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Override PartName="/xl/drawings/drawing46.xml" ContentType="application/vnd.openxmlformats-officedocument.drawing+xml"/>
  <Default Extension="xml" ContentType="application/xml"/>
  <Override PartName="/xl/externalLinks/externalLink5.xml" ContentType="application/vnd.openxmlformats-officedocument.spreadsheetml.externalLink+xml"/>
  <Override PartName="/xl/drawings/drawing2.xml" ContentType="application/vnd.openxmlformats-officedocument.drawing+xml"/>
  <Override PartName="/xl/drawings/drawing35.xml" ContentType="application/vnd.openxmlformats-officedocument.drawing+xml"/>
  <Override PartName="/xl/comments4.xml" ContentType="application/vnd.openxmlformats-officedocument.spreadsheetml.comments+xml"/>
  <Override PartName="/xl/worksheets/sheet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drawings/drawing42.xml" ContentType="application/vnd.openxmlformats-officedocument.drawing+xml"/>
  <Override PartName="/docProps/custom.xml" ContentType="application/vnd.openxmlformats-officedocument.custom-properties+xml"/>
  <Override PartName="/xl/externalLinks/externalLink1.xml" ContentType="application/vnd.openxmlformats-officedocument.spreadsheetml.externalLink+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drawings/drawing45.xml" ContentType="application/vnd.openxmlformats-officedocument.drawing+xml"/>
  <Override PartName="/xl/drawings/drawing4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xl/drawings/drawing4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comments3.xml" ContentType="application/vnd.openxmlformats-officedocument.spreadsheetml.comments+xml"/>
  <Override PartName="/xl/drawings/drawing41.xml" ContentType="application/vnd.openxmlformats-officedocument.drawing+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drawings/drawing48.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drawings/drawing44.xml" ContentType="application/vnd.openxmlformats-officedocument.drawing+xml"/>
  <Override PartName="/xl/externalLinks/externalLink3.xml" ContentType="application/vnd.openxmlformats-officedocument.spreadsheetml.externalLink+xml"/>
  <Override PartName="/xl/drawings/drawing22.xml" ContentType="application/vnd.openxmlformats-officedocument.drawing+xml"/>
  <Override PartName="/xl/drawings/drawing33.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drawings/drawing4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0836" yWindow="156" windowWidth="9672" windowHeight="7608" tabRatio="906" firstSheet="34" activeTab="35"/>
  </bookViews>
  <sheets>
    <sheet name=" 1 identificacion ESE" sheetId="1" r:id="rId1"/>
    <sheet name="2 -Portafolio de Servicios" sheetId="32" r:id="rId2"/>
    <sheet name="3 - Capacidad instalada fisica" sheetId="13" r:id="rId3"/>
    <sheet name="4 -Capacidad de oferta" sheetId="42" r:id="rId4"/>
    <sheet name="5 -Produccion " sheetId="9" r:id="rId5"/>
    <sheet name="6 - Análisis de Productividad" sheetId="43" r:id="rId6"/>
    <sheet name="7 - Calidad" sheetId="23" r:id="rId7"/>
    <sheet name="8-Procesos judiciales" sheetId="33" r:id="rId8"/>
    <sheet name="9-Costo personal (nómina y ops)" sheetId="34" r:id="rId9"/>
    <sheet name="10 - costo talento hum. plant08" sheetId="15" r:id="rId10"/>
    <sheet name="10 - costo talento hum. plant09" sheetId="71" r:id="rId11"/>
    <sheet name="10 - costo talento hum. plant10" sheetId="72" r:id="rId12"/>
    <sheet name="10 - costo talento hum. plant11" sheetId="73" r:id="rId13"/>
    <sheet name="10 - costo talento hum. plant12" sheetId="74" r:id="rId14"/>
    <sheet name="10 - costo talento hum. plant13" sheetId="75" r:id="rId15"/>
    <sheet name="11- personal contrato 2008" sheetId="24" r:id="rId16"/>
    <sheet name="11- personal contrato 2009" sheetId="76" r:id="rId17"/>
    <sheet name="11- personal contrato 2010" sheetId="77" r:id="rId18"/>
    <sheet name="11- personal contrato 2011" sheetId="78" r:id="rId19"/>
    <sheet name="11- personal contrato 2012" sheetId="79" r:id="rId20"/>
    <sheet name="11- personal contrato 2013" sheetId="80" r:id="rId21"/>
    <sheet name="12 - Gtos y ctos por centro 08" sheetId="62" r:id="rId22"/>
    <sheet name="12 - Gtos y ctos por centro 09" sheetId="81" r:id="rId23"/>
    <sheet name="12 - Gtos y ctos por centro 10" sheetId="82" r:id="rId24"/>
    <sheet name="12 - Gtos y ctos por centro 11" sheetId="83" r:id="rId25"/>
    <sheet name="12 - Gtos y ctos por centro 12" sheetId="84" r:id="rId26"/>
    <sheet name="12 - Gtos y ctos por centro 13" sheetId="85" r:id="rId27"/>
    <sheet name="13- Costo  servicio-producto 08" sheetId="17" r:id="rId28"/>
    <sheet name="13- Costo servicio-producto 09" sheetId="86" r:id="rId29"/>
    <sheet name="13- Costo servicio-producto 10" sheetId="87" r:id="rId30"/>
    <sheet name="13- Costo servicio-producto 11" sheetId="88" r:id="rId31"/>
    <sheet name="13- Costo servicio-producto 12" sheetId="89" r:id="rId32"/>
    <sheet name="13- Costo servicio-producto 13" sheetId="90" r:id="rId33"/>
    <sheet name="14- Contratos venta servicios" sheetId="64" r:id="rId34"/>
    <sheet name="15 - ING NO VSS" sheetId="52" r:id="rId35"/>
    <sheet name="16- PASIVOS PROGRAMA DE SFF" sheetId="47" r:id="rId36"/>
    <sheet name="17 - CUENTAS POR COBRAR" sheetId="45" r:id="rId37"/>
    <sheet name="17A - Detalle Cuentasxcobrar" sheetId="46" r:id="rId38"/>
    <sheet name="24 - poblacion del municipio" sheetId="2" r:id="rId39"/>
    <sheet name="25 - Afil población sede" sheetId="4" r:id="rId40"/>
    <sheet name="26 27 28-Perfil epidemiologico" sheetId="44" r:id="rId41"/>
    <sheet name="29 - IPS  en zona de influencia" sheetId="30" r:id="rId42"/>
    <sheet name="30-DOFA" sheetId="27" r:id="rId43"/>
    <sheet name="31" sheetId="92" r:id="rId44"/>
    <sheet name="31. MATRIZ MEDIDAS PROGRAMA" sheetId="68" r:id="rId45"/>
    <sheet name="32 -Proyección producción UVR" sheetId="53" r:id="rId46"/>
    <sheet name="33 -EPS 1 SUBSIDIADO" sheetId="49" r:id="rId47"/>
    <sheet name="34 EPS 1 CONTRIBUTIVO" sheetId="50" r:id="rId48"/>
    <sheet name="35 -OTROS PAGADORES  FFMM" sheetId="51" r:id="rId49"/>
    <sheet name="35 -OTROS PAGADORES MAGISTERIO" sheetId="91" r:id="rId50"/>
    <sheet name="36 - GASTOS-COSTOS" sheetId="54" r:id="rId51"/>
    <sheet name="37-FLUJO FINANCIERO PROYECTADO" sheetId="58" r:id="rId52"/>
    <sheet name="38 Ingresos-Gastos Presupuestal" sheetId="56" r:id="rId53"/>
    <sheet name="39. MATRIZ DE FINANCIAMIENTO 13" sheetId="66" r:id="rId54"/>
    <sheet name="Hoja1" sheetId="93" r:id="rId55"/>
    <sheet name="Hoja2" sheetId="94" r:id="rId56"/>
    <sheet name="Hoja3" sheetId="95" r:id="rId57"/>
    <sheet name="Hoja4" sheetId="96" r:id="rId58"/>
    <sheet name="INFORMACION UPC" sheetId="57" r:id="rId59"/>
    <sheet name="DEFLACTORES" sheetId="69" r:id="rId60"/>
  </sheets>
  <externalReferences>
    <externalReference r:id="rId61"/>
    <externalReference r:id="rId62"/>
    <externalReference r:id="rId63"/>
    <externalReference r:id="rId64"/>
    <externalReference r:id="rId65"/>
  </externalReferences>
  <definedNames>
    <definedName name="_xlnm._FilterDatabase" localSheetId="36" hidden="1">'17 - CUENTAS POR COBRAR'!$A$14:$T$72</definedName>
    <definedName name="_Ref290365298" localSheetId="7">'8-Procesos judiciales'!$A$5</definedName>
    <definedName name="_xlnm.Print_Area" localSheetId="0">' 1 identificacion ESE'!$A$1:$D$44</definedName>
    <definedName name="_xlnm.Print_Area" localSheetId="21">'12 - Gtos y ctos por centro 08'!$A$1:$AH$31</definedName>
    <definedName name="_xlnm.Print_Area" localSheetId="27">'13- Costo  servicio-producto 08'!$A$1:$H$193</definedName>
    <definedName name="_xlnm.Print_Area" localSheetId="33">'14- Contratos venta servicios'!$B$1:$BB$199</definedName>
    <definedName name="_xlnm.Print_Area" localSheetId="34">'15 - ING NO VSS'!$B$1:$Z$38</definedName>
    <definedName name="_xlnm.Print_Area" localSheetId="35">'16- PASIVOS PROGRAMA DE SFF'!$A$1:$L$125</definedName>
    <definedName name="_xlnm.Print_Area" localSheetId="36">'17 - CUENTAS POR COBRAR'!$A$1:$N$78</definedName>
    <definedName name="_xlnm.Print_Area" localSheetId="37">'17A - Detalle Cuentasxcobrar'!$A$1:$P$48</definedName>
    <definedName name="_xlnm.Print_Area" localSheetId="1">'2 -Portafolio de Servicios'!$A$2:$Q$197</definedName>
    <definedName name="_xlnm.Print_Area" localSheetId="38">'24 - poblacion del municipio'!$A$1:$L$32</definedName>
    <definedName name="_xlnm.Print_Area" localSheetId="39">'25 - Afil población sede'!$A$1:$I$58</definedName>
    <definedName name="_xlnm.Print_Area" localSheetId="40">'26 27 28-Perfil epidemiologico'!$A$1:$E$85</definedName>
    <definedName name="_xlnm.Print_Area" localSheetId="41">'29 - IPS  en zona de influencia'!$A$1:$AD$201</definedName>
    <definedName name="_xlnm.Print_Area" localSheetId="2">'3 - Capacidad instalada fisica'!$A$1:$K$63</definedName>
    <definedName name="_xlnm.Print_Area" localSheetId="42">'30-DOFA'!$A$1:$C$49</definedName>
    <definedName name="_xlnm.Print_Area" localSheetId="45">'32 -Proyección producción UVR'!$A$1:$J$204</definedName>
    <definedName name="_xlnm.Print_Area" localSheetId="46">'33 -EPS 1 SUBSIDIADO'!$B$1:$BB$198</definedName>
    <definedName name="_xlnm.Print_Area" localSheetId="47">'34 EPS 1 CONTRIBUTIVO'!$B$1:$BB$199</definedName>
    <definedName name="_xlnm.Print_Area" localSheetId="48">'35 -OTROS PAGADORES  FFMM'!$B$1:$AC$200</definedName>
    <definedName name="_xlnm.Print_Area" localSheetId="50">'36 - GASTOS-COSTOS'!$B$1:$AB$127</definedName>
    <definedName name="_xlnm.Print_Area" localSheetId="51">'37-FLUJO FINANCIERO PROYECTADO'!$B$1:$N$157</definedName>
    <definedName name="_xlnm.Print_Area" localSheetId="52">'38 Ingresos-Gastos Presupuestal'!$B$1:$AB$186</definedName>
    <definedName name="_xlnm.Print_Area" localSheetId="53">'39. MATRIZ DE FINANCIAMIENTO 13'!$B$1:$O$88</definedName>
    <definedName name="_xlnm.Print_Area" localSheetId="3">'4 -Capacidad de oferta'!$A$1:$J$196</definedName>
    <definedName name="_xlnm.Print_Area" localSheetId="4">'5 -Produccion '!$A$1:$K$195</definedName>
    <definedName name="_xlnm.Print_Area" localSheetId="5">'6 - Análisis de Productividad'!$A$1:$I$64</definedName>
    <definedName name="_xlnm.Print_Area" localSheetId="6">'7 - Calidad'!$A$1:$G$22</definedName>
    <definedName name="_xlnm.Print_Area" localSheetId="7">'8-Procesos judiciales'!$A$1:$J$44</definedName>
    <definedName name="_xlnm.Print_Area" localSheetId="8">'9-Costo personal (nómina y ops)'!$A$1:$AB$40</definedName>
    <definedName name="Departamento" localSheetId="3">[1]procesos!$A$54</definedName>
    <definedName name="Departamento" localSheetId="5">[1]procesos!$A$54</definedName>
    <definedName name="Departamento" localSheetId="7">[2]procesos!$A$54</definedName>
    <definedName name="Departamento" localSheetId="8">[2]procesos!$A$54</definedName>
    <definedName name="Departamento">[1]procesos!$A$54</definedName>
    <definedName name="Municipio" localSheetId="3">[1]procesos!$K$54</definedName>
    <definedName name="Municipio" localSheetId="5">[1]procesos!$K$54</definedName>
    <definedName name="Municipio" localSheetId="7">[2]procesos!$K$54</definedName>
    <definedName name="Municipio" localSheetId="8">[2]procesos!$K$54</definedName>
    <definedName name="Municipio">[1]procesos!$K$54</definedName>
    <definedName name="TCentrosPoblados" localSheetId="3">[1]procesos!$CD$2:$CD$9450</definedName>
    <definedName name="TCentrosPoblados" localSheetId="5">[1]procesos!$CD$2:$CD$9450</definedName>
    <definedName name="TCentrosPoblados" localSheetId="7">[2]procesos!$CD$2:$CD$9450</definedName>
    <definedName name="TCentrosPoblados" localSheetId="8">[2]procesos!$CD$2:$CD$9450</definedName>
    <definedName name="TCentrosPoblados">[1]procesos!$CD$2:$CD$9450</definedName>
    <definedName name="_xlnm.Print_Titles" localSheetId="9">'10 - costo talento hum. plant08'!$A:$A,'10 - costo talento hum. plant08'!$7:$7</definedName>
    <definedName name="_xlnm.Print_Titles" localSheetId="15">'11- personal contrato 2008'!$B:$B,'11- personal contrato 2008'!$7:$8</definedName>
    <definedName name="_xlnm.Print_Titles" localSheetId="21">'12 - Gtos y ctos por centro 08'!$B:$B,'12 - Gtos y ctos por centro 08'!$7:$10</definedName>
    <definedName name="_xlnm.Print_Titles" localSheetId="27">'13- Costo  servicio-producto 08'!$D:$D,'13- Costo  servicio-producto 08'!$1:$8</definedName>
    <definedName name="_xlnm.Print_Titles" localSheetId="33">'14- Contratos venta servicios'!$E:$E,'14- Contratos venta servicios'!$12:$13</definedName>
    <definedName name="_xlnm.Print_Titles" localSheetId="34">'15 - ING NO VSS'!$B:$B,'15 - ING NO VSS'!$9:$10</definedName>
    <definedName name="_xlnm.Print_Titles" localSheetId="35">'16- PASIVOS PROGRAMA DE SFF'!$B:$B,'16- PASIVOS PROGRAMA DE SFF'!$1:$15</definedName>
    <definedName name="_xlnm.Print_Titles" localSheetId="36">'17 - CUENTAS POR COBRAR'!$B:$B,'17 - CUENTAS POR COBRAR'!$13:$14</definedName>
    <definedName name="_xlnm.Print_Titles" localSheetId="37">'17A - Detalle Cuentasxcobrar'!$B:$B,'17A - Detalle Cuentasxcobrar'!$13:$13</definedName>
    <definedName name="_xlnm.Print_Titles" localSheetId="1">'2 -Portafolio de Servicios'!$8:$10</definedName>
    <definedName name="_xlnm.Print_Titles" localSheetId="39">'25 - Afil población sede'!$7:$8</definedName>
    <definedName name="_xlnm.Print_Titles" localSheetId="41">'29 - IPS  en zona de influencia'!$D:$D,'29 - IPS  en zona de influencia'!$8:$12</definedName>
    <definedName name="_xlnm.Print_Titles" localSheetId="2">'3 - Capacidad instalada fisica'!$8:$8</definedName>
    <definedName name="_xlnm.Print_Titles" localSheetId="45">'32 -Proyección producción UVR'!$D:$D,'32 -Proyección producción UVR'!$1:$9</definedName>
    <definedName name="_xlnm.Print_Titles" localSheetId="46">'33 -EPS 1 SUBSIDIADO'!$E:$E,'33 -EPS 1 SUBSIDIADO'!$11:$12</definedName>
    <definedName name="_xlnm.Print_Titles" localSheetId="47">'34 EPS 1 CONTRIBUTIVO'!$E:$E,'34 EPS 1 CONTRIBUTIVO'!$12:$13</definedName>
    <definedName name="_xlnm.Print_Titles" localSheetId="48">'35 -OTROS PAGADORES  FFMM'!$E:$E,'35 -OTROS PAGADORES  FFMM'!$1:$14</definedName>
    <definedName name="_xlnm.Print_Titles" localSheetId="50">'36 - GASTOS-COSTOS'!$B:$B,'36 - GASTOS-COSTOS'!$1:$14</definedName>
    <definedName name="_xlnm.Print_Titles" localSheetId="51">'37-FLUJO FINANCIERO PROYECTADO'!$B:$B,'37-FLUJO FINANCIERO PROYECTADO'!$1:$8</definedName>
    <definedName name="_xlnm.Print_Titles" localSheetId="52">'38 Ingresos-Gastos Presupuestal'!$B:$B,'38 Ingresos-Gastos Presupuestal'!$6:$7</definedName>
    <definedName name="_xlnm.Print_Titles" localSheetId="53">'39. MATRIZ DE FINANCIAMIENTO 13'!$B:$B,'39. MATRIZ DE FINANCIAMIENTO 13'!$9:$9</definedName>
    <definedName name="_xlnm.Print_Titles" localSheetId="3">'4 -Capacidad de oferta'!$1:$9</definedName>
    <definedName name="_xlnm.Print_Titles" localSheetId="4">'5 -Produccion '!$1:$8</definedName>
    <definedName name="_xlnm.Print_Titles" localSheetId="5">'6 - Análisis de Productividad'!$1:$6</definedName>
    <definedName name="_xlnm.Print_Titles" localSheetId="7">'8-Procesos judiciales'!$A:$A,'8-Procesos judiciales'!$7:$9</definedName>
    <definedName name="_xlnm.Print_Titles" localSheetId="8">'9-Costo personal (nómina y ops)'!$A:$A,'9-Costo personal (nómina y ops)'!$7:$9</definedName>
    <definedName name="TMunicipios" localSheetId="3">[1]procesos!$BI$2:$BI$1120</definedName>
    <definedName name="TMunicipios" localSheetId="5">[1]procesos!$BI$2:$BI$1120</definedName>
    <definedName name="TMunicipios" localSheetId="7">[2]procesos!$BI$2:$BI$1120</definedName>
    <definedName name="TMunicipios" localSheetId="8">[2]procesos!$BI$2:$BI$1120</definedName>
    <definedName name="TMunicipios">[1]procesos!$BI$2:$BI$1120</definedName>
  </definedNames>
  <calcPr calcId="125725"/>
</workbook>
</file>

<file path=xl/calcChain.xml><?xml version="1.0" encoding="utf-8"?>
<calcChain xmlns="http://schemas.openxmlformats.org/spreadsheetml/2006/main">
  <c r="I27" i="66"/>
  <c r="E76" i="58" l="1"/>
  <c r="E179" i="54" l="1"/>
  <c r="E185"/>
  <c r="J212"/>
  <c r="E150"/>
  <c r="D58" i="58" s="1"/>
  <c r="D150" i="54"/>
  <c r="D42" i="58" s="1"/>
  <c r="I243" i="54"/>
  <c r="I242"/>
  <c r="I241"/>
  <c r="I210"/>
  <c r="I209"/>
  <c r="H201"/>
  <c r="H192"/>
  <c r="I191"/>
  <c r="H191"/>
  <c r="H189"/>
  <c r="I187"/>
  <c r="K187" s="1"/>
  <c r="M187" s="1"/>
  <c r="O187" s="1"/>
  <c r="H187"/>
  <c r="J187" s="1"/>
  <c r="L187" s="1"/>
  <c r="N187" s="1"/>
  <c r="I183"/>
  <c r="H183"/>
  <c r="J183" s="1"/>
  <c r="H182"/>
  <c r="G245"/>
  <c r="I245" s="1"/>
  <c r="F245"/>
  <c r="H245" s="1"/>
  <c r="G244"/>
  <c r="I244" s="1"/>
  <c r="F244"/>
  <c r="H244" s="1"/>
  <c r="F243"/>
  <c r="H243" s="1"/>
  <c r="F242"/>
  <c r="H242" s="1"/>
  <c r="F241"/>
  <c r="H241" s="1"/>
  <c r="G239"/>
  <c r="I239" s="1"/>
  <c r="F239"/>
  <c r="H239" s="1"/>
  <c r="G238"/>
  <c r="I238" s="1"/>
  <c r="F238"/>
  <c r="H238" s="1"/>
  <c r="G237"/>
  <c r="F237"/>
  <c r="H237" s="1"/>
  <c r="G236"/>
  <c r="I236" s="1"/>
  <c r="F236"/>
  <c r="H236" s="1"/>
  <c r="G234"/>
  <c r="I234" s="1"/>
  <c r="F234"/>
  <c r="H234" s="1"/>
  <c r="G233"/>
  <c r="I233" s="1"/>
  <c r="F233"/>
  <c r="H233" s="1"/>
  <c r="G232"/>
  <c r="I232" s="1"/>
  <c r="F232"/>
  <c r="H232" s="1"/>
  <c r="G230"/>
  <c r="I230" s="1"/>
  <c r="F230"/>
  <c r="H230" s="1"/>
  <c r="G229"/>
  <c r="I229" s="1"/>
  <c r="F229"/>
  <c r="H229" s="1"/>
  <c r="G228"/>
  <c r="I228" s="1"/>
  <c r="F228"/>
  <c r="H228" s="1"/>
  <c r="G227"/>
  <c r="I227" s="1"/>
  <c r="F227"/>
  <c r="H227" s="1"/>
  <c r="G225"/>
  <c r="I225" s="1"/>
  <c r="F225"/>
  <c r="H225" s="1"/>
  <c r="G224"/>
  <c r="I224" s="1"/>
  <c r="F224"/>
  <c r="H224" s="1"/>
  <c r="G223"/>
  <c r="I223" s="1"/>
  <c r="F223"/>
  <c r="H223" s="1"/>
  <c r="G222"/>
  <c r="I222" s="1"/>
  <c r="F222"/>
  <c r="H222" s="1"/>
  <c r="G221"/>
  <c r="I221" s="1"/>
  <c r="F221"/>
  <c r="H221" s="1"/>
  <c r="G220"/>
  <c r="I220" s="1"/>
  <c r="F220"/>
  <c r="H220" s="1"/>
  <c r="G219"/>
  <c r="I219" s="1"/>
  <c r="F219"/>
  <c r="H219" s="1"/>
  <c r="G218"/>
  <c r="I218" s="1"/>
  <c r="F218"/>
  <c r="H218" s="1"/>
  <c r="G217"/>
  <c r="I217" s="1"/>
  <c r="F217"/>
  <c r="H217" s="1"/>
  <c r="G216"/>
  <c r="I216" s="1"/>
  <c r="F216"/>
  <c r="H216" s="1"/>
  <c r="G215"/>
  <c r="I215" s="1"/>
  <c r="F215"/>
  <c r="H215" s="1"/>
  <c r="G214"/>
  <c r="I214" s="1"/>
  <c r="F214"/>
  <c r="H214" s="1"/>
  <c r="J214" s="1"/>
  <c r="G213"/>
  <c r="I213" s="1"/>
  <c r="K213" s="1"/>
  <c r="M213" s="1"/>
  <c r="O213" s="1"/>
  <c r="F213"/>
  <c r="H213" s="1"/>
  <c r="J213" s="1"/>
  <c r="L213" s="1"/>
  <c r="N213" s="1"/>
  <c r="G212"/>
  <c r="F212"/>
  <c r="F210"/>
  <c r="H210" s="1"/>
  <c r="F209"/>
  <c r="H209" s="1"/>
  <c r="G208"/>
  <c r="I208" s="1"/>
  <c r="F208"/>
  <c r="H208" s="1"/>
  <c r="G206"/>
  <c r="I206" s="1"/>
  <c r="F206"/>
  <c r="H206" s="1"/>
  <c r="G205"/>
  <c r="I205" s="1"/>
  <c r="F205"/>
  <c r="H205" s="1"/>
  <c r="G204"/>
  <c r="I204" s="1"/>
  <c r="F204"/>
  <c r="H204" s="1"/>
  <c r="G203"/>
  <c r="I203" s="1"/>
  <c r="F203"/>
  <c r="H203" s="1"/>
  <c r="G202"/>
  <c r="I202" s="1"/>
  <c r="F202"/>
  <c r="H202" s="1"/>
  <c r="G201"/>
  <c r="I201" s="1"/>
  <c r="G200"/>
  <c r="I200" s="1"/>
  <c r="F200"/>
  <c r="H200" s="1"/>
  <c r="G199"/>
  <c r="I199" s="1"/>
  <c r="F199"/>
  <c r="H199" s="1"/>
  <c r="G198"/>
  <c r="I198" s="1"/>
  <c r="F198"/>
  <c r="H198" s="1"/>
  <c r="G195"/>
  <c r="I195" s="1"/>
  <c r="F195"/>
  <c r="H195" s="1"/>
  <c r="G194"/>
  <c r="I194" s="1"/>
  <c r="F194"/>
  <c r="H194" s="1"/>
  <c r="G193"/>
  <c r="I193" s="1"/>
  <c r="F193"/>
  <c r="H193" s="1"/>
  <c r="G192"/>
  <c r="I192" s="1"/>
  <c r="G190"/>
  <c r="I190" s="1"/>
  <c r="F190"/>
  <c r="H190" s="1"/>
  <c r="G189"/>
  <c r="I189" s="1"/>
  <c r="G188"/>
  <c r="I188" s="1"/>
  <c r="F188"/>
  <c r="H188" s="1"/>
  <c r="G186"/>
  <c r="G185" s="1"/>
  <c r="E59" i="58" s="1"/>
  <c r="F186" i="54"/>
  <c r="F185" s="1"/>
  <c r="G184"/>
  <c r="I184" s="1"/>
  <c r="F184"/>
  <c r="H184" s="1"/>
  <c r="G182"/>
  <c r="I182" s="1"/>
  <c r="K182" s="1"/>
  <c r="M182" s="1"/>
  <c r="O182" s="1"/>
  <c r="G181"/>
  <c r="I181" s="1"/>
  <c r="F181"/>
  <c r="H181" s="1"/>
  <c r="G180"/>
  <c r="G179" s="1"/>
  <c r="E70" i="58" s="1"/>
  <c r="F180" i="54"/>
  <c r="F179" s="1"/>
  <c r="G178"/>
  <c r="I178" s="1"/>
  <c r="F178"/>
  <c r="H178" s="1"/>
  <c r="G177"/>
  <c r="I177" s="1"/>
  <c r="F177"/>
  <c r="H177" s="1"/>
  <c r="G176"/>
  <c r="I176" s="1"/>
  <c r="F176"/>
  <c r="H176" s="1"/>
  <c r="G175"/>
  <c r="I175" s="1"/>
  <c r="F175"/>
  <c r="H175" s="1"/>
  <c r="G174"/>
  <c r="I174" s="1"/>
  <c r="F174"/>
  <c r="H174" s="1"/>
  <c r="G173"/>
  <c r="I173" s="1"/>
  <c r="F173"/>
  <c r="H173" s="1"/>
  <c r="G172"/>
  <c r="I172" s="1"/>
  <c r="F172"/>
  <c r="H172" s="1"/>
  <c r="G171"/>
  <c r="I171" s="1"/>
  <c r="F171"/>
  <c r="H171" s="1"/>
  <c r="G170"/>
  <c r="I170" s="1"/>
  <c r="F170"/>
  <c r="H170" s="1"/>
  <c r="G169"/>
  <c r="I169" s="1"/>
  <c r="F169"/>
  <c r="H169" s="1"/>
  <c r="G168"/>
  <c r="I168" s="1"/>
  <c r="F168"/>
  <c r="H168" s="1"/>
  <c r="G167"/>
  <c r="I167" s="1"/>
  <c r="F167"/>
  <c r="H167" s="1"/>
  <c r="G166"/>
  <c r="I166" s="1"/>
  <c r="F166"/>
  <c r="H166" s="1"/>
  <c r="G165"/>
  <c r="I165" s="1"/>
  <c r="F165"/>
  <c r="H165" s="1"/>
  <c r="G164"/>
  <c r="I164" s="1"/>
  <c r="F164"/>
  <c r="H164" s="1"/>
  <c r="G163"/>
  <c r="I163" s="1"/>
  <c r="F163"/>
  <c r="H163" s="1"/>
  <c r="G162"/>
  <c r="I162" s="1"/>
  <c r="F162"/>
  <c r="H162" s="1"/>
  <c r="G161"/>
  <c r="I161" s="1"/>
  <c r="F161"/>
  <c r="H161" s="1"/>
  <c r="G160"/>
  <c r="I160" s="1"/>
  <c r="F160"/>
  <c r="H160" s="1"/>
  <c r="G159"/>
  <c r="I159" s="1"/>
  <c r="F159"/>
  <c r="H159" s="1"/>
  <c r="G158"/>
  <c r="I158" s="1"/>
  <c r="F158"/>
  <c r="H158" s="1"/>
  <c r="G157"/>
  <c r="I157" s="1"/>
  <c r="F157"/>
  <c r="H157" s="1"/>
  <c r="G156"/>
  <c r="I156" s="1"/>
  <c r="F156"/>
  <c r="H156" s="1"/>
  <c r="G155"/>
  <c r="I155" s="1"/>
  <c r="F155"/>
  <c r="H155" s="1"/>
  <c r="G154"/>
  <c r="I154" s="1"/>
  <c r="F154"/>
  <c r="H154" s="1"/>
  <c r="G153"/>
  <c r="I153" s="1"/>
  <c r="F153"/>
  <c r="H153" s="1"/>
  <c r="G152"/>
  <c r="I152" s="1"/>
  <c r="F152"/>
  <c r="H152" s="1"/>
  <c r="F151"/>
  <c r="H151" s="1"/>
  <c r="H150" s="1"/>
  <c r="G151"/>
  <c r="G150" s="1"/>
  <c r="E58" i="58" s="1"/>
  <c r="E64"/>
  <c r="D64"/>
  <c r="H180" i="54" l="1"/>
  <c r="I186"/>
  <c r="F150"/>
  <c r="I151"/>
  <c r="K151" s="1"/>
  <c r="I180"/>
  <c r="I179" s="1"/>
  <c r="H179"/>
  <c r="M151"/>
  <c r="I150"/>
  <c r="F58" i="58" s="1"/>
  <c r="I185" i="54"/>
  <c r="H185"/>
  <c r="J182"/>
  <c r="J151"/>
  <c r="K19" i="47"/>
  <c r="G79"/>
  <c r="J19"/>
  <c r="H19"/>
  <c r="G19"/>
  <c r="I23"/>
  <c r="H57"/>
  <c r="O151" i="54" l="1"/>
  <c r="L182"/>
  <c r="N182" s="1"/>
  <c r="L151"/>
  <c r="C19" i="47"/>
  <c r="D19"/>
  <c r="N151" i="54" l="1"/>
  <c r="J58" i="58"/>
  <c r="L152" i="54"/>
  <c r="K153"/>
  <c r="M153" s="1"/>
  <c r="J155"/>
  <c r="K157"/>
  <c r="M157" s="1"/>
  <c r="J159"/>
  <c r="L159" s="1"/>
  <c r="K159"/>
  <c r="M159" s="1"/>
  <c r="J160"/>
  <c r="L160" s="1"/>
  <c r="K161"/>
  <c r="M161" s="1"/>
  <c r="J163"/>
  <c r="L163" s="1"/>
  <c r="K165"/>
  <c r="M165" s="1"/>
  <c r="K167"/>
  <c r="M167" s="1"/>
  <c r="K169"/>
  <c r="M169" s="1"/>
  <c r="J172"/>
  <c r="L172" s="1"/>
  <c r="K173"/>
  <c r="M173" s="1"/>
  <c r="J175"/>
  <c r="L175" s="1"/>
  <c r="K175"/>
  <c r="M175" s="1"/>
  <c r="J176"/>
  <c r="L176" s="1"/>
  <c r="K177"/>
  <c r="M177" s="1"/>
  <c r="K181"/>
  <c r="M181" s="1"/>
  <c r="K183"/>
  <c r="J188"/>
  <c r="L188" s="1"/>
  <c r="K189"/>
  <c r="M189" s="1"/>
  <c r="K191"/>
  <c r="J192"/>
  <c r="L192" s="1"/>
  <c r="K193"/>
  <c r="M193" s="1"/>
  <c r="K198"/>
  <c r="M198" s="1"/>
  <c r="K200"/>
  <c r="M200" s="1"/>
  <c r="J203"/>
  <c r="L203" s="1"/>
  <c r="K204"/>
  <c r="M204" s="1"/>
  <c r="K206"/>
  <c r="M206" s="1"/>
  <c r="K208"/>
  <c r="M208" s="1"/>
  <c r="K212"/>
  <c r="M212" s="1"/>
  <c r="K214"/>
  <c r="M214" s="1"/>
  <c r="K216"/>
  <c r="M216" s="1"/>
  <c r="K220"/>
  <c r="M220" s="1"/>
  <c r="K221"/>
  <c r="M221" s="1"/>
  <c r="K222"/>
  <c r="M222" s="1"/>
  <c r="K224"/>
  <c r="M224" s="1"/>
  <c r="K225"/>
  <c r="M225" s="1"/>
  <c r="K228"/>
  <c r="M228" s="1"/>
  <c r="K230"/>
  <c r="M230" s="1"/>
  <c r="K232"/>
  <c r="M232" s="1"/>
  <c r="K234"/>
  <c r="M234" s="1"/>
  <c r="K236"/>
  <c r="M236" s="1"/>
  <c r="K237"/>
  <c r="M237" s="1"/>
  <c r="J245"/>
  <c r="L245" s="1"/>
  <c r="K152"/>
  <c r="J153"/>
  <c r="K154"/>
  <c r="M154" s="1"/>
  <c r="K156"/>
  <c r="M156" s="1"/>
  <c r="J157"/>
  <c r="L157" s="1"/>
  <c r="K158"/>
  <c r="M158" s="1"/>
  <c r="K160"/>
  <c r="M160" s="1"/>
  <c r="J161"/>
  <c r="L161" s="1"/>
  <c r="K162"/>
  <c r="M162" s="1"/>
  <c r="J164"/>
  <c r="L164" s="1"/>
  <c r="K163"/>
  <c r="M163" s="1"/>
  <c r="K164"/>
  <c r="M164" s="1"/>
  <c r="J165"/>
  <c r="L165" s="1"/>
  <c r="K166"/>
  <c r="M166" s="1"/>
  <c r="J168"/>
  <c r="L168" s="1"/>
  <c r="K168"/>
  <c r="M168" s="1"/>
  <c r="J169"/>
  <c r="L169" s="1"/>
  <c r="K170"/>
  <c r="M170" s="1"/>
  <c r="J171"/>
  <c r="L171" s="1"/>
  <c r="K171"/>
  <c r="M171" s="1"/>
  <c r="K172"/>
  <c r="M172" s="1"/>
  <c r="J173"/>
  <c r="L173" s="1"/>
  <c r="K174"/>
  <c r="M174" s="1"/>
  <c r="K176"/>
  <c r="M176" s="1"/>
  <c r="J177"/>
  <c r="L177" s="1"/>
  <c r="K178"/>
  <c r="M178" s="1"/>
  <c r="F70" i="58"/>
  <c r="L180" i="54"/>
  <c r="K180"/>
  <c r="M180" s="1"/>
  <c r="J181"/>
  <c r="L181" s="1"/>
  <c r="L183"/>
  <c r="J184"/>
  <c r="K184"/>
  <c r="M184" s="1"/>
  <c r="K186"/>
  <c r="M186" s="1"/>
  <c r="K188"/>
  <c r="M188" s="1"/>
  <c r="J189"/>
  <c r="L189" s="1"/>
  <c r="K190"/>
  <c r="M190" s="1"/>
  <c r="J191"/>
  <c r="L191" s="1"/>
  <c r="K192"/>
  <c r="M192" s="1"/>
  <c r="J193"/>
  <c r="L193" s="1"/>
  <c r="K194"/>
  <c r="M194" s="1"/>
  <c r="J195"/>
  <c r="L195" s="1"/>
  <c r="K195"/>
  <c r="M195" s="1"/>
  <c r="J199"/>
  <c r="L199" s="1"/>
  <c r="K199"/>
  <c r="M199" s="1"/>
  <c r="J200"/>
  <c r="L200" s="1"/>
  <c r="K201"/>
  <c r="M201" s="1"/>
  <c r="J202"/>
  <c r="L202" s="1"/>
  <c r="K202"/>
  <c r="M202" s="1"/>
  <c r="K203"/>
  <c r="M203" s="1"/>
  <c r="J204"/>
  <c r="L204" s="1"/>
  <c r="K205"/>
  <c r="M205" s="1"/>
  <c r="J206"/>
  <c r="L206" s="1"/>
  <c r="K209"/>
  <c r="M209" s="1"/>
  <c r="J210"/>
  <c r="L210" s="1"/>
  <c r="K210"/>
  <c r="M210" s="1"/>
  <c r="L212"/>
  <c r="L214"/>
  <c r="K215"/>
  <c r="M215" s="1"/>
  <c r="J216"/>
  <c r="L216" s="1"/>
  <c r="K217"/>
  <c r="M217" s="1"/>
  <c r="J218"/>
  <c r="L218" s="1"/>
  <c r="K218"/>
  <c r="M218" s="1"/>
  <c r="K219"/>
  <c r="M219" s="1"/>
  <c r="J220"/>
  <c r="L220" s="1"/>
  <c r="J222"/>
  <c r="L222" s="1"/>
  <c r="K223"/>
  <c r="M223" s="1"/>
  <c r="J224"/>
  <c r="L224" s="1"/>
  <c r="K227"/>
  <c r="M227" s="1"/>
  <c r="J228"/>
  <c r="L228" s="1"/>
  <c r="K229"/>
  <c r="M229" s="1"/>
  <c r="J230"/>
  <c r="L230" s="1"/>
  <c r="K233"/>
  <c r="M233" s="1"/>
  <c r="J234"/>
  <c r="L234" s="1"/>
  <c r="J237"/>
  <c r="L237" s="1"/>
  <c r="J238"/>
  <c r="L238" s="1"/>
  <c r="K238"/>
  <c r="M238" s="1"/>
  <c r="K239"/>
  <c r="M239" s="1"/>
  <c r="K241"/>
  <c r="M241" s="1"/>
  <c r="J242"/>
  <c r="L242" s="1"/>
  <c r="K242"/>
  <c r="M242" s="1"/>
  <c r="K243"/>
  <c r="M243" s="1"/>
  <c r="J244"/>
  <c r="L244" s="1"/>
  <c r="K244"/>
  <c r="M244" s="1"/>
  <c r="K245"/>
  <c r="M245" s="1"/>
  <c r="L153" l="1"/>
  <c r="M152"/>
  <c r="M183"/>
  <c r="M179" s="1"/>
  <c r="K179"/>
  <c r="L184"/>
  <c r="L179" s="1"/>
  <c r="J179"/>
  <c r="M191"/>
  <c r="M185" s="1"/>
  <c r="K185"/>
  <c r="J243"/>
  <c r="L243" s="1"/>
  <c r="J239"/>
  <c r="L239" s="1"/>
  <c r="J223"/>
  <c r="L223" s="1"/>
  <c r="J219"/>
  <c r="L219" s="1"/>
  <c r="J233"/>
  <c r="L233" s="1"/>
  <c r="J229"/>
  <c r="L229" s="1"/>
  <c r="J225"/>
  <c r="L225" s="1"/>
  <c r="J221"/>
  <c r="L221" s="1"/>
  <c r="J217"/>
  <c r="L217" s="1"/>
  <c r="J209"/>
  <c r="L209" s="1"/>
  <c r="J205"/>
  <c r="L205" s="1"/>
  <c r="L201"/>
  <c r="J194"/>
  <c r="L194" s="1"/>
  <c r="J190"/>
  <c r="L190" s="1"/>
  <c r="J178"/>
  <c r="L178" s="1"/>
  <c r="J174"/>
  <c r="L174" s="1"/>
  <c r="J170"/>
  <c r="L170" s="1"/>
  <c r="J166"/>
  <c r="L166" s="1"/>
  <c r="J162"/>
  <c r="L162" s="1"/>
  <c r="J158"/>
  <c r="L158" s="1"/>
  <c r="J156"/>
  <c r="L156" s="1"/>
  <c r="J154"/>
  <c r="L154" s="1"/>
  <c r="L150" s="1"/>
  <c r="J167"/>
  <c r="L167" s="1"/>
  <c r="L155"/>
  <c r="J215"/>
  <c r="L215" s="1"/>
  <c r="K155"/>
  <c r="K150" s="1"/>
  <c r="G58" i="58" s="1"/>
  <c r="E50"/>
  <c r="E43"/>
  <c r="E240" i="54"/>
  <c r="G240" s="1"/>
  <c r="O152" l="1"/>
  <c r="I240"/>
  <c r="E62" i="58"/>
  <c r="J150" i="54"/>
  <c r="L186"/>
  <c r="L185" s="1"/>
  <c r="J185"/>
  <c r="G43" i="58" s="1"/>
  <c r="M155" i="54"/>
  <c r="M150" s="1"/>
  <c r="H58" i="58" s="1"/>
  <c r="G70"/>
  <c r="K240" i="54" l="1"/>
  <c r="F62" i="58"/>
  <c r="G15" i="45"/>
  <c r="G14" s="1"/>
  <c r="I11" i="96"/>
  <c r="I19"/>
  <c r="O19" s="1"/>
  <c r="I39"/>
  <c r="O39" s="1"/>
  <c r="I79"/>
  <c r="C13" i="93"/>
  <c r="C16"/>
  <c r="C17"/>
  <c r="C18"/>
  <c r="C20"/>
  <c r="C21"/>
  <c r="C24"/>
  <c r="C25"/>
  <c r="C26"/>
  <c r="C29"/>
  <c r="C32"/>
  <c r="C33"/>
  <c r="C34"/>
  <c r="C35"/>
  <c r="C36"/>
  <c r="C37"/>
  <c r="C38"/>
  <c r="C40"/>
  <c r="C41"/>
  <c r="C43"/>
  <c r="C44"/>
  <c r="C45"/>
  <c r="C46"/>
  <c r="C47"/>
  <c r="C16" i="96"/>
  <c r="C17"/>
  <c r="C18"/>
  <c r="C21"/>
  <c r="C24"/>
  <c r="C25"/>
  <c r="C26"/>
  <c r="C31"/>
  <c r="C33"/>
  <c r="C34"/>
  <c r="C35"/>
  <c r="C36"/>
  <c r="C37"/>
  <c r="C38"/>
  <c r="C41"/>
  <c r="C43"/>
  <c r="C44"/>
  <c r="C45"/>
  <c r="C46"/>
  <c r="C47"/>
  <c r="C16" i="95"/>
  <c r="C17"/>
  <c r="C18"/>
  <c r="C21"/>
  <c r="C24"/>
  <c r="C25"/>
  <c r="C26"/>
  <c r="C31"/>
  <c r="C33"/>
  <c r="C34"/>
  <c r="C35"/>
  <c r="C36"/>
  <c r="C37"/>
  <c r="C38"/>
  <c r="C41"/>
  <c r="C43"/>
  <c r="C44"/>
  <c r="C45"/>
  <c r="C46"/>
  <c r="C47"/>
  <c r="C16" i="94"/>
  <c r="C17"/>
  <c r="C18"/>
  <c r="C21"/>
  <c r="C24"/>
  <c r="C25"/>
  <c r="C26"/>
  <c r="C33"/>
  <c r="C34"/>
  <c r="C35"/>
  <c r="C36"/>
  <c r="C37"/>
  <c r="C38"/>
  <c r="C41"/>
  <c r="C43"/>
  <c r="C44"/>
  <c r="C45"/>
  <c r="C46"/>
  <c r="C47"/>
  <c r="C48"/>
  <c r="N88" i="96"/>
  <c r="M88"/>
  <c r="L88"/>
  <c r="K88"/>
  <c r="J88"/>
  <c r="H88"/>
  <c r="G88"/>
  <c r="F88"/>
  <c r="E88"/>
  <c r="D88"/>
  <c r="O87"/>
  <c r="O86"/>
  <c r="O85"/>
  <c r="O84"/>
  <c r="O83"/>
  <c r="O82"/>
  <c r="O81"/>
  <c r="O80"/>
  <c r="O79"/>
  <c r="O78"/>
  <c r="O77"/>
  <c r="O76"/>
  <c r="O75"/>
  <c r="O74"/>
  <c r="O73"/>
  <c r="O72"/>
  <c r="O71"/>
  <c r="O70"/>
  <c r="O69"/>
  <c r="O68"/>
  <c r="O67"/>
  <c r="O66"/>
  <c r="O65"/>
  <c r="O64"/>
  <c r="O63"/>
  <c r="O62"/>
  <c r="O61"/>
  <c r="O60"/>
  <c r="O59"/>
  <c r="O58"/>
  <c r="O57"/>
  <c r="O56"/>
  <c r="O55"/>
  <c r="O54"/>
  <c r="O53"/>
  <c r="O52"/>
  <c r="O51"/>
  <c r="O50"/>
  <c r="O49"/>
  <c r="O48"/>
  <c r="O47"/>
  <c r="O46"/>
  <c r="O45"/>
  <c r="O44"/>
  <c r="O43"/>
  <c r="O42"/>
  <c r="O41"/>
  <c r="O40"/>
  <c r="O38"/>
  <c r="O37"/>
  <c r="O36"/>
  <c r="O35"/>
  <c r="O34"/>
  <c r="O33"/>
  <c r="O32"/>
  <c r="O31"/>
  <c r="O30"/>
  <c r="O29"/>
  <c r="O28"/>
  <c r="O27"/>
  <c r="O26"/>
  <c r="O25"/>
  <c r="O24"/>
  <c r="O23"/>
  <c r="O22"/>
  <c r="O21"/>
  <c r="O20"/>
  <c r="O18"/>
  <c r="O17"/>
  <c r="O16"/>
  <c r="O15"/>
  <c r="O14"/>
  <c r="O13"/>
  <c r="O12"/>
  <c r="O11"/>
  <c r="N88" i="95"/>
  <c r="M88"/>
  <c r="L88"/>
  <c r="K88"/>
  <c r="J88"/>
  <c r="H88"/>
  <c r="G88"/>
  <c r="F88"/>
  <c r="E88"/>
  <c r="D88"/>
  <c r="O87"/>
  <c r="O86"/>
  <c r="O85"/>
  <c r="O84"/>
  <c r="O83"/>
  <c r="O82"/>
  <c r="O81"/>
  <c r="O80"/>
  <c r="I79"/>
  <c r="O79" s="1"/>
  <c r="O78"/>
  <c r="O77"/>
  <c r="O76"/>
  <c r="O75"/>
  <c r="O74"/>
  <c r="O73"/>
  <c r="O72"/>
  <c r="O71"/>
  <c r="O70"/>
  <c r="O69"/>
  <c r="O68"/>
  <c r="O67"/>
  <c r="O66"/>
  <c r="O65"/>
  <c r="O64"/>
  <c r="O63"/>
  <c r="O62"/>
  <c r="O61"/>
  <c r="O60"/>
  <c r="O59"/>
  <c r="O58"/>
  <c r="O57"/>
  <c r="O56"/>
  <c r="O55"/>
  <c r="O54"/>
  <c r="O53"/>
  <c r="O52"/>
  <c r="O51"/>
  <c r="O50"/>
  <c r="O49"/>
  <c r="O48"/>
  <c r="O47"/>
  <c r="O46"/>
  <c r="O45"/>
  <c r="O44"/>
  <c r="O43"/>
  <c r="O42"/>
  <c r="O41"/>
  <c r="O40"/>
  <c r="I39"/>
  <c r="O39" s="1"/>
  <c r="O38"/>
  <c r="O37"/>
  <c r="O36"/>
  <c r="O35"/>
  <c r="O34"/>
  <c r="O33"/>
  <c r="O32"/>
  <c r="O31"/>
  <c r="O30"/>
  <c r="O29"/>
  <c r="O28"/>
  <c r="O27"/>
  <c r="O26"/>
  <c r="O25"/>
  <c r="O24"/>
  <c r="O23"/>
  <c r="O22"/>
  <c r="O21"/>
  <c r="O20"/>
  <c r="I19"/>
  <c r="O19" s="1"/>
  <c r="O18"/>
  <c r="O17"/>
  <c r="O16"/>
  <c r="O15"/>
  <c r="O14"/>
  <c r="O13"/>
  <c r="O12"/>
  <c r="I11"/>
  <c r="N88" i="94"/>
  <c r="M88"/>
  <c r="L88"/>
  <c r="K88"/>
  <c r="J88"/>
  <c r="H88"/>
  <c r="G88"/>
  <c r="F88"/>
  <c r="E88"/>
  <c r="D88"/>
  <c r="O87"/>
  <c r="O86"/>
  <c r="O85"/>
  <c r="O84"/>
  <c r="O83"/>
  <c r="O82"/>
  <c r="O81"/>
  <c r="O80"/>
  <c r="I79"/>
  <c r="O79" s="1"/>
  <c r="O78"/>
  <c r="O77"/>
  <c r="O76"/>
  <c r="O75"/>
  <c r="O74"/>
  <c r="O73"/>
  <c r="O72"/>
  <c r="O71"/>
  <c r="O70"/>
  <c r="O69"/>
  <c r="O68"/>
  <c r="O67"/>
  <c r="O66"/>
  <c r="O65"/>
  <c r="O64"/>
  <c r="O63"/>
  <c r="O62"/>
  <c r="O61"/>
  <c r="O60"/>
  <c r="O59"/>
  <c r="O58"/>
  <c r="O57"/>
  <c r="O56"/>
  <c r="O55"/>
  <c r="O54"/>
  <c r="O53"/>
  <c r="O52"/>
  <c r="O51"/>
  <c r="O50"/>
  <c r="O49"/>
  <c r="O48"/>
  <c r="O47"/>
  <c r="O46"/>
  <c r="O45"/>
  <c r="O44"/>
  <c r="O43"/>
  <c r="O42"/>
  <c r="O41"/>
  <c r="O40"/>
  <c r="O38"/>
  <c r="O37"/>
  <c r="O36"/>
  <c r="O35"/>
  <c r="O34"/>
  <c r="O33"/>
  <c r="O32"/>
  <c r="O31"/>
  <c r="O30"/>
  <c r="O29"/>
  <c r="O28"/>
  <c r="O27"/>
  <c r="O26"/>
  <c r="O25"/>
  <c r="O24"/>
  <c r="O23"/>
  <c r="O22"/>
  <c r="O21"/>
  <c r="O20"/>
  <c r="I19"/>
  <c r="O19" s="1"/>
  <c r="O18"/>
  <c r="O17"/>
  <c r="O16"/>
  <c r="O15"/>
  <c r="O14"/>
  <c r="O13"/>
  <c r="O12"/>
  <c r="I11"/>
  <c r="O11" s="1"/>
  <c r="N88" i="93"/>
  <c r="M88"/>
  <c r="L88"/>
  <c r="K88"/>
  <c r="J88"/>
  <c r="H88"/>
  <c r="G88"/>
  <c r="F88"/>
  <c r="E88"/>
  <c r="D88"/>
  <c r="O87"/>
  <c r="O86"/>
  <c r="O85"/>
  <c r="O84"/>
  <c r="O83"/>
  <c r="O82"/>
  <c r="O81"/>
  <c r="O80"/>
  <c r="I79"/>
  <c r="O79" s="1"/>
  <c r="O78"/>
  <c r="O77"/>
  <c r="O76"/>
  <c r="O75"/>
  <c r="O74"/>
  <c r="O73"/>
  <c r="O72"/>
  <c r="O71"/>
  <c r="O70"/>
  <c r="O69"/>
  <c r="O68"/>
  <c r="O67"/>
  <c r="O66"/>
  <c r="O65"/>
  <c r="O64"/>
  <c r="O63"/>
  <c r="O62"/>
  <c r="O61"/>
  <c r="O60"/>
  <c r="O59"/>
  <c r="O58"/>
  <c r="O57"/>
  <c r="O56"/>
  <c r="O55"/>
  <c r="O54"/>
  <c r="O53"/>
  <c r="O52"/>
  <c r="O51"/>
  <c r="O50"/>
  <c r="O49"/>
  <c r="O48"/>
  <c r="O47"/>
  <c r="O46"/>
  <c r="O45"/>
  <c r="O44"/>
  <c r="O43"/>
  <c r="O42"/>
  <c r="O41"/>
  <c r="O40"/>
  <c r="I39"/>
  <c r="O39" s="1"/>
  <c r="O38"/>
  <c r="O37"/>
  <c r="O36"/>
  <c r="O35"/>
  <c r="O34"/>
  <c r="O33"/>
  <c r="O32"/>
  <c r="O31"/>
  <c r="O30"/>
  <c r="O29"/>
  <c r="O28"/>
  <c r="O27"/>
  <c r="O26"/>
  <c r="O25"/>
  <c r="O24"/>
  <c r="O23"/>
  <c r="O22"/>
  <c r="O21"/>
  <c r="O20"/>
  <c r="I19"/>
  <c r="O19" s="1"/>
  <c r="O18"/>
  <c r="O17"/>
  <c r="O16"/>
  <c r="O15"/>
  <c r="O14"/>
  <c r="O13"/>
  <c r="O12"/>
  <c r="I11"/>
  <c r="O11" s="1"/>
  <c r="D88" i="66"/>
  <c r="E88"/>
  <c r="F88"/>
  <c r="G88"/>
  <c r="H88"/>
  <c r="C17"/>
  <c r="C18"/>
  <c r="C21"/>
  <c r="C24"/>
  <c r="C25"/>
  <c r="C26"/>
  <c r="C33"/>
  <c r="C34"/>
  <c r="C35"/>
  <c r="C36"/>
  <c r="C37"/>
  <c r="C38"/>
  <c r="C41"/>
  <c r="C43"/>
  <c r="C44"/>
  <c r="C45"/>
  <c r="C46"/>
  <c r="C47"/>
  <c r="O12"/>
  <c r="O13"/>
  <c r="I11"/>
  <c r="O15"/>
  <c r="O16"/>
  <c r="O17"/>
  <c r="O18"/>
  <c r="I19"/>
  <c r="O19" s="1"/>
  <c r="O20"/>
  <c r="O21"/>
  <c r="O22"/>
  <c r="O23"/>
  <c r="O24"/>
  <c r="O25"/>
  <c r="O26"/>
  <c r="O27"/>
  <c r="O28"/>
  <c r="O29"/>
  <c r="O30"/>
  <c r="O31"/>
  <c r="O32"/>
  <c r="O33"/>
  <c r="O34"/>
  <c r="O35"/>
  <c r="O36"/>
  <c r="O37"/>
  <c r="O38"/>
  <c r="O40"/>
  <c r="O41"/>
  <c r="O42"/>
  <c r="O43"/>
  <c r="O44"/>
  <c r="O45"/>
  <c r="O46"/>
  <c r="O47"/>
  <c r="O48"/>
  <c r="O49"/>
  <c r="O50"/>
  <c r="O51"/>
  <c r="O52"/>
  <c r="O53"/>
  <c r="O54"/>
  <c r="O55"/>
  <c r="O56"/>
  <c r="O57"/>
  <c r="O58"/>
  <c r="O59"/>
  <c r="O60"/>
  <c r="O61"/>
  <c r="O62"/>
  <c r="O63"/>
  <c r="O64"/>
  <c r="O65"/>
  <c r="O66"/>
  <c r="O67"/>
  <c r="O68"/>
  <c r="O69"/>
  <c r="O70"/>
  <c r="O71"/>
  <c r="O72"/>
  <c r="O73"/>
  <c r="O74"/>
  <c r="O75"/>
  <c r="O76"/>
  <c r="O77"/>
  <c r="O78"/>
  <c r="O80"/>
  <c r="O81"/>
  <c r="O82"/>
  <c r="O83"/>
  <c r="O84"/>
  <c r="O85"/>
  <c r="I79"/>
  <c r="O79" s="1"/>
  <c r="O86"/>
  <c r="O87"/>
  <c r="J88"/>
  <c r="K88"/>
  <c r="L88"/>
  <c r="M88"/>
  <c r="N88"/>
  <c r="L46" i="58"/>
  <c r="M46"/>
  <c r="N46"/>
  <c r="J47"/>
  <c r="K47"/>
  <c r="L47"/>
  <c r="M47"/>
  <c r="N47"/>
  <c r="J48"/>
  <c r="K48"/>
  <c r="L48"/>
  <c r="M48"/>
  <c r="N48"/>
  <c r="J51"/>
  <c r="K51"/>
  <c r="L51"/>
  <c r="M51"/>
  <c r="N51"/>
  <c r="J54"/>
  <c r="K54"/>
  <c r="L54"/>
  <c r="M54"/>
  <c r="N54"/>
  <c r="J55"/>
  <c r="K55"/>
  <c r="L55"/>
  <c r="M55"/>
  <c r="N55"/>
  <c r="J56"/>
  <c r="K56"/>
  <c r="L56"/>
  <c r="M56"/>
  <c r="N56"/>
  <c r="N61"/>
  <c r="J63"/>
  <c r="K63"/>
  <c r="L63"/>
  <c r="M63"/>
  <c r="N63"/>
  <c r="J64"/>
  <c r="K64"/>
  <c r="L64"/>
  <c r="M64"/>
  <c r="N64"/>
  <c r="J65"/>
  <c r="K65"/>
  <c r="L65"/>
  <c r="M65"/>
  <c r="N65"/>
  <c r="J66"/>
  <c r="K66"/>
  <c r="L66"/>
  <c r="M66"/>
  <c r="N66"/>
  <c r="J67"/>
  <c r="K67"/>
  <c r="L67"/>
  <c r="M67"/>
  <c r="N67"/>
  <c r="J68"/>
  <c r="K68"/>
  <c r="L68"/>
  <c r="M68"/>
  <c r="N68"/>
  <c r="J71"/>
  <c r="K71"/>
  <c r="L71"/>
  <c r="M71"/>
  <c r="N71"/>
  <c r="J73"/>
  <c r="K73"/>
  <c r="L73"/>
  <c r="M73"/>
  <c r="N73"/>
  <c r="J74"/>
  <c r="K74"/>
  <c r="L74"/>
  <c r="M74"/>
  <c r="N74"/>
  <c r="J75"/>
  <c r="K75"/>
  <c r="L75"/>
  <c r="M75"/>
  <c r="N75"/>
  <c r="J76"/>
  <c r="K76"/>
  <c r="L76"/>
  <c r="M76"/>
  <c r="N76"/>
  <c r="J77"/>
  <c r="K77"/>
  <c r="L77"/>
  <c r="M77"/>
  <c r="N77"/>
  <c r="J78"/>
  <c r="K78"/>
  <c r="L78"/>
  <c r="M78"/>
  <c r="N78"/>
  <c r="L12"/>
  <c r="M12"/>
  <c r="N12"/>
  <c r="L13"/>
  <c r="M13"/>
  <c r="N13"/>
  <c r="J14"/>
  <c r="K14"/>
  <c r="L14"/>
  <c r="M14"/>
  <c r="N14"/>
  <c r="J15"/>
  <c r="K15"/>
  <c r="L15"/>
  <c r="M15"/>
  <c r="N15"/>
  <c r="L16"/>
  <c r="M16"/>
  <c r="N16"/>
  <c r="J17"/>
  <c r="K17"/>
  <c r="L17"/>
  <c r="M17"/>
  <c r="N17"/>
  <c r="L18"/>
  <c r="M18"/>
  <c r="N18"/>
  <c r="L19"/>
  <c r="M19"/>
  <c r="N19"/>
  <c r="L20"/>
  <c r="M20"/>
  <c r="N20"/>
  <c r="J21"/>
  <c r="K21"/>
  <c r="L21"/>
  <c r="M21"/>
  <c r="N21"/>
  <c r="J22"/>
  <c r="K22"/>
  <c r="L22"/>
  <c r="M22"/>
  <c r="N22"/>
  <c r="L23"/>
  <c r="M23"/>
  <c r="N23"/>
  <c r="K25"/>
  <c r="L25"/>
  <c r="M25"/>
  <c r="N25"/>
  <c r="K26"/>
  <c r="L26"/>
  <c r="M26"/>
  <c r="N26"/>
  <c r="K27"/>
  <c r="L27"/>
  <c r="M27"/>
  <c r="N27"/>
  <c r="K28"/>
  <c r="L28"/>
  <c r="M28"/>
  <c r="N28"/>
  <c r="K29"/>
  <c r="L29"/>
  <c r="M29"/>
  <c r="N29"/>
  <c r="L30"/>
  <c r="M30"/>
  <c r="N30"/>
  <c r="J32"/>
  <c r="K32"/>
  <c r="L32"/>
  <c r="M32"/>
  <c r="N32"/>
  <c r="J33"/>
  <c r="K33"/>
  <c r="L33"/>
  <c r="M33"/>
  <c r="N33"/>
  <c r="J34"/>
  <c r="K34"/>
  <c r="L34"/>
  <c r="M34"/>
  <c r="N34"/>
  <c r="N11"/>
  <c r="M11"/>
  <c r="L11"/>
  <c r="M240" i="54" l="1"/>
  <c r="H62" i="58" s="1"/>
  <c r="G62"/>
  <c r="C32" i="95" s="1"/>
  <c r="I10" i="66"/>
  <c r="I10" i="93"/>
  <c r="I88" s="1"/>
  <c r="O88" s="1"/>
  <c r="I10" i="96"/>
  <c r="I10" i="95"/>
  <c r="I88" s="1"/>
  <c r="O88" s="1"/>
  <c r="O11"/>
  <c r="I39" i="94"/>
  <c r="O39" s="1"/>
  <c r="O10" i="93"/>
  <c r="O14" i="66"/>
  <c r="O11"/>
  <c r="I39"/>
  <c r="O39" s="1"/>
  <c r="X11" i="56"/>
  <c r="Y11"/>
  <c r="Z11"/>
  <c r="AA11"/>
  <c r="AB11"/>
  <c r="X12"/>
  <c r="Y12"/>
  <c r="Z12"/>
  <c r="AA12"/>
  <c r="AB12"/>
  <c r="X13"/>
  <c r="Y13"/>
  <c r="Z13"/>
  <c r="AA13"/>
  <c r="AB13"/>
  <c r="X14"/>
  <c r="Y14"/>
  <c r="Z14"/>
  <c r="AA14"/>
  <c r="AB14"/>
  <c r="X15"/>
  <c r="Y15"/>
  <c r="Z15"/>
  <c r="AA15"/>
  <c r="AB15"/>
  <c r="X16"/>
  <c r="Y16"/>
  <c r="Z16"/>
  <c r="AA16"/>
  <c r="AB16"/>
  <c r="X17"/>
  <c r="Z17"/>
  <c r="AA17"/>
  <c r="AB17"/>
  <c r="X19"/>
  <c r="Y19"/>
  <c r="Z19"/>
  <c r="AA19"/>
  <c r="AB19"/>
  <c r="X20"/>
  <c r="Y20"/>
  <c r="Z20"/>
  <c r="AA20"/>
  <c r="AB20"/>
  <c r="X21"/>
  <c r="Y21"/>
  <c r="Z21"/>
  <c r="AA21"/>
  <c r="AB21"/>
  <c r="X23"/>
  <c r="Y23"/>
  <c r="Z23"/>
  <c r="AA23"/>
  <c r="AB23"/>
  <c r="X24"/>
  <c r="Y24"/>
  <c r="Z24"/>
  <c r="AA24"/>
  <c r="AB24"/>
  <c r="X25"/>
  <c r="Y25"/>
  <c r="Z25"/>
  <c r="AA25"/>
  <c r="AB25"/>
  <c r="V11"/>
  <c r="V12"/>
  <c r="V13"/>
  <c r="V14"/>
  <c r="V15"/>
  <c r="V16"/>
  <c r="V17"/>
  <c r="V19"/>
  <c r="V20"/>
  <c r="V21"/>
  <c r="V23"/>
  <c r="V24"/>
  <c r="V25"/>
  <c r="U21"/>
  <c r="U20"/>
  <c r="U12"/>
  <c r="U13"/>
  <c r="U14"/>
  <c r="U15"/>
  <c r="U16"/>
  <c r="U17"/>
  <c r="U19"/>
  <c r="U23"/>
  <c r="U24"/>
  <c r="U25"/>
  <c r="U11"/>
  <c r="T12"/>
  <c r="T13"/>
  <c r="T14"/>
  <c r="T15"/>
  <c r="T16"/>
  <c r="T17"/>
  <c r="T19"/>
  <c r="T20"/>
  <c r="T21"/>
  <c r="T23"/>
  <c r="T24"/>
  <c r="T25"/>
  <c r="T11"/>
  <c r="S12"/>
  <c r="S13"/>
  <c r="S14"/>
  <c r="S15"/>
  <c r="S16"/>
  <c r="S17"/>
  <c r="S19"/>
  <c r="S20"/>
  <c r="S21"/>
  <c r="S23"/>
  <c r="S24"/>
  <c r="S25"/>
  <c r="S11"/>
  <c r="R12"/>
  <c r="R13"/>
  <c r="R14"/>
  <c r="R15"/>
  <c r="R16"/>
  <c r="R19"/>
  <c r="R20"/>
  <c r="R21"/>
  <c r="R23"/>
  <c r="R24"/>
  <c r="R25"/>
  <c r="R11"/>
  <c r="Q12"/>
  <c r="Q13"/>
  <c r="Q14"/>
  <c r="Q15"/>
  <c r="Q16"/>
  <c r="Q19"/>
  <c r="Q20"/>
  <c r="Q21"/>
  <c r="Q23"/>
  <c r="Q24"/>
  <c r="Q25"/>
  <c r="Q11"/>
  <c r="F198" i="53"/>
  <c r="G198" s="1"/>
  <c r="E199"/>
  <c r="F199" s="1"/>
  <c r="G199" s="1"/>
  <c r="E200"/>
  <c r="F200" s="1"/>
  <c r="G200" s="1"/>
  <c r="E201"/>
  <c r="F201" s="1"/>
  <c r="G201" s="1"/>
  <c r="E202"/>
  <c r="F202" s="1"/>
  <c r="G202" s="1"/>
  <c r="E198"/>
  <c r="N62" i="58" l="1"/>
  <c r="C32" i="96"/>
  <c r="H198" i="53"/>
  <c r="I198" s="1"/>
  <c r="O10" i="95"/>
  <c r="I88" i="96"/>
  <c r="O88" s="1"/>
  <c r="O10"/>
  <c r="I10" i="94"/>
  <c r="H200" i="53"/>
  <c r="I200" s="1"/>
  <c r="J200"/>
  <c r="K200" s="1"/>
  <c r="H202"/>
  <c r="I202" s="1"/>
  <c r="H201"/>
  <c r="I201" s="1"/>
  <c r="H199"/>
  <c r="I199" s="1"/>
  <c r="W195"/>
  <c r="W196"/>
  <c r="E194"/>
  <c r="E193"/>
  <c r="E192"/>
  <c r="E188"/>
  <c r="E187"/>
  <c r="E186"/>
  <c r="E185"/>
  <c r="E184"/>
  <c r="E183"/>
  <c r="E182"/>
  <c r="E181"/>
  <c r="E180"/>
  <c r="E179"/>
  <c r="E178"/>
  <c r="E177"/>
  <c r="E176"/>
  <c r="E175"/>
  <c r="E174"/>
  <c r="E173"/>
  <c r="E172"/>
  <c r="E170"/>
  <c r="E169"/>
  <c r="E168"/>
  <c r="E167"/>
  <c r="E166"/>
  <c r="E165"/>
  <c r="E158"/>
  <c r="E157"/>
  <c r="E156"/>
  <c r="E155"/>
  <c r="E154"/>
  <c r="E153"/>
  <c r="E152"/>
  <c r="E151"/>
  <c r="E150"/>
  <c r="E149"/>
  <c r="E148"/>
  <c r="E147"/>
  <c r="E146"/>
  <c r="E145"/>
  <c r="E144"/>
  <c r="E143"/>
  <c r="E142"/>
  <c r="E141"/>
  <c r="E140"/>
  <c r="E139"/>
  <c r="E138"/>
  <c r="E137"/>
  <c r="E136"/>
  <c r="E135"/>
  <c r="E134"/>
  <c r="E133"/>
  <c r="E132"/>
  <c r="E131"/>
  <c r="E130"/>
  <c r="E129"/>
  <c r="E128"/>
  <c r="E127"/>
  <c r="E126"/>
  <c r="E125"/>
  <c r="E124"/>
  <c r="E123"/>
  <c r="E121"/>
  <c r="E120"/>
  <c r="E119"/>
  <c r="E118"/>
  <c r="E117"/>
  <c r="E116"/>
  <c r="E115"/>
  <c r="E114"/>
  <c r="E113"/>
  <c r="E112"/>
  <c r="E111"/>
  <c r="E110"/>
  <c r="E109"/>
  <c r="E108"/>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6"/>
  <c r="E20"/>
  <c r="E19"/>
  <c r="E15"/>
  <c r="E14"/>
  <c r="E12"/>
  <c r="E11"/>
  <c r="E10"/>
  <c r="E9"/>
  <c r="F189" i="17"/>
  <c r="F16"/>
  <c r="F182" i="86"/>
  <c r="F181"/>
  <c r="F180"/>
  <c r="F179"/>
  <c r="F182" i="87"/>
  <c r="F181"/>
  <c r="F180"/>
  <c r="F179"/>
  <c r="F182" i="88"/>
  <c r="F181"/>
  <c r="F180"/>
  <c r="F179"/>
  <c r="F182" i="89"/>
  <c r="F181"/>
  <c r="F180"/>
  <c r="F179"/>
  <c r="S11" i="9"/>
  <c r="S12"/>
  <c r="S13"/>
  <c r="S14"/>
  <c r="F14" i="17" s="1"/>
  <c r="S15" i="9"/>
  <c r="F15" i="17" s="1"/>
  <c r="S16" i="9"/>
  <c r="S192"/>
  <c r="S193"/>
  <c r="F193" i="17" s="1"/>
  <c r="S194" i="9"/>
  <c r="S195"/>
  <c r="S196"/>
  <c r="S197"/>
  <c r="S198"/>
  <c r="S164"/>
  <c r="F164" i="17" s="1"/>
  <c r="S165" i="9"/>
  <c r="F165" i="17" s="1"/>
  <c r="S166" i="9"/>
  <c r="F166" i="17" s="1"/>
  <c r="S167" i="9"/>
  <c r="F167" i="17" s="1"/>
  <c r="S168" i="9"/>
  <c r="F168" i="17" s="1"/>
  <c r="S169" i="9"/>
  <c r="F169" i="17" s="1"/>
  <c r="S170" i="9"/>
  <c r="F170" i="17" s="1"/>
  <c r="S171" i="9"/>
  <c r="F171" i="17" s="1"/>
  <c r="S172" i="9"/>
  <c r="F172" i="17" s="1"/>
  <c r="S173" i="9"/>
  <c r="F173" i="17" s="1"/>
  <c r="S174" i="9"/>
  <c r="F174" i="17" s="1"/>
  <c r="S175" i="9"/>
  <c r="F175" i="17" s="1"/>
  <c r="S176" i="9"/>
  <c r="F176" i="17" s="1"/>
  <c r="S177" i="9"/>
  <c r="F177" i="17" s="1"/>
  <c r="S178" i="9"/>
  <c r="F178" i="17" s="1"/>
  <c r="S179" i="9"/>
  <c r="F179" i="17" s="1"/>
  <c r="S180" i="9"/>
  <c r="F180" i="17" s="1"/>
  <c r="S181" i="9"/>
  <c r="F181" i="17" s="1"/>
  <c r="S182" i="9"/>
  <c r="F182" i="17" s="1"/>
  <c r="S183" i="9"/>
  <c r="F183" i="17" s="1"/>
  <c r="S184" i="9"/>
  <c r="F184" i="17" s="1"/>
  <c r="S185" i="9"/>
  <c r="F185" i="17" s="1"/>
  <c r="S186" i="9"/>
  <c r="F186" i="17" s="1"/>
  <c r="S187" i="9"/>
  <c r="F187" i="17" s="1"/>
  <c r="S188" i="9"/>
  <c r="F188" i="17" s="1"/>
  <c r="F182" i="90"/>
  <c r="F181"/>
  <c r="F180"/>
  <c r="F179"/>
  <c r="I13" i="23"/>
  <c r="O18" i="43"/>
  <c r="M21"/>
  <c r="F192" i="17" l="1"/>
  <c r="V193" i="9"/>
  <c r="F193" i="87" s="1"/>
  <c r="X193" i="9"/>
  <c r="F193" i="89" s="1"/>
  <c r="W194" i="9"/>
  <c r="Y194"/>
  <c r="V195"/>
  <c r="X195"/>
  <c r="W196"/>
  <c r="Y196"/>
  <c r="V197"/>
  <c r="X197"/>
  <c r="W198"/>
  <c r="Y198"/>
  <c r="V198"/>
  <c r="W197"/>
  <c r="X196"/>
  <c r="Y195"/>
  <c r="V194"/>
  <c r="W193"/>
  <c r="F193" i="88" s="1"/>
  <c r="X198" i="9"/>
  <c r="Y197"/>
  <c r="V196"/>
  <c r="W195"/>
  <c r="X194"/>
  <c r="Y193"/>
  <c r="J199" i="53"/>
  <c r="K199" s="1"/>
  <c r="J201"/>
  <c r="K201" s="1"/>
  <c r="J198"/>
  <c r="K198" s="1"/>
  <c r="I88" i="94"/>
  <c r="O88" s="1"/>
  <c r="O10"/>
  <c r="O10" i="66"/>
  <c r="I88"/>
  <c r="O88" s="1"/>
  <c r="J202" i="53"/>
  <c r="K202" s="1"/>
  <c r="J52" i="56" l="1"/>
  <c r="AB52" s="1"/>
  <c r="K52"/>
  <c r="AA52" s="1"/>
  <c r="L52"/>
  <c r="Z52" s="1"/>
  <c r="M52"/>
  <c r="Y52" s="1"/>
  <c r="N52"/>
  <c r="X52" s="1"/>
  <c r="O52"/>
  <c r="U52" s="1"/>
  <c r="J73"/>
  <c r="AB73" s="1"/>
  <c r="K73"/>
  <c r="AA73" s="1"/>
  <c r="L73"/>
  <c r="Z73" s="1"/>
  <c r="M73"/>
  <c r="Y73" s="1"/>
  <c r="N73"/>
  <c r="X73" s="1"/>
  <c r="J75"/>
  <c r="AB75" s="1"/>
  <c r="K75"/>
  <c r="AA75" s="1"/>
  <c r="L75"/>
  <c r="Z75" s="1"/>
  <c r="M75"/>
  <c r="Y75" s="1"/>
  <c r="N75"/>
  <c r="X75" s="1"/>
  <c r="J76"/>
  <c r="AB76" s="1"/>
  <c r="K76"/>
  <c r="AA76" s="1"/>
  <c r="L76"/>
  <c r="Z76" s="1"/>
  <c r="M76"/>
  <c r="Y76" s="1"/>
  <c r="N76"/>
  <c r="X76" s="1"/>
  <c r="O76"/>
  <c r="U76" s="1"/>
  <c r="J77"/>
  <c r="AB77" s="1"/>
  <c r="K77"/>
  <c r="AA77" s="1"/>
  <c r="L77"/>
  <c r="Z77" s="1"/>
  <c r="M77"/>
  <c r="Y77" s="1"/>
  <c r="N77"/>
  <c r="X77" s="1"/>
  <c r="O77"/>
  <c r="U77" s="1"/>
  <c r="J78"/>
  <c r="AB78" s="1"/>
  <c r="K78"/>
  <c r="AA78" s="1"/>
  <c r="L78"/>
  <c r="Z78" s="1"/>
  <c r="M78"/>
  <c r="Y78" s="1"/>
  <c r="N78"/>
  <c r="X78" s="1"/>
  <c r="O78"/>
  <c r="U78" s="1"/>
  <c r="O79"/>
  <c r="J81"/>
  <c r="AB81" s="1"/>
  <c r="J82"/>
  <c r="AB82" s="1"/>
  <c r="K82"/>
  <c r="AA82" s="1"/>
  <c r="L82"/>
  <c r="Z82" s="1"/>
  <c r="M82"/>
  <c r="Y82" s="1"/>
  <c r="N82"/>
  <c r="X82" s="1"/>
  <c r="O82"/>
  <c r="U82" s="1"/>
  <c r="J83"/>
  <c r="AB83" s="1"/>
  <c r="K83"/>
  <c r="AA83" s="1"/>
  <c r="L83"/>
  <c r="Z83" s="1"/>
  <c r="M83"/>
  <c r="Y83" s="1"/>
  <c r="N83"/>
  <c r="X83" s="1"/>
  <c r="O83"/>
  <c r="U83" s="1"/>
  <c r="J84"/>
  <c r="AB84" s="1"/>
  <c r="K84"/>
  <c r="AA84" s="1"/>
  <c r="L84"/>
  <c r="Z84" s="1"/>
  <c r="M84"/>
  <c r="Y84" s="1"/>
  <c r="N84"/>
  <c r="X84" s="1"/>
  <c r="O84"/>
  <c r="U84" s="1"/>
  <c r="J85"/>
  <c r="AB85" s="1"/>
  <c r="K85"/>
  <c r="AA85" s="1"/>
  <c r="L85"/>
  <c r="Z85" s="1"/>
  <c r="M85"/>
  <c r="Y85" s="1"/>
  <c r="N85"/>
  <c r="X85" s="1"/>
  <c r="O85"/>
  <c r="U85" s="1"/>
  <c r="J100"/>
  <c r="AB100" s="1"/>
  <c r="J119"/>
  <c r="AB119" s="1"/>
  <c r="K119"/>
  <c r="AA119" s="1"/>
  <c r="L119"/>
  <c r="Z119" s="1"/>
  <c r="M119"/>
  <c r="Y119" s="1"/>
  <c r="N119"/>
  <c r="X119" s="1"/>
  <c r="J120"/>
  <c r="AB120" s="1"/>
  <c r="K120"/>
  <c r="AA120" s="1"/>
  <c r="L120"/>
  <c r="Z120" s="1"/>
  <c r="M120"/>
  <c r="Y120" s="1"/>
  <c r="N120"/>
  <c r="X120" s="1"/>
  <c r="J121"/>
  <c r="AB121" s="1"/>
  <c r="K121"/>
  <c r="AA121" s="1"/>
  <c r="L121"/>
  <c r="Z121" s="1"/>
  <c r="M121"/>
  <c r="Y121" s="1"/>
  <c r="N121"/>
  <c r="X121" s="1"/>
  <c r="J123"/>
  <c r="AB123" s="1"/>
  <c r="K123"/>
  <c r="AA123" s="1"/>
  <c r="L123"/>
  <c r="Z123" s="1"/>
  <c r="M123"/>
  <c r="Y123" s="1"/>
  <c r="N123"/>
  <c r="X123" s="1"/>
  <c r="O123"/>
  <c r="U123" s="1"/>
  <c r="J125"/>
  <c r="AB125" s="1"/>
  <c r="K125"/>
  <c r="AA125" s="1"/>
  <c r="L125"/>
  <c r="Z125" s="1"/>
  <c r="M125"/>
  <c r="Y125" s="1"/>
  <c r="N125"/>
  <c r="X125" s="1"/>
  <c r="O125"/>
  <c r="U125" s="1"/>
  <c r="J126"/>
  <c r="AB126" s="1"/>
  <c r="K126"/>
  <c r="AA126" s="1"/>
  <c r="L126"/>
  <c r="Z126" s="1"/>
  <c r="M126"/>
  <c r="Y126" s="1"/>
  <c r="N126"/>
  <c r="X126" s="1"/>
  <c r="O126"/>
  <c r="U126" s="1"/>
  <c r="O148"/>
  <c r="O149"/>
  <c r="O150"/>
  <c r="O151"/>
  <c r="O152"/>
  <c r="O153"/>
  <c r="O154"/>
  <c r="K160"/>
  <c r="AA160" s="1"/>
  <c r="L160"/>
  <c r="Z160" s="1"/>
  <c r="M160"/>
  <c r="Y160" s="1"/>
  <c r="N160"/>
  <c r="X160" s="1"/>
  <c r="O160"/>
  <c r="U160" s="1"/>
  <c r="J169"/>
  <c r="AB169" s="1"/>
  <c r="K169"/>
  <c r="AA169" s="1"/>
  <c r="L169"/>
  <c r="Z169" s="1"/>
  <c r="M169"/>
  <c r="Y169" s="1"/>
  <c r="N169"/>
  <c r="X169" s="1"/>
  <c r="O169"/>
  <c r="J170"/>
  <c r="AB170" s="1"/>
  <c r="K170"/>
  <c r="AA170" s="1"/>
  <c r="L170"/>
  <c r="Z170" s="1"/>
  <c r="M170"/>
  <c r="Y170" s="1"/>
  <c r="N170"/>
  <c r="X170" s="1"/>
  <c r="O170"/>
  <c r="U170" s="1"/>
  <c r="J171"/>
  <c r="AB171" s="1"/>
  <c r="K171"/>
  <c r="AA171" s="1"/>
  <c r="L171"/>
  <c r="Z171" s="1"/>
  <c r="M171"/>
  <c r="Y171" s="1"/>
  <c r="N171"/>
  <c r="X171" s="1"/>
  <c r="O171"/>
  <c r="J172"/>
  <c r="AB172" s="1"/>
  <c r="K172"/>
  <c r="AA172" s="1"/>
  <c r="L172"/>
  <c r="Z172" s="1"/>
  <c r="M172"/>
  <c r="Y172" s="1"/>
  <c r="N172"/>
  <c r="X172" s="1"/>
  <c r="O172"/>
  <c r="U172" s="1"/>
  <c r="J175"/>
  <c r="AB175" s="1"/>
  <c r="K175"/>
  <c r="AA175" s="1"/>
  <c r="L175"/>
  <c r="Z175" s="1"/>
  <c r="M175"/>
  <c r="Y175" s="1"/>
  <c r="N175"/>
  <c r="X175" s="1"/>
  <c r="O175"/>
  <c r="J176"/>
  <c r="AB176" s="1"/>
  <c r="K176"/>
  <c r="AA176" s="1"/>
  <c r="L176"/>
  <c r="Z176" s="1"/>
  <c r="M176"/>
  <c r="Y176" s="1"/>
  <c r="N176"/>
  <c r="X176" s="1"/>
  <c r="O176"/>
  <c r="U176" s="1"/>
  <c r="J177"/>
  <c r="AB177" s="1"/>
  <c r="K177"/>
  <c r="AA177" s="1"/>
  <c r="L177"/>
  <c r="Z177" s="1"/>
  <c r="M177"/>
  <c r="Y177" s="1"/>
  <c r="N177"/>
  <c r="X177" s="1"/>
  <c r="O177"/>
  <c r="J178"/>
  <c r="AB178" s="1"/>
  <c r="K178"/>
  <c r="AA178" s="1"/>
  <c r="L178"/>
  <c r="Z178" s="1"/>
  <c r="M178"/>
  <c r="Y178" s="1"/>
  <c r="N178"/>
  <c r="X178" s="1"/>
  <c r="O178"/>
  <c r="U178" s="1"/>
  <c r="J179"/>
  <c r="AB179" s="1"/>
  <c r="K179"/>
  <c r="AA179" s="1"/>
  <c r="L179"/>
  <c r="Z179" s="1"/>
  <c r="M179"/>
  <c r="Y179" s="1"/>
  <c r="N179"/>
  <c r="X179" s="1"/>
  <c r="O179"/>
  <c r="J180"/>
  <c r="AB180" s="1"/>
  <c r="K180"/>
  <c r="AA180" s="1"/>
  <c r="L180"/>
  <c r="Z180" s="1"/>
  <c r="M180"/>
  <c r="Y180" s="1"/>
  <c r="N180"/>
  <c r="X180" s="1"/>
  <c r="O180"/>
  <c r="U180" s="1"/>
  <c r="J181"/>
  <c r="AB181" s="1"/>
  <c r="K181"/>
  <c r="AA181" s="1"/>
  <c r="L181"/>
  <c r="Z181" s="1"/>
  <c r="M181"/>
  <c r="Y181" s="1"/>
  <c r="N181"/>
  <c r="X181" s="1"/>
  <c r="O181"/>
  <c r="J182"/>
  <c r="AB182" s="1"/>
  <c r="K182"/>
  <c r="AA182" s="1"/>
  <c r="L182"/>
  <c r="Z182" s="1"/>
  <c r="M182"/>
  <c r="Y182" s="1"/>
  <c r="N182"/>
  <c r="X182" s="1"/>
  <c r="O182"/>
  <c r="U182" s="1"/>
  <c r="J183"/>
  <c r="AB183" s="1"/>
  <c r="K183"/>
  <c r="AA183" s="1"/>
  <c r="L183"/>
  <c r="Z183" s="1"/>
  <c r="M183"/>
  <c r="Y183" s="1"/>
  <c r="N183"/>
  <c r="X183" s="1"/>
  <c r="O183"/>
  <c r="J184"/>
  <c r="AB184" s="1"/>
  <c r="K184"/>
  <c r="AA184" s="1"/>
  <c r="L184"/>
  <c r="Z184" s="1"/>
  <c r="M184"/>
  <c r="Y184" s="1"/>
  <c r="N184"/>
  <c r="X184" s="1"/>
  <c r="O184"/>
  <c r="U184" s="1"/>
  <c r="J185"/>
  <c r="AB185" s="1"/>
  <c r="K185"/>
  <c r="AA185" s="1"/>
  <c r="L185"/>
  <c r="Z185" s="1"/>
  <c r="M185"/>
  <c r="Y185" s="1"/>
  <c r="N185"/>
  <c r="X185" s="1"/>
  <c r="O185"/>
  <c r="J186"/>
  <c r="AB186" s="1"/>
  <c r="K186"/>
  <c r="AA186" s="1"/>
  <c r="L186"/>
  <c r="Z186" s="1"/>
  <c r="M186"/>
  <c r="Y186" s="1"/>
  <c r="N186"/>
  <c r="X186" s="1"/>
  <c r="O186"/>
  <c r="U186" s="1"/>
  <c r="J187"/>
  <c r="K187"/>
  <c r="L187"/>
  <c r="M187"/>
  <c r="N187"/>
  <c r="O187"/>
  <c r="D174"/>
  <c r="K174" s="1"/>
  <c r="E174"/>
  <c r="L174" s="1"/>
  <c r="F174"/>
  <c r="M174" s="1"/>
  <c r="G174"/>
  <c r="N174" s="1"/>
  <c r="G173"/>
  <c r="N173" s="1"/>
  <c r="F173"/>
  <c r="E173"/>
  <c r="L173" s="1"/>
  <c r="D173"/>
  <c r="D163"/>
  <c r="K163" s="1"/>
  <c r="E163"/>
  <c r="L163" s="1"/>
  <c r="F163"/>
  <c r="M163" s="1"/>
  <c r="G163"/>
  <c r="N163" s="1"/>
  <c r="D164"/>
  <c r="K164" s="1"/>
  <c r="E164"/>
  <c r="L164" s="1"/>
  <c r="F164"/>
  <c r="M164" s="1"/>
  <c r="G164"/>
  <c r="N164" s="1"/>
  <c r="D165"/>
  <c r="K165" s="1"/>
  <c r="E165"/>
  <c r="L165" s="1"/>
  <c r="F165"/>
  <c r="M165" s="1"/>
  <c r="G165"/>
  <c r="N165" s="1"/>
  <c r="D166"/>
  <c r="K166" s="1"/>
  <c r="E166"/>
  <c r="L166" s="1"/>
  <c r="F166"/>
  <c r="M166" s="1"/>
  <c r="G166"/>
  <c r="N166" s="1"/>
  <c r="D167"/>
  <c r="K167" s="1"/>
  <c r="E167"/>
  <c r="L167" s="1"/>
  <c r="F167"/>
  <c r="M167" s="1"/>
  <c r="G167"/>
  <c r="N167" s="1"/>
  <c r="G162"/>
  <c r="N162" s="1"/>
  <c r="F162"/>
  <c r="M162" s="1"/>
  <c r="E162"/>
  <c r="L162" s="1"/>
  <c r="D162"/>
  <c r="K162" s="1"/>
  <c r="D157"/>
  <c r="K157" s="1"/>
  <c r="E157"/>
  <c r="L157" s="1"/>
  <c r="F157"/>
  <c r="M157" s="1"/>
  <c r="G157"/>
  <c r="N157" s="1"/>
  <c r="D158"/>
  <c r="K158" s="1"/>
  <c r="E158"/>
  <c r="L158" s="1"/>
  <c r="F158"/>
  <c r="M158" s="1"/>
  <c r="G158"/>
  <c r="N158" s="1"/>
  <c r="D159"/>
  <c r="K159" s="1"/>
  <c r="E159"/>
  <c r="L159" s="1"/>
  <c r="F159"/>
  <c r="M159" s="1"/>
  <c r="G159"/>
  <c r="N159" s="1"/>
  <c r="G156"/>
  <c r="N156" s="1"/>
  <c r="F156"/>
  <c r="M156" s="1"/>
  <c r="E156"/>
  <c r="L156" s="1"/>
  <c r="D156"/>
  <c r="K156" s="1"/>
  <c r="D149"/>
  <c r="K149" s="1"/>
  <c r="E149"/>
  <c r="L149" s="1"/>
  <c r="F149"/>
  <c r="M149" s="1"/>
  <c r="G149"/>
  <c r="N149" s="1"/>
  <c r="D150"/>
  <c r="K150" s="1"/>
  <c r="E150"/>
  <c r="L150" s="1"/>
  <c r="F150"/>
  <c r="M150" s="1"/>
  <c r="G150"/>
  <c r="N150" s="1"/>
  <c r="D151"/>
  <c r="K151" s="1"/>
  <c r="E151"/>
  <c r="L151" s="1"/>
  <c r="F151"/>
  <c r="M151" s="1"/>
  <c r="G151"/>
  <c r="N151" s="1"/>
  <c r="D152"/>
  <c r="K152" s="1"/>
  <c r="E152"/>
  <c r="L152" s="1"/>
  <c r="F152"/>
  <c r="M152" s="1"/>
  <c r="G152"/>
  <c r="N152" s="1"/>
  <c r="D153"/>
  <c r="K153" s="1"/>
  <c r="E153"/>
  <c r="L153" s="1"/>
  <c r="F153"/>
  <c r="M153" s="1"/>
  <c r="G153"/>
  <c r="N153" s="1"/>
  <c r="D154"/>
  <c r="K154" s="1"/>
  <c r="E154"/>
  <c r="L154" s="1"/>
  <c r="F154"/>
  <c r="M154" s="1"/>
  <c r="G154"/>
  <c r="N154" s="1"/>
  <c r="G148"/>
  <c r="N148" s="1"/>
  <c r="F148"/>
  <c r="M148" s="1"/>
  <c r="E148"/>
  <c r="L148" s="1"/>
  <c r="D148"/>
  <c r="K148" s="1"/>
  <c r="D129"/>
  <c r="K129" s="1"/>
  <c r="E129"/>
  <c r="L129" s="1"/>
  <c r="F129"/>
  <c r="M129" s="1"/>
  <c r="G129"/>
  <c r="N129" s="1"/>
  <c r="D130"/>
  <c r="K130" s="1"/>
  <c r="E130"/>
  <c r="L130" s="1"/>
  <c r="F130"/>
  <c r="M130" s="1"/>
  <c r="G130"/>
  <c r="N130" s="1"/>
  <c r="D131"/>
  <c r="K131" s="1"/>
  <c r="E131"/>
  <c r="L131" s="1"/>
  <c r="F131"/>
  <c r="M131" s="1"/>
  <c r="G131"/>
  <c r="N131" s="1"/>
  <c r="D132"/>
  <c r="K132" s="1"/>
  <c r="E132"/>
  <c r="L132" s="1"/>
  <c r="F132"/>
  <c r="M132" s="1"/>
  <c r="G132"/>
  <c r="N132" s="1"/>
  <c r="D133"/>
  <c r="K133" s="1"/>
  <c r="E133"/>
  <c r="L133" s="1"/>
  <c r="F133"/>
  <c r="M133" s="1"/>
  <c r="G133"/>
  <c r="N133" s="1"/>
  <c r="D134"/>
  <c r="K134" s="1"/>
  <c r="E134"/>
  <c r="L134" s="1"/>
  <c r="F134"/>
  <c r="M134" s="1"/>
  <c r="G134"/>
  <c r="N134" s="1"/>
  <c r="D135"/>
  <c r="K135" s="1"/>
  <c r="E135"/>
  <c r="L135" s="1"/>
  <c r="F135"/>
  <c r="M135" s="1"/>
  <c r="G135"/>
  <c r="N135" s="1"/>
  <c r="D136"/>
  <c r="K136" s="1"/>
  <c r="E136"/>
  <c r="L136" s="1"/>
  <c r="F136"/>
  <c r="M136" s="1"/>
  <c r="G136"/>
  <c r="N136" s="1"/>
  <c r="D137"/>
  <c r="K137" s="1"/>
  <c r="E137"/>
  <c r="L137" s="1"/>
  <c r="F137"/>
  <c r="M137" s="1"/>
  <c r="G137"/>
  <c r="N137" s="1"/>
  <c r="D138"/>
  <c r="K138" s="1"/>
  <c r="E138"/>
  <c r="L138" s="1"/>
  <c r="F138"/>
  <c r="M138" s="1"/>
  <c r="G138"/>
  <c r="N138" s="1"/>
  <c r="D139"/>
  <c r="K139" s="1"/>
  <c r="E139"/>
  <c r="L139" s="1"/>
  <c r="F139"/>
  <c r="M139" s="1"/>
  <c r="G139"/>
  <c r="N139" s="1"/>
  <c r="D140"/>
  <c r="K140" s="1"/>
  <c r="E140"/>
  <c r="L140" s="1"/>
  <c r="F140"/>
  <c r="M140" s="1"/>
  <c r="G140"/>
  <c r="N140" s="1"/>
  <c r="D141"/>
  <c r="K141" s="1"/>
  <c r="E141"/>
  <c r="L141" s="1"/>
  <c r="F141"/>
  <c r="M141" s="1"/>
  <c r="G141"/>
  <c r="N141" s="1"/>
  <c r="D142"/>
  <c r="K142" s="1"/>
  <c r="E142"/>
  <c r="L142" s="1"/>
  <c r="F142"/>
  <c r="M142" s="1"/>
  <c r="G142"/>
  <c r="N142" s="1"/>
  <c r="D143"/>
  <c r="K143" s="1"/>
  <c r="E143"/>
  <c r="L143" s="1"/>
  <c r="F143"/>
  <c r="M143" s="1"/>
  <c r="G143"/>
  <c r="N143" s="1"/>
  <c r="D144"/>
  <c r="K144" s="1"/>
  <c r="E144"/>
  <c r="L144" s="1"/>
  <c r="F144"/>
  <c r="M144" s="1"/>
  <c r="G144"/>
  <c r="N144" s="1"/>
  <c r="D145"/>
  <c r="K145" s="1"/>
  <c r="E145"/>
  <c r="L145" s="1"/>
  <c r="F145"/>
  <c r="M145" s="1"/>
  <c r="G145"/>
  <c r="N145" s="1"/>
  <c r="D146"/>
  <c r="K146" s="1"/>
  <c r="E146"/>
  <c r="L146" s="1"/>
  <c r="F146"/>
  <c r="M146" s="1"/>
  <c r="G146"/>
  <c r="N146" s="1"/>
  <c r="G128"/>
  <c r="N128" s="1"/>
  <c r="F128"/>
  <c r="M128" s="1"/>
  <c r="E128"/>
  <c r="L128" s="1"/>
  <c r="D128"/>
  <c r="K128" s="1"/>
  <c r="G122"/>
  <c r="N122" s="1"/>
  <c r="F122"/>
  <c r="M122" s="1"/>
  <c r="E122"/>
  <c r="L122" s="1"/>
  <c r="D122"/>
  <c r="K122" s="1"/>
  <c r="D115"/>
  <c r="K115" s="1"/>
  <c r="E115"/>
  <c r="L115" s="1"/>
  <c r="F115"/>
  <c r="M115" s="1"/>
  <c r="G115"/>
  <c r="N115" s="1"/>
  <c r="D116"/>
  <c r="K116" s="1"/>
  <c r="E116"/>
  <c r="L116" s="1"/>
  <c r="F116"/>
  <c r="M116" s="1"/>
  <c r="G116"/>
  <c r="N116" s="1"/>
  <c r="D117"/>
  <c r="K117" s="1"/>
  <c r="E117"/>
  <c r="L117" s="1"/>
  <c r="F117"/>
  <c r="M117" s="1"/>
  <c r="G117"/>
  <c r="N117" s="1"/>
  <c r="G114"/>
  <c r="N114" s="1"/>
  <c r="F114"/>
  <c r="M114" s="1"/>
  <c r="E114"/>
  <c r="L114" s="1"/>
  <c r="D114"/>
  <c r="K114" s="1"/>
  <c r="D103"/>
  <c r="K103" s="1"/>
  <c r="E103"/>
  <c r="L103" s="1"/>
  <c r="F103"/>
  <c r="M103" s="1"/>
  <c r="G103"/>
  <c r="N103" s="1"/>
  <c r="D104"/>
  <c r="K104" s="1"/>
  <c r="E104"/>
  <c r="L104" s="1"/>
  <c r="F104"/>
  <c r="M104" s="1"/>
  <c r="G104"/>
  <c r="N104" s="1"/>
  <c r="D105"/>
  <c r="K105" s="1"/>
  <c r="E105"/>
  <c r="L105" s="1"/>
  <c r="F105"/>
  <c r="M105" s="1"/>
  <c r="G105"/>
  <c r="N105" s="1"/>
  <c r="D106"/>
  <c r="K106" s="1"/>
  <c r="E106"/>
  <c r="L106" s="1"/>
  <c r="F106"/>
  <c r="M106" s="1"/>
  <c r="G106"/>
  <c r="N106" s="1"/>
  <c r="D107"/>
  <c r="K107" s="1"/>
  <c r="E107"/>
  <c r="L107" s="1"/>
  <c r="F107"/>
  <c r="M107" s="1"/>
  <c r="G107"/>
  <c r="N107" s="1"/>
  <c r="D108"/>
  <c r="K108" s="1"/>
  <c r="E108"/>
  <c r="L108" s="1"/>
  <c r="F108"/>
  <c r="M108" s="1"/>
  <c r="G108"/>
  <c r="N108" s="1"/>
  <c r="D109"/>
  <c r="K109" s="1"/>
  <c r="E109"/>
  <c r="L109" s="1"/>
  <c r="F109"/>
  <c r="M109" s="1"/>
  <c r="G109"/>
  <c r="N109" s="1"/>
  <c r="D110"/>
  <c r="K110" s="1"/>
  <c r="E110"/>
  <c r="L110" s="1"/>
  <c r="F110"/>
  <c r="M110" s="1"/>
  <c r="G110"/>
  <c r="N110" s="1"/>
  <c r="D111"/>
  <c r="K111" s="1"/>
  <c r="E111"/>
  <c r="L111" s="1"/>
  <c r="F111"/>
  <c r="M111" s="1"/>
  <c r="G111"/>
  <c r="N111" s="1"/>
  <c r="D112"/>
  <c r="K112" s="1"/>
  <c r="E112"/>
  <c r="L112" s="1"/>
  <c r="F112"/>
  <c r="M112" s="1"/>
  <c r="G112"/>
  <c r="N112" s="1"/>
  <c r="G102"/>
  <c r="N102" s="1"/>
  <c r="F102"/>
  <c r="M102" s="1"/>
  <c r="E102"/>
  <c r="L102" s="1"/>
  <c r="D102"/>
  <c r="K102" s="1"/>
  <c r="D100"/>
  <c r="K100" s="1"/>
  <c r="E100"/>
  <c r="F100"/>
  <c r="M100" s="1"/>
  <c r="G100"/>
  <c r="G99"/>
  <c r="N99" s="1"/>
  <c r="F99"/>
  <c r="M99" s="1"/>
  <c r="E99"/>
  <c r="L99" s="1"/>
  <c r="D99"/>
  <c r="K99" s="1"/>
  <c r="D96"/>
  <c r="K96" s="1"/>
  <c r="E96"/>
  <c r="L96" s="1"/>
  <c r="F96"/>
  <c r="M96" s="1"/>
  <c r="G96"/>
  <c r="N96" s="1"/>
  <c r="D97"/>
  <c r="K97" s="1"/>
  <c r="E97"/>
  <c r="L97" s="1"/>
  <c r="F97"/>
  <c r="M97" s="1"/>
  <c r="G97"/>
  <c r="N97" s="1"/>
  <c r="D95"/>
  <c r="K95" s="1"/>
  <c r="G95"/>
  <c r="N95" s="1"/>
  <c r="F95"/>
  <c r="M95" s="1"/>
  <c r="E95"/>
  <c r="L95" s="1"/>
  <c r="D88"/>
  <c r="K88" s="1"/>
  <c r="E88"/>
  <c r="L88" s="1"/>
  <c r="F88"/>
  <c r="M88" s="1"/>
  <c r="G88"/>
  <c r="N88" s="1"/>
  <c r="D89"/>
  <c r="K89" s="1"/>
  <c r="E89"/>
  <c r="L89" s="1"/>
  <c r="F89"/>
  <c r="M89" s="1"/>
  <c r="G89"/>
  <c r="N89" s="1"/>
  <c r="D90"/>
  <c r="K90" s="1"/>
  <c r="E90"/>
  <c r="L90" s="1"/>
  <c r="F90"/>
  <c r="M90" s="1"/>
  <c r="G90"/>
  <c r="N90" s="1"/>
  <c r="D91"/>
  <c r="K91" s="1"/>
  <c r="E91"/>
  <c r="L91" s="1"/>
  <c r="F91"/>
  <c r="M91" s="1"/>
  <c r="G91"/>
  <c r="N91" s="1"/>
  <c r="D92"/>
  <c r="K92" s="1"/>
  <c r="E92"/>
  <c r="L92" s="1"/>
  <c r="F92"/>
  <c r="M92" s="1"/>
  <c r="G92"/>
  <c r="N92" s="1"/>
  <c r="D93"/>
  <c r="K93" s="1"/>
  <c r="E93"/>
  <c r="L93" s="1"/>
  <c r="F93"/>
  <c r="M93" s="1"/>
  <c r="G93"/>
  <c r="N93" s="1"/>
  <c r="G87"/>
  <c r="N87" s="1"/>
  <c r="F87"/>
  <c r="M87" s="1"/>
  <c r="E87"/>
  <c r="L87" s="1"/>
  <c r="D87"/>
  <c r="D80"/>
  <c r="K80" s="1"/>
  <c r="E80"/>
  <c r="L80" s="1"/>
  <c r="F80"/>
  <c r="M80" s="1"/>
  <c r="G80"/>
  <c r="N80" s="1"/>
  <c r="D81"/>
  <c r="K81" s="1"/>
  <c r="E81"/>
  <c r="L81" s="1"/>
  <c r="F81"/>
  <c r="M81" s="1"/>
  <c r="G81"/>
  <c r="N81" s="1"/>
  <c r="G79"/>
  <c r="N79" s="1"/>
  <c r="F79"/>
  <c r="M79" s="1"/>
  <c r="E79"/>
  <c r="L79" s="1"/>
  <c r="D79"/>
  <c r="K79" s="1"/>
  <c r="D69"/>
  <c r="K69" s="1"/>
  <c r="E69"/>
  <c r="L69" s="1"/>
  <c r="F69"/>
  <c r="M69" s="1"/>
  <c r="G69"/>
  <c r="N69" s="1"/>
  <c r="D70"/>
  <c r="K70" s="1"/>
  <c r="E70"/>
  <c r="L70" s="1"/>
  <c r="F70"/>
  <c r="M70" s="1"/>
  <c r="G70"/>
  <c r="N70" s="1"/>
  <c r="D71"/>
  <c r="K71" s="1"/>
  <c r="E71"/>
  <c r="L71" s="1"/>
  <c r="F71"/>
  <c r="M71" s="1"/>
  <c r="G71"/>
  <c r="N71" s="1"/>
  <c r="D72"/>
  <c r="K72" s="1"/>
  <c r="E72"/>
  <c r="L72" s="1"/>
  <c r="F72"/>
  <c r="M72" s="1"/>
  <c r="G72"/>
  <c r="N72" s="1"/>
  <c r="G68"/>
  <c r="N68" s="1"/>
  <c r="F68"/>
  <c r="M68" s="1"/>
  <c r="E68"/>
  <c r="L68" s="1"/>
  <c r="D68"/>
  <c r="K68" s="1"/>
  <c r="D62"/>
  <c r="K62" s="1"/>
  <c r="E62"/>
  <c r="L62" s="1"/>
  <c r="F62"/>
  <c r="M62" s="1"/>
  <c r="G62"/>
  <c r="N62" s="1"/>
  <c r="D63"/>
  <c r="K63" s="1"/>
  <c r="E63"/>
  <c r="L63" s="1"/>
  <c r="F63"/>
  <c r="M63" s="1"/>
  <c r="G63"/>
  <c r="N63" s="1"/>
  <c r="D64"/>
  <c r="K64" s="1"/>
  <c r="E64"/>
  <c r="L64" s="1"/>
  <c r="F64"/>
  <c r="M64" s="1"/>
  <c r="G64"/>
  <c r="N64" s="1"/>
  <c r="D65"/>
  <c r="K65" s="1"/>
  <c r="E65"/>
  <c r="L65" s="1"/>
  <c r="F65"/>
  <c r="M65" s="1"/>
  <c r="G65"/>
  <c r="N65" s="1"/>
  <c r="G61"/>
  <c r="N61" s="1"/>
  <c r="F61"/>
  <c r="M61" s="1"/>
  <c r="E61"/>
  <c r="L61" s="1"/>
  <c r="D61"/>
  <c r="K61" s="1"/>
  <c r="D54"/>
  <c r="K54" s="1"/>
  <c r="E54"/>
  <c r="L54" s="1"/>
  <c r="F54"/>
  <c r="M54" s="1"/>
  <c r="G54"/>
  <c r="N54" s="1"/>
  <c r="D55"/>
  <c r="K55" s="1"/>
  <c r="E55"/>
  <c r="L55" s="1"/>
  <c r="F55"/>
  <c r="M55" s="1"/>
  <c r="G55"/>
  <c r="N55" s="1"/>
  <c r="D56"/>
  <c r="K56" s="1"/>
  <c r="E56"/>
  <c r="L56" s="1"/>
  <c r="F56"/>
  <c r="M56" s="1"/>
  <c r="G56"/>
  <c r="N56" s="1"/>
  <c r="D57"/>
  <c r="K57" s="1"/>
  <c r="E57"/>
  <c r="L57" s="1"/>
  <c r="F57"/>
  <c r="M57" s="1"/>
  <c r="G57"/>
  <c r="N57" s="1"/>
  <c r="D58"/>
  <c r="K58" s="1"/>
  <c r="E58"/>
  <c r="L58" s="1"/>
  <c r="F58"/>
  <c r="M58" s="1"/>
  <c r="G58"/>
  <c r="N58" s="1"/>
  <c r="D59"/>
  <c r="K59" s="1"/>
  <c r="E59"/>
  <c r="L59" s="1"/>
  <c r="F59"/>
  <c r="M59" s="1"/>
  <c r="G59"/>
  <c r="N59" s="1"/>
  <c r="G53"/>
  <c r="N53" s="1"/>
  <c r="F53"/>
  <c r="M53" s="1"/>
  <c r="E53"/>
  <c r="L53" s="1"/>
  <c r="D53"/>
  <c r="K53" s="1"/>
  <c r="D35"/>
  <c r="K35" s="1"/>
  <c r="E35"/>
  <c r="L35" s="1"/>
  <c r="F35"/>
  <c r="M35" s="1"/>
  <c r="G35"/>
  <c r="N35" s="1"/>
  <c r="D36"/>
  <c r="K36" s="1"/>
  <c r="E36"/>
  <c r="L36" s="1"/>
  <c r="F36"/>
  <c r="M36" s="1"/>
  <c r="G36"/>
  <c r="N36" s="1"/>
  <c r="D37"/>
  <c r="K37" s="1"/>
  <c r="E37"/>
  <c r="L37" s="1"/>
  <c r="F37"/>
  <c r="M37" s="1"/>
  <c r="G37"/>
  <c r="N37" s="1"/>
  <c r="D38"/>
  <c r="K38" s="1"/>
  <c r="E38"/>
  <c r="L38" s="1"/>
  <c r="F38"/>
  <c r="M38" s="1"/>
  <c r="G38"/>
  <c r="N38" s="1"/>
  <c r="D39"/>
  <c r="K39" s="1"/>
  <c r="E39"/>
  <c r="L39" s="1"/>
  <c r="F39"/>
  <c r="M39" s="1"/>
  <c r="G39"/>
  <c r="N39" s="1"/>
  <c r="D40"/>
  <c r="K40" s="1"/>
  <c r="E40"/>
  <c r="L40" s="1"/>
  <c r="F40"/>
  <c r="M40" s="1"/>
  <c r="G40"/>
  <c r="N40" s="1"/>
  <c r="D41"/>
  <c r="K41" s="1"/>
  <c r="E41"/>
  <c r="L41" s="1"/>
  <c r="F41"/>
  <c r="M41" s="1"/>
  <c r="G41"/>
  <c r="N41" s="1"/>
  <c r="D42"/>
  <c r="K42" s="1"/>
  <c r="E42"/>
  <c r="L42" s="1"/>
  <c r="F42"/>
  <c r="M42" s="1"/>
  <c r="G42"/>
  <c r="N42" s="1"/>
  <c r="D43"/>
  <c r="K43" s="1"/>
  <c r="E43"/>
  <c r="L43" s="1"/>
  <c r="F43"/>
  <c r="M43" s="1"/>
  <c r="G43"/>
  <c r="N43" s="1"/>
  <c r="D44"/>
  <c r="K44" s="1"/>
  <c r="E44"/>
  <c r="L44" s="1"/>
  <c r="F44"/>
  <c r="M44" s="1"/>
  <c r="G44"/>
  <c r="N44" s="1"/>
  <c r="D45"/>
  <c r="K45" s="1"/>
  <c r="E45"/>
  <c r="L45" s="1"/>
  <c r="F45"/>
  <c r="M45" s="1"/>
  <c r="G45"/>
  <c r="N45" s="1"/>
  <c r="D46"/>
  <c r="K46" s="1"/>
  <c r="E46"/>
  <c r="L46" s="1"/>
  <c r="F46"/>
  <c r="M46" s="1"/>
  <c r="G46"/>
  <c r="N46" s="1"/>
  <c r="D47"/>
  <c r="K47" s="1"/>
  <c r="E47"/>
  <c r="L47" s="1"/>
  <c r="F47"/>
  <c r="M47" s="1"/>
  <c r="G47"/>
  <c r="N47" s="1"/>
  <c r="D48"/>
  <c r="K48" s="1"/>
  <c r="E48"/>
  <c r="L48" s="1"/>
  <c r="F48"/>
  <c r="M48" s="1"/>
  <c r="G48"/>
  <c r="N48" s="1"/>
  <c r="D49"/>
  <c r="K49" s="1"/>
  <c r="E49"/>
  <c r="L49" s="1"/>
  <c r="F49"/>
  <c r="M49" s="1"/>
  <c r="G49"/>
  <c r="N49" s="1"/>
  <c r="D50"/>
  <c r="K50" s="1"/>
  <c r="E50"/>
  <c r="L50" s="1"/>
  <c r="F50"/>
  <c r="M50" s="1"/>
  <c r="G50"/>
  <c r="N50" s="1"/>
  <c r="D51"/>
  <c r="K51" s="1"/>
  <c r="E51"/>
  <c r="L51" s="1"/>
  <c r="F51"/>
  <c r="M51" s="1"/>
  <c r="G51"/>
  <c r="N51" s="1"/>
  <c r="G34"/>
  <c r="N34" s="1"/>
  <c r="F34"/>
  <c r="M34" s="1"/>
  <c r="E34"/>
  <c r="L34" s="1"/>
  <c r="D34"/>
  <c r="K34" s="1"/>
  <c r="C174"/>
  <c r="C168" s="1"/>
  <c r="J168" s="1"/>
  <c r="AB168" s="1"/>
  <c r="C173"/>
  <c r="J173" s="1"/>
  <c r="AB173" s="1"/>
  <c r="C163"/>
  <c r="J163" s="1"/>
  <c r="AB163" s="1"/>
  <c r="C164"/>
  <c r="J164" s="1"/>
  <c r="AB164" s="1"/>
  <c r="C165"/>
  <c r="J165" s="1"/>
  <c r="AB165" s="1"/>
  <c r="C166"/>
  <c r="J166" s="1"/>
  <c r="AB166" s="1"/>
  <c r="C167"/>
  <c r="J167" s="1"/>
  <c r="AB167" s="1"/>
  <c r="C162"/>
  <c r="J162" s="1"/>
  <c r="AB162" s="1"/>
  <c r="C157"/>
  <c r="J157" s="1"/>
  <c r="AB157" s="1"/>
  <c r="C158"/>
  <c r="J158" s="1"/>
  <c r="AB158" s="1"/>
  <c r="C159"/>
  <c r="J159" s="1"/>
  <c r="AB159" s="1"/>
  <c r="C156"/>
  <c r="J156" s="1"/>
  <c r="AB156" s="1"/>
  <c r="C149"/>
  <c r="J149" s="1"/>
  <c r="AB149" s="1"/>
  <c r="C150"/>
  <c r="J150" s="1"/>
  <c r="AB150" s="1"/>
  <c r="C151"/>
  <c r="J151" s="1"/>
  <c r="AB151" s="1"/>
  <c r="C152"/>
  <c r="J152" s="1"/>
  <c r="AB152" s="1"/>
  <c r="C153"/>
  <c r="J153" s="1"/>
  <c r="AB153" s="1"/>
  <c r="C154"/>
  <c r="J154" s="1"/>
  <c r="AB154" s="1"/>
  <c r="C148"/>
  <c r="J148" s="1"/>
  <c r="AB148" s="1"/>
  <c r="C129"/>
  <c r="J129" s="1"/>
  <c r="AB129" s="1"/>
  <c r="C130"/>
  <c r="J130" s="1"/>
  <c r="AB130" s="1"/>
  <c r="C131"/>
  <c r="J131" s="1"/>
  <c r="AB131" s="1"/>
  <c r="C132"/>
  <c r="J132" s="1"/>
  <c r="AB132" s="1"/>
  <c r="C133"/>
  <c r="J133" s="1"/>
  <c r="AB133" s="1"/>
  <c r="C134"/>
  <c r="J134" s="1"/>
  <c r="AB134" s="1"/>
  <c r="C135"/>
  <c r="J135" s="1"/>
  <c r="AB135" s="1"/>
  <c r="C136"/>
  <c r="J136" s="1"/>
  <c r="AB136" s="1"/>
  <c r="C137"/>
  <c r="J137" s="1"/>
  <c r="AB137" s="1"/>
  <c r="C138"/>
  <c r="J138" s="1"/>
  <c r="AB138" s="1"/>
  <c r="C139"/>
  <c r="J139" s="1"/>
  <c r="AB139" s="1"/>
  <c r="C140"/>
  <c r="J140" s="1"/>
  <c r="AB140" s="1"/>
  <c r="C141"/>
  <c r="J141" s="1"/>
  <c r="AB141" s="1"/>
  <c r="C142"/>
  <c r="J142" s="1"/>
  <c r="AB142" s="1"/>
  <c r="C143"/>
  <c r="J143" s="1"/>
  <c r="AB143" s="1"/>
  <c r="C144"/>
  <c r="J144" s="1"/>
  <c r="AB144" s="1"/>
  <c r="C145"/>
  <c r="J145" s="1"/>
  <c r="AB145" s="1"/>
  <c r="C146"/>
  <c r="J146" s="1"/>
  <c r="AB146" s="1"/>
  <c r="C128"/>
  <c r="J128" s="1"/>
  <c r="AB128" s="1"/>
  <c r="C122"/>
  <c r="J122" s="1"/>
  <c r="AB122" s="1"/>
  <c r="C115"/>
  <c r="J115" s="1"/>
  <c r="AB115" s="1"/>
  <c r="C116"/>
  <c r="J116" s="1"/>
  <c r="AB116" s="1"/>
  <c r="C117"/>
  <c r="J117" s="1"/>
  <c r="AB117" s="1"/>
  <c r="C114"/>
  <c r="J114" s="1"/>
  <c r="AB114" s="1"/>
  <c r="C103"/>
  <c r="J103" s="1"/>
  <c r="AB103" s="1"/>
  <c r="C104"/>
  <c r="J104" s="1"/>
  <c r="AB104" s="1"/>
  <c r="C105"/>
  <c r="J105" s="1"/>
  <c r="AB105" s="1"/>
  <c r="C106"/>
  <c r="J106" s="1"/>
  <c r="AB106" s="1"/>
  <c r="C107"/>
  <c r="J107" s="1"/>
  <c r="AB107" s="1"/>
  <c r="C108"/>
  <c r="J108" s="1"/>
  <c r="AB108" s="1"/>
  <c r="C109"/>
  <c r="J109" s="1"/>
  <c r="AB109" s="1"/>
  <c r="C110"/>
  <c r="J110" s="1"/>
  <c r="AB110" s="1"/>
  <c r="C111"/>
  <c r="J111" s="1"/>
  <c r="AB111" s="1"/>
  <c r="C112"/>
  <c r="J112" s="1"/>
  <c r="AB112" s="1"/>
  <c r="C102"/>
  <c r="C99"/>
  <c r="J99" s="1"/>
  <c r="AB99" s="1"/>
  <c r="C96"/>
  <c r="J96" s="1"/>
  <c r="AB96" s="1"/>
  <c r="C97"/>
  <c r="J97" s="1"/>
  <c r="AB97" s="1"/>
  <c r="C95"/>
  <c r="C88"/>
  <c r="J88" s="1"/>
  <c r="AB88" s="1"/>
  <c r="C89"/>
  <c r="J89" s="1"/>
  <c r="AB89" s="1"/>
  <c r="C90"/>
  <c r="J90" s="1"/>
  <c r="AB90" s="1"/>
  <c r="C91"/>
  <c r="J91" s="1"/>
  <c r="AB91" s="1"/>
  <c r="C92"/>
  <c r="J92" s="1"/>
  <c r="AB92" s="1"/>
  <c r="C93"/>
  <c r="J93" s="1"/>
  <c r="AB93" s="1"/>
  <c r="C87"/>
  <c r="J87" s="1"/>
  <c r="AB87" s="1"/>
  <c r="C80"/>
  <c r="J80" s="1"/>
  <c r="AB80" s="1"/>
  <c r="C79"/>
  <c r="J79" s="1"/>
  <c r="AB79" s="1"/>
  <c r="C69"/>
  <c r="J69" s="1"/>
  <c r="AB69" s="1"/>
  <c r="C70"/>
  <c r="J70" s="1"/>
  <c r="AB70" s="1"/>
  <c r="C71"/>
  <c r="J71" s="1"/>
  <c r="AB71" s="1"/>
  <c r="C72"/>
  <c r="J72" s="1"/>
  <c r="AB72" s="1"/>
  <c r="C68"/>
  <c r="J68" s="1"/>
  <c r="AB68" s="1"/>
  <c r="C62"/>
  <c r="J62" s="1"/>
  <c r="AB62" s="1"/>
  <c r="C63"/>
  <c r="J63" s="1"/>
  <c r="AB63" s="1"/>
  <c r="C64"/>
  <c r="J64" s="1"/>
  <c r="AB64" s="1"/>
  <c r="C65"/>
  <c r="J65" s="1"/>
  <c r="AB65" s="1"/>
  <c r="C61"/>
  <c r="J61" s="1"/>
  <c r="AB61" s="1"/>
  <c r="C54"/>
  <c r="J54" s="1"/>
  <c r="AB54" s="1"/>
  <c r="C55"/>
  <c r="J55" s="1"/>
  <c r="AB55" s="1"/>
  <c r="C56"/>
  <c r="J56" s="1"/>
  <c r="AB56" s="1"/>
  <c r="C57"/>
  <c r="J57" s="1"/>
  <c r="AB57" s="1"/>
  <c r="C58"/>
  <c r="J58" s="1"/>
  <c r="AB58" s="1"/>
  <c r="C59"/>
  <c r="J59" s="1"/>
  <c r="AB59" s="1"/>
  <c r="C53"/>
  <c r="J53" s="1"/>
  <c r="AB53" s="1"/>
  <c r="C35"/>
  <c r="J35" s="1"/>
  <c r="C36"/>
  <c r="J36" s="1"/>
  <c r="C37"/>
  <c r="J37" s="1"/>
  <c r="C38"/>
  <c r="J38" s="1"/>
  <c r="AB38" s="1"/>
  <c r="C39"/>
  <c r="J39" s="1"/>
  <c r="AB39" s="1"/>
  <c r="C40"/>
  <c r="J40" s="1"/>
  <c r="C41"/>
  <c r="J41" s="1"/>
  <c r="AB41" s="1"/>
  <c r="C42"/>
  <c r="J42" s="1"/>
  <c r="AB42" s="1"/>
  <c r="C43"/>
  <c r="J43" s="1"/>
  <c r="AB43" s="1"/>
  <c r="C44"/>
  <c r="J44" s="1"/>
  <c r="C45"/>
  <c r="J45" s="1"/>
  <c r="C46"/>
  <c r="J46" s="1"/>
  <c r="AB46" s="1"/>
  <c r="C47"/>
  <c r="J47" s="1"/>
  <c r="AB47" s="1"/>
  <c r="C48"/>
  <c r="J48" s="1"/>
  <c r="C49"/>
  <c r="J49" s="1"/>
  <c r="AB49" s="1"/>
  <c r="C50"/>
  <c r="J50" s="1"/>
  <c r="C51"/>
  <c r="J51" s="1"/>
  <c r="C34"/>
  <c r="J34" s="1"/>
  <c r="AB34" s="1"/>
  <c r="E168"/>
  <c r="L168" s="1"/>
  <c r="D161"/>
  <c r="K161" s="1"/>
  <c r="F161"/>
  <c r="M161" s="1"/>
  <c r="C161"/>
  <c r="J161" s="1"/>
  <c r="AB161" s="1"/>
  <c r="E155"/>
  <c r="L155" s="1"/>
  <c r="G155"/>
  <c r="N155" s="1"/>
  <c r="D147"/>
  <c r="K147" s="1"/>
  <c r="F147"/>
  <c r="M147" s="1"/>
  <c r="H147"/>
  <c r="O147" s="1"/>
  <c r="E127"/>
  <c r="L127" s="1"/>
  <c r="G127"/>
  <c r="N127" s="1"/>
  <c r="D124"/>
  <c r="K124" s="1"/>
  <c r="E124"/>
  <c r="L124" s="1"/>
  <c r="F124"/>
  <c r="M124" s="1"/>
  <c r="G124"/>
  <c r="N124" s="1"/>
  <c r="H124"/>
  <c r="O124" s="1"/>
  <c r="D118"/>
  <c r="K118" s="1"/>
  <c r="E118"/>
  <c r="L118" s="1"/>
  <c r="F118"/>
  <c r="M118" s="1"/>
  <c r="G118"/>
  <c r="N118" s="1"/>
  <c r="E113"/>
  <c r="L113" s="1"/>
  <c r="G113"/>
  <c r="N113" s="1"/>
  <c r="C124"/>
  <c r="J124" s="1"/>
  <c r="AB124" s="1"/>
  <c r="C118"/>
  <c r="J118" s="1"/>
  <c r="AB118" s="1"/>
  <c r="E101"/>
  <c r="L101" s="1"/>
  <c r="G101"/>
  <c r="N101" s="1"/>
  <c r="F98"/>
  <c r="M98" s="1"/>
  <c r="D94"/>
  <c r="K94" s="1"/>
  <c r="E94"/>
  <c r="L94" s="1"/>
  <c r="F94"/>
  <c r="M94" s="1"/>
  <c r="G94"/>
  <c r="N94" s="1"/>
  <c r="E86"/>
  <c r="L86" s="1"/>
  <c r="G86"/>
  <c r="N86" s="1"/>
  <c r="D74"/>
  <c r="K74" s="1"/>
  <c r="F74"/>
  <c r="M74" s="1"/>
  <c r="D67"/>
  <c r="K67" s="1"/>
  <c r="F67"/>
  <c r="M67" s="1"/>
  <c r="D60"/>
  <c r="K60" s="1"/>
  <c r="F60"/>
  <c r="M60" s="1"/>
  <c r="H167"/>
  <c r="H174"/>
  <c r="O174" s="1"/>
  <c r="H173"/>
  <c r="O173" s="1"/>
  <c r="H163"/>
  <c r="O163" s="1"/>
  <c r="H164"/>
  <c r="O164" s="1"/>
  <c r="H165"/>
  <c r="O165" s="1"/>
  <c r="H166"/>
  <c r="O166" s="1"/>
  <c r="H162"/>
  <c r="O162" s="1"/>
  <c r="H157"/>
  <c r="O157" s="1"/>
  <c r="U157" s="1"/>
  <c r="H158"/>
  <c r="O158" s="1"/>
  <c r="H159"/>
  <c r="O159" s="1"/>
  <c r="H156"/>
  <c r="O156" s="1"/>
  <c r="H129"/>
  <c r="O129" s="1"/>
  <c r="U129" s="1"/>
  <c r="H130"/>
  <c r="O130" s="1"/>
  <c r="U130" s="1"/>
  <c r="H131"/>
  <c r="O131" s="1"/>
  <c r="U131" s="1"/>
  <c r="H132"/>
  <c r="O132" s="1"/>
  <c r="U132" s="1"/>
  <c r="H133"/>
  <c r="O133" s="1"/>
  <c r="U133" s="1"/>
  <c r="H134"/>
  <c r="O134" s="1"/>
  <c r="U134" s="1"/>
  <c r="H135"/>
  <c r="O135" s="1"/>
  <c r="U135" s="1"/>
  <c r="H136"/>
  <c r="O136" s="1"/>
  <c r="H137"/>
  <c r="O137" s="1"/>
  <c r="H138"/>
  <c r="O138" s="1"/>
  <c r="U138" s="1"/>
  <c r="H139"/>
  <c r="O139" s="1"/>
  <c r="U139" s="1"/>
  <c r="H140"/>
  <c r="O140" s="1"/>
  <c r="H141"/>
  <c r="O141" s="1"/>
  <c r="H142"/>
  <c r="O142" s="1"/>
  <c r="U142" s="1"/>
  <c r="H143"/>
  <c r="O143" s="1"/>
  <c r="H144"/>
  <c r="O144" s="1"/>
  <c r="U144" s="1"/>
  <c r="H145"/>
  <c r="O145" s="1"/>
  <c r="U145" s="1"/>
  <c r="H146"/>
  <c r="O146" s="1"/>
  <c r="U146" s="1"/>
  <c r="H128"/>
  <c r="O128" s="1"/>
  <c r="U128" s="1"/>
  <c r="H120"/>
  <c r="O120" s="1"/>
  <c r="U120" s="1"/>
  <c r="H101"/>
  <c r="O101" s="1"/>
  <c r="U101" s="1"/>
  <c r="H100"/>
  <c r="O100" s="1"/>
  <c r="H99"/>
  <c r="O99" s="1"/>
  <c r="U99" s="1"/>
  <c r="H96"/>
  <c r="O96" s="1"/>
  <c r="U96" s="1"/>
  <c r="H97"/>
  <c r="O97" s="1"/>
  <c r="U97" s="1"/>
  <c r="H95"/>
  <c r="O95" s="1"/>
  <c r="U95" s="1"/>
  <c r="H91"/>
  <c r="O91" s="1"/>
  <c r="U91" s="1"/>
  <c r="H92"/>
  <c r="O92" s="1"/>
  <c r="U92" s="1"/>
  <c r="H93"/>
  <c r="O93" s="1"/>
  <c r="U93" s="1"/>
  <c r="H90"/>
  <c r="O90" s="1"/>
  <c r="U90" s="1"/>
  <c r="H80"/>
  <c r="H81"/>
  <c r="O81" s="1"/>
  <c r="U81" s="1"/>
  <c r="H70"/>
  <c r="O70" s="1"/>
  <c r="U70" s="1"/>
  <c r="H71"/>
  <c r="O71" s="1"/>
  <c r="U71" s="1"/>
  <c r="H72"/>
  <c r="O72" s="1"/>
  <c r="U72" s="1"/>
  <c r="H73"/>
  <c r="O73" s="1"/>
  <c r="U73" s="1"/>
  <c r="H69"/>
  <c r="O69" s="1"/>
  <c r="U69" s="1"/>
  <c r="H75"/>
  <c r="O75" s="1"/>
  <c r="X124" l="1"/>
  <c r="T124"/>
  <c r="Z124"/>
  <c r="R124"/>
  <c r="Y124"/>
  <c r="S124"/>
  <c r="AA124"/>
  <c r="Q124"/>
  <c r="U124"/>
  <c r="V85"/>
  <c r="T186"/>
  <c r="R186"/>
  <c r="U185"/>
  <c r="S185"/>
  <c r="Q185"/>
  <c r="T184"/>
  <c r="R184"/>
  <c r="U183"/>
  <c r="S183"/>
  <c r="Q183"/>
  <c r="T182"/>
  <c r="R182"/>
  <c r="U181"/>
  <c r="S181"/>
  <c r="Q181"/>
  <c r="T180"/>
  <c r="R180"/>
  <c r="U179"/>
  <c r="S179"/>
  <c r="Q179"/>
  <c r="T178"/>
  <c r="R178"/>
  <c r="U177"/>
  <c r="S177"/>
  <c r="Q177"/>
  <c r="T176"/>
  <c r="R176"/>
  <c r="U175"/>
  <c r="S175"/>
  <c r="Q175"/>
  <c r="T172"/>
  <c r="R172"/>
  <c r="U171"/>
  <c r="S171"/>
  <c r="Q171"/>
  <c r="T170"/>
  <c r="R170"/>
  <c r="U169"/>
  <c r="S169"/>
  <c r="Q169"/>
  <c r="T160"/>
  <c r="R160"/>
  <c r="T126"/>
  <c r="R126"/>
  <c r="S125"/>
  <c r="Q125"/>
  <c r="S123"/>
  <c r="Q123"/>
  <c r="S121"/>
  <c r="Q121"/>
  <c r="S120"/>
  <c r="Q120"/>
  <c r="S119"/>
  <c r="Q119"/>
  <c r="T85"/>
  <c r="R85"/>
  <c r="S84"/>
  <c r="Q84"/>
  <c r="T83"/>
  <c r="R83"/>
  <c r="S82"/>
  <c r="Q82"/>
  <c r="T78"/>
  <c r="R78"/>
  <c r="S77"/>
  <c r="Q77"/>
  <c r="T76"/>
  <c r="R76"/>
  <c r="T75"/>
  <c r="R75"/>
  <c r="T73"/>
  <c r="R73"/>
  <c r="S52"/>
  <c r="Q52"/>
  <c r="U75"/>
  <c r="U156"/>
  <c r="U162"/>
  <c r="G60"/>
  <c r="N60" s="1"/>
  <c r="E60"/>
  <c r="L60" s="1"/>
  <c r="G67"/>
  <c r="N67" s="1"/>
  <c r="E67"/>
  <c r="L67" s="1"/>
  <c r="G74"/>
  <c r="N74" s="1"/>
  <c r="E74"/>
  <c r="C86"/>
  <c r="J86" s="1"/>
  <c r="AB86" s="1"/>
  <c r="F86"/>
  <c r="M86" s="1"/>
  <c r="C98"/>
  <c r="J98" s="1"/>
  <c r="AB98" s="1"/>
  <c r="D98"/>
  <c r="K98" s="1"/>
  <c r="F101"/>
  <c r="M101" s="1"/>
  <c r="D101"/>
  <c r="K101" s="1"/>
  <c r="F113"/>
  <c r="M113" s="1"/>
  <c r="D113"/>
  <c r="K113" s="1"/>
  <c r="C127"/>
  <c r="J127" s="1"/>
  <c r="AB127" s="1"/>
  <c r="F127"/>
  <c r="M127" s="1"/>
  <c r="D127"/>
  <c r="K127" s="1"/>
  <c r="G147"/>
  <c r="N147" s="1"/>
  <c r="E147"/>
  <c r="L147" s="1"/>
  <c r="C155"/>
  <c r="J155" s="1"/>
  <c r="AB155" s="1"/>
  <c r="F155"/>
  <c r="M155" s="1"/>
  <c r="D155"/>
  <c r="K155" s="1"/>
  <c r="R155" s="1"/>
  <c r="G161"/>
  <c r="N161" s="1"/>
  <c r="E161"/>
  <c r="L161" s="1"/>
  <c r="S161" s="1"/>
  <c r="G168"/>
  <c r="N168" s="1"/>
  <c r="D168"/>
  <c r="K168" s="1"/>
  <c r="F168"/>
  <c r="M168" s="1"/>
  <c r="S186"/>
  <c r="Q186"/>
  <c r="T185"/>
  <c r="R185"/>
  <c r="S184"/>
  <c r="Q184"/>
  <c r="T183"/>
  <c r="R183"/>
  <c r="S182"/>
  <c r="Q182"/>
  <c r="T181"/>
  <c r="R181"/>
  <c r="S180"/>
  <c r="Q180"/>
  <c r="T179"/>
  <c r="R179"/>
  <c r="S178"/>
  <c r="Q178"/>
  <c r="T177"/>
  <c r="R177"/>
  <c r="S176"/>
  <c r="Q176"/>
  <c r="T175"/>
  <c r="R175"/>
  <c r="S172"/>
  <c r="Q172"/>
  <c r="T171"/>
  <c r="R171"/>
  <c r="S170"/>
  <c r="Q170"/>
  <c r="T169"/>
  <c r="R169"/>
  <c r="S160"/>
  <c r="S126"/>
  <c r="Q126"/>
  <c r="T125"/>
  <c r="R125"/>
  <c r="T123"/>
  <c r="R123"/>
  <c r="T121"/>
  <c r="R121"/>
  <c r="T120"/>
  <c r="R120"/>
  <c r="T119"/>
  <c r="R119"/>
  <c r="S85"/>
  <c r="Q85"/>
  <c r="T84"/>
  <c r="R84"/>
  <c r="S83"/>
  <c r="Q83"/>
  <c r="T82"/>
  <c r="R82"/>
  <c r="S78"/>
  <c r="Q78"/>
  <c r="T77"/>
  <c r="R77"/>
  <c r="S76"/>
  <c r="Q76"/>
  <c r="S75"/>
  <c r="Q75"/>
  <c r="S73"/>
  <c r="Q73"/>
  <c r="T52"/>
  <c r="R52"/>
  <c r="Y147"/>
  <c r="S147"/>
  <c r="AA147"/>
  <c r="X155"/>
  <c r="T155"/>
  <c r="Z155"/>
  <c r="Y161"/>
  <c r="AA161"/>
  <c r="Q161"/>
  <c r="Z168"/>
  <c r="R168"/>
  <c r="Z34"/>
  <c r="R34"/>
  <c r="X34"/>
  <c r="T34"/>
  <c r="Y146"/>
  <c r="S146"/>
  <c r="AA146"/>
  <c r="Q146"/>
  <c r="Y145"/>
  <c r="S145"/>
  <c r="AA145"/>
  <c r="Q145"/>
  <c r="Y144"/>
  <c r="S144"/>
  <c r="AA144"/>
  <c r="Q144"/>
  <c r="Y143"/>
  <c r="S143"/>
  <c r="AA143"/>
  <c r="Q143"/>
  <c r="Y142"/>
  <c r="S142"/>
  <c r="AA142"/>
  <c r="Q142"/>
  <c r="Y141"/>
  <c r="S141"/>
  <c r="AA141"/>
  <c r="Q141"/>
  <c r="Y140"/>
  <c r="S140"/>
  <c r="AA140"/>
  <c r="Q140"/>
  <c r="Y139"/>
  <c r="S139"/>
  <c r="AA139"/>
  <c r="Q139"/>
  <c r="Y138"/>
  <c r="S138"/>
  <c r="AA138"/>
  <c r="Q138"/>
  <c r="Y137"/>
  <c r="S137"/>
  <c r="AA137"/>
  <c r="Q137"/>
  <c r="Y136"/>
  <c r="S136"/>
  <c r="Z148"/>
  <c r="R148"/>
  <c r="X148"/>
  <c r="U148"/>
  <c r="T148"/>
  <c r="Y154"/>
  <c r="S154"/>
  <c r="AA154"/>
  <c r="Q154"/>
  <c r="Y153"/>
  <c r="S153"/>
  <c r="AA153"/>
  <c r="Q153"/>
  <c r="Y152"/>
  <c r="S152"/>
  <c r="AA152"/>
  <c r="Q152"/>
  <c r="Y151"/>
  <c r="S151"/>
  <c r="AA151"/>
  <c r="Q151"/>
  <c r="Y150"/>
  <c r="S150"/>
  <c r="AA150"/>
  <c r="Q150"/>
  <c r="Y149"/>
  <c r="S149"/>
  <c r="AA149"/>
  <c r="Q149"/>
  <c r="Z156"/>
  <c r="R156"/>
  <c r="X156"/>
  <c r="T156"/>
  <c r="Y159"/>
  <c r="S159"/>
  <c r="AA159"/>
  <c r="Q159"/>
  <c r="Y158"/>
  <c r="S158"/>
  <c r="AA158"/>
  <c r="Q158"/>
  <c r="Y157"/>
  <c r="S157"/>
  <c r="AA157"/>
  <c r="Q157"/>
  <c r="Z162"/>
  <c r="R162"/>
  <c r="X162"/>
  <c r="T162"/>
  <c r="Y167"/>
  <c r="S167"/>
  <c r="AA167"/>
  <c r="Q167"/>
  <c r="Y166"/>
  <c r="S166"/>
  <c r="AA166"/>
  <c r="Q166"/>
  <c r="Y165"/>
  <c r="S165"/>
  <c r="AA165"/>
  <c r="Q165"/>
  <c r="Y164"/>
  <c r="S164"/>
  <c r="AA164"/>
  <c r="Q164"/>
  <c r="Y163"/>
  <c r="S163"/>
  <c r="AA163"/>
  <c r="Q163"/>
  <c r="Z173"/>
  <c r="X173"/>
  <c r="Y174"/>
  <c r="S174"/>
  <c r="AA174"/>
  <c r="X147"/>
  <c r="T147"/>
  <c r="U147"/>
  <c r="Z147"/>
  <c r="R147"/>
  <c r="Y155"/>
  <c r="S155"/>
  <c r="AA155"/>
  <c r="Q155"/>
  <c r="X161"/>
  <c r="T161"/>
  <c r="Z161"/>
  <c r="R161"/>
  <c r="X168"/>
  <c r="T168"/>
  <c r="AA34"/>
  <c r="Q34"/>
  <c r="Y34"/>
  <c r="S34"/>
  <c r="X146"/>
  <c r="T146"/>
  <c r="Z146"/>
  <c r="R146"/>
  <c r="X145"/>
  <c r="T145"/>
  <c r="Z145"/>
  <c r="R145"/>
  <c r="X144"/>
  <c r="T144"/>
  <c r="Z144"/>
  <c r="R144"/>
  <c r="X143"/>
  <c r="T143"/>
  <c r="Z143"/>
  <c r="R143"/>
  <c r="X142"/>
  <c r="T142"/>
  <c r="Z142"/>
  <c r="R142"/>
  <c r="X141"/>
  <c r="T141"/>
  <c r="Z141"/>
  <c r="R141"/>
  <c r="X140"/>
  <c r="T140"/>
  <c r="Z140"/>
  <c r="R140"/>
  <c r="X139"/>
  <c r="T139"/>
  <c r="Z139"/>
  <c r="R139"/>
  <c r="X138"/>
  <c r="T138"/>
  <c r="Z138"/>
  <c r="R138"/>
  <c r="X137"/>
  <c r="T137"/>
  <c r="Z137"/>
  <c r="R137"/>
  <c r="X136"/>
  <c r="T136"/>
  <c r="Z136"/>
  <c r="R136"/>
  <c r="AA148"/>
  <c r="Q148"/>
  <c r="Y148"/>
  <c r="S148"/>
  <c r="X154"/>
  <c r="U154"/>
  <c r="T154"/>
  <c r="Z154"/>
  <c r="R154"/>
  <c r="X153"/>
  <c r="T153"/>
  <c r="U153"/>
  <c r="Z153"/>
  <c r="R153"/>
  <c r="X152"/>
  <c r="U152"/>
  <c r="T152"/>
  <c r="Z152"/>
  <c r="R152"/>
  <c r="X151"/>
  <c r="T151"/>
  <c r="U151"/>
  <c r="Z151"/>
  <c r="R151"/>
  <c r="X150"/>
  <c r="U150"/>
  <c r="T150"/>
  <c r="Z150"/>
  <c r="R150"/>
  <c r="X149"/>
  <c r="T149"/>
  <c r="U149"/>
  <c r="Z149"/>
  <c r="R149"/>
  <c r="AA156"/>
  <c r="Q156"/>
  <c r="Y156"/>
  <c r="S156"/>
  <c r="X159"/>
  <c r="T159"/>
  <c r="Z159"/>
  <c r="R159"/>
  <c r="X158"/>
  <c r="T158"/>
  <c r="Z158"/>
  <c r="R158"/>
  <c r="X157"/>
  <c r="T157"/>
  <c r="Z157"/>
  <c r="R157"/>
  <c r="AA162"/>
  <c r="Q162"/>
  <c r="Y162"/>
  <c r="S162"/>
  <c r="X167"/>
  <c r="T167"/>
  <c r="Z167"/>
  <c r="R167"/>
  <c r="X166"/>
  <c r="T166"/>
  <c r="Z166"/>
  <c r="R166"/>
  <c r="X165"/>
  <c r="T165"/>
  <c r="Z165"/>
  <c r="R165"/>
  <c r="X164"/>
  <c r="T164"/>
  <c r="Z164"/>
  <c r="R164"/>
  <c r="X163"/>
  <c r="T163"/>
  <c r="Z163"/>
  <c r="R163"/>
  <c r="AA168"/>
  <c r="Q168"/>
  <c r="Y168"/>
  <c r="S168"/>
  <c r="X174"/>
  <c r="T174"/>
  <c r="Z174"/>
  <c r="R174"/>
  <c r="X60"/>
  <c r="T60"/>
  <c r="Z60"/>
  <c r="R60"/>
  <c r="X67"/>
  <c r="T67"/>
  <c r="Z67"/>
  <c r="R67"/>
  <c r="X74"/>
  <c r="T74"/>
  <c r="E66"/>
  <c r="L66" s="1"/>
  <c r="L74"/>
  <c r="Y86"/>
  <c r="S86"/>
  <c r="X94"/>
  <c r="T94"/>
  <c r="Z94"/>
  <c r="R94"/>
  <c r="AA98"/>
  <c r="Q98"/>
  <c r="Y101"/>
  <c r="S101"/>
  <c r="AA101"/>
  <c r="Y113"/>
  <c r="S113"/>
  <c r="AA113"/>
  <c r="Y118"/>
  <c r="S118"/>
  <c r="AA118"/>
  <c r="Q118"/>
  <c r="Y127"/>
  <c r="S127"/>
  <c r="AA127"/>
  <c r="Q127"/>
  <c r="AB50"/>
  <c r="AB48"/>
  <c r="AB44"/>
  <c r="AB40"/>
  <c r="AB36"/>
  <c r="C94"/>
  <c r="J94" s="1"/>
  <c r="AB94" s="1"/>
  <c r="J95"/>
  <c r="AB95" s="1"/>
  <c r="C101"/>
  <c r="J101" s="1"/>
  <c r="AB101" s="1"/>
  <c r="J102"/>
  <c r="AB102" s="1"/>
  <c r="X51"/>
  <c r="T51"/>
  <c r="Z51"/>
  <c r="R51"/>
  <c r="X50"/>
  <c r="T50"/>
  <c r="Z50"/>
  <c r="R50"/>
  <c r="X49"/>
  <c r="T49"/>
  <c r="Z49"/>
  <c r="R49"/>
  <c r="X48"/>
  <c r="T48"/>
  <c r="Z48"/>
  <c r="R48"/>
  <c r="X47"/>
  <c r="T47"/>
  <c r="Z47"/>
  <c r="R47"/>
  <c r="X46"/>
  <c r="T46"/>
  <c r="Z46"/>
  <c r="R46"/>
  <c r="X45"/>
  <c r="T45"/>
  <c r="Z45"/>
  <c r="R45"/>
  <c r="X44"/>
  <c r="T44"/>
  <c r="Z44"/>
  <c r="R44"/>
  <c r="X43"/>
  <c r="T43"/>
  <c r="Z43"/>
  <c r="R43"/>
  <c r="X42"/>
  <c r="T42"/>
  <c r="Z42"/>
  <c r="R42"/>
  <c r="X41"/>
  <c r="T41"/>
  <c r="Z41"/>
  <c r="R41"/>
  <c r="X40"/>
  <c r="T40"/>
  <c r="Z40"/>
  <c r="R40"/>
  <c r="X39"/>
  <c r="T39"/>
  <c r="Z39"/>
  <c r="R39"/>
  <c r="X38"/>
  <c r="T38"/>
  <c r="Z38"/>
  <c r="R38"/>
  <c r="X37"/>
  <c r="T37"/>
  <c r="Z37"/>
  <c r="R37"/>
  <c r="X36"/>
  <c r="T36"/>
  <c r="Z36"/>
  <c r="R36"/>
  <c r="X35"/>
  <c r="T35"/>
  <c r="Z35"/>
  <c r="R35"/>
  <c r="AA53"/>
  <c r="Q53"/>
  <c r="Y53"/>
  <c r="S53"/>
  <c r="X59"/>
  <c r="T59"/>
  <c r="Z59"/>
  <c r="R59"/>
  <c r="X58"/>
  <c r="T58"/>
  <c r="Z58"/>
  <c r="R58"/>
  <c r="X57"/>
  <c r="T57"/>
  <c r="Z57"/>
  <c r="R57"/>
  <c r="X56"/>
  <c r="T56"/>
  <c r="Z56"/>
  <c r="R56"/>
  <c r="X55"/>
  <c r="T55"/>
  <c r="Z55"/>
  <c r="R55"/>
  <c r="X54"/>
  <c r="T54"/>
  <c r="Z54"/>
  <c r="R54"/>
  <c r="AA61"/>
  <c r="Q61"/>
  <c r="Y61"/>
  <c r="S61"/>
  <c r="X65"/>
  <c r="T65"/>
  <c r="Z65"/>
  <c r="R65"/>
  <c r="X64"/>
  <c r="T64"/>
  <c r="Z64"/>
  <c r="R64"/>
  <c r="X63"/>
  <c r="T63"/>
  <c r="Z63"/>
  <c r="R63"/>
  <c r="X62"/>
  <c r="T62"/>
  <c r="Z62"/>
  <c r="R62"/>
  <c r="AA68"/>
  <c r="Q68"/>
  <c r="Y68"/>
  <c r="S68"/>
  <c r="X72"/>
  <c r="T72"/>
  <c r="Z72"/>
  <c r="R72"/>
  <c r="X71"/>
  <c r="T71"/>
  <c r="Z71"/>
  <c r="R71"/>
  <c r="X70"/>
  <c r="T70"/>
  <c r="Z70"/>
  <c r="R70"/>
  <c r="X69"/>
  <c r="T69"/>
  <c r="Z69"/>
  <c r="R69"/>
  <c r="AA79"/>
  <c r="Q79"/>
  <c r="Y79"/>
  <c r="S79"/>
  <c r="X81"/>
  <c r="T81"/>
  <c r="Z81"/>
  <c r="R81"/>
  <c r="X80"/>
  <c r="T80"/>
  <c r="Z80"/>
  <c r="R80"/>
  <c r="D86"/>
  <c r="K86" s="1"/>
  <c r="K87"/>
  <c r="R87" s="1"/>
  <c r="Y87"/>
  <c r="S87"/>
  <c r="X93"/>
  <c r="T93"/>
  <c r="Z93"/>
  <c r="R93"/>
  <c r="X92"/>
  <c r="T92"/>
  <c r="Z92"/>
  <c r="R92"/>
  <c r="X91"/>
  <c r="T91"/>
  <c r="Z91"/>
  <c r="R91"/>
  <c r="X90"/>
  <c r="T90"/>
  <c r="Z90"/>
  <c r="R90"/>
  <c r="X89"/>
  <c r="T89"/>
  <c r="Z89"/>
  <c r="R89"/>
  <c r="X88"/>
  <c r="T88"/>
  <c r="Z88"/>
  <c r="R88"/>
  <c r="Z95"/>
  <c r="R95"/>
  <c r="X95"/>
  <c r="T95"/>
  <c r="X97"/>
  <c r="T97"/>
  <c r="Z97"/>
  <c r="R97"/>
  <c r="X96"/>
  <c r="T96"/>
  <c r="Z96"/>
  <c r="R96"/>
  <c r="AA99"/>
  <c r="Q99"/>
  <c r="Y99"/>
  <c r="S99"/>
  <c r="G98"/>
  <c r="N98" s="1"/>
  <c r="N100"/>
  <c r="U100" s="1"/>
  <c r="E98"/>
  <c r="L98" s="1"/>
  <c r="L100"/>
  <c r="S100" s="1"/>
  <c r="AA102"/>
  <c r="Q102"/>
  <c r="Y102"/>
  <c r="S102"/>
  <c r="X112"/>
  <c r="T112"/>
  <c r="Z112"/>
  <c r="R112"/>
  <c r="X111"/>
  <c r="T111"/>
  <c r="Z111"/>
  <c r="R111"/>
  <c r="X110"/>
  <c r="T110"/>
  <c r="Z110"/>
  <c r="R110"/>
  <c r="X109"/>
  <c r="T109"/>
  <c r="Z109"/>
  <c r="R109"/>
  <c r="X108"/>
  <c r="T108"/>
  <c r="Z108"/>
  <c r="R108"/>
  <c r="X107"/>
  <c r="T107"/>
  <c r="Z107"/>
  <c r="R107"/>
  <c r="X106"/>
  <c r="T106"/>
  <c r="Z106"/>
  <c r="R106"/>
  <c r="X105"/>
  <c r="T105"/>
  <c r="Z105"/>
  <c r="R105"/>
  <c r="X104"/>
  <c r="T104"/>
  <c r="Z104"/>
  <c r="R104"/>
  <c r="X103"/>
  <c r="T103"/>
  <c r="Z103"/>
  <c r="R103"/>
  <c r="AA114"/>
  <c r="Q114"/>
  <c r="Y114"/>
  <c r="S114"/>
  <c r="X117"/>
  <c r="T117"/>
  <c r="Z117"/>
  <c r="R117"/>
  <c r="X116"/>
  <c r="T116"/>
  <c r="Z116"/>
  <c r="R116"/>
  <c r="X115"/>
  <c r="T115"/>
  <c r="Z115"/>
  <c r="R115"/>
  <c r="AA122"/>
  <c r="Q122"/>
  <c r="Y122"/>
  <c r="S122"/>
  <c r="AA128"/>
  <c r="Q128"/>
  <c r="Y128"/>
  <c r="S128"/>
  <c r="X135"/>
  <c r="T135"/>
  <c r="Z135"/>
  <c r="R135"/>
  <c r="X134"/>
  <c r="T134"/>
  <c r="Z134"/>
  <c r="R134"/>
  <c r="X133"/>
  <c r="T133"/>
  <c r="Z133"/>
  <c r="R133"/>
  <c r="X132"/>
  <c r="T132"/>
  <c r="Z132"/>
  <c r="R132"/>
  <c r="X131"/>
  <c r="T131"/>
  <c r="Z131"/>
  <c r="R131"/>
  <c r="X130"/>
  <c r="T130"/>
  <c r="Z130"/>
  <c r="R130"/>
  <c r="X129"/>
  <c r="T129"/>
  <c r="Z129"/>
  <c r="R129"/>
  <c r="U140"/>
  <c r="U136"/>
  <c r="U158"/>
  <c r="U165"/>
  <c r="U163"/>
  <c r="U174"/>
  <c r="Y60"/>
  <c r="S60"/>
  <c r="AA60"/>
  <c r="Y67"/>
  <c r="S67"/>
  <c r="AA67"/>
  <c r="Y74"/>
  <c r="S74"/>
  <c r="AA74"/>
  <c r="X86"/>
  <c r="T86"/>
  <c r="Z86"/>
  <c r="R86"/>
  <c r="Y94"/>
  <c r="S94"/>
  <c r="AA94"/>
  <c r="Q94"/>
  <c r="Y98"/>
  <c r="S98"/>
  <c r="X101"/>
  <c r="T101"/>
  <c r="Z101"/>
  <c r="R101"/>
  <c r="X113"/>
  <c r="T113"/>
  <c r="Z113"/>
  <c r="R113"/>
  <c r="X118"/>
  <c r="T118"/>
  <c r="Z118"/>
  <c r="R118"/>
  <c r="X127"/>
  <c r="T127"/>
  <c r="Z127"/>
  <c r="R127"/>
  <c r="AB51"/>
  <c r="AB45"/>
  <c r="AB37"/>
  <c r="AB35"/>
  <c r="Y51"/>
  <c r="S51"/>
  <c r="AA51"/>
  <c r="Q51"/>
  <c r="Y50"/>
  <c r="S50"/>
  <c r="AA50"/>
  <c r="Q50"/>
  <c r="Y49"/>
  <c r="S49"/>
  <c r="AA49"/>
  <c r="Q49"/>
  <c r="Y48"/>
  <c r="S48"/>
  <c r="AA48"/>
  <c r="Q48"/>
  <c r="Y47"/>
  <c r="S47"/>
  <c r="AA47"/>
  <c r="Q47"/>
  <c r="Y46"/>
  <c r="S46"/>
  <c r="AA46"/>
  <c r="Q46"/>
  <c r="Y45"/>
  <c r="S45"/>
  <c r="AA45"/>
  <c r="Q45"/>
  <c r="Y44"/>
  <c r="S44"/>
  <c r="AA44"/>
  <c r="Q44"/>
  <c r="Y43"/>
  <c r="S43"/>
  <c r="AA43"/>
  <c r="Q43"/>
  <c r="Y42"/>
  <c r="S42"/>
  <c r="AA42"/>
  <c r="Q42"/>
  <c r="Y41"/>
  <c r="S41"/>
  <c r="AA41"/>
  <c r="Q41"/>
  <c r="Y40"/>
  <c r="S40"/>
  <c r="AA40"/>
  <c r="Q40"/>
  <c r="Y39"/>
  <c r="S39"/>
  <c r="AA39"/>
  <c r="Q39"/>
  <c r="Y38"/>
  <c r="S38"/>
  <c r="AA38"/>
  <c r="Q38"/>
  <c r="Y37"/>
  <c r="S37"/>
  <c r="AA37"/>
  <c r="Q37"/>
  <c r="Y36"/>
  <c r="S36"/>
  <c r="AA36"/>
  <c r="Q36"/>
  <c r="Y35"/>
  <c r="S35"/>
  <c r="AA35"/>
  <c r="Q35"/>
  <c r="Z53"/>
  <c r="R53"/>
  <c r="X53"/>
  <c r="T53"/>
  <c r="Y59"/>
  <c r="S59"/>
  <c r="AA59"/>
  <c r="Q59"/>
  <c r="Y58"/>
  <c r="S58"/>
  <c r="AA58"/>
  <c r="Q58"/>
  <c r="Y57"/>
  <c r="S57"/>
  <c r="AA57"/>
  <c r="Q57"/>
  <c r="Y56"/>
  <c r="S56"/>
  <c r="AA56"/>
  <c r="Q56"/>
  <c r="Y55"/>
  <c r="S55"/>
  <c r="AA55"/>
  <c r="Q55"/>
  <c r="Y54"/>
  <c r="S54"/>
  <c r="AA54"/>
  <c r="Q54"/>
  <c r="Z61"/>
  <c r="R61"/>
  <c r="X61"/>
  <c r="T61"/>
  <c r="Y65"/>
  <c r="S65"/>
  <c r="AA65"/>
  <c r="Q65"/>
  <c r="Y64"/>
  <c r="S64"/>
  <c r="AA64"/>
  <c r="Q64"/>
  <c r="Y63"/>
  <c r="S63"/>
  <c r="AA63"/>
  <c r="Q63"/>
  <c r="Y62"/>
  <c r="S62"/>
  <c r="AA62"/>
  <c r="Q62"/>
  <c r="Z68"/>
  <c r="R68"/>
  <c r="X68"/>
  <c r="T68"/>
  <c r="Y72"/>
  <c r="S72"/>
  <c r="AA72"/>
  <c r="Q72"/>
  <c r="Y71"/>
  <c r="S71"/>
  <c r="AA71"/>
  <c r="Q71"/>
  <c r="Y70"/>
  <c r="S70"/>
  <c r="AA70"/>
  <c r="Q70"/>
  <c r="Y69"/>
  <c r="S69"/>
  <c r="AA69"/>
  <c r="Q69"/>
  <c r="Z79"/>
  <c r="R79"/>
  <c r="X79"/>
  <c r="U79"/>
  <c r="T79"/>
  <c r="Y81"/>
  <c r="S81"/>
  <c r="AA81"/>
  <c r="Q81"/>
  <c r="Y80"/>
  <c r="S80"/>
  <c r="AA80"/>
  <c r="Q80"/>
  <c r="Z87"/>
  <c r="X87"/>
  <c r="T87"/>
  <c r="Y93"/>
  <c r="S93"/>
  <c r="AA93"/>
  <c r="Q93"/>
  <c r="Y92"/>
  <c r="S92"/>
  <c r="AA92"/>
  <c r="Q92"/>
  <c r="Y91"/>
  <c r="S91"/>
  <c r="AA91"/>
  <c r="Q91"/>
  <c r="Y90"/>
  <c r="S90"/>
  <c r="AA90"/>
  <c r="Q90"/>
  <c r="Y89"/>
  <c r="S89"/>
  <c r="AA89"/>
  <c r="Q89"/>
  <c r="Y88"/>
  <c r="S88"/>
  <c r="AA88"/>
  <c r="Q88"/>
  <c r="Y95"/>
  <c r="S95"/>
  <c r="AA95"/>
  <c r="Y97"/>
  <c r="S97"/>
  <c r="AA97"/>
  <c r="Q97"/>
  <c r="Y96"/>
  <c r="S96"/>
  <c r="AA96"/>
  <c r="Q96"/>
  <c r="Z99"/>
  <c r="R99"/>
  <c r="X99"/>
  <c r="T99"/>
  <c r="Y100"/>
  <c r="AA100"/>
  <c r="Q100"/>
  <c r="Z102"/>
  <c r="R102"/>
  <c r="X102"/>
  <c r="T102"/>
  <c r="Y112"/>
  <c r="S112"/>
  <c r="AA112"/>
  <c r="Q112"/>
  <c r="Y111"/>
  <c r="S111"/>
  <c r="AA111"/>
  <c r="Q111"/>
  <c r="Y110"/>
  <c r="S110"/>
  <c r="AA110"/>
  <c r="Q110"/>
  <c r="Y109"/>
  <c r="S109"/>
  <c r="AA109"/>
  <c r="Q109"/>
  <c r="Y108"/>
  <c r="S108"/>
  <c r="AA108"/>
  <c r="Q108"/>
  <c r="Y107"/>
  <c r="S107"/>
  <c r="AA107"/>
  <c r="Q107"/>
  <c r="Y106"/>
  <c r="S106"/>
  <c r="AA106"/>
  <c r="Q106"/>
  <c r="Y105"/>
  <c r="S105"/>
  <c r="AA105"/>
  <c r="Q105"/>
  <c r="Y104"/>
  <c r="S104"/>
  <c r="AA104"/>
  <c r="Q104"/>
  <c r="Y103"/>
  <c r="S103"/>
  <c r="AA103"/>
  <c r="Q103"/>
  <c r="Z114"/>
  <c r="R114"/>
  <c r="X114"/>
  <c r="T114"/>
  <c r="Y117"/>
  <c r="S117"/>
  <c r="AA117"/>
  <c r="Q117"/>
  <c r="Y116"/>
  <c r="S116"/>
  <c r="AA116"/>
  <c r="Q116"/>
  <c r="Y115"/>
  <c r="S115"/>
  <c r="AA115"/>
  <c r="Q115"/>
  <c r="Z122"/>
  <c r="R122"/>
  <c r="X122"/>
  <c r="T122"/>
  <c r="Z128"/>
  <c r="R128"/>
  <c r="X128"/>
  <c r="T128"/>
  <c r="AA136"/>
  <c r="Q136"/>
  <c r="Y135"/>
  <c r="S135"/>
  <c r="AA135"/>
  <c r="Q135"/>
  <c r="Y134"/>
  <c r="S134"/>
  <c r="AA134"/>
  <c r="Q134"/>
  <c r="Y133"/>
  <c r="S133"/>
  <c r="AA133"/>
  <c r="Q133"/>
  <c r="Y132"/>
  <c r="S132"/>
  <c r="AA132"/>
  <c r="Q132"/>
  <c r="Y131"/>
  <c r="S131"/>
  <c r="AA131"/>
  <c r="Q131"/>
  <c r="Y130"/>
  <c r="S130"/>
  <c r="AA130"/>
  <c r="Q130"/>
  <c r="Y129"/>
  <c r="S129"/>
  <c r="AA129"/>
  <c r="Q129"/>
  <c r="U143"/>
  <c r="U141"/>
  <c r="U137"/>
  <c r="U159"/>
  <c r="U166"/>
  <c r="U164"/>
  <c r="U173"/>
  <c r="J174"/>
  <c r="AB174" s="1"/>
  <c r="M173"/>
  <c r="K173"/>
  <c r="R173" s="1"/>
  <c r="H98"/>
  <c r="O98" s="1"/>
  <c r="U98" s="1"/>
  <c r="H94"/>
  <c r="O94" s="1"/>
  <c r="H161"/>
  <c r="O161" s="1"/>
  <c r="U161" s="1"/>
  <c r="H168"/>
  <c r="O168" s="1"/>
  <c r="U168" s="1"/>
  <c r="O167"/>
  <c r="U167" s="1"/>
  <c r="H74"/>
  <c r="O74" s="1"/>
  <c r="U74" s="1"/>
  <c r="O80"/>
  <c r="U80" s="1"/>
  <c r="H155"/>
  <c r="O155" s="1"/>
  <c r="U155" s="1"/>
  <c r="H127"/>
  <c r="O127" s="1"/>
  <c r="U127" s="1"/>
  <c r="G66"/>
  <c r="N66" s="1"/>
  <c r="F66"/>
  <c r="M66" s="1"/>
  <c r="C160"/>
  <c r="J160" s="1"/>
  <c r="C147"/>
  <c r="J147" s="1"/>
  <c r="AB147" s="1"/>
  <c r="C113"/>
  <c r="J113" s="1"/>
  <c r="AB113" s="1"/>
  <c r="D66"/>
  <c r="K66" s="1"/>
  <c r="D240" i="54"/>
  <c r="V129" i="56"/>
  <c r="O154" i="54"/>
  <c r="V131" i="56" s="1"/>
  <c r="O157" i="54"/>
  <c r="V134" i="56" s="1"/>
  <c r="O161" i="54"/>
  <c r="V138" i="56" s="1"/>
  <c r="O162" i="54"/>
  <c r="V139" i="56" s="1"/>
  <c r="O165" i="54"/>
  <c r="V142" i="56" s="1"/>
  <c r="O167" i="54"/>
  <c r="V144" i="56" s="1"/>
  <c r="O168" i="54"/>
  <c r="V145" i="56" s="1"/>
  <c r="O169" i="54"/>
  <c r="V146" i="56" s="1"/>
  <c r="O170" i="54"/>
  <c r="O171"/>
  <c r="O172"/>
  <c r="O173"/>
  <c r="O174"/>
  <c r="O175"/>
  <c r="O176"/>
  <c r="O177"/>
  <c r="O178"/>
  <c r="O180"/>
  <c r="V156" i="56" s="1"/>
  <c r="O181" i="54"/>
  <c r="V157" i="56" s="1"/>
  <c r="O184" i="54"/>
  <c r="O186"/>
  <c r="V162" i="56" s="1"/>
  <c r="O190" i="54"/>
  <c r="V166" i="56" s="1"/>
  <c r="O195" i="54"/>
  <c r="V171" i="56" s="1"/>
  <c r="O198" i="54"/>
  <c r="V174" i="56" s="1"/>
  <c r="O199" i="54"/>
  <c r="V175" i="56" s="1"/>
  <c r="O200" i="54"/>
  <c r="V176" i="56" s="1"/>
  <c r="T202" i="54"/>
  <c r="O203"/>
  <c r="V179" i="56" s="1"/>
  <c r="O204" i="54"/>
  <c r="V180" i="56" s="1"/>
  <c r="O205" i="54"/>
  <c r="V181" i="56" s="1"/>
  <c r="O206" i="54"/>
  <c r="V182" i="56" s="1"/>
  <c r="T209" i="54"/>
  <c r="T210"/>
  <c r="T214"/>
  <c r="O215"/>
  <c r="O216"/>
  <c r="O217"/>
  <c r="O218"/>
  <c r="O219"/>
  <c r="O220"/>
  <c r="O221"/>
  <c r="O222"/>
  <c r="O223"/>
  <c r="O224"/>
  <c r="O225"/>
  <c r="O227"/>
  <c r="O228"/>
  <c r="O229"/>
  <c r="O230"/>
  <c r="O232"/>
  <c r="T233"/>
  <c r="O234"/>
  <c r="T236"/>
  <c r="O238"/>
  <c r="O239"/>
  <c r="T241"/>
  <c r="T243"/>
  <c r="T245"/>
  <c r="G246"/>
  <c r="I246" s="1"/>
  <c r="K246" s="1"/>
  <c r="M246" s="1"/>
  <c r="O246" s="1"/>
  <c r="G247"/>
  <c r="I247" s="1"/>
  <c r="K247" s="1"/>
  <c r="M247" s="1"/>
  <c r="O247" s="1"/>
  <c r="G248"/>
  <c r="I248" s="1"/>
  <c r="K248" s="1"/>
  <c r="M248" s="1"/>
  <c r="O248" s="1"/>
  <c r="N152"/>
  <c r="N153"/>
  <c r="N154"/>
  <c r="N157"/>
  <c r="N161"/>
  <c r="N162"/>
  <c r="N165"/>
  <c r="N167"/>
  <c r="N168"/>
  <c r="N169"/>
  <c r="N170"/>
  <c r="N171"/>
  <c r="N172"/>
  <c r="N173"/>
  <c r="N174"/>
  <c r="N175"/>
  <c r="N176"/>
  <c r="N177"/>
  <c r="N178"/>
  <c r="N180"/>
  <c r="V61" i="56" s="1"/>
  <c r="N181" i="54"/>
  <c r="V62" i="56" s="1"/>
  <c r="N184" i="54"/>
  <c r="V65" i="56" s="1"/>
  <c r="N186" i="54"/>
  <c r="N190"/>
  <c r="V72" i="56" s="1"/>
  <c r="N195" i="54"/>
  <c r="N199"/>
  <c r="N200"/>
  <c r="N203"/>
  <c r="V92" i="56" s="1"/>
  <c r="N204" i="54"/>
  <c r="V93" i="56" s="1"/>
  <c r="N205" i="54"/>
  <c r="N206"/>
  <c r="S208"/>
  <c r="S212"/>
  <c r="S213"/>
  <c r="N215"/>
  <c r="N216"/>
  <c r="N217"/>
  <c r="N218"/>
  <c r="N219"/>
  <c r="N220"/>
  <c r="N221"/>
  <c r="N222"/>
  <c r="N223"/>
  <c r="N224"/>
  <c r="N225"/>
  <c r="N229"/>
  <c r="V116" i="56" s="1"/>
  <c r="N230" i="54"/>
  <c r="V117" i="56" s="1"/>
  <c r="N234" i="54"/>
  <c r="N237"/>
  <c r="N238"/>
  <c r="N239"/>
  <c r="N242"/>
  <c r="N243"/>
  <c r="N244"/>
  <c r="N245"/>
  <c r="F246"/>
  <c r="H246" s="1"/>
  <c r="J246" s="1"/>
  <c r="L246" s="1"/>
  <c r="N246" s="1"/>
  <c r="F247"/>
  <c r="H247" s="1"/>
  <c r="J247" s="1"/>
  <c r="L247" s="1"/>
  <c r="N247" s="1"/>
  <c r="F248"/>
  <c r="H248" s="1"/>
  <c r="J248" s="1"/>
  <c r="L248" s="1"/>
  <c r="N248" s="1"/>
  <c r="F240" l="1"/>
  <c r="H240" s="1"/>
  <c r="D46" i="58"/>
  <c r="Q95" i="56"/>
  <c r="AA66"/>
  <c r="Y66"/>
  <c r="S66"/>
  <c r="Y173"/>
  <c r="S173"/>
  <c r="Z98"/>
  <c r="R98"/>
  <c r="X98"/>
  <c r="T98"/>
  <c r="AA86"/>
  <c r="Q86"/>
  <c r="Z66"/>
  <c r="R66"/>
  <c r="Q174"/>
  <c r="T173"/>
  <c r="AB160"/>
  <c r="Q160"/>
  <c r="X66"/>
  <c r="T66"/>
  <c r="AA173"/>
  <c r="Q173"/>
  <c r="Z100"/>
  <c r="R100"/>
  <c r="X100"/>
  <c r="T100"/>
  <c r="AA87"/>
  <c r="Q87"/>
  <c r="Z74"/>
  <c r="R74"/>
  <c r="Q113"/>
  <c r="Q101"/>
  <c r="Q147"/>
  <c r="V74"/>
  <c r="V68"/>
  <c r="U94"/>
  <c r="V94"/>
  <c r="S151" i="54"/>
  <c r="E42" i="58"/>
  <c r="S214" i="54"/>
  <c r="S210"/>
  <c r="S201"/>
  <c r="S193"/>
  <c r="S191"/>
  <c r="S189"/>
  <c r="S187"/>
  <c r="S182"/>
  <c r="S163"/>
  <c r="S159"/>
  <c r="S155"/>
  <c r="T244"/>
  <c r="T242"/>
  <c r="T237"/>
  <c r="T212"/>
  <c r="T201"/>
  <c r="T193"/>
  <c r="T191"/>
  <c r="T189"/>
  <c r="T187"/>
  <c r="T182"/>
  <c r="T163"/>
  <c r="T159"/>
  <c r="T155"/>
  <c r="T153"/>
  <c r="T151"/>
  <c r="S233"/>
  <c r="S228"/>
  <c r="S202"/>
  <c r="S194"/>
  <c r="S192"/>
  <c r="S188"/>
  <c r="S183"/>
  <c r="S166"/>
  <c r="S164"/>
  <c r="S160"/>
  <c r="S158"/>
  <c r="S156"/>
  <c r="T208"/>
  <c r="T194"/>
  <c r="T192"/>
  <c r="T188"/>
  <c r="T183"/>
  <c r="T166"/>
  <c r="T164"/>
  <c r="T160"/>
  <c r="T158"/>
  <c r="T156"/>
  <c r="E235"/>
  <c r="G235" s="1"/>
  <c r="I235" s="1"/>
  <c r="K235" s="1"/>
  <c r="M235" s="1"/>
  <c r="D235"/>
  <c r="E231"/>
  <c r="G231" s="1"/>
  <c r="I231" s="1"/>
  <c r="K231" s="1"/>
  <c r="M231" s="1"/>
  <c r="D231"/>
  <c r="F231" s="1"/>
  <c r="H231" s="1"/>
  <c r="E226"/>
  <c r="D226"/>
  <c r="F226" s="1"/>
  <c r="E211"/>
  <c r="G211" s="1"/>
  <c r="I211" s="1"/>
  <c r="K211" s="1"/>
  <c r="M211" s="1"/>
  <c r="D211"/>
  <c r="E207"/>
  <c r="G207" s="1"/>
  <c r="I207" s="1"/>
  <c r="K207" s="1"/>
  <c r="M207" s="1"/>
  <c r="D207"/>
  <c r="F207" s="1"/>
  <c r="H207" s="1"/>
  <c r="E197"/>
  <c r="D197"/>
  <c r="F197" s="1"/>
  <c r="H197" s="1"/>
  <c r="D185"/>
  <c r="D70" i="58"/>
  <c r="D179" i="54"/>
  <c r="D50" i="58" s="1"/>
  <c r="T150" i="54"/>
  <c r="E196" l="1"/>
  <c r="G197"/>
  <c r="I197" s="1"/>
  <c r="K197" s="1"/>
  <c r="G226"/>
  <c r="D72" i="58"/>
  <c r="J241" i="54"/>
  <c r="L241" s="1"/>
  <c r="N241" s="1"/>
  <c r="J240"/>
  <c r="L240" s="1"/>
  <c r="J197"/>
  <c r="L197" s="1"/>
  <c r="J198"/>
  <c r="L198" s="1"/>
  <c r="N198" s="1"/>
  <c r="J207"/>
  <c r="L207" s="1"/>
  <c r="J208"/>
  <c r="L208" s="1"/>
  <c r="H226"/>
  <c r="E52" i="58"/>
  <c r="C22" i="93" s="1"/>
  <c r="E72" i="58"/>
  <c r="J232" i="54"/>
  <c r="L232" s="1"/>
  <c r="N232" s="1"/>
  <c r="J231"/>
  <c r="L231" s="1"/>
  <c r="F235"/>
  <c r="D53" i="58"/>
  <c r="D45"/>
  <c r="K46"/>
  <c r="C16" i="66"/>
  <c r="J46" i="58"/>
  <c r="F211" i="54"/>
  <c r="H211" s="1"/>
  <c r="J211" s="1"/>
  <c r="L211" s="1"/>
  <c r="D196"/>
  <c r="D149"/>
  <c r="D43" i="58"/>
  <c r="N240" i="54"/>
  <c r="D62" i="58"/>
  <c r="D52"/>
  <c r="D59"/>
  <c r="J50"/>
  <c r="C20" i="66"/>
  <c r="K50" i="58"/>
  <c r="C40" i="66"/>
  <c r="K70" i="58"/>
  <c r="J70"/>
  <c r="T207" i="54"/>
  <c r="U208"/>
  <c r="U213"/>
  <c r="V243"/>
  <c r="V156"/>
  <c r="V158"/>
  <c r="V160"/>
  <c r="V164"/>
  <c r="V166"/>
  <c r="V188"/>
  <c r="V192"/>
  <c r="V194"/>
  <c r="V208"/>
  <c r="U156"/>
  <c r="U158"/>
  <c r="U160"/>
  <c r="U164"/>
  <c r="U166"/>
  <c r="U183"/>
  <c r="U188"/>
  <c r="U192"/>
  <c r="U194"/>
  <c r="U202"/>
  <c r="U228"/>
  <c r="V151"/>
  <c r="V150"/>
  <c r="V202"/>
  <c r="U212"/>
  <c r="V233"/>
  <c r="V245"/>
  <c r="S211"/>
  <c r="V210"/>
  <c r="V236"/>
  <c r="U151"/>
  <c r="V183"/>
  <c r="U233"/>
  <c r="V209"/>
  <c r="V214"/>
  <c r="V241"/>
  <c r="V153"/>
  <c r="V155"/>
  <c r="V159"/>
  <c r="V163"/>
  <c r="X163"/>
  <c r="V182"/>
  <c r="V187"/>
  <c r="V189"/>
  <c r="V191"/>
  <c r="V193"/>
  <c r="V201"/>
  <c r="V212"/>
  <c r="V237"/>
  <c r="V242"/>
  <c r="V244"/>
  <c r="U155"/>
  <c r="U159"/>
  <c r="U163"/>
  <c r="U182"/>
  <c r="U187"/>
  <c r="U189"/>
  <c r="U191"/>
  <c r="U193"/>
  <c r="U201"/>
  <c r="U210"/>
  <c r="U214"/>
  <c r="S150"/>
  <c r="T240"/>
  <c r="T235"/>
  <c r="T231"/>
  <c r="S231"/>
  <c r="F52" i="58"/>
  <c r="S226" i="54"/>
  <c r="T211"/>
  <c r="S207"/>
  <c r="T185"/>
  <c r="F59" i="58"/>
  <c r="S185" i="54"/>
  <c r="E149"/>
  <c r="E148" s="1"/>
  <c r="E134"/>
  <c r="F134"/>
  <c r="G134"/>
  <c r="H134"/>
  <c r="I134"/>
  <c r="Y16"/>
  <c r="Z16"/>
  <c r="Y17"/>
  <c r="Z17"/>
  <c r="Y18"/>
  <c r="Z18"/>
  <c r="Y19"/>
  <c r="Z19"/>
  <c r="Z20"/>
  <c r="Y21"/>
  <c r="Z21"/>
  <c r="Y22"/>
  <c r="Z22"/>
  <c r="Y23"/>
  <c r="Z23"/>
  <c r="Y24"/>
  <c r="Z24"/>
  <c r="Y25"/>
  <c r="Z25"/>
  <c r="Y26"/>
  <c r="Z26"/>
  <c r="Y27"/>
  <c r="Z27"/>
  <c r="Y28"/>
  <c r="Z28"/>
  <c r="Y29"/>
  <c r="Z29"/>
  <c r="Y30"/>
  <c r="Z30"/>
  <c r="Y31"/>
  <c r="Z31"/>
  <c r="Y32"/>
  <c r="Z32"/>
  <c r="Y33"/>
  <c r="Z33"/>
  <c r="Y34"/>
  <c r="Z34"/>
  <c r="Y35"/>
  <c r="Z35"/>
  <c r="Y36"/>
  <c r="Z36"/>
  <c r="Y37"/>
  <c r="Z37"/>
  <c r="Y38"/>
  <c r="Z38"/>
  <c r="Y39"/>
  <c r="Z39"/>
  <c r="Y40"/>
  <c r="Z40"/>
  <c r="Y41"/>
  <c r="Z41"/>
  <c r="Y42"/>
  <c r="Z42"/>
  <c r="Y43"/>
  <c r="Z43"/>
  <c r="Y44"/>
  <c r="Z44"/>
  <c r="Y45"/>
  <c r="Z45"/>
  <c r="Y46"/>
  <c r="Z46"/>
  <c r="Y47"/>
  <c r="Z47"/>
  <c r="Y48"/>
  <c r="Z48"/>
  <c r="Y49"/>
  <c r="Z49"/>
  <c r="Y50"/>
  <c r="Z50"/>
  <c r="Y51"/>
  <c r="Z51"/>
  <c r="Y52"/>
  <c r="Z52"/>
  <c r="Y53"/>
  <c r="Z53"/>
  <c r="Y54"/>
  <c r="Z54"/>
  <c r="Y55"/>
  <c r="Z55"/>
  <c r="Y56"/>
  <c r="Z56"/>
  <c r="Y57"/>
  <c r="Z57"/>
  <c r="Y58"/>
  <c r="Z58"/>
  <c r="Y59"/>
  <c r="Z59"/>
  <c r="Y60"/>
  <c r="Z60"/>
  <c r="Y61"/>
  <c r="Z61"/>
  <c r="Y62"/>
  <c r="Z62"/>
  <c r="Y63"/>
  <c r="Z63"/>
  <c r="Y64"/>
  <c r="Z64"/>
  <c r="Y65"/>
  <c r="Z65"/>
  <c r="Y66"/>
  <c r="Z66"/>
  <c r="Y67"/>
  <c r="Z67"/>
  <c r="Y68"/>
  <c r="Z68"/>
  <c r="Y69"/>
  <c r="Z69"/>
  <c r="Y70"/>
  <c r="Z70"/>
  <c r="Y71"/>
  <c r="Z71"/>
  <c r="Y72"/>
  <c r="Z72"/>
  <c r="Y73"/>
  <c r="Z73"/>
  <c r="Y74"/>
  <c r="Z74"/>
  <c r="Z75"/>
  <c r="Y76"/>
  <c r="Z76"/>
  <c r="Y77"/>
  <c r="Z77"/>
  <c r="Y78"/>
  <c r="Z78"/>
  <c r="Y79"/>
  <c r="Z79"/>
  <c r="Y80"/>
  <c r="Z80"/>
  <c r="Y81"/>
  <c r="Z81"/>
  <c r="Y82"/>
  <c r="Z82"/>
  <c r="Y83"/>
  <c r="Z83"/>
  <c r="Y84"/>
  <c r="Z84"/>
  <c r="Y85"/>
  <c r="Z85"/>
  <c r="Y86"/>
  <c r="Z86"/>
  <c r="Y87"/>
  <c r="Z87"/>
  <c r="Y88"/>
  <c r="Z88"/>
  <c r="Y89"/>
  <c r="Z89"/>
  <c r="Z90"/>
  <c r="Y91"/>
  <c r="Z91"/>
  <c r="Y92"/>
  <c r="Z92"/>
  <c r="Y93"/>
  <c r="Z93"/>
  <c r="Y94"/>
  <c r="Z94"/>
  <c r="Y95"/>
  <c r="Z95"/>
  <c r="Y96"/>
  <c r="Z96"/>
  <c r="Y97"/>
  <c r="AB97" s="1"/>
  <c r="Y98"/>
  <c r="Z98"/>
  <c r="Y99"/>
  <c r="AB99" s="1"/>
  <c r="Y100"/>
  <c r="AB100" s="1"/>
  <c r="Y101"/>
  <c r="Z101"/>
  <c r="Y102"/>
  <c r="Z102"/>
  <c r="Y103"/>
  <c r="Z103"/>
  <c r="Y104"/>
  <c r="Z104"/>
  <c r="Y105"/>
  <c r="Z105"/>
  <c r="Y106"/>
  <c r="Z106"/>
  <c r="Z107"/>
  <c r="Y108"/>
  <c r="Z108"/>
  <c r="Y109"/>
  <c r="Z109"/>
  <c r="Y110"/>
  <c r="AB110" s="1"/>
  <c r="Z111"/>
  <c r="Z112"/>
  <c r="Z113"/>
  <c r="Z114"/>
  <c r="Y115"/>
  <c r="Z115"/>
  <c r="Y116"/>
  <c r="Z116"/>
  <c r="Y117"/>
  <c r="Z117"/>
  <c r="Y118"/>
  <c r="Z118"/>
  <c r="Z119"/>
  <c r="Y120"/>
  <c r="Z120"/>
  <c r="Y121"/>
  <c r="Z121"/>
  <c r="Y122"/>
  <c r="Z122"/>
  <c r="Y123"/>
  <c r="Z123"/>
  <c r="Y124"/>
  <c r="Z124"/>
  <c r="Y125"/>
  <c r="Z125"/>
  <c r="Y126"/>
  <c r="Z126"/>
  <c r="Y127"/>
  <c r="Z127"/>
  <c r="Z15"/>
  <c r="Y15"/>
  <c r="W16"/>
  <c r="X16"/>
  <c r="W17"/>
  <c r="X17"/>
  <c r="W18"/>
  <c r="X18"/>
  <c r="W19"/>
  <c r="X19"/>
  <c r="X20"/>
  <c r="AA20" s="1"/>
  <c r="W21"/>
  <c r="X21"/>
  <c r="W22"/>
  <c r="X22"/>
  <c r="W23"/>
  <c r="X23"/>
  <c r="W24"/>
  <c r="X24"/>
  <c r="W25"/>
  <c r="X25"/>
  <c r="W26"/>
  <c r="X26"/>
  <c r="W27"/>
  <c r="X27"/>
  <c r="W28"/>
  <c r="X28"/>
  <c r="W29"/>
  <c r="X29"/>
  <c r="W30"/>
  <c r="X30"/>
  <c r="W31"/>
  <c r="X31"/>
  <c r="W32"/>
  <c r="X32"/>
  <c r="W33"/>
  <c r="X33"/>
  <c r="W34"/>
  <c r="X34"/>
  <c r="W35"/>
  <c r="X35"/>
  <c r="W36"/>
  <c r="X36"/>
  <c r="W37"/>
  <c r="X37"/>
  <c r="W38"/>
  <c r="X38"/>
  <c r="W39"/>
  <c r="X39"/>
  <c r="W40"/>
  <c r="X40"/>
  <c r="W41"/>
  <c r="X41"/>
  <c r="W42"/>
  <c r="X42"/>
  <c r="W43"/>
  <c r="X43"/>
  <c r="W44"/>
  <c r="X44"/>
  <c r="W45"/>
  <c r="X45"/>
  <c r="W46"/>
  <c r="X46"/>
  <c r="W47"/>
  <c r="X47"/>
  <c r="W48"/>
  <c r="X48"/>
  <c r="W49"/>
  <c r="X49"/>
  <c r="W50"/>
  <c r="X50"/>
  <c r="W51"/>
  <c r="X51"/>
  <c r="W52"/>
  <c r="X52"/>
  <c r="W53"/>
  <c r="X53"/>
  <c r="W54"/>
  <c r="X54"/>
  <c r="W55"/>
  <c r="X55"/>
  <c r="W56"/>
  <c r="X56"/>
  <c r="W57"/>
  <c r="X57"/>
  <c r="W58"/>
  <c r="X58"/>
  <c r="W59"/>
  <c r="X59"/>
  <c r="W60"/>
  <c r="X60"/>
  <c r="W61"/>
  <c r="X61"/>
  <c r="W62"/>
  <c r="X62"/>
  <c r="W63"/>
  <c r="X63"/>
  <c r="W64"/>
  <c r="X64"/>
  <c r="W65"/>
  <c r="X65"/>
  <c r="W66"/>
  <c r="X66"/>
  <c r="W67"/>
  <c r="X67"/>
  <c r="W68"/>
  <c r="X68"/>
  <c r="W69"/>
  <c r="X69"/>
  <c r="W70"/>
  <c r="X70"/>
  <c r="W71"/>
  <c r="X71"/>
  <c r="W72"/>
  <c r="X72"/>
  <c r="W73"/>
  <c r="X73"/>
  <c r="W74"/>
  <c r="X74"/>
  <c r="W75"/>
  <c r="X75"/>
  <c r="W76"/>
  <c r="X76"/>
  <c r="W77"/>
  <c r="X77"/>
  <c r="W78"/>
  <c r="X78"/>
  <c r="W79"/>
  <c r="X79"/>
  <c r="W80"/>
  <c r="X80"/>
  <c r="W81"/>
  <c r="X81"/>
  <c r="W82"/>
  <c r="X82"/>
  <c r="W83"/>
  <c r="X83"/>
  <c r="W84"/>
  <c r="X84"/>
  <c r="W85"/>
  <c r="X85"/>
  <c r="W86"/>
  <c r="X86"/>
  <c r="W87"/>
  <c r="X87"/>
  <c r="W88"/>
  <c r="X88"/>
  <c r="W89"/>
  <c r="X89"/>
  <c r="X90"/>
  <c r="AA90" s="1"/>
  <c r="W91"/>
  <c r="X91"/>
  <c r="W92"/>
  <c r="X92"/>
  <c r="W93"/>
  <c r="X93"/>
  <c r="W94"/>
  <c r="X94"/>
  <c r="W95"/>
  <c r="X95"/>
  <c r="W96"/>
  <c r="X96"/>
  <c r="W97"/>
  <c r="W98"/>
  <c r="X98"/>
  <c r="W99"/>
  <c r="W100"/>
  <c r="W101"/>
  <c r="X101"/>
  <c r="W102"/>
  <c r="X102"/>
  <c r="W103"/>
  <c r="X103"/>
  <c r="W104"/>
  <c r="X104"/>
  <c r="W105"/>
  <c r="X105"/>
  <c r="W106"/>
  <c r="X106"/>
  <c r="X107"/>
  <c r="W108"/>
  <c r="X108"/>
  <c r="W109"/>
  <c r="X109"/>
  <c r="W110"/>
  <c r="X111"/>
  <c r="AA111" s="1"/>
  <c r="X112"/>
  <c r="AA112" s="1"/>
  <c r="X113"/>
  <c r="AA113" s="1"/>
  <c r="X114"/>
  <c r="AA114" s="1"/>
  <c r="W115"/>
  <c r="X115"/>
  <c r="W116"/>
  <c r="X116"/>
  <c r="W117"/>
  <c r="X117"/>
  <c r="W118"/>
  <c r="X118"/>
  <c r="X119"/>
  <c r="AA119" s="1"/>
  <c r="W120"/>
  <c r="X120"/>
  <c r="W121"/>
  <c r="X121"/>
  <c r="W122"/>
  <c r="X122"/>
  <c r="W123"/>
  <c r="X123"/>
  <c r="W124"/>
  <c r="X124"/>
  <c r="W125"/>
  <c r="X125"/>
  <c r="W126"/>
  <c r="X126"/>
  <c r="W127"/>
  <c r="X127"/>
  <c r="X15"/>
  <c r="W15"/>
  <c r="U16"/>
  <c r="V16"/>
  <c r="U17"/>
  <c r="V17"/>
  <c r="U18"/>
  <c r="V18"/>
  <c r="U19"/>
  <c r="V19"/>
  <c r="V20"/>
  <c r="U21"/>
  <c r="V21"/>
  <c r="U22"/>
  <c r="V22"/>
  <c r="U23"/>
  <c r="V23"/>
  <c r="U24"/>
  <c r="V24"/>
  <c r="U25"/>
  <c r="V25"/>
  <c r="U26"/>
  <c r="V26"/>
  <c r="U27"/>
  <c r="V27"/>
  <c r="U28"/>
  <c r="V28"/>
  <c r="U29"/>
  <c r="V29"/>
  <c r="U30"/>
  <c r="V30"/>
  <c r="U31"/>
  <c r="U32"/>
  <c r="V32"/>
  <c r="U33"/>
  <c r="V33"/>
  <c r="U34"/>
  <c r="V34"/>
  <c r="U35"/>
  <c r="V35"/>
  <c r="U36"/>
  <c r="V36"/>
  <c r="U37"/>
  <c r="V37"/>
  <c r="U38"/>
  <c r="V38"/>
  <c r="U39"/>
  <c r="V39"/>
  <c r="U40"/>
  <c r="V40"/>
  <c r="U41"/>
  <c r="V41"/>
  <c r="U42"/>
  <c r="V42"/>
  <c r="U43"/>
  <c r="V43"/>
  <c r="U44"/>
  <c r="V44"/>
  <c r="U45"/>
  <c r="V45"/>
  <c r="U46"/>
  <c r="V46"/>
  <c r="U47"/>
  <c r="V47"/>
  <c r="U48"/>
  <c r="V48"/>
  <c r="U49"/>
  <c r="V49"/>
  <c r="U50"/>
  <c r="V50"/>
  <c r="U51"/>
  <c r="V51"/>
  <c r="U52"/>
  <c r="V52"/>
  <c r="U53"/>
  <c r="V53"/>
  <c r="U54"/>
  <c r="V54"/>
  <c r="U55"/>
  <c r="V55"/>
  <c r="U56"/>
  <c r="V56"/>
  <c r="U57"/>
  <c r="V57"/>
  <c r="U58"/>
  <c r="V58"/>
  <c r="U59"/>
  <c r="V59"/>
  <c r="U60"/>
  <c r="V60"/>
  <c r="U61"/>
  <c r="V61"/>
  <c r="U62"/>
  <c r="V62"/>
  <c r="U63"/>
  <c r="V63"/>
  <c r="U64"/>
  <c r="V64"/>
  <c r="U65"/>
  <c r="V65"/>
  <c r="U66"/>
  <c r="V66"/>
  <c r="U67"/>
  <c r="V67"/>
  <c r="U68"/>
  <c r="V68"/>
  <c r="U69"/>
  <c r="V69"/>
  <c r="U70"/>
  <c r="V70"/>
  <c r="U71"/>
  <c r="V71"/>
  <c r="U72"/>
  <c r="V72"/>
  <c r="U73"/>
  <c r="V73"/>
  <c r="U74"/>
  <c r="V74"/>
  <c r="U76"/>
  <c r="V76"/>
  <c r="U77"/>
  <c r="V77"/>
  <c r="U78"/>
  <c r="V78"/>
  <c r="AB78" s="1"/>
  <c r="U79"/>
  <c r="V79"/>
  <c r="AB79" s="1"/>
  <c r="U80"/>
  <c r="V80"/>
  <c r="U81"/>
  <c r="V81"/>
  <c r="U82"/>
  <c r="V82"/>
  <c r="U83"/>
  <c r="V83"/>
  <c r="U84"/>
  <c r="V84"/>
  <c r="U85"/>
  <c r="V85"/>
  <c r="U86"/>
  <c r="V86"/>
  <c r="U87"/>
  <c r="V87"/>
  <c r="U88"/>
  <c r="V88"/>
  <c r="U89"/>
  <c r="V89"/>
  <c r="V90"/>
  <c r="U91"/>
  <c r="V91"/>
  <c r="U92"/>
  <c r="V92"/>
  <c r="U93"/>
  <c r="V93"/>
  <c r="U94"/>
  <c r="V94"/>
  <c r="U95"/>
  <c r="V95"/>
  <c r="U96"/>
  <c r="V96"/>
  <c r="U97"/>
  <c r="U98"/>
  <c r="V98"/>
  <c r="U99"/>
  <c r="U100"/>
  <c r="AA100" s="1"/>
  <c r="U101"/>
  <c r="V101"/>
  <c r="U102"/>
  <c r="V102"/>
  <c r="U103"/>
  <c r="V103"/>
  <c r="U104"/>
  <c r="V104"/>
  <c r="U105"/>
  <c r="V105"/>
  <c r="U106"/>
  <c r="V106"/>
  <c r="V107"/>
  <c r="U108"/>
  <c r="V108"/>
  <c r="U109"/>
  <c r="V109"/>
  <c r="U110"/>
  <c r="V111"/>
  <c r="V112"/>
  <c r="V113"/>
  <c r="V114"/>
  <c r="U115"/>
  <c r="V115"/>
  <c r="U116"/>
  <c r="V116"/>
  <c r="U117"/>
  <c r="V117"/>
  <c r="U118"/>
  <c r="V118"/>
  <c r="V119"/>
  <c r="U120"/>
  <c r="V120"/>
  <c r="U121"/>
  <c r="V121"/>
  <c r="U122"/>
  <c r="V122"/>
  <c r="U123"/>
  <c r="V123"/>
  <c r="U124"/>
  <c r="V124"/>
  <c r="U125"/>
  <c r="V125"/>
  <c r="U126"/>
  <c r="V126"/>
  <c r="U127"/>
  <c r="V127"/>
  <c r="V15"/>
  <c r="U15"/>
  <c r="S19"/>
  <c r="AA19" s="1"/>
  <c r="T19"/>
  <c r="AB19" s="1"/>
  <c r="T20"/>
  <c r="AB20" s="1"/>
  <c r="S21"/>
  <c r="AA21" s="1"/>
  <c r="T21"/>
  <c r="AB21" s="1"/>
  <c r="S22"/>
  <c r="AA22" s="1"/>
  <c r="T22"/>
  <c r="AB22" s="1"/>
  <c r="S23"/>
  <c r="AA23" s="1"/>
  <c r="T23"/>
  <c r="AB23" s="1"/>
  <c r="S24"/>
  <c r="AA24" s="1"/>
  <c r="T24"/>
  <c r="AB24" s="1"/>
  <c r="S25"/>
  <c r="AA25" s="1"/>
  <c r="T25"/>
  <c r="AB25" s="1"/>
  <c r="S26"/>
  <c r="AA26" s="1"/>
  <c r="T26"/>
  <c r="AB26" s="1"/>
  <c r="S27"/>
  <c r="AA27" s="1"/>
  <c r="T27"/>
  <c r="AB27" s="1"/>
  <c r="S28"/>
  <c r="AA28" s="1"/>
  <c r="T28"/>
  <c r="AB28" s="1"/>
  <c r="S29"/>
  <c r="AA29" s="1"/>
  <c r="T29"/>
  <c r="AB29" s="1"/>
  <c r="S30"/>
  <c r="AA30" s="1"/>
  <c r="T30"/>
  <c r="AB30" s="1"/>
  <c r="S31"/>
  <c r="AA31" s="1"/>
  <c r="T31"/>
  <c r="AB31" s="1"/>
  <c r="S32"/>
  <c r="AA32" s="1"/>
  <c r="T32"/>
  <c r="AB32" s="1"/>
  <c r="S33"/>
  <c r="AA33" s="1"/>
  <c r="T33"/>
  <c r="AB33" s="1"/>
  <c r="S34"/>
  <c r="AA34" s="1"/>
  <c r="T34"/>
  <c r="AB34" s="1"/>
  <c r="S35"/>
  <c r="AA35" s="1"/>
  <c r="T35"/>
  <c r="AB35" s="1"/>
  <c r="S36"/>
  <c r="AA36" s="1"/>
  <c r="T36"/>
  <c r="AB36" s="1"/>
  <c r="S37"/>
  <c r="AA37" s="1"/>
  <c r="T37"/>
  <c r="AB37" s="1"/>
  <c r="S38"/>
  <c r="AA38" s="1"/>
  <c r="T38"/>
  <c r="AB38" s="1"/>
  <c r="S39"/>
  <c r="AA39" s="1"/>
  <c r="T39"/>
  <c r="AB39" s="1"/>
  <c r="S40"/>
  <c r="AA40" s="1"/>
  <c r="T40"/>
  <c r="AB40" s="1"/>
  <c r="S41"/>
  <c r="AA41" s="1"/>
  <c r="T41"/>
  <c r="AB41" s="1"/>
  <c r="S42"/>
  <c r="AA42" s="1"/>
  <c r="T42"/>
  <c r="AB42" s="1"/>
  <c r="S43"/>
  <c r="AA43" s="1"/>
  <c r="T43"/>
  <c r="AB43" s="1"/>
  <c r="S44"/>
  <c r="AA44" s="1"/>
  <c r="T44"/>
  <c r="AB44" s="1"/>
  <c r="S45"/>
  <c r="AA45" s="1"/>
  <c r="T45"/>
  <c r="AB45" s="1"/>
  <c r="S46"/>
  <c r="AA46" s="1"/>
  <c r="T46"/>
  <c r="AB46" s="1"/>
  <c r="S47"/>
  <c r="AA47" s="1"/>
  <c r="T47"/>
  <c r="AB47" s="1"/>
  <c r="S48"/>
  <c r="AA48" s="1"/>
  <c r="T48"/>
  <c r="AB48" s="1"/>
  <c r="S49"/>
  <c r="AA49" s="1"/>
  <c r="T49"/>
  <c r="AB49" s="1"/>
  <c r="S50"/>
  <c r="AA50" s="1"/>
  <c r="T50"/>
  <c r="AB50" s="1"/>
  <c r="S51"/>
  <c r="AA51" s="1"/>
  <c r="T51"/>
  <c r="AB51" s="1"/>
  <c r="S52"/>
  <c r="AA52" s="1"/>
  <c r="T52"/>
  <c r="AB52" s="1"/>
  <c r="S53"/>
  <c r="AA53" s="1"/>
  <c r="T53"/>
  <c r="AB53" s="1"/>
  <c r="S54"/>
  <c r="AA54" s="1"/>
  <c r="T54"/>
  <c r="AB54" s="1"/>
  <c r="S55"/>
  <c r="AA55" s="1"/>
  <c r="T55"/>
  <c r="AB55" s="1"/>
  <c r="S56"/>
  <c r="AA56" s="1"/>
  <c r="T56"/>
  <c r="AB56" s="1"/>
  <c r="S57"/>
  <c r="AA57" s="1"/>
  <c r="T57"/>
  <c r="AB57" s="1"/>
  <c r="S58"/>
  <c r="AA58" s="1"/>
  <c r="T58"/>
  <c r="AB58" s="1"/>
  <c r="S59"/>
  <c r="AA59" s="1"/>
  <c r="T59"/>
  <c r="AB59" s="1"/>
  <c r="S60"/>
  <c r="AA60" s="1"/>
  <c r="T60"/>
  <c r="AB60" s="1"/>
  <c r="S61"/>
  <c r="AA61" s="1"/>
  <c r="T61"/>
  <c r="AB61" s="1"/>
  <c r="S62"/>
  <c r="AA62" s="1"/>
  <c r="T62"/>
  <c r="AB62" s="1"/>
  <c r="S63"/>
  <c r="AA63" s="1"/>
  <c r="T63"/>
  <c r="AB63" s="1"/>
  <c r="S64"/>
  <c r="AA64" s="1"/>
  <c r="T64"/>
  <c r="AB64" s="1"/>
  <c r="S65"/>
  <c r="AA65" s="1"/>
  <c r="T65"/>
  <c r="AB65" s="1"/>
  <c r="S66"/>
  <c r="AA66" s="1"/>
  <c r="T66"/>
  <c r="AB66" s="1"/>
  <c r="S67"/>
  <c r="AA67" s="1"/>
  <c r="T67"/>
  <c r="AB67" s="1"/>
  <c r="S68"/>
  <c r="AA68" s="1"/>
  <c r="T68"/>
  <c r="AB68" s="1"/>
  <c r="S69"/>
  <c r="AA69" s="1"/>
  <c r="T69"/>
  <c r="AB69" s="1"/>
  <c r="S70"/>
  <c r="AA70" s="1"/>
  <c r="T70"/>
  <c r="AB70" s="1"/>
  <c r="S71"/>
  <c r="AA71" s="1"/>
  <c r="T71"/>
  <c r="AB71" s="1"/>
  <c r="S72"/>
  <c r="AA72" s="1"/>
  <c r="T72"/>
  <c r="AB72" s="1"/>
  <c r="S73"/>
  <c r="AA73" s="1"/>
  <c r="T73"/>
  <c r="AB73" s="1"/>
  <c r="S74"/>
  <c r="AA74" s="1"/>
  <c r="T74"/>
  <c r="AB74" s="1"/>
  <c r="S75"/>
  <c r="AA75" s="1"/>
  <c r="T75"/>
  <c r="AB75" s="1"/>
  <c r="S76"/>
  <c r="AA76" s="1"/>
  <c r="T76"/>
  <c r="AB76" s="1"/>
  <c r="S77"/>
  <c r="AA77" s="1"/>
  <c r="T77"/>
  <c r="AB77" s="1"/>
  <c r="S78"/>
  <c r="AA78" s="1"/>
  <c r="S79"/>
  <c r="AA79" s="1"/>
  <c r="S80"/>
  <c r="AA80" s="1"/>
  <c r="T80"/>
  <c r="AB80" s="1"/>
  <c r="S81"/>
  <c r="AA81" s="1"/>
  <c r="T81"/>
  <c r="AB81" s="1"/>
  <c r="S82"/>
  <c r="AA82" s="1"/>
  <c r="T82"/>
  <c r="AB82" s="1"/>
  <c r="S83"/>
  <c r="AA83" s="1"/>
  <c r="T83"/>
  <c r="AB83" s="1"/>
  <c r="S84"/>
  <c r="AA84" s="1"/>
  <c r="T84"/>
  <c r="AB84" s="1"/>
  <c r="S85"/>
  <c r="AA85" s="1"/>
  <c r="T85"/>
  <c r="AB85" s="1"/>
  <c r="S86"/>
  <c r="AA86" s="1"/>
  <c r="T86"/>
  <c r="AB86" s="1"/>
  <c r="S87"/>
  <c r="AA87" s="1"/>
  <c r="T87"/>
  <c r="AB87" s="1"/>
  <c r="S88"/>
  <c r="AA88" s="1"/>
  <c r="T88"/>
  <c r="AB88" s="1"/>
  <c r="S89"/>
  <c r="AA89" s="1"/>
  <c r="T89"/>
  <c r="AB89" s="1"/>
  <c r="T90"/>
  <c r="AB90" s="1"/>
  <c r="S91"/>
  <c r="AA91" s="1"/>
  <c r="T91"/>
  <c r="AB91" s="1"/>
  <c r="S92"/>
  <c r="AA92" s="1"/>
  <c r="T92"/>
  <c r="AB92" s="1"/>
  <c r="S93"/>
  <c r="AA93" s="1"/>
  <c r="T93"/>
  <c r="AB93" s="1"/>
  <c r="S94"/>
  <c r="AA94" s="1"/>
  <c r="T94"/>
  <c r="AB94" s="1"/>
  <c r="S95"/>
  <c r="AA95" s="1"/>
  <c r="T95"/>
  <c r="AB95" s="1"/>
  <c r="S96"/>
  <c r="AA96" s="1"/>
  <c r="T96"/>
  <c r="AB96" s="1"/>
  <c r="S97"/>
  <c r="AA97" s="1"/>
  <c r="S98"/>
  <c r="AA98" s="1"/>
  <c r="T98"/>
  <c r="AB98" s="1"/>
  <c r="S99"/>
  <c r="AA99" s="1"/>
  <c r="S101"/>
  <c r="AA101" s="1"/>
  <c r="T101"/>
  <c r="AB101" s="1"/>
  <c r="S102"/>
  <c r="AA102" s="1"/>
  <c r="T102"/>
  <c r="AB102" s="1"/>
  <c r="S103"/>
  <c r="AA103" s="1"/>
  <c r="T103"/>
  <c r="AB103" s="1"/>
  <c r="S104"/>
  <c r="AA104" s="1"/>
  <c r="T104"/>
  <c r="AB104" s="1"/>
  <c r="S105"/>
  <c r="AA105" s="1"/>
  <c r="T105"/>
  <c r="AB105" s="1"/>
  <c r="S106"/>
  <c r="AA106" s="1"/>
  <c r="T106"/>
  <c r="AB106" s="1"/>
  <c r="T107"/>
  <c r="S108"/>
  <c r="AA108" s="1"/>
  <c r="T108"/>
  <c r="AB108" s="1"/>
  <c r="S109"/>
  <c r="AA109" s="1"/>
  <c r="T109"/>
  <c r="AB109" s="1"/>
  <c r="S110"/>
  <c r="AA110" s="1"/>
  <c r="T111"/>
  <c r="AB111" s="1"/>
  <c r="T112"/>
  <c r="AB112" s="1"/>
  <c r="T113"/>
  <c r="AB113" s="1"/>
  <c r="T114"/>
  <c r="AB114" s="1"/>
  <c r="S115"/>
  <c r="AA115" s="1"/>
  <c r="T115"/>
  <c r="AB115" s="1"/>
  <c r="S116"/>
  <c r="AA116" s="1"/>
  <c r="T116"/>
  <c r="AB116" s="1"/>
  <c r="S117"/>
  <c r="AA117" s="1"/>
  <c r="T117"/>
  <c r="AB117" s="1"/>
  <c r="S118"/>
  <c r="AA118" s="1"/>
  <c r="T118"/>
  <c r="AB118" s="1"/>
  <c r="T119"/>
  <c r="AB119" s="1"/>
  <c r="S120"/>
  <c r="AA120" s="1"/>
  <c r="T120"/>
  <c r="AB120" s="1"/>
  <c r="S121"/>
  <c r="AA121" s="1"/>
  <c r="T121"/>
  <c r="AB121" s="1"/>
  <c r="S122"/>
  <c r="AA122" s="1"/>
  <c r="T122"/>
  <c r="AB122" s="1"/>
  <c r="S123"/>
  <c r="AA123" s="1"/>
  <c r="T123"/>
  <c r="AB123" s="1"/>
  <c r="S124"/>
  <c r="AA124" s="1"/>
  <c r="T124"/>
  <c r="AB124" s="1"/>
  <c r="S125"/>
  <c r="AA125" s="1"/>
  <c r="T125"/>
  <c r="AB125" s="1"/>
  <c r="S126"/>
  <c r="AA126" s="1"/>
  <c r="T126"/>
  <c r="AB126" s="1"/>
  <c r="S127"/>
  <c r="AA127" s="1"/>
  <c r="T127"/>
  <c r="AB127" s="1"/>
  <c r="S16"/>
  <c r="AA16" s="1"/>
  <c r="T16"/>
  <c r="AB16" s="1"/>
  <c r="S17"/>
  <c r="AA17" s="1"/>
  <c r="T17"/>
  <c r="AB17" s="1"/>
  <c r="S18"/>
  <c r="AA18" s="1"/>
  <c r="T18"/>
  <c r="AB18" s="1"/>
  <c r="T15"/>
  <c r="AB15" s="1"/>
  <c r="S15"/>
  <c r="AA15" s="1"/>
  <c r="AC200" i="91"/>
  <c r="AB12"/>
  <c r="X200"/>
  <c r="W199"/>
  <c r="AB199" s="1"/>
  <c r="W198"/>
  <c r="AB198" s="1"/>
  <c r="W197"/>
  <c r="AB197" s="1"/>
  <c r="W196"/>
  <c r="AB196" s="1"/>
  <c r="W195"/>
  <c r="AB195" s="1"/>
  <c r="W12"/>
  <c r="R12"/>
  <c r="S200"/>
  <c r="M12"/>
  <c r="N200"/>
  <c r="M199"/>
  <c r="M198"/>
  <c r="M197"/>
  <c r="M196"/>
  <c r="I200"/>
  <c r="H12"/>
  <c r="C23" i="66" l="1"/>
  <c r="J53" i="58"/>
  <c r="K72"/>
  <c r="C42" i="93"/>
  <c r="J226" i="54"/>
  <c r="L226" s="1"/>
  <c r="J227"/>
  <c r="L227" s="1"/>
  <c r="N227" s="1"/>
  <c r="V114" i="56" s="1"/>
  <c r="I226" i="54"/>
  <c r="K226" s="1"/>
  <c r="F72" i="58"/>
  <c r="D60"/>
  <c r="G196" i="54"/>
  <c r="C15" i="66"/>
  <c r="J45" i="58"/>
  <c r="H235" i="54"/>
  <c r="E61" i="58"/>
  <c r="C31" i="93" s="1"/>
  <c r="E45" i="58"/>
  <c r="F45"/>
  <c r="E53"/>
  <c r="C42" i="66"/>
  <c r="J72" i="58"/>
  <c r="M197" i="54"/>
  <c r="K196"/>
  <c r="M196" s="1"/>
  <c r="O196" s="1"/>
  <c r="D148"/>
  <c r="D44" i="58"/>
  <c r="F196" i="54"/>
  <c r="F42" i="58"/>
  <c r="C29" i="94"/>
  <c r="L59" i="58"/>
  <c r="F43"/>
  <c r="L52"/>
  <c r="C22" i="94"/>
  <c r="L62" i="58"/>
  <c r="C32" i="94"/>
  <c r="M62" i="58"/>
  <c r="U150" i="54"/>
  <c r="C31" i="66"/>
  <c r="J61" i="58"/>
  <c r="K61"/>
  <c r="C32" i="66"/>
  <c r="K62" i="58"/>
  <c r="J62"/>
  <c r="C22" i="66"/>
  <c r="J52" i="58"/>
  <c r="K52"/>
  <c r="C29" i="66"/>
  <c r="K59" i="58"/>
  <c r="J59"/>
  <c r="J43"/>
  <c r="C13" i="66"/>
  <c r="K43" i="58"/>
  <c r="W214" i="54"/>
  <c r="W210"/>
  <c r="W201"/>
  <c r="W193"/>
  <c r="W191"/>
  <c r="W189"/>
  <c r="W187"/>
  <c r="W182"/>
  <c r="W163"/>
  <c r="W159"/>
  <c r="W155"/>
  <c r="X244"/>
  <c r="X242"/>
  <c r="X237"/>
  <c r="X212"/>
  <c r="X201"/>
  <c r="X193"/>
  <c r="X191"/>
  <c r="X189"/>
  <c r="X187"/>
  <c r="X182"/>
  <c r="X159"/>
  <c r="X150"/>
  <c r="X155"/>
  <c r="X153"/>
  <c r="X241"/>
  <c r="X214"/>
  <c r="X209"/>
  <c r="W233"/>
  <c r="X183"/>
  <c r="W151"/>
  <c r="W228"/>
  <c r="W202"/>
  <c r="W194"/>
  <c r="W192"/>
  <c r="W188"/>
  <c r="W183"/>
  <c r="W166"/>
  <c r="W164"/>
  <c r="W160"/>
  <c r="W158"/>
  <c r="W156"/>
  <c r="X208"/>
  <c r="X194"/>
  <c r="X192"/>
  <c r="X188"/>
  <c r="X166"/>
  <c r="X164"/>
  <c r="X160"/>
  <c r="X158"/>
  <c r="X156"/>
  <c r="X243"/>
  <c r="W213"/>
  <c r="W208"/>
  <c r="V207"/>
  <c r="X236"/>
  <c r="X210"/>
  <c r="U211"/>
  <c r="X245"/>
  <c r="X233"/>
  <c r="W212"/>
  <c r="X202"/>
  <c r="X151"/>
  <c r="V240"/>
  <c r="V235"/>
  <c r="V231"/>
  <c r="U231"/>
  <c r="U226"/>
  <c r="G52" i="58"/>
  <c r="V211" i="54"/>
  <c r="N209"/>
  <c r="V96" i="56" s="1"/>
  <c r="U207" i="54"/>
  <c r="T196"/>
  <c r="T197"/>
  <c r="S196"/>
  <c r="S197"/>
  <c r="V185"/>
  <c r="G59" i="58"/>
  <c r="U185" i="54"/>
  <c r="T179"/>
  <c r="G149"/>
  <c r="G148" s="1"/>
  <c r="S179"/>
  <c r="F50" i="58"/>
  <c r="F149" i="54"/>
  <c r="F148" s="1"/>
  <c r="BA186" i="64"/>
  <c r="BA170"/>
  <c r="BA167"/>
  <c r="BA165"/>
  <c r="BA128"/>
  <c r="BA113"/>
  <c r="BA112"/>
  <c r="BA111"/>
  <c r="BA31"/>
  <c r="BA30"/>
  <c r="BA29"/>
  <c r="BA28"/>
  <c r="BA27"/>
  <c r="BA25"/>
  <c r="BA22"/>
  <c r="BA19"/>
  <c r="BA14"/>
  <c r="AW186"/>
  <c r="AW170"/>
  <c r="AW167"/>
  <c r="AW165"/>
  <c r="AW128"/>
  <c r="AW113"/>
  <c r="AW112"/>
  <c r="AW111"/>
  <c r="AW31"/>
  <c r="AW30"/>
  <c r="AW29"/>
  <c r="AW28"/>
  <c r="AW27"/>
  <c r="AW25"/>
  <c r="AW22"/>
  <c r="AW19"/>
  <c r="AW14"/>
  <c r="AQ11"/>
  <c r="AP11"/>
  <c r="AR199"/>
  <c r="AQ186"/>
  <c r="AQ170"/>
  <c r="AQ167"/>
  <c r="AQ165"/>
  <c r="AQ128"/>
  <c r="AQ113"/>
  <c r="AQ112"/>
  <c r="AQ111"/>
  <c r="AQ31"/>
  <c r="AQ30"/>
  <c r="AQ29"/>
  <c r="AQ28"/>
  <c r="AQ27"/>
  <c r="AQ25"/>
  <c r="AQ22"/>
  <c r="AQ19"/>
  <c r="AQ14"/>
  <c r="AN199"/>
  <c r="AM186"/>
  <c r="AM170"/>
  <c r="AM167"/>
  <c r="AM165"/>
  <c r="AM128"/>
  <c r="AM113"/>
  <c r="AM112"/>
  <c r="AM111"/>
  <c r="AM31"/>
  <c r="AM30"/>
  <c r="AM29"/>
  <c r="AM28"/>
  <c r="AM27"/>
  <c r="AM25"/>
  <c r="AM22"/>
  <c r="AM19"/>
  <c r="AM14"/>
  <c r="AM11"/>
  <c r="AL11"/>
  <c r="M186"/>
  <c r="M170"/>
  <c r="M165"/>
  <c r="M128"/>
  <c r="M113"/>
  <c r="M112"/>
  <c r="M111"/>
  <c r="M31"/>
  <c r="M30"/>
  <c r="M29"/>
  <c r="M28"/>
  <c r="M27"/>
  <c r="M25"/>
  <c r="M22"/>
  <c r="M19"/>
  <c r="M14"/>
  <c r="W186"/>
  <c r="W170"/>
  <c r="W167"/>
  <c r="W165"/>
  <c r="W128"/>
  <c r="W113"/>
  <c r="W112"/>
  <c r="W111"/>
  <c r="W31"/>
  <c r="W30"/>
  <c r="W29"/>
  <c r="W28"/>
  <c r="W27"/>
  <c r="W25"/>
  <c r="W22"/>
  <c r="W19"/>
  <c r="W14"/>
  <c r="AG11"/>
  <c r="AF11"/>
  <c r="AI199"/>
  <c r="AH186"/>
  <c r="AH170"/>
  <c r="AH167"/>
  <c r="AH165"/>
  <c r="AH128"/>
  <c r="AH113"/>
  <c r="AH112"/>
  <c r="AH111"/>
  <c r="AH31"/>
  <c r="AH30"/>
  <c r="AH29"/>
  <c r="AH28"/>
  <c r="AH27"/>
  <c r="AH25"/>
  <c r="AH22"/>
  <c r="AH19"/>
  <c r="AH14"/>
  <c r="AD199"/>
  <c r="AC186"/>
  <c r="AC170"/>
  <c r="AC167"/>
  <c r="AC165"/>
  <c r="AC128"/>
  <c r="AC113"/>
  <c r="AC112"/>
  <c r="AC111"/>
  <c r="AC31"/>
  <c r="AC30"/>
  <c r="AC29"/>
  <c r="AC28"/>
  <c r="AC27"/>
  <c r="AC25"/>
  <c r="AC22"/>
  <c r="AC19"/>
  <c r="AC14"/>
  <c r="AC11"/>
  <c r="AB11"/>
  <c r="S186"/>
  <c r="S170"/>
  <c r="S167"/>
  <c r="S165"/>
  <c r="S128"/>
  <c r="S113"/>
  <c r="S112"/>
  <c r="S111"/>
  <c r="S31"/>
  <c r="S30"/>
  <c r="S29"/>
  <c r="S28"/>
  <c r="S27"/>
  <c r="S25"/>
  <c r="S22"/>
  <c r="S19"/>
  <c r="S14"/>
  <c r="S11"/>
  <c r="R11"/>
  <c r="I186"/>
  <c r="I170"/>
  <c r="I165"/>
  <c r="I128"/>
  <c r="I113"/>
  <c r="I112"/>
  <c r="I111"/>
  <c r="I31"/>
  <c r="I30"/>
  <c r="I29"/>
  <c r="I28"/>
  <c r="I27"/>
  <c r="I25"/>
  <c r="I22"/>
  <c r="I19"/>
  <c r="I14"/>
  <c r="I11"/>
  <c r="H11"/>
  <c r="J199"/>
  <c r="K53" i="58" l="1"/>
  <c r="C23" i="93"/>
  <c r="C15"/>
  <c r="K45" i="58"/>
  <c r="J235" i="54"/>
  <c r="J236"/>
  <c r="L236" s="1"/>
  <c r="N236" s="1"/>
  <c r="H45" i="58"/>
  <c r="C15" i="96" s="1"/>
  <c r="F61" i="58"/>
  <c r="M226" i="54"/>
  <c r="G72" i="58"/>
  <c r="L45"/>
  <c r="C15" i="94"/>
  <c r="E60" i="58"/>
  <c r="C30" i="93" s="1"/>
  <c r="I196" i="54"/>
  <c r="F60" i="58" s="1"/>
  <c r="F57" s="1"/>
  <c r="C42" i="94"/>
  <c r="L72" i="58"/>
  <c r="H196" i="54"/>
  <c r="E44" i="58"/>
  <c r="C14" i="93" s="1"/>
  <c r="J80" i="58"/>
  <c r="C40" i="94"/>
  <c r="L70" i="58"/>
  <c r="M59"/>
  <c r="C29" i="95"/>
  <c r="C30" i="94"/>
  <c r="L60" i="58"/>
  <c r="C22" i="95"/>
  <c r="M52" i="58"/>
  <c r="L43"/>
  <c r="C13" i="94"/>
  <c r="L50" i="58"/>
  <c r="C20" i="94"/>
  <c r="C13" i="95"/>
  <c r="M43" i="58"/>
  <c r="C28" i="93"/>
  <c r="C12"/>
  <c r="C11" s="1"/>
  <c r="C30" i="66"/>
  <c r="K60" i="58"/>
  <c r="J60"/>
  <c r="K44"/>
  <c r="C14" i="66"/>
  <c r="J44" i="58"/>
  <c r="C28" i="66"/>
  <c r="K58" i="58"/>
  <c r="K42"/>
  <c r="C12" i="66"/>
  <c r="C11" s="1"/>
  <c r="J42" i="58"/>
  <c r="V128" i="56"/>
  <c r="Z151" i="54"/>
  <c r="Z150"/>
  <c r="Z202"/>
  <c r="O202"/>
  <c r="Y212"/>
  <c r="N212"/>
  <c r="Z233"/>
  <c r="O233"/>
  <c r="AB233" s="1"/>
  <c r="Z245"/>
  <c r="O245"/>
  <c r="AB245" s="1"/>
  <c r="W211"/>
  <c r="Z210"/>
  <c r="O210"/>
  <c r="Z236"/>
  <c r="O236"/>
  <c r="AB236" s="1"/>
  <c r="X207"/>
  <c r="Y208"/>
  <c r="N208"/>
  <c r="Y213"/>
  <c r="Z243"/>
  <c r="O243"/>
  <c r="AB243" s="1"/>
  <c r="Z156"/>
  <c r="O156"/>
  <c r="Z158"/>
  <c r="O158"/>
  <c r="Z160"/>
  <c r="O160"/>
  <c r="Z164"/>
  <c r="O164"/>
  <c r="Z166"/>
  <c r="O166"/>
  <c r="Z188"/>
  <c r="O188"/>
  <c r="Z192"/>
  <c r="O192"/>
  <c r="Z194"/>
  <c r="O194"/>
  <c r="Z208"/>
  <c r="O208"/>
  <c r="Y156"/>
  <c r="N156"/>
  <c r="AA156" s="1"/>
  <c r="Y158"/>
  <c r="N158"/>
  <c r="AA158" s="1"/>
  <c r="Y160"/>
  <c r="N160"/>
  <c r="AA160" s="1"/>
  <c r="Y164"/>
  <c r="N164"/>
  <c r="AA164" s="1"/>
  <c r="Y166"/>
  <c r="N166"/>
  <c r="AA166" s="1"/>
  <c r="Y183"/>
  <c r="N183"/>
  <c r="N179" s="1"/>
  <c r="Y188"/>
  <c r="N188"/>
  <c r="Y192"/>
  <c r="N192"/>
  <c r="Y194"/>
  <c r="N194"/>
  <c r="AA194" s="1"/>
  <c r="Y202"/>
  <c r="N202"/>
  <c r="Y228"/>
  <c r="N228"/>
  <c r="Z159"/>
  <c r="O159"/>
  <c r="Z163"/>
  <c r="O163"/>
  <c r="Z182"/>
  <c r="Z187"/>
  <c r="Z189"/>
  <c r="O189"/>
  <c r="Z191"/>
  <c r="O191"/>
  <c r="Z193"/>
  <c r="O193"/>
  <c r="Z201"/>
  <c r="O201"/>
  <c r="Z212"/>
  <c r="O212"/>
  <c r="AB212" s="1"/>
  <c r="Z237"/>
  <c r="O237"/>
  <c r="AB237" s="1"/>
  <c r="Z242"/>
  <c r="O242"/>
  <c r="AB242" s="1"/>
  <c r="Z244"/>
  <c r="O244"/>
  <c r="AB244" s="1"/>
  <c r="Y155"/>
  <c r="N155"/>
  <c r="Y159"/>
  <c r="N159"/>
  <c r="AA159" s="1"/>
  <c r="Y163"/>
  <c r="N163"/>
  <c r="AA163" s="1"/>
  <c r="Y182"/>
  <c r="Y187"/>
  <c r="Y189"/>
  <c r="N189"/>
  <c r="Y191"/>
  <c r="N191"/>
  <c r="Y193"/>
  <c r="N193"/>
  <c r="AA193" s="1"/>
  <c r="Y201"/>
  <c r="N201"/>
  <c r="Y210"/>
  <c r="N210"/>
  <c r="Y214"/>
  <c r="N214"/>
  <c r="Y151"/>
  <c r="Z183"/>
  <c r="O183"/>
  <c r="O179" s="1"/>
  <c r="Y233"/>
  <c r="N233"/>
  <c r="AA233" s="1"/>
  <c r="Z209"/>
  <c r="O209"/>
  <c r="Z214"/>
  <c r="O214"/>
  <c r="AB214" s="1"/>
  <c r="Z241"/>
  <c r="O241"/>
  <c r="AB241" s="1"/>
  <c r="Z153"/>
  <c r="O153"/>
  <c r="Z155"/>
  <c r="O155"/>
  <c r="X240"/>
  <c r="X235"/>
  <c r="X231"/>
  <c r="W231"/>
  <c r="H52" i="58"/>
  <c r="W226" i="54"/>
  <c r="X211"/>
  <c r="W207"/>
  <c r="V197"/>
  <c r="V196"/>
  <c r="G60" i="58"/>
  <c r="U197" i="54"/>
  <c r="U196"/>
  <c r="H59" i="58"/>
  <c r="X185" i="54"/>
  <c r="W185"/>
  <c r="H43" i="58"/>
  <c r="T148" i="54"/>
  <c r="T149"/>
  <c r="V179"/>
  <c r="I149"/>
  <c r="I148" s="1"/>
  <c r="U179"/>
  <c r="G50" i="58"/>
  <c r="H149" i="54"/>
  <c r="H148" s="1"/>
  <c r="S149"/>
  <c r="L10" i="9"/>
  <c r="L11"/>
  <c r="L12"/>
  <c r="L13"/>
  <c r="L15"/>
  <c r="L16"/>
  <c r="L20"/>
  <c r="L21"/>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87"/>
  <c r="L88"/>
  <c r="L89"/>
  <c r="L90"/>
  <c r="L91"/>
  <c r="L92"/>
  <c r="L93"/>
  <c r="L94"/>
  <c r="L95"/>
  <c r="L96"/>
  <c r="L97"/>
  <c r="L98"/>
  <c r="L99"/>
  <c r="L100"/>
  <c r="L101"/>
  <c r="L102"/>
  <c r="L103"/>
  <c r="L104"/>
  <c r="L105"/>
  <c r="L109"/>
  <c r="L110"/>
  <c r="L111"/>
  <c r="L112"/>
  <c r="L113"/>
  <c r="L114"/>
  <c r="L115"/>
  <c r="L116"/>
  <c r="L117"/>
  <c r="L118"/>
  <c r="L119"/>
  <c r="L120"/>
  <c r="L121"/>
  <c r="L122"/>
  <c r="L124"/>
  <c r="L125"/>
  <c r="L126"/>
  <c r="L127"/>
  <c r="L128"/>
  <c r="L129"/>
  <c r="L130"/>
  <c r="L131"/>
  <c r="L132"/>
  <c r="L133"/>
  <c r="L134"/>
  <c r="L135"/>
  <c r="L136"/>
  <c r="L137"/>
  <c r="L138"/>
  <c r="L139"/>
  <c r="L140"/>
  <c r="L141"/>
  <c r="L142"/>
  <c r="L143"/>
  <c r="L144"/>
  <c r="L145"/>
  <c r="L146"/>
  <c r="L147"/>
  <c r="L148"/>
  <c r="L149"/>
  <c r="L150"/>
  <c r="L151"/>
  <c r="L152"/>
  <c r="L153"/>
  <c r="L154"/>
  <c r="L155"/>
  <c r="L156"/>
  <c r="L157"/>
  <c r="L158"/>
  <c r="L159"/>
  <c r="L166"/>
  <c r="L167"/>
  <c r="L168"/>
  <c r="L169"/>
  <c r="L170"/>
  <c r="L171"/>
  <c r="L173"/>
  <c r="L174"/>
  <c r="L175"/>
  <c r="L176"/>
  <c r="L177"/>
  <c r="L178"/>
  <c r="S15" i="51"/>
  <c r="S200" s="1"/>
  <c r="Q15"/>
  <c r="L15"/>
  <c r="N15" s="1"/>
  <c r="N200" s="1"/>
  <c r="G15"/>
  <c r="I15" s="1"/>
  <c r="I200" s="1"/>
  <c r="M12"/>
  <c r="AB12"/>
  <c r="W12"/>
  <c r="R12"/>
  <c r="H12"/>
  <c r="O226" i="54" l="1"/>
  <c r="H72" i="58"/>
  <c r="L235" i="54"/>
  <c r="F53" i="58"/>
  <c r="G53"/>
  <c r="G45"/>
  <c r="N150" i="54"/>
  <c r="O185"/>
  <c r="M72" i="58"/>
  <c r="C42" i="95"/>
  <c r="M61" i="58"/>
  <c r="C31" i="94"/>
  <c r="L61" i="58"/>
  <c r="O150" i="54"/>
  <c r="J196"/>
  <c r="F44" i="58"/>
  <c r="N185" i="54"/>
  <c r="AA185" s="1"/>
  <c r="AA155"/>
  <c r="AA150"/>
  <c r="W150"/>
  <c r="G42" i="58"/>
  <c r="S148" i="54"/>
  <c r="C29" i="96"/>
  <c r="N59" i="58"/>
  <c r="AB193" i="54"/>
  <c r="V169" i="56"/>
  <c r="M70" i="58"/>
  <c r="C40" i="95"/>
  <c r="C30"/>
  <c r="M60" i="58"/>
  <c r="C20" i="95"/>
  <c r="M50" i="58"/>
  <c r="N52"/>
  <c r="C22" i="96"/>
  <c r="N43" i="58"/>
  <c r="C13" i="96"/>
  <c r="L58" i="58"/>
  <c r="C28" i="94"/>
  <c r="C12"/>
  <c r="L42" i="58"/>
  <c r="AB201" i="54"/>
  <c r="V177" i="56"/>
  <c r="AB202" i="54"/>
  <c r="V178" i="56"/>
  <c r="AB208" i="54"/>
  <c r="V184" i="56"/>
  <c r="AB209" i="54"/>
  <c r="V185" i="56"/>
  <c r="AB210" i="54"/>
  <c r="V186" i="56"/>
  <c r="AA228" i="54"/>
  <c r="V115" i="56"/>
  <c r="AA214" i="54"/>
  <c r="V101" i="56"/>
  <c r="AA213" i="54"/>
  <c r="V100" i="56"/>
  <c r="AA212" i="54"/>
  <c r="V99" i="56"/>
  <c r="AA210" i="54"/>
  <c r="V97" i="56"/>
  <c r="AA208" i="54"/>
  <c r="V95" i="56"/>
  <c r="AA202" i="54"/>
  <c r="V91" i="56"/>
  <c r="AA201" i="54"/>
  <c r="V90" i="56"/>
  <c r="AB187" i="54"/>
  <c r="V163" i="56"/>
  <c r="AB188" i="54"/>
  <c r="V164" i="56"/>
  <c r="AB189" i="54"/>
  <c r="V165" i="56"/>
  <c r="AB191" i="54"/>
  <c r="V167" i="56"/>
  <c r="AB192" i="54"/>
  <c r="V168" i="56"/>
  <c r="AB194" i="54"/>
  <c r="V170" i="56"/>
  <c r="AA192" i="54"/>
  <c r="V80" i="56"/>
  <c r="AA191" i="54"/>
  <c r="V79" i="56"/>
  <c r="V73"/>
  <c r="AA189" i="54"/>
  <c r="V71" i="56"/>
  <c r="AA188" i="54"/>
  <c r="V70" i="56"/>
  <c r="AA187" i="54"/>
  <c r="V69" i="56"/>
  <c r="AA183" i="54"/>
  <c r="V64" i="56"/>
  <c r="AA182" i="54"/>
  <c r="V63" i="56"/>
  <c r="AB183" i="54"/>
  <c r="V159" i="56"/>
  <c r="AB182" i="54"/>
  <c r="V158" i="56"/>
  <c r="AB166" i="54"/>
  <c r="V143" i="56"/>
  <c r="AB164" i="54"/>
  <c r="V141" i="56"/>
  <c r="AB163" i="54"/>
  <c r="V140" i="56"/>
  <c r="AB160" i="54"/>
  <c r="V137" i="56"/>
  <c r="AB159" i="54"/>
  <c r="V136" i="56"/>
  <c r="AB158" i="54"/>
  <c r="V135" i="56"/>
  <c r="AB156" i="54"/>
  <c r="V133" i="56"/>
  <c r="AB155" i="54"/>
  <c r="V132" i="56"/>
  <c r="AB153" i="54"/>
  <c r="V130" i="56"/>
  <c r="AA151" i="54"/>
  <c r="Z207"/>
  <c r="O207"/>
  <c r="Y211"/>
  <c r="N211"/>
  <c r="AA211" s="1"/>
  <c r="AB151"/>
  <c r="AB150"/>
  <c r="Z240"/>
  <c r="O240"/>
  <c r="AB240" s="1"/>
  <c r="Z235"/>
  <c r="O235"/>
  <c r="AB235" s="1"/>
  <c r="Z231"/>
  <c r="O231"/>
  <c r="AB231" s="1"/>
  <c r="N231"/>
  <c r="AA231" s="1"/>
  <c r="Y231"/>
  <c r="Y226"/>
  <c r="N226"/>
  <c r="AA226" s="1"/>
  <c r="Z211"/>
  <c r="O211"/>
  <c r="AB211" s="1"/>
  <c r="Y207"/>
  <c r="N207"/>
  <c r="AA207" s="1"/>
  <c r="X196"/>
  <c r="X197"/>
  <c r="W196"/>
  <c r="W197"/>
  <c r="Z185"/>
  <c r="AB185"/>
  <c r="Y185"/>
  <c r="H70" i="58"/>
  <c r="X179" i="54"/>
  <c r="K149"/>
  <c r="K148" s="1"/>
  <c r="V148"/>
  <c r="V149"/>
  <c r="W179"/>
  <c r="H50" i="58"/>
  <c r="J149" i="54"/>
  <c r="J148" s="1"/>
  <c r="U148"/>
  <c r="U149"/>
  <c r="BQ10" i="50"/>
  <c r="BN10"/>
  <c r="BK10"/>
  <c r="BH10"/>
  <c r="BH22" s="1"/>
  <c r="M53" i="58" l="1"/>
  <c r="C23" i="95"/>
  <c r="N235" i="54"/>
  <c r="H53" i="58"/>
  <c r="C15" i="95"/>
  <c r="N45" i="58"/>
  <c r="M45"/>
  <c r="C23" i="94"/>
  <c r="L53" i="58"/>
  <c r="C42" i="96"/>
  <c r="N72" i="58"/>
  <c r="C14" i="94"/>
  <c r="C11" s="1"/>
  <c r="L44" i="58"/>
  <c r="L196" i="54"/>
  <c r="G44" i="58"/>
  <c r="M80"/>
  <c r="Y150" i="54"/>
  <c r="H42" i="58"/>
  <c r="L80"/>
  <c r="K80"/>
  <c r="C40" i="96"/>
  <c r="N70" i="58"/>
  <c r="H60"/>
  <c r="I60"/>
  <c r="N50"/>
  <c r="C20" i="96"/>
  <c r="AB207" i="54"/>
  <c r="V183" i="56"/>
  <c r="Z197" i="54"/>
  <c r="O197"/>
  <c r="Z196"/>
  <c r="Y197"/>
  <c r="N197"/>
  <c r="Y196"/>
  <c r="X148"/>
  <c r="X149"/>
  <c r="Z179"/>
  <c r="M149"/>
  <c r="M148" s="1"/>
  <c r="Y179"/>
  <c r="L149"/>
  <c r="L148" s="1"/>
  <c r="W148"/>
  <c r="W149"/>
  <c r="N53" i="58" l="1"/>
  <c r="C23" i="96"/>
  <c r="N196" i="54"/>
  <c r="H44" i="58"/>
  <c r="M44"/>
  <c r="C14" i="95"/>
  <c r="N80" i="58"/>
  <c r="AA197" i="54"/>
  <c r="AA196"/>
  <c r="N60" i="58"/>
  <c r="C30" i="96"/>
  <c r="C28" i="95"/>
  <c r="M58" i="58"/>
  <c r="C12" i="95"/>
  <c r="C11" s="1"/>
  <c r="M42" i="58"/>
  <c r="AB197" i="54"/>
  <c r="V173" i="56"/>
  <c r="AB196" i="54"/>
  <c r="V172" i="56"/>
  <c r="AB179" i="54"/>
  <c r="O149"/>
  <c r="O148" s="1"/>
  <c r="Z149"/>
  <c r="AA179"/>
  <c r="N149"/>
  <c r="N148" s="1"/>
  <c r="Y149"/>
  <c r="BK22" i="50"/>
  <c r="C14" i="96" l="1"/>
  <c r="N44" i="58"/>
  <c r="Y148" i="54"/>
  <c r="Z148"/>
  <c r="AB148"/>
  <c r="AB149"/>
  <c r="AA148"/>
  <c r="AA149"/>
  <c r="BN22" i="50"/>
  <c r="C12" i="96" l="1"/>
  <c r="C11" s="1"/>
  <c r="N42" i="58"/>
  <c r="C28" i="96"/>
  <c r="N58" i="58"/>
  <c r="BQ22" i="50"/>
  <c r="F9" i="53" l="1"/>
  <c r="F10"/>
  <c r="F11"/>
  <c r="F12"/>
  <c r="F14"/>
  <c r="F15"/>
  <c r="F19"/>
  <c r="F20"/>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8"/>
  <c r="F109"/>
  <c r="F110"/>
  <c r="F111"/>
  <c r="F112"/>
  <c r="F113"/>
  <c r="F114"/>
  <c r="F115"/>
  <c r="F116"/>
  <c r="F117"/>
  <c r="F118"/>
  <c r="F119"/>
  <c r="F120"/>
  <c r="F121"/>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65"/>
  <c r="F166"/>
  <c r="F167"/>
  <c r="F168"/>
  <c r="F169"/>
  <c r="F170"/>
  <c r="F172"/>
  <c r="F173"/>
  <c r="F174"/>
  <c r="F175"/>
  <c r="F176"/>
  <c r="F177"/>
  <c r="F178"/>
  <c r="F179"/>
  <c r="F180"/>
  <c r="F181"/>
  <c r="F182"/>
  <c r="F183"/>
  <c r="F184"/>
  <c r="F185"/>
  <c r="F186"/>
  <c r="F188"/>
  <c r="F192"/>
  <c r="F193"/>
  <c r="F194"/>
  <c r="G194" l="1"/>
  <c r="H194" s="1"/>
  <c r="I194" s="1"/>
  <c r="W194" s="1"/>
  <c r="G192"/>
  <c r="H192" s="1"/>
  <c r="I192" s="1"/>
  <c r="W192" s="1"/>
  <c r="G188"/>
  <c r="H188" s="1"/>
  <c r="I188" s="1"/>
  <c r="W188" s="1"/>
  <c r="G186"/>
  <c r="H186" s="1"/>
  <c r="I186" s="1"/>
  <c r="W186" s="1"/>
  <c r="G184"/>
  <c r="H184" s="1"/>
  <c r="I184" s="1"/>
  <c r="W184" s="1"/>
  <c r="G182"/>
  <c r="H182" s="1"/>
  <c r="I182" s="1"/>
  <c r="W182" s="1"/>
  <c r="G180"/>
  <c r="H180" s="1"/>
  <c r="I180" s="1"/>
  <c r="G178"/>
  <c r="H178" s="1"/>
  <c r="I178" s="1"/>
  <c r="G176"/>
  <c r="H176" s="1"/>
  <c r="I176" s="1"/>
  <c r="W176" s="1"/>
  <c r="G174"/>
  <c r="H174" s="1"/>
  <c r="I174" s="1"/>
  <c r="W174" s="1"/>
  <c r="G172"/>
  <c r="H172" s="1"/>
  <c r="I172" s="1"/>
  <c r="W172" s="1"/>
  <c r="G170"/>
  <c r="H170" s="1"/>
  <c r="I170" s="1"/>
  <c r="W170" s="1"/>
  <c r="G168"/>
  <c r="H168" s="1"/>
  <c r="I168" s="1"/>
  <c r="W168" s="1"/>
  <c r="G166"/>
  <c r="H166" s="1"/>
  <c r="I166" s="1"/>
  <c r="G158"/>
  <c r="H158" s="1"/>
  <c r="I158" s="1"/>
  <c r="G156"/>
  <c r="H156" s="1"/>
  <c r="I156" s="1"/>
  <c r="G154"/>
  <c r="H154" s="1"/>
  <c r="I154" s="1"/>
  <c r="G152"/>
  <c r="H152" s="1"/>
  <c r="I152" s="1"/>
  <c r="G150"/>
  <c r="H150" s="1"/>
  <c r="I150" s="1"/>
  <c r="G148"/>
  <c r="H148" s="1"/>
  <c r="I148" s="1"/>
  <c r="G146"/>
  <c r="H146" s="1"/>
  <c r="I146" s="1"/>
  <c r="G144"/>
  <c r="H144" s="1"/>
  <c r="I144" s="1"/>
  <c r="G142"/>
  <c r="H142" s="1"/>
  <c r="I142" s="1"/>
  <c r="G140"/>
  <c r="H140" s="1"/>
  <c r="I140" s="1"/>
  <c r="G138"/>
  <c r="H138" s="1"/>
  <c r="I138" s="1"/>
  <c r="G136"/>
  <c r="H136" s="1"/>
  <c r="I136" s="1"/>
  <c r="G134"/>
  <c r="H134" s="1"/>
  <c r="I134" s="1"/>
  <c r="G132"/>
  <c r="H132" s="1"/>
  <c r="I132" s="1"/>
  <c r="G130"/>
  <c r="H130" s="1"/>
  <c r="I130" s="1"/>
  <c r="G128"/>
  <c r="H128" s="1"/>
  <c r="I128" s="1"/>
  <c r="G126"/>
  <c r="H126" s="1"/>
  <c r="I126" s="1"/>
  <c r="G124"/>
  <c r="H124" s="1"/>
  <c r="I124" s="1"/>
  <c r="G120"/>
  <c r="H120" s="1"/>
  <c r="I120" s="1"/>
  <c r="G118"/>
  <c r="H118" s="1"/>
  <c r="I118" s="1"/>
  <c r="G116"/>
  <c r="H116" s="1"/>
  <c r="I116" s="1"/>
  <c r="G114"/>
  <c r="H114" s="1"/>
  <c r="I114" s="1"/>
  <c r="G112"/>
  <c r="H112" s="1"/>
  <c r="I112" s="1"/>
  <c r="G110"/>
  <c r="H110" s="1"/>
  <c r="I110" s="1"/>
  <c r="G108"/>
  <c r="H108" s="1"/>
  <c r="I108" s="1"/>
  <c r="G104"/>
  <c r="H104" s="1"/>
  <c r="I104" s="1"/>
  <c r="G102"/>
  <c r="H102" s="1"/>
  <c r="I102" s="1"/>
  <c r="G100"/>
  <c r="H100" s="1"/>
  <c r="I100" s="1"/>
  <c r="G98"/>
  <c r="H98" s="1"/>
  <c r="I98" s="1"/>
  <c r="G96"/>
  <c r="H96" s="1"/>
  <c r="I96" s="1"/>
  <c r="G94"/>
  <c r="H94" s="1"/>
  <c r="I94" s="1"/>
  <c r="G92"/>
  <c r="H92" s="1"/>
  <c r="I92" s="1"/>
  <c r="G90"/>
  <c r="H90" s="1"/>
  <c r="I90" s="1"/>
  <c r="G88"/>
  <c r="H88" s="1"/>
  <c r="I88" s="1"/>
  <c r="G86"/>
  <c r="H86" s="1"/>
  <c r="I86" s="1"/>
  <c r="G84"/>
  <c r="H84" s="1"/>
  <c r="I84" s="1"/>
  <c r="G82"/>
  <c r="H82" s="1"/>
  <c r="I82" s="1"/>
  <c r="G80"/>
  <c r="H80" s="1"/>
  <c r="I80" s="1"/>
  <c r="G78"/>
  <c r="H78" s="1"/>
  <c r="I78" s="1"/>
  <c r="G76"/>
  <c r="H76" s="1"/>
  <c r="I76" s="1"/>
  <c r="G74"/>
  <c r="H74" s="1"/>
  <c r="I74" s="1"/>
  <c r="G72"/>
  <c r="H72" s="1"/>
  <c r="I72" s="1"/>
  <c r="G70"/>
  <c r="H70" s="1"/>
  <c r="I70" s="1"/>
  <c r="G68"/>
  <c r="H68" s="1"/>
  <c r="I68" s="1"/>
  <c r="G66"/>
  <c r="H66" s="1"/>
  <c r="I66" s="1"/>
  <c r="G64"/>
  <c r="H64" s="1"/>
  <c r="I64" s="1"/>
  <c r="G62"/>
  <c r="H62" s="1"/>
  <c r="I62" s="1"/>
  <c r="G60"/>
  <c r="H60" s="1"/>
  <c r="I60" s="1"/>
  <c r="G58"/>
  <c r="H58" s="1"/>
  <c r="I58" s="1"/>
  <c r="G56"/>
  <c r="H56" s="1"/>
  <c r="I56" s="1"/>
  <c r="G54"/>
  <c r="H54" s="1"/>
  <c r="I54" s="1"/>
  <c r="G52"/>
  <c r="H52" s="1"/>
  <c r="I52" s="1"/>
  <c r="G50"/>
  <c r="H50" s="1"/>
  <c r="I50" s="1"/>
  <c r="G48"/>
  <c r="H48" s="1"/>
  <c r="I48" s="1"/>
  <c r="G46"/>
  <c r="H46" s="1"/>
  <c r="I46" s="1"/>
  <c r="G44"/>
  <c r="H44" s="1"/>
  <c r="I44" s="1"/>
  <c r="G42"/>
  <c r="H42" s="1"/>
  <c r="I42" s="1"/>
  <c r="G40"/>
  <c r="H40" s="1"/>
  <c r="I40" s="1"/>
  <c r="G38"/>
  <c r="H38" s="1"/>
  <c r="I38" s="1"/>
  <c r="G36"/>
  <c r="H36" s="1"/>
  <c r="I36" s="1"/>
  <c r="G34"/>
  <c r="H34" s="1"/>
  <c r="I34" s="1"/>
  <c r="G32"/>
  <c r="H32" s="1"/>
  <c r="I32" s="1"/>
  <c r="G30"/>
  <c r="H30" s="1"/>
  <c r="I30" s="1"/>
  <c r="G28"/>
  <c r="H28" s="1"/>
  <c r="I28" s="1"/>
  <c r="G26"/>
  <c r="H26" s="1"/>
  <c r="I26" s="1"/>
  <c r="G20"/>
  <c r="H20" s="1"/>
  <c r="I20" s="1"/>
  <c r="G14"/>
  <c r="H14" s="1"/>
  <c r="I14" s="1"/>
  <c r="G12"/>
  <c r="H12" s="1"/>
  <c r="I12" s="1"/>
  <c r="G10"/>
  <c r="H10" s="1"/>
  <c r="I10" s="1"/>
  <c r="G193"/>
  <c r="H193" s="1"/>
  <c r="I193" s="1"/>
  <c r="W193" s="1"/>
  <c r="G185"/>
  <c r="H185" s="1"/>
  <c r="I185" s="1"/>
  <c r="W185" s="1"/>
  <c r="G183"/>
  <c r="H183" s="1"/>
  <c r="I183" s="1"/>
  <c r="W183" s="1"/>
  <c r="G181"/>
  <c r="H181" s="1"/>
  <c r="I181" s="1"/>
  <c r="G179"/>
  <c r="H179" s="1"/>
  <c r="I179" s="1"/>
  <c r="G177"/>
  <c r="H177" s="1"/>
  <c r="I177" s="1"/>
  <c r="W177" s="1"/>
  <c r="G175"/>
  <c r="H175" s="1"/>
  <c r="I175" s="1"/>
  <c r="W175" s="1"/>
  <c r="G173"/>
  <c r="H173" s="1"/>
  <c r="I173" s="1"/>
  <c r="W173" s="1"/>
  <c r="G169"/>
  <c r="H169" s="1"/>
  <c r="I169" s="1"/>
  <c r="W169" s="1"/>
  <c r="G167"/>
  <c r="H167" s="1"/>
  <c r="I167" s="1"/>
  <c r="G165"/>
  <c r="H165" s="1"/>
  <c r="I165" s="1"/>
  <c r="G157"/>
  <c r="H157" s="1"/>
  <c r="I157" s="1"/>
  <c r="G155"/>
  <c r="H155" s="1"/>
  <c r="I155" s="1"/>
  <c r="G153"/>
  <c r="H153" s="1"/>
  <c r="I153" s="1"/>
  <c r="G151"/>
  <c r="H151" s="1"/>
  <c r="I151" s="1"/>
  <c r="G149"/>
  <c r="H149" s="1"/>
  <c r="I149" s="1"/>
  <c r="G147"/>
  <c r="H147" s="1"/>
  <c r="I147" s="1"/>
  <c r="G145"/>
  <c r="H145" s="1"/>
  <c r="I145" s="1"/>
  <c r="G143"/>
  <c r="H143" s="1"/>
  <c r="I143" s="1"/>
  <c r="G141"/>
  <c r="H141" s="1"/>
  <c r="I141" s="1"/>
  <c r="G139"/>
  <c r="H139" s="1"/>
  <c r="I139" s="1"/>
  <c r="G137"/>
  <c r="H137" s="1"/>
  <c r="I137" s="1"/>
  <c r="G135"/>
  <c r="H135" s="1"/>
  <c r="I135" s="1"/>
  <c r="G133"/>
  <c r="H133" s="1"/>
  <c r="I133" s="1"/>
  <c r="G131"/>
  <c r="H131" s="1"/>
  <c r="I131" s="1"/>
  <c r="G129"/>
  <c r="H129" s="1"/>
  <c r="I129" s="1"/>
  <c r="G127"/>
  <c r="H127" s="1"/>
  <c r="I127" s="1"/>
  <c r="G125"/>
  <c r="H125" s="1"/>
  <c r="I125" s="1"/>
  <c r="G123"/>
  <c r="H123" s="1"/>
  <c r="I123" s="1"/>
  <c r="G121"/>
  <c r="H121" s="1"/>
  <c r="I121" s="1"/>
  <c r="G119"/>
  <c r="H119" s="1"/>
  <c r="I119" s="1"/>
  <c r="G117"/>
  <c r="H117" s="1"/>
  <c r="I117" s="1"/>
  <c r="G115"/>
  <c r="H115" s="1"/>
  <c r="I115" s="1"/>
  <c r="G113"/>
  <c r="H113" s="1"/>
  <c r="I113" s="1"/>
  <c r="G111"/>
  <c r="H111" s="1"/>
  <c r="I111" s="1"/>
  <c r="G109"/>
  <c r="H109" s="1"/>
  <c r="I109" s="1"/>
  <c r="G103"/>
  <c r="H103" s="1"/>
  <c r="I103" s="1"/>
  <c r="G101"/>
  <c r="H101" s="1"/>
  <c r="I101" s="1"/>
  <c r="G99"/>
  <c r="H99" s="1"/>
  <c r="I99" s="1"/>
  <c r="G97"/>
  <c r="H97" s="1"/>
  <c r="I97" s="1"/>
  <c r="G95"/>
  <c r="H95" s="1"/>
  <c r="I95" s="1"/>
  <c r="G93"/>
  <c r="H93" s="1"/>
  <c r="I93" s="1"/>
  <c r="G91"/>
  <c r="H91" s="1"/>
  <c r="I91" s="1"/>
  <c r="G89"/>
  <c r="H89" s="1"/>
  <c r="I89" s="1"/>
  <c r="G87"/>
  <c r="H87" s="1"/>
  <c r="I87" s="1"/>
  <c r="G85"/>
  <c r="H85" s="1"/>
  <c r="I85" s="1"/>
  <c r="G83"/>
  <c r="H83" s="1"/>
  <c r="I83" s="1"/>
  <c r="G81"/>
  <c r="H81" s="1"/>
  <c r="I81" s="1"/>
  <c r="G79"/>
  <c r="H79" s="1"/>
  <c r="I79" s="1"/>
  <c r="G77"/>
  <c r="H77" s="1"/>
  <c r="I77" s="1"/>
  <c r="G75"/>
  <c r="H75" s="1"/>
  <c r="I75" s="1"/>
  <c r="G73"/>
  <c r="H73" s="1"/>
  <c r="I73" s="1"/>
  <c r="G71"/>
  <c r="H71" s="1"/>
  <c r="I71" s="1"/>
  <c r="G69"/>
  <c r="H69" s="1"/>
  <c r="I69" s="1"/>
  <c r="G67"/>
  <c r="H67" s="1"/>
  <c r="I67" s="1"/>
  <c r="G65"/>
  <c r="H65" s="1"/>
  <c r="I65" s="1"/>
  <c r="G63"/>
  <c r="H63" s="1"/>
  <c r="I63" s="1"/>
  <c r="G61"/>
  <c r="H61" s="1"/>
  <c r="I61" s="1"/>
  <c r="G59"/>
  <c r="H59" s="1"/>
  <c r="I59" s="1"/>
  <c r="G57"/>
  <c r="H57" s="1"/>
  <c r="I57" s="1"/>
  <c r="G55"/>
  <c r="H55" s="1"/>
  <c r="I55" s="1"/>
  <c r="G53"/>
  <c r="H53" s="1"/>
  <c r="I53" s="1"/>
  <c r="G51"/>
  <c r="H51" s="1"/>
  <c r="I51" s="1"/>
  <c r="G49"/>
  <c r="H49" s="1"/>
  <c r="I49" s="1"/>
  <c r="G47"/>
  <c r="H47" s="1"/>
  <c r="I47" s="1"/>
  <c r="G45"/>
  <c r="H45" s="1"/>
  <c r="I45" s="1"/>
  <c r="G43"/>
  <c r="H43" s="1"/>
  <c r="I43" s="1"/>
  <c r="G41"/>
  <c r="H41" s="1"/>
  <c r="I41" s="1"/>
  <c r="G39"/>
  <c r="H39" s="1"/>
  <c r="I39" s="1"/>
  <c r="G37"/>
  <c r="H37" s="1"/>
  <c r="I37" s="1"/>
  <c r="G35"/>
  <c r="H35" s="1"/>
  <c r="I35" s="1"/>
  <c r="G33"/>
  <c r="H33" s="1"/>
  <c r="I33" s="1"/>
  <c r="G31"/>
  <c r="H31" s="1"/>
  <c r="I31" s="1"/>
  <c r="G29"/>
  <c r="H29" s="1"/>
  <c r="I29" s="1"/>
  <c r="G27"/>
  <c r="H27" s="1"/>
  <c r="I27" s="1"/>
  <c r="G19"/>
  <c r="H19" s="1"/>
  <c r="I19" s="1"/>
  <c r="G15"/>
  <c r="H15" s="1"/>
  <c r="I15" s="1"/>
  <c r="G11"/>
  <c r="H11" s="1"/>
  <c r="I11" s="1"/>
  <c r="G9"/>
  <c r="H9" s="1"/>
  <c r="I9" s="1"/>
  <c r="AX186" i="50"/>
  <c r="AX187"/>
  <c r="AX188"/>
  <c r="AX189"/>
  <c r="AX190"/>
  <c r="AX191"/>
  <c r="AX192"/>
  <c r="AX193"/>
  <c r="AX194"/>
  <c r="AX195"/>
  <c r="AX196"/>
  <c r="AX197"/>
  <c r="AX198"/>
  <c r="AW170"/>
  <c r="AW167"/>
  <c r="AW165"/>
  <c r="AW128"/>
  <c r="AW113"/>
  <c r="AW31"/>
  <c r="AW30"/>
  <c r="AW29"/>
  <c r="AW28"/>
  <c r="AW27"/>
  <c r="AW25"/>
  <c r="AW22"/>
  <c r="AW19"/>
  <c r="AX15"/>
  <c r="AX16"/>
  <c r="AX17"/>
  <c r="AX18"/>
  <c r="AX19"/>
  <c r="AX20"/>
  <c r="AX21"/>
  <c r="AX22"/>
  <c r="AX23"/>
  <c r="AX24"/>
  <c r="AX25"/>
  <c r="AX26"/>
  <c r="AX27"/>
  <c r="AX28"/>
  <c r="AX29"/>
  <c r="AX30"/>
  <c r="AX31"/>
  <c r="AX32"/>
  <c r="AX33"/>
  <c r="AX34"/>
  <c r="AX35"/>
  <c r="AX36"/>
  <c r="AX37"/>
  <c r="AX38"/>
  <c r="AX39"/>
  <c r="AX40"/>
  <c r="AX41"/>
  <c r="AX42"/>
  <c r="AX43"/>
  <c r="AX44"/>
  <c r="AX45"/>
  <c r="AX46"/>
  <c r="AX47"/>
  <c r="AX48"/>
  <c r="AX49"/>
  <c r="AX50"/>
  <c r="AX51"/>
  <c r="AX52"/>
  <c r="AX53"/>
  <c r="AX54"/>
  <c r="AX55"/>
  <c r="AX56"/>
  <c r="AX57"/>
  <c r="AX58"/>
  <c r="AX59"/>
  <c r="AX60"/>
  <c r="AX61"/>
  <c r="AX62"/>
  <c r="AX63"/>
  <c r="AX64"/>
  <c r="AX65"/>
  <c r="AX66"/>
  <c r="AX67"/>
  <c r="AX68"/>
  <c r="AX69"/>
  <c r="AX70"/>
  <c r="AX71"/>
  <c r="AX72"/>
  <c r="AX73"/>
  <c r="AX74"/>
  <c r="AX75"/>
  <c r="AX76"/>
  <c r="AX77"/>
  <c r="AX78"/>
  <c r="AX79"/>
  <c r="AX80"/>
  <c r="AX81"/>
  <c r="AX82"/>
  <c r="AX83"/>
  <c r="AX84"/>
  <c r="AX85"/>
  <c r="AX86"/>
  <c r="AX87"/>
  <c r="AX88"/>
  <c r="AX89"/>
  <c r="AX90"/>
  <c r="AX91"/>
  <c r="AX92"/>
  <c r="AX93"/>
  <c r="AX94"/>
  <c r="AX95"/>
  <c r="AX96"/>
  <c r="AX97"/>
  <c r="AX98"/>
  <c r="AX99"/>
  <c r="AX100"/>
  <c r="AX101"/>
  <c r="AX102"/>
  <c r="AX103"/>
  <c r="AX104"/>
  <c r="AX105"/>
  <c r="AX106"/>
  <c r="AX107"/>
  <c r="AX108"/>
  <c r="AX109"/>
  <c r="AX110"/>
  <c r="AX111"/>
  <c r="AX112"/>
  <c r="AX113"/>
  <c r="AX114"/>
  <c r="AX115"/>
  <c r="AX116"/>
  <c r="AX117"/>
  <c r="AX118"/>
  <c r="AX119"/>
  <c r="AX120"/>
  <c r="AX121"/>
  <c r="AX122"/>
  <c r="AX123"/>
  <c r="AX124"/>
  <c r="AX125"/>
  <c r="AX126"/>
  <c r="AX127"/>
  <c r="AX128"/>
  <c r="AX129"/>
  <c r="AX130"/>
  <c r="AX131"/>
  <c r="AX132"/>
  <c r="AX133"/>
  <c r="AX134"/>
  <c r="AX135"/>
  <c r="AX136"/>
  <c r="AX137"/>
  <c r="AX138"/>
  <c r="AX139"/>
  <c r="AX140"/>
  <c r="AX141"/>
  <c r="AX142"/>
  <c r="AX143"/>
  <c r="AX144"/>
  <c r="AX145"/>
  <c r="AX146"/>
  <c r="AX147"/>
  <c r="AX148"/>
  <c r="AX149"/>
  <c r="AX150"/>
  <c r="AX151"/>
  <c r="AX152"/>
  <c r="AX153"/>
  <c r="AX154"/>
  <c r="AX155"/>
  <c r="AX156"/>
  <c r="AX157"/>
  <c r="AX158"/>
  <c r="AX159"/>
  <c r="AX160"/>
  <c r="AX161"/>
  <c r="AX162"/>
  <c r="AX163"/>
  <c r="AX164"/>
  <c r="AX165"/>
  <c r="AX166"/>
  <c r="AX167"/>
  <c r="AX168"/>
  <c r="AX169"/>
  <c r="AX170"/>
  <c r="AX171"/>
  <c r="AX172"/>
  <c r="AX173"/>
  <c r="AX174"/>
  <c r="AX175"/>
  <c r="AX176"/>
  <c r="AX177"/>
  <c r="AX178"/>
  <c r="AX179"/>
  <c r="AX180"/>
  <c r="AX181"/>
  <c r="AX182"/>
  <c r="AX183"/>
  <c r="AX184"/>
  <c r="AX185"/>
  <c r="AX14"/>
  <c r="AW14"/>
  <c r="AW11"/>
  <c r="BR10" s="1"/>
  <c r="AN186"/>
  <c r="AN187"/>
  <c r="AN188"/>
  <c r="AN189"/>
  <c r="AN190"/>
  <c r="AN191"/>
  <c r="AN192"/>
  <c r="AN193"/>
  <c r="AN194"/>
  <c r="AN195"/>
  <c r="AN196"/>
  <c r="AN197"/>
  <c r="AN198"/>
  <c r="AM170"/>
  <c r="AM167"/>
  <c r="AM165"/>
  <c r="AM128"/>
  <c r="AM31"/>
  <c r="AM30"/>
  <c r="AM29"/>
  <c r="AM28"/>
  <c r="AM27"/>
  <c r="AM25"/>
  <c r="AM22"/>
  <c r="AM19"/>
  <c r="AN15"/>
  <c r="AN16"/>
  <c r="AN17"/>
  <c r="AN18"/>
  <c r="AN19"/>
  <c r="AN20"/>
  <c r="AN21"/>
  <c r="AN22"/>
  <c r="AN23"/>
  <c r="AN24"/>
  <c r="AN25"/>
  <c r="AN26"/>
  <c r="AN27"/>
  <c r="AN28"/>
  <c r="AN29"/>
  <c r="AN30"/>
  <c r="AN31"/>
  <c r="AN32"/>
  <c r="AN33"/>
  <c r="AN34"/>
  <c r="AN35"/>
  <c r="AN36"/>
  <c r="AN37"/>
  <c r="AN38"/>
  <c r="AN39"/>
  <c r="AN40"/>
  <c r="AN41"/>
  <c r="AN42"/>
  <c r="AN43"/>
  <c r="AN44"/>
  <c r="AN45"/>
  <c r="AN46"/>
  <c r="AN47"/>
  <c r="AN48"/>
  <c r="AN49"/>
  <c r="AN50"/>
  <c r="AN51"/>
  <c r="AN52"/>
  <c r="AN53"/>
  <c r="AN54"/>
  <c r="AN55"/>
  <c r="AN56"/>
  <c r="AN57"/>
  <c r="AN58"/>
  <c r="AN59"/>
  <c r="AN60"/>
  <c r="AN61"/>
  <c r="AN62"/>
  <c r="AN63"/>
  <c r="AN64"/>
  <c r="AN65"/>
  <c r="AN66"/>
  <c r="AN67"/>
  <c r="AN68"/>
  <c r="AN69"/>
  <c r="AN70"/>
  <c r="AN71"/>
  <c r="AN72"/>
  <c r="AN73"/>
  <c r="AN74"/>
  <c r="AN75"/>
  <c r="AN76"/>
  <c r="AN77"/>
  <c r="AN78"/>
  <c r="AN79"/>
  <c r="AN80"/>
  <c r="AN81"/>
  <c r="AN82"/>
  <c r="AN83"/>
  <c r="AN84"/>
  <c r="AN85"/>
  <c r="AN86"/>
  <c r="AN87"/>
  <c r="AN88"/>
  <c r="AN89"/>
  <c r="AN90"/>
  <c r="AN91"/>
  <c r="AN92"/>
  <c r="AN93"/>
  <c r="AN94"/>
  <c r="AN95"/>
  <c r="AN96"/>
  <c r="AN97"/>
  <c r="AN98"/>
  <c r="AN99"/>
  <c r="AN100"/>
  <c r="AN101"/>
  <c r="AN102"/>
  <c r="AN103"/>
  <c r="AN104"/>
  <c r="AN105"/>
  <c r="AN106"/>
  <c r="AN107"/>
  <c r="AN108"/>
  <c r="AN109"/>
  <c r="AN110"/>
  <c r="AN111"/>
  <c r="AN112"/>
  <c r="AN113"/>
  <c r="AN114"/>
  <c r="AN115"/>
  <c r="AN116"/>
  <c r="AN117"/>
  <c r="AN118"/>
  <c r="AN119"/>
  <c r="AN120"/>
  <c r="AN121"/>
  <c r="AN122"/>
  <c r="AN123"/>
  <c r="AN124"/>
  <c r="AN125"/>
  <c r="AN126"/>
  <c r="AN127"/>
  <c r="AN128"/>
  <c r="AN129"/>
  <c r="AN130"/>
  <c r="AN131"/>
  <c r="AN132"/>
  <c r="AN133"/>
  <c r="AN134"/>
  <c r="AN135"/>
  <c r="AN136"/>
  <c r="AN137"/>
  <c r="AN138"/>
  <c r="AN139"/>
  <c r="AN140"/>
  <c r="AN141"/>
  <c r="AN142"/>
  <c r="AN143"/>
  <c r="AN144"/>
  <c r="AN145"/>
  <c r="AN146"/>
  <c r="AN147"/>
  <c r="AN148"/>
  <c r="AN149"/>
  <c r="AN150"/>
  <c r="AN151"/>
  <c r="AN152"/>
  <c r="AN153"/>
  <c r="AN154"/>
  <c r="AN155"/>
  <c r="AN156"/>
  <c r="AN157"/>
  <c r="AN158"/>
  <c r="AN159"/>
  <c r="AN160"/>
  <c r="AN161"/>
  <c r="AN162"/>
  <c r="AN163"/>
  <c r="AN164"/>
  <c r="AN165"/>
  <c r="AN166"/>
  <c r="AN167"/>
  <c r="AN168"/>
  <c r="AN169"/>
  <c r="AN170"/>
  <c r="AN171"/>
  <c r="AN172"/>
  <c r="AN173"/>
  <c r="AN174"/>
  <c r="AN175"/>
  <c r="AN176"/>
  <c r="AN177"/>
  <c r="AN178"/>
  <c r="AN179"/>
  <c r="AN180"/>
  <c r="AN181"/>
  <c r="AN182"/>
  <c r="AN183"/>
  <c r="AN184"/>
  <c r="AN185"/>
  <c r="AN14"/>
  <c r="AM14"/>
  <c r="AM11"/>
  <c r="BO10" s="1"/>
  <c r="AD186"/>
  <c r="AD187"/>
  <c r="AD188"/>
  <c r="AD189"/>
  <c r="AD190"/>
  <c r="AD191"/>
  <c r="AD192"/>
  <c r="AD193"/>
  <c r="AD194"/>
  <c r="AD195"/>
  <c r="AD196"/>
  <c r="AD197"/>
  <c r="AD198"/>
  <c r="AC170"/>
  <c r="AC167"/>
  <c r="AC165"/>
  <c r="AC128"/>
  <c r="AC113"/>
  <c r="AC112"/>
  <c r="AC111"/>
  <c r="AC31"/>
  <c r="AC30"/>
  <c r="AC29"/>
  <c r="AC28"/>
  <c r="AC27"/>
  <c r="AC25"/>
  <c r="AC22"/>
  <c r="AC19"/>
  <c r="AD15"/>
  <c r="AD16"/>
  <c r="AD17"/>
  <c r="AD18"/>
  <c r="AD19"/>
  <c r="AD20"/>
  <c r="AD21"/>
  <c r="AD22"/>
  <c r="AD23"/>
  <c r="AD24"/>
  <c r="AD25"/>
  <c r="AD26"/>
  <c r="AD27"/>
  <c r="AD28"/>
  <c r="AD29"/>
  <c r="AD30"/>
  <c r="AD31"/>
  <c r="AD32"/>
  <c r="AD33"/>
  <c r="AD34"/>
  <c r="AD35"/>
  <c r="AD36"/>
  <c r="AD37"/>
  <c r="AD38"/>
  <c r="AD39"/>
  <c r="AD40"/>
  <c r="AD41"/>
  <c r="AD42"/>
  <c r="AD43"/>
  <c r="AD44"/>
  <c r="AD45"/>
  <c r="AD46"/>
  <c r="AD47"/>
  <c r="AD48"/>
  <c r="AD49"/>
  <c r="AD50"/>
  <c r="AD51"/>
  <c r="AD52"/>
  <c r="AD53"/>
  <c r="AD54"/>
  <c r="AD55"/>
  <c r="AD56"/>
  <c r="AD57"/>
  <c r="AD58"/>
  <c r="AD59"/>
  <c r="AD60"/>
  <c r="AD61"/>
  <c r="AD62"/>
  <c r="AD63"/>
  <c r="AD64"/>
  <c r="AD65"/>
  <c r="AD66"/>
  <c r="AD67"/>
  <c r="AD68"/>
  <c r="AD69"/>
  <c r="AD70"/>
  <c r="AD71"/>
  <c r="AD72"/>
  <c r="AD73"/>
  <c r="AD74"/>
  <c r="AD75"/>
  <c r="AD76"/>
  <c r="AD77"/>
  <c r="AD78"/>
  <c r="AD79"/>
  <c r="AD80"/>
  <c r="AD81"/>
  <c r="AD82"/>
  <c r="AD83"/>
  <c r="AD84"/>
  <c r="AD85"/>
  <c r="AD86"/>
  <c r="AD87"/>
  <c r="AD88"/>
  <c r="AD89"/>
  <c r="AD90"/>
  <c r="AD91"/>
  <c r="AD92"/>
  <c r="AD93"/>
  <c r="AD94"/>
  <c r="AD95"/>
  <c r="AD96"/>
  <c r="AD97"/>
  <c r="AD98"/>
  <c r="AD99"/>
  <c r="AD100"/>
  <c r="AD101"/>
  <c r="AD102"/>
  <c r="AD103"/>
  <c r="AD104"/>
  <c r="AD105"/>
  <c r="AD106"/>
  <c r="AD107"/>
  <c r="AD108"/>
  <c r="AD109"/>
  <c r="AD110"/>
  <c r="AD111"/>
  <c r="AD112"/>
  <c r="AD113"/>
  <c r="AD114"/>
  <c r="AD115"/>
  <c r="AD116"/>
  <c r="AD117"/>
  <c r="AD118"/>
  <c r="AD119"/>
  <c r="AD120"/>
  <c r="AD121"/>
  <c r="AD122"/>
  <c r="AD123"/>
  <c r="AD124"/>
  <c r="AD125"/>
  <c r="AD126"/>
  <c r="AD127"/>
  <c r="AD128"/>
  <c r="AD129"/>
  <c r="AD130"/>
  <c r="AD131"/>
  <c r="AD132"/>
  <c r="AD133"/>
  <c r="AD134"/>
  <c r="AD135"/>
  <c r="AD136"/>
  <c r="AD137"/>
  <c r="AD138"/>
  <c r="AD139"/>
  <c r="AD140"/>
  <c r="AD141"/>
  <c r="AD142"/>
  <c r="AD143"/>
  <c r="AD144"/>
  <c r="AD145"/>
  <c r="AD146"/>
  <c r="AD147"/>
  <c r="AD148"/>
  <c r="AD149"/>
  <c r="AD150"/>
  <c r="AD151"/>
  <c r="AD152"/>
  <c r="AD153"/>
  <c r="AD154"/>
  <c r="AD155"/>
  <c r="AD156"/>
  <c r="AD157"/>
  <c r="AD158"/>
  <c r="AD159"/>
  <c r="AD160"/>
  <c r="AD161"/>
  <c r="AD162"/>
  <c r="AD163"/>
  <c r="AD164"/>
  <c r="AD165"/>
  <c r="AD166"/>
  <c r="AD167"/>
  <c r="AD168"/>
  <c r="AD169"/>
  <c r="AD170"/>
  <c r="AD171"/>
  <c r="AD172"/>
  <c r="AD173"/>
  <c r="AD174"/>
  <c r="AD175"/>
  <c r="AD176"/>
  <c r="AD177"/>
  <c r="AD178"/>
  <c r="AD179"/>
  <c r="AD180"/>
  <c r="AD181"/>
  <c r="AD182"/>
  <c r="AD183"/>
  <c r="AD184"/>
  <c r="AD185"/>
  <c r="AD14"/>
  <c r="AC14"/>
  <c r="AC11"/>
  <c r="BL10" s="1"/>
  <c r="S170"/>
  <c r="S167"/>
  <c r="S113"/>
  <c r="S31"/>
  <c r="S30"/>
  <c r="S29"/>
  <c r="S28"/>
  <c r="S27"/>
  <c r="S25"/>
  <c r="S22"/>
  <c r="S19"/>
  <c r="T15"/>
  <c r="T16"/>
  <c r="T17"/>
  <c r="T18"/>
  <c r="T19"/>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T113"/>
  <c r="T114"/>
  <c r="T115"/>
  <c r="T116"/>
  <c r="T117"/>
  <c r="T118"/>
  <c r="T119"/>
  <c r="T120"/>
  <c r="T121"/>
  <c r="T122"/>
  <c r="T123"/>
  <c r="T124"/>
  <c r="T125"/>
  <c r="T126"/>
  <c r="T127"/>
  <c r="T128"/>
  <c r="T129"/>
  <c r="T130"/>
  <c r="T131"/>
  <c r="T132"/>
  <c r="T133"/>
  <c r="T134"/>
  <c r="T135"/>
  <c r="T136"/>
  <c r="T137"/>
  <c r="T138"/>
  <c r="T139"/>
  <c r="T140"/>
  <c r="T141"/>
  <c r="T142"/>
  <c r="T143"/>
  <c r="T144"/>
  <c r="T145"/>
  <c r="T146"/>
  <c r="T147"/>
  <c r="T148"/>
  <c r="T149"/>
  <c r="T150"/>
  <c r="T151"/>
  <c r="T152"/>
  <c r="T153"/>
  <c r="T154"/>
  <c r="T155"/>
  <c r="T156"/>
  <c r="T157"/>
  <c r="T158"/>
  <c r="T159"/>
  <c r="T160"/>
  <c r="T161"/>
  <c r="T162"/>
  <c r="T163"/>
  <c r="T164"/>
  <c r="T165"/>
  <c r="T166"/>
  <c r="T167"/>
  <c r="T168"/>
  <c r="T169"/>
  <c r="T170"/>
  <c r="T171"/>
  <c r="T172"/>
  <c r="T173"/>
  <c r="T174"/>
  <c r="T175"/>
  <c r="T176"/>
  <c r="T177"/>
  <c r="T178"/>
  <c r="T179"/>
  <c r="T180"/>
  <c r="T181"/>
  <c r="T182"/>
  <c r="T183"/>
  <c r="T184"/>
  <c r="T185"/>
  <c r="T14"/>
  <c r="S14"/>
  <c r="S11"/>
  <c r="BI10" s="1"/>
  <c r="I170"/>
  <c r="I167"/>
  <c r="I165"/>
  <c r="I113"/>
  <c r="I112"/>
  <c r="I111"/>
  <c r="I31"/>
  <c r="I30"/>
  <c r="I29"/>
  <c r="I28"/>
  <c r="I27"/>
  <c r="I25"/>
  <c r="I22"/>
  <c r="I19"/>
  <c r="I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4"/>
  <c r="H11"/>
  <c r="J12" i="53" l="1"/>
  <c r="K12" s="1"/>
  <c r="J20"/>
  <c r="K20" s="1"/>
  <c r="J29"/>
  <c r="K29" s="1"/>
  <c r="J33"/>
  <c r="K33" s="1"/>
  <c r="J37"/>
  <c r="K37" s="1"/>
  <c r="J41"/>
  <c r="K41" s="1"/>
  <c r="J45"/>
  <c r="K45" s="1"/>
  <c r="J49"/>
  <c r="K49" s="1"/>
  <c r="J53"/>
  <c r="K53" s="1"/>
  <c r="J57"/>
  <c r="K57" s="1"/>
  <c r="J61"/>
  <c r="K61" s="1"/>
  <c r="J65"/>
  <c r="K65" s="1"/>
  <c r="J69"/>
  <c r="K69" s="1"/>
  <c r="J73"/>
  <c r="K73" s="1"/>
  <c r="J77"/>
  <c r="K77" s="1"/>
  <c r="J81"/>
  <c r="K81" s="1"/>
  <c r="J85"/>
  <c r="K85" s="1"/>
  <c r="J89"/>
  <c r="K89" s="1"/>
  <c r="J93"/>
  <c r="K93" s="1"/>
  <c r="J97"/>
  <c r="K97" s="1"/>
  <c r="J101"/>
  <c r="K101" s="1"/>
  <c r="J108"/>
  <c r="K108" s="1"/>
  <c r="J112"/>
  <c r="K112" s="1"/>
  <c r="J116"/>
  <c r="K116" s="1"/>
  <c r="J120"/>
  <c r="K120" s="1"/>
  <c r="J125"/>
  <c r="K125" s="1"/>
  <c r="J129"/>
  <c r="K129" s="1"/>
  <c r="J133"/>
  <c r="K133" s="1"/>
  <c r="J137"/>
  <c r="K137" s="1"/>
  <c r="J141"/>
  <c r="K141" s="1"/>
  <c r="J145"/>
  <c r="K145" s="1"/>
  <c r="J149"/>
  <c r="K149" s="1"/>
  <c r="J153"/>
  <c r="K153" s="1"/>
  <c r="J157"/>
  <c r="K157" s="1"/>
  <c r="J167"/>
  <c r="K167" s="1"/>
  <c r="J172"/>
  <c r="K172" s="1"/>
  <c r="J176"/>
  <c r="K176" s="1"/>
  <c r="J180"/>
  <c r="K180" s="1"/>
  <c r="J184"/>
  <c r="K184" s="1"/>
  <c r="J192"/>
  <c r="K192" s="1"/>
  <c r="J9"/>
  <c r="K9" s="1"/>
  <c r="J14"/>
  <c r="K14" s="1"/>
  <c r="J26"/>
  <c r="K26" s="1"/>
  <c r="J30"/>
  <c r="K30" s="1"/>
  <c r="J34"/>
  <c r="K34" s="1"/>
  <c r="J38"/>
  <c r="K38" s="1"/>
  <c r="J42"/>
  <c r="K42" s="1"/>
  <c r="J46"/>
  <c r="K46" s="1"/>
  <c r="J50"/>
  <c r="K50" s="1"/>
  <c r="J54"/>
  <c r="K54" s="1"/>
  <c r="J58"/>
  <c r="K58" s="1"/>
  <c r="J62"/>
  <c r="K62" s="1"/>
  <c r="J66"/>
  <c r="K66" s="1"/>
  <c r="J70"/>
  <c r="K70" s="1"/>
  <c r="J74"/>
  <c r="K74" s="1"/>
  <c r="J78"/>
  <c r="K78" s="1"/>
  <c r="J82"/>
  <c r="K82" s="1"/>
  <c r="J86"/>
  <c r="K86" s="1"/>
  <c r="J90"/>
  <c r="K90" s="1"/>
  <c r="J94"/>
  <c r="K94" s="1"/>
  <c r="J98"/>
  <c r="K98" s="1"/>
  <c r="J102"/>
  <c r="K102" s="1"/>
  <c r="J109"/>
  <c r="K109" s="1"/>
  <c r="J113"/>
  <c r="K113" s="1"/>
  <c r="J117"/>
  <c r="K117" s="1"/>
  <c r="J121"/>
  <c r="K121" s="1"/>
  <c r="J126"/>
  <c r="K126" s="1"/>
  <c r="J130"/>
  <c r="K130" s="1"/>
  <c r="J134"/>
  <c r="K134" s="1"/>
  <c r="J138"/>
  <c r="K138" s="1"/>
  <c r="J142"/>
  <c r="K142" s="1"/>
  <c r="J146"/>
  <c r="K146" s="1"/>
  <c r="J150"/>
  <c r="K150" s="1"/>
  <c r="J154"/>
  <c r="K154" s="1"/>
  <c r="J158"/>
  <c r="K158" s="1"/>
  <c r="J168"/>
  <c r="K168" s="1"/>
  <c r="J173"/>
  <c r="K173" s="1"/>
  <c r="J177"/>
  <c r="K177" s="1"/>
  <c r="J181"/>
  <c r="K181" s="1"/>
  <c r="J185"/>
  <c r="K185" s="1"/>
  <c r="J193"/>
  <c r="K193" s="1"/>
  <c r="J10"/>
  <c r="K10" s="1"/>
  <c r="J15"/>
  <c r="K15" s="1"/>
  <c r="J27"/>
  <c r="K27" s="1"/>
  <c r="J31"/>
  <c r="K31" s="1"/>
  <c r="J35"/>
  <c r="K35" s="1"/>
  <c r="J39"/>
  <c r="K39" s="1"/>
  <c r="J43"/>
  <c r="K43" s="1"/>
  <c r="J47"/>
  <c r="K47" s="1"/>
  <c r="J51"/>
  <c r="K51" s="1"/>
  <c r="J55"/>
  <c r="K55" s="1"/>
  <c r="J59"/>
  <c r="K59" s="1"/>
  <c r="J63"/>
  <c r="K63" s="1"/>
  <c r="J67"/>
  <c r="K67" s="1"/>
  <c r="J71"/>
  <c r="K71" s="1"/>
  <c r="J75"/>
  <c r="K75" s="1"/>
  <c r="J79"/>
  <c r="K79" s="1"/>
  <c r="J83"/>
  <c r="K83" s="1"/>
  <c r="J87"/>
  <c r="K87" s="1"/>
  <c r="J91"/>
  <c r="K91" s="1"/>
  <c r="J95"/>
  <c r="K95" s="1"/>
  <c r="J99"/>
  <c r="K99" s="1"/>
  <c r="J103"/>
  <c r="K103" s="1"/>
  <c r="J110"/>
  <c r="K110" s="1"/>
  <c r="J114"/>
  <c r="K114" s="1"/>
  <c r="J118"/>
  <c r="K118" s="1"/>
  <c r="J123"/>
  <c r="K123" s="1"/>
  <c r="J127"/>
  <c r="K127" s="1"/>
  <c r="J131"/>
  <c r="K131" s="1"/>
  <c r="J135"/>
  <c r="K135" s="1"/>
  <c r="J139"/>
  <c r="K139" s="1"/>
  <c r="J143"/>
  <c r="K143" s="1"/>
  <c r="J147"/>
  <c r="K147" s="1"/>
  <c r="J151"/>
  <c r="K151" s="1"/>
  <c r="J155"/>
  <c r="K155" s="1"/>
  <c r="J165"/>
  <c r="K165" s="1"/>
  <c r="J169"/>
  <c r="K169" s="1"/>
  <c r="J174"/>
  <c r="K174" s="1"/>
  <c r="J178"/>
  <c r="K178" s="1"/>
  <c r="J182"/>
  <c r="K182" s="1"/>
  <c r="J186"/>
  <c r="K186" s="1"/>
  <c r="J194"/>
  <c r="K194" s="1"/>
  <c r="J11"/>
  <c r="K11" s="1"/>
  <c r="J19"/>
  <c r="K19" s="1"/>
  <c r="J28"/>
  <c r="K28" s="1"/>
  <c r="J32"/>
  <c r="K32" s="1"/>
  <c r="J36"/>
  <c r="K36" s="1"/>
  <c r="J40"/>
  <c r="K40" s="1"/>
  <c r="J44"/>
  <c r="K44" s="1"/>
  <c r="J48"/>
  <c r="K48" s="1"/>
  <c r="J52"/>
  <c r="K52" s="1"/>
  <c r="J56"/>
  <c r="K56" s="1"/>
  <c r="J60"/>
  <c r="K60" s="1"/>
  <c r="J64"/>
  <c r="K64" s="1"/>
  <c r="J68"/>
  <c r="K68" s="1"/>
  <c r="J72"/>
  <c r="K72" s="1"/>
  <c r="J76"/>
  <c r="K76" s="1"/>
  <c r="J80"/>
  <c r="K80" s="1"/>
  <c r="J84"/>
  <c r="K84" s="1"/>
  <c r="J88"/>
  <c r="K88" s="1"/>
  <c r="J92"/>
  <c r="K92" s="1"/>
  <c r="J96"/>
  <c r="K96" s="1"/>
  <c r="J100"/>
  <c r="K100" s="1"/>
  <c r="J104"/>
  <c r="K104" s="1"/>
  <c r="J111"/>
  <c r="K111" s="1"/>
  <c r="J115"/>
  <c r="K115" s="1"/>
  <c r="J119"/>
  <c r="K119" s="1"/>
  <c r="J124"/>
  <c r="K124" s="1"/>
  <c r="J128"/>
  <c r="K128" s="1"/>
  <c r="J132"/>
  <c r="K132" s="1"/>
  <c r="J136"/>
  <c r="K136" s="1"/>
  <c r="J140"/>
  <c r="K140" s="1"/>
  <c r="J144"/>
  <c r="K144" s="1"/>
  <c r="J148"/>
  <c r="K148" s="1"/>
  <c r="J152"/>
  <c r="K152" s="1"/>
  <c r="J156"/>
  <c r="K156" s="1"/>
  <c r="J166"/>
  <c r="K166" s="1"/>
  <c r="J170"/>
  <c r="K170" s="1"/>
  <c r="J175"/>
  <c r="K175" s="1"/>
  <c r="J179"/>
  <c r="K179" s="1"/>
  <c r="J183"/>
  <c r="K183" s="1"/>
  <c r="J188"/>
  <c r="K188" s="1"/>
  <c r="BR22" i="50"/>
  <c r="BS10"/>
  <c r="BS22" s="1"/>
  <c r="BJ10"/>
  <c r="BJ22" s="1"/>
  <c r="BI22"/>
  <c r="I11"/>
  <c r="BF10" s="1"/>
  <c r="BE10"/>
  <c r="BE22" s="1"/>
  <c r="BM10"/>
  <c r="BM22" s="1"/>
  <c r="BL22"/>
  <c r="BO22"/>
  <c r="BP10"/>
  <c r="BP22" s="1"/>
  <c r="AW169" i="49"/>
  <c r="AW166"/>
  <c r="AW164"/>
  <c r="AW127"/>
  <c r="AW112"/>
  <c r="AW111"/>
  <c r="AW110"/>
  <c r="AW30"/>
  <c r="AW29"/>
  <c r="AW28"/>
  <c r="AW27"/>
  <c r="AW26"/>
  <c r="AW24"/>
  <c r="AW21"/>
  <c r="AW18"/>
  <c r="AW13"/>
  <c r="AV14"/>
  <c r="AX14" s="1"/>
  <c r="AV15"/>
  <c r="AX15" s="1"/>
  <c r="AV16"/>
  <c r="AX16" s="1"/>
  <c r="AV17"/>
  <c r="AX17" s="1"/>
  <c r="AV19"/>
  <c r="AX19" s="1"/>
  <c r="AV20"/>
  <c r="AX20" s="1"/>
  <c r="AV22"/>
  <c r="AX22" s="1"/>
  <c r="AV23"/>
  <c r="AX23" s="1"/>
  <c r="AV25"/>
  <c r="AX25" s="1"/>
  <c r="AV31"/>
  <c r="AX31" s="1"/>
  <c r="AV32"/>
  <c r="AX32" s="1"/>
  <c r="AV33"/>
  <c r="AX33" s="1"/>
  <c r="AV34"/>
  <c r="AX34" s="1"/>
  <c r="AV35"/>
  <c r="AX35" s="1"/>
  <c r="AV36"/>
  <c r="AX36" s="1"/>
  <c r="AV37"/>
  <c r="AX37" s="1"/>
  <c r="AV38"/>
  <c r="AX38" s="1"/>
  <c r="AV39"/>
  <c r="AX39" s="1"/>
  <c r="AV40"/>
  <c r="AX40" s="1"/>
  <c r="AV41"/>
  <c r="AX41" s="1"/>
  <c r="AV42"/>
  <c r="AX42" s="1"/>
  <c r="AV43"/>
  <c r="AX43" s="1"/>
  <c r="AV44"/>
  <c r="AX44" s="1"/>
  <c r="AV45"/>
  <c r="AX45" s="1"/>
  <c r="AV46"/>
  <c r="AX46" s="1"/>
  <c r="AV47"/>
  <c r="AX47" s="1"/>
  <c r="AV48"/>
  <c r="AX48" s="1"/>
  <c r="AV49"/>
  <c r="AX49" s="1"/>
  <c r="AV50"/>
  <c r="AX50" s="1"/>
  <c r="AV51"/>
  <c r="AX51" s="1"/>
  <c r="AV52"/>
  <c r="AX52" s="1"/>
  <c r="AV53"/>
  <c r="AX53" s="1"/>
  <c r="AV54"/>
  <c r="AX54" s="1"/>
  <c r="AV55"/>
  <c r="AX55" s="1"/>
  <c r="AV56"/>
  <c r="AX56" s="1"/>
  <c r="AV57"/>
  <c r="AX57" s="1"/>
  <c r="AV58"/>
  <c r="AX58" s="1"/>
  <c r="AV59"/>
  <c r="AX59" s="1"/>
  <c r="AV60"/>
  <c r="AX60" s="1"/>
  <c r="AV61"/>
  <c r="AX61" s="1"/>
  <c r="AV62"/>
  <c r="AX62" s="1"/>
  <c r="AV63"/>
  <c r="AX63" s="1"/>
  <c r="AV64"/>
  <c r="AX64" s="1"/>
  <c r="AV65"/>
  <c r="AX65" s="1"/>
  <c r="AV66"/>
  <c r="AX66" s="1"/>
  <c r="AV67"/>
  <c r="AX67" s="1"/>
  <c r="AV68"/>
  <c r="AX68" s="1"/>
  <c r="AV69"/>
  <c r="AX69" s="1"/>
  <c r="AV70"/>
  <c r="AX70" s="1"/>
  <c r="AV71"/>
  <c r="AX71" s="1"/>
  <c r="AV72"/>
  <c r="AX72" s="1"/>
  <c r="AV73"/>
  <c r="AX73" s="1"/>
  <c r="AV74"/>
  <c r="AX74" s="1"/>
  <c r="AV75"/>
  <c r="AX75" s="1"/>
  <c r="AV76"/>
  <c r="AX76" s="1"/>
  <c r="AV77"/>
  <c r="AX77" s="1"/>
  <c r="AV78"/>
  <c r="AX78" s="1"/>
  <c r="AV79"/>
  <c r="AX79" s="1"/>
  <c r="AV80"/>
  <c r="AX80" s="1"/>
  <c r="AV81"/>
  <c r="AX81" s="1"/>
  <c r="AV82"/>
  <c r="AX82" s="1"/>
  <c r="AV83"/>
  <c r="AX83" s="1"/>
  <c r="AV84"/>
  <c r="AX84" s="1"/>
  <c r="AV85"/>
  <c r="AX85" s="1"/>
  <c r="AV86"/>
  <c r="AX86" s="1"/>
  <c r="AV87"/>
  <c r="AX87" s="1"/>
  <c r="AV88"/>
  <c r="AX88" s="1"/>
  <c r="AV89"/>
  <c r="AX89" s="1"/>
  <c r="AV90"/>
  <c r="AX90" s="1"/>
  <c r="AV91"/>
  <c r="AX91" s="1"/>
  <c r="AV92"/>
  <c r="AX92" s="1"/>
  <c r="AV93"/>
  <c r="AX93" s="1"/>
  <c r="AV94"/>
  <c r="AX94" s="1"/>
  <c r="AV95"/>
  <c r="AX95" s="1"/>
  <c r="AV96"/>
  <c r="AX96" s="1"/>
  <c r="AV97"/>
  <c r="AX97" s="1"/>
  <c r="AV98"/>
  <c r="AX98" s="1"/>
  <c r="AV99"/>
  <c r="AX99" s="1"/>
  <c r="AV100"/>
  <c r="AX100" s="1"/>
  <c r="AV101"/>
  <c r="AX101" s="1"/>
  <c r="AV102"/>
  <c r="AX102" s="1"/>
  <c r="AV103"/>
  <c r="AX103" s="1"/>
  <c r="AV104"/>
  <c r="AX104" s="1"/>
  <c r="AV105"/>
  <c r="AX105" s="1"/>
  <c r="AV106"/>
  <c r="AX106" s="1"/>
  <c r="AV107"/>
  <c r="AX107" s="1"/>
  <c r="AV108"/>
  <c r="AX108" s="1"/>
  <c r="AV109"/>
  <c r="AX109" s="1"/>
  <c r="AV113"/>
  <c r="AX113" s="1"/>
  <c r="AV114"/>
  <c r="AX114" s="1"/>
  <c r="AV115"/>
  <c r="AX115" s="1"/>
  <c r="AV116"/>
  <c r="AX116" s="1"/>
  <c r="AV117"/>
  <c r="AX117" s="1"/>
  <c r="AV118"/>
  <c r="AX118" s="1"/>
  <c r="AV119"/>
  <c r="AX119" s="1"/>
  <c r="AV120"/>
  <c r="AX120" s="1"/>
  <c r="AV121"/>
  <c r="AX121" s="1"/>
  <c r="AV122"/>
  <c r="AX122" s="1"/>
  <c r="AV123"/>
  <c r="AX123" s="1"/>
  <c r="AV124"/>
  <c r="AX124" s="1"/>
  <c r="AV125"/>
  <c r="AX125" s="1"/>
  <c r="AV126"/>
  <c r="AX126" s="1"/>
  <c r="AV128"/>
  <c r="AX128" s="1"/>
  <c r="AV129"/>
  <c r="AX129" s="1"/>
  <c r="AV130"/>
  <c r="AX130" s="1"/>
  <c r="AV131"/>
  <c r="AX131" s="1"/>
  <c r="AV132"/>
  <c r="AX132" s="1"/>
  <c r="AV133"/>
  <c r="AX133" s="1"/>
  <c r="AV134"/>
  <c r="AX134" s="1"/>
  <c r="AV135"/>
  <c r="AX135" s="1"/>
  <c r="AV136"/>
  <c r="AX136" s="1"/>
  <c r="AV137"/>
  <c r="AX137" s="1"/>
  <c r="AV138"/>
  <c r="AX138" s="1"/>
  <c r="AV139"/>
  <c r="AX139" s="1"/>
  <c r="AV140"/>
  <c r="AX140" s="1"/>
  <c r="AV141"/>
  <c r="AX141" s="1"/>
  <c r="AV142"/>
  <c r="AX142" s="1"/>
  <c r="AV143"/>
  <c r="AX143" s="1"/>
  <c r="AV144"/>
  <c r="AX144" s="1"/>
  <c r="AV145"/>
  <c r="AX145" s="1"/>
  <c r="AV146"/>
  <c r="AX146" s="1"/>
  <c r="AV147"/>
  <c r="AX147" s="1"/>
  <c r="AV148"/>
  <c r="AX148" s="1"/>
  <c r="AV149"/>
  <c r="AX149" s="1"/>
  <c r="AV150"/>
  <c r="AX150" s="1"/>
  <c r="AV151"/>
  <c r="AX151" s="1"/>
  <c r="AV152"/>
  <c r="AX152" s="1"/>
  <c r="AV153"/>
  <c r="AX153" s="1"/>
  <c r="AV154"/>
  <c r="AX154" s="1"/>
  <c r="AV155"/>
  <c r="AX155" s="1"/>
  <c r="AV156"/>
  <c r="AX156" s="1"/>
  <c r="AV157"/>
  <c r="AX157" s="1"/>
  <c r="AV158"/>
  <c r="AX158" s="1"/>
  <c r="AV159"/>
  <c r="AX159" s="1"/>
  <c r="AV160"/>
  <c r="AX160" s="1"/>
  <c r="AV161"/>
  <c r="AX161" s="1"/>
  <c r="AV162"/>
  <c r="AX162" s="1"/>
  <c r="AV163"/>
  <c r="AX163" s="1"/>
  <c r="AV165"/>
  <c r="AX165" s="1"/>
  <c r="AV166"/>
  <c r="AX166" s="1"/>
  <c r="AV167"/>
  <c r="AX167" s="1"/>
  <c r="AV168"/>
  <c r="AX168" s="1"/>
  <c r="AV170"/>
  <c r="AX170" s="1"/>
  <c r="AV171"/>
  <c r="AX171" s="1"/>
  <c r="AV172"/>
  <c r="AX172" s="1"/>
  <c r="AV173"/>
  <c r="AX173" s="1"/>
  <c r="AV174"/>
  <c r="AX174" s="1"/>
  <c r="AV175"/>
  <c r="AX175" s="1"/>
  <c r="AV176"/>
  <c r="AX176" s="1"/>
  <c r="AV177"/>
  <c r="AX177" s="1"/>
  <c r="AV178"/>
  <c r="AX178" s="1"/>
  <c r="AV179"/>
  <c r="AX179" s="1"/>
  <c r="AV180"/>
  <c r="AX180" s="1"/>
  <c r="AV181"/>
  <c r="AX181" s="1"/>
  <c r="AV182"/>
  <c r="AX182" s="1"/>
  <c r="AV183"/>
  <c r="AX183" s="1"/>
  <c r="AV184"/>
  <c r="AX184" s="1"/>
  <c r="AV185"/>
  <c r="AX185" s="1"/>
  <c r="AV186"/>
  <c r="AX186" s="1"/>
  <c r="AV187"/>
  <c r="AX187" s="1"/>
  <c r="AV188"/>
  <c r="AX188" s="1"/>
  <c r="AV189"/>
  <c r="AX189" s="1"/>
  <c r="AV190"/>
  <c r="AX190" s="1"/>
  <c r="AV191"/>
  <c r="AX191" s="1"/>
  <c r="AV192"/>
  <c r="AX192" s="1"/>
  <c r="AV193"/>
  <c r="AX193" s="1"/>
  <c r="AV194"/>
  <c r="AX194" s="1"/>
  <c r="AV195"/>
  <c r="AX195" s="1"/>
  <c r="AV196"/>
  <c r="AX196" s="1"/>
  <c r="AV197"/>
  <c r="AX197" s="1"/>
  <c r="AN17"/>
  <c r="AL166"/>
  <c r="AN166" s="1"/>
  <c r="AL13"/>
  <c r="AN13" s="1"/>
  <c r="AM169"/>
  <c r="AV169" s="1"/>
  <c r="AX169" s="1"/>
  <c r="AM164"/>
  <c r="AV164" s="1"/>
  <c r="AX164" s="1"/>
  <c r="AM127"/>
  <c r="AV127" s="1"/>
  <c r="AX127" s="1"/>
  <c r="AM112"/>
  <c r="AV112" s="1"/>
  <c r="AX112" s="1"/>
  <c r="AM111"/>
  <c r="AV111" s="1"/>
  <c r="AX111" s="1"/>
  <c r="AM110"/>
  <c r="AV110" s="1"/>
  <c r="AX110" s="1"/>
  <c r="AM30"/>
  <c r="AV30" s="1"/>
  <c r="AX30" s="1"/>
  <c r="AM29"/>
  <c r="AV29" s="1"/>
  <c r="AX29" s="1"/>
  <c r="AM28"/>
  <c r="AV28" s="1"/>
  <c r="AX28" s="1"/>
  <c r="AM27"/>
  <c r="AV27" s="1"/>
  <c r="AX27" s="1"/>
  <c r="AM26"/>
  <c r="AV26" s="1"/>
  <c r="AX26" s="1"/>
  <c r="AM24"/>
  <c r="AV24" s="1"/>
  <c r="AX24" s="1"/>
  <c r="AM21"/>
  <c r="AV21" s="1"/>
  <c r="AX21" s="1"/>
  <c r="AM18"/>
  <c r="AV18" s="1"/>
  <c r="AX18" s="1"/>
  <c r="AM13"/>
  <c r="AV13" s="1"/>
  <c r="AX13" s="1"/>
  <c r="AL197"/>
  <c r="AN197" s="1"/>
  <c r="AL196"/>
  <c r="AN196" s="1"/>
  <c r="AL195"/>
  <c r="AN195" s="1"/>
  <c r="AL194"/>
  <c r="AN194" s="1"/>
  <c r="AL193"/>
  <c r="AN193" s="1"/>
  <c r="AL192"/>
  <c r="AN192" s="1"/>
  <c r="AL191"/>
  <c r="AN191" s="1"/>
  <c r="AL190"/>
  <c r="AN190" s="1"/>
  <c r="AL189"/>
  <c r="AN189" s="1"/>
  <c r="AL188"/>
  <c r="AN188" s="1"/>
  <c r="AL187"/>
  <c r="AN187" s="1"/>
  <c r="AL186"/>
  <c r="AN186" s="1"/>
  <c r="AL185"/>
  <c r="AN185" s="1"/>
  <c r="AL184"/>
  <c r="AN184" s="1"/>
  <c r="AL183"/>
  <c r="AN183" s="1"/>
  <c r="AL182"/>
  <c r="AN182" s="1"/>
  <c r="AL181"/>
  <c r="AN181" s="1"/>
  <c r="AL180"/>
  <c r="AN180" s="1"/>
  <c r="AL179"/>
  <c r="AN179" s="1"/>
  <c r="AL178"/>
  <c r="AN178" s="1"/>
  <c r="AL177"/>
  <c r="AN177" s="1"/>
  <c r="AL176"/>
  <c r="AN176" s="1"/>
  <c r="AL175"/>
  <c r="AN175" s="1"/>
  <c r="AL174"/>
  <c r="AN174" s="1"/>
  <c r="AL173"/>
  <c r="AN173" s="1"/>
  <c r="AL172"/>
  <c r="AN172" s="1"/>
  <c r="AL171"/>
  <c r="AN171" s="1"/>
  <c r="AL170"/>
  <c r="AN170" s="1"/>
  <c r="AL168"/>
  <c r="AN168" s="1"/>
  <c r="AL167"/>
  <c r="AN167" s="1"/>
  <c r="AL165"/>
  <c r="AN165" s="1"/>
  <c r="AL163"/>
  <c r="AN163" s="1"/>
  <c r="AL162"/>
  <c r="AN162" s="1"/>
  <c r="AL161"/>
  <c r="AN161" s="1"/>
  <c r="AL160"/>
  <c r="AN160" s="1"/>
  <c r="AL159"/>
  <c r="AN159" s="1"/>
  <c r="AL158"/>
  <c r="AN158" s="1"/>
  <c r="AL157"/>
  <c r="AN157" s="1"/>
  <c r="AL156"/>
  <c r="AN156" s="1"/>
  <c r="AL155"/>
  <c r="AN155" s="1"/>
  <c r="AL154"/>
  <c r="AN154" s="1"/>
  <c r="AL153"/>
  <c r="AN153" s="1"/>
  <c r="AL152"/>
  <c r="AN152" s="1"/>
  <c r="AL151"/>
  <c r="AN151" s="1"/>
  <c r="AL150"/>
  <c r="AN150" s="1"/>
  <c r="AL149"/>
  <c r="AN149" s="1"/>
  <c r="AL148"/>
  <c r="AN148" s="1"/>
  <c r="AL147"/>
  <c r="AN147" s="1"/>
  <c r="AL146"/>
  <c r="AN146" s="1"/>
  <c r="AL145"/>
  <c r="AN145" s="1"/>
  <c r="AL144"/>
  <c r="AN144" s="1"/>
  <c r="AL143"/>
  <c r="AN143" s="1"/>
  <c r="AL142"/>
  <c r="AN142" s="1"/>
  <c r="AL141"/>
  <c r="AN141" s="1"/>
  <c r="AL140"/>
  <c r="AN140" s="1"/>
  <c r="AL139"/>
  <c r="AN139" s="1"/>
  <c r="AL138"/>
  <c r="AN138" s="1"/>
  <c r="AL137"/>
  <c r="AN137" s="1"/>
  <c r="AL136"/>
  <c r="AN136" s="1"/>
  <c r="AL135"/>
  <c r="AN135" s="1"/>
  <c r="AL134"/>
  <c r="AN134" s="1"/>
  <c r="AL133"/>
  <c r="AN133" s="1"/>
  <c r="AL132"/>
  <c r="AN132" s="1"/>
  <c r="AL131"/>
  <c r="AN131" s="1"/>
  <c r="AL130"/>
  <c r="AN130" s="1"/>
  <c r="AL129"/>
  <c r="AN129" s="1"/>
  <c r="AL128"/>
  <c r="AN128" s="1"/>
  <c r="AL127"/>
  <c r="AN127" s="1"/>
  <c r="AL126"/>
  <c r="AN126" s="1"/>
  <c r="AL125"/>
  <c r="AN125" s="1"/>
  <c r="AL124"/>
  <c r="AN124" s="1"/>
  <c r="AL123"/>
  <c r="AN123" s="1"/>
  <c r="AL122"/>
  <c r="AN122" s="1"/>
  <c r="AL121"/>
  <c r="AN121" s="1"/>
  <c r="AL120"/>
  <c r="AN120" s="1"/>
  <c r="AL119"/>
  <c r="AN119" s="1"/>
  <c r="AL118"/>
  <c r="AN118" s="1"/>
  <c r="AL117"/>
  <c r="AN117" s="1"/>
  <c r="AL116"/>
  <c r="AN116" s="1"/>
  <c r="AL115"/>
  <c r="AN115" s="1"/>
  <c r="AL114"/>
  <c r="AN114" s="1"/>
  <c r="AL113"/>
  <c r="AN113" s="1"/>
  <c r="AL112"/>
  <c r="AN112" s="1"/>
  <c r="AL111"/>
  <c r="AN111" s="1"/>
  <c r="AL110"/>
  <c r="AN110" s="1"/>
  <c r="AL109"/>
  <c r="AN109" s="1"/>
  <c r="AL108"/>
  <c r="AN108" s="1"/>
  <c r="AL107"/>
  <c r="AN107" s="1"/>
  <c r="AL106"/>
  <c r="AN106" s="1"/>
  <c r="AL105"/>
  <c r="AN105" s="1"/>
  <c r="AL104"/>
  <c r="AN104" s="1"/>
  <c r="AL103"/>
  <c r="AN103" s="1"/>
  <c r="AL102"/>
  <c r="AN102" s="1"/>
  <c r="AL101"/>
  <c r="AN101" s="1"/>
  <c r="AL100"/>
  <c r="AN100" s="1"/>
  <c r="AL99"/>
  <c r="AN99" s="1"/>
  <c r="AL98"/>
  <c r="AN98" s="1"/>
  <c r="AL97"/>
  <c r="AN97" s="1"/>
  <c r="AL96"/>
  <c r="AN96" s="1"/>
  <c r="AL95"/>
  <c r="AN95" s="1"/>
  <c r="AL94"/>
  <c r="AN94" s="1"/>
  <c r="AL93"/>
  <c r="AN93" s="1"/>
  <c r="AL92"/>
  <c r="AN92" s="1"/>
  <c r="AL91"/>
  <c r="AN91" s="1"/>
  <c r="AL90"/>
  <c r="AN90" s="1"/>
  <c r="AL89"/>
  <c r="AN89" s="1"/>
  <c r="AL88"/>
  <c r="AN88" s="1"/>
  <c r="AL87"/>
  <c r="AN87" s="1"/>
  <c r="AL86"/>
  <c r="AN86" s="1"/>
  <c r="AL85"/>
  <c r="AN85" s="1"/>
  <c r="AL84"/>
  <c r="AN84" s="1"/>
  <c r="AL83"/>
  <c r="AN83" s="1"/>
  <c r="AL82"/>
  <c r="AN82" s="1"/>
  <c r="AL81"/>
  <c r="AN81" s="1"/>
  <c r="AL80"/>
  <c r="AN80" s="1"/>
  <c r="AL79"/>
  <c r="AN79" s="1"/>
  <c r="AL78"/>
  <c r="AN78" s="1"/>
  <c r="AL77"/>
  <c r="AN77" s="1"/>
  <c r="AL76"/>
  <c r="AN76" s="1"/>
  <c r="AL75"/>
  <c r="AN75" s="1"/>
  <c r="AL74"/>
  <c r="AN74" s="1"/>
  <c r="AL73"/>
  <c r="AN73" s="1"/>
  <c r="AL72"/>
  <c r="AN72" s="1"/>
  <c r="AL71"/>
  <c r="AN71" s="1"/>
  <c r="AL70"/>
  <c r="AN70" s="1"/>
  <c r="AL69"/>
  <c r="AN69" s="1"/>
  <c r="AL68"/>
  <c r="AN68" s="1"/>
  <c r="AL67"/>
  <c r="AN67" s="1"/>
  <c r="AL66"/>
  <c r="AN66" s="1"/>
  <c r="AL65"/>
  <c r="AN65" s="1"/>
  <c r="AL64"/>
  <c r="AN64" s="1"/>
  <c r="AL63"/>
  <c r="AN63" s="1"/>
  <c r="AL62"/>
  <c r="AN62" s="1"/>
  <c r="AL61"/>
  <c r="AN61" s="1"/>
  <c r="AL60"/>
  <c r="AN60" s="1"/>
  <c r="AL59"/>
  <c r="AN59" s="1"/>
  <c r="AL58"/>
  <c r="AN58" s="1"/>
  <c r="AL57"/>
  <c r="AN57" s="1"/>
  <c r="AL56"/>
  <c r="AN56" s="1"/>
  <c r="AL55"/>
  <c r="AN55" s="1"/>
  <c r="AL54"/>
  <c r="AN54" s="1"/>
  <c r="AL53"/>
  <c r="AN53" s="1"/>
  <c r="AL52"/>
  <c r="AN52" s="1"/>
  <c r="AL51"/>
  <c r="AN51" s="1"/>
  <c r="AL50"/>
  <c r="AN50" s="1"/>
  <c r="AL49"/>
  <c r="AN49" s="1"/>
  <c r="AL48"/>
  <c r="AN48" s="1"/>
  <c r="AL47"/>
  <c r="AN47" s="1"/>
  <c r="AL46"/>
  <c r="AN46" s="1"/>
  <c r="AL45"/>
  <c r="AN45" s="1"/>
  <c r="AL44"/>
  <c r="AN44" s="1"/>
  <c r="AL43"/>
  <c r="AN43" s="1"/>
  <c r="AL42"/>
  <c r="AN42" s="1"/>
  <c r="AL41"/>
  <c r="AN41" s="1"/>
  <c r="AL40"/>
  <c r="AN40" s="1"/>
  <c r="AL39"/>
  <c r="AN39" s="1"/>
  <c r="AL38"/>
  <c r="AN38" s="1"/>
  <c r="AL37"/>
  <c r="AN37" s="1"/>
  <c r="AL36"/>
  <c r="AN36" s="1"/>
  <c r="AL35"/>
  <c r="AN35" s="1"/>
  <c r="AL34"/>
  <c r="AN34" s="1"/>
  <c r="AL33"/>
  <c r="AN33" s="1"/>
  <c r="AL32"/>
  <c r="AN32" s="1"/>
  <c r="AL31"/>
  <c r="AN31" s="1"/>
  <c r="AL28"/>
  <c r="AN28" s="1"/>
  <c r="AL25"/>
  <c r="AN25" s="1"/>
  <c r="AL22"/>
  <c r="AN22" s="1"/>
  <c r="AL20"/>
  <c r="AN20" s="1"/>
  <c r="AL19"/>
  <c r="AN19" s="1"/>
  <c r="AL16"/>
  <c r="AN16" s="1"/>
  <c r="AL15"/>
  <c r="AN15" s="1"/>
  <c r="AL14"/>
  <c r="AN14" s="1"/>
  <c r="AC169"/>
  <c r="AC166"/>
  <c r="AC164"/>
  <c r="AC30"/>
  <c r="AC29"/>
  <c r="AC27"/>
  <c r="AC26"/>
  <c r="AC24"/>
  <c r="AC23"/>
  <c r="AC21"/>
  <c r="AC18"/>
  <c r="AC13"/>
  <c r="AB110"/>
  <c r="AD110" s="1"/>
  <c r="AB14"/>
  <c r="AD14" s="1"/>
  <c r="AB15"/>
  <c r="AD15" s="1"/>
  <c r="AB16"/>
  <c r="AD16" s="1"/>
  <c r="AB17"/>
  <c r="AD17" s="1"/>
  <c r="AB19"/>
  <c r="AD19" s="1"/>
  <c r="AB20"/>
  <c r="AD20" s="1"/>
  <c r="AB22"/>
  <c r="AD22" s="1"/>
  <c r="AB23"/>
  <c r="AD23" s="1"/>
  <c r="AB25"/>
  <c r="AD25" s="1"/>
  <c r="AB26"/>
  <c r="AD26" s="1"/>
  <c r="AB28"/>
  <c r="AD28" s="1"/>
  <c r="AB31"/>
  <c r="AD31" s="1"/>
  <c r="AB32"/>
  <c r="AD32" s="1"/>
  <c r="AB33"/>
  <c r="AD33" s="1"/>
  <c r="AB34"/>
  <c r="AD34" s="1"/>
  <c r="AB35"/>
  <c r="AD35" s="1"/>
  <c r="AB36"/>
  <c r="AD36" s="1"/>
  <c r="AB37"/>
  <c r="AD37" s="1"/>
  <c r="AB38"/>
  <c r="AD38" s="1"/>
  <c r="AB39"/>
  <c r="AD39" s="1"/>
  <c r="AB40"/>
  <c r="AD40" s="1"/>
  <c r="AB41"/>
  <c r="AD41" s="1"/>
  <c r="AB42"/>
  <c r="AD42" s="1"/>
  <c r="AB43"/>
  <c r="AD43" s="1"/>
  <c r="AB44"/>
  <c r="AD44" s="1"/>
  <c r="AB45"/>
  <c r="AD45" s="1"/>
  <c r="AB46"/>
  <c r="AD46" s="1"/>
  <c r="AB47"/>
  <c r="AD47" s="1"/>
  <c r="AB48"/>
  <c r="AD48" s="1"/>
  <c r="AB49"/>
  <c r="AD49" s="1"/>
  <c r="AB50"/>
  <c r="AD50" s="1"/>
  <c r="AB51"/>
  <c r="AD51" s="1"/>
  <c r="AB52"/>
  <c r="AD52" s="1"/>
  <c r="AB53"/>
  <c r="AD53" s="1"/>
  <c r="AB54"/>
  <c r="AD54" s="1"/>
  <c r="AB55"/>
  <c r="AD55" s="1"/>
  <c r="AB56"/>
  <c r="AD56" s="1"/>
  <c r="AB57"/>
  <c r="AD57" s="1"/>
  <c r="AB58"/>
  <c r="AD58" s="1"/>
  <c r="AB59"/>
  <c r="AD59" s="1"/>
  <c r="AB60"/>
  <c r="AD60" s="1"/>
  <c r="AB61"/>
  <c r="AD61" s="1"/>
  <c r="AB62"/>
  <c r="AD62" s="1"/>
  <c r="AB63"/>
  <c r="AD63" s="1"/>
  <c r="AB64"/>
  <c r="AD64" s="1"/>
  <c r="AB65"/>
  <c r="AD65" s="1"/>
  <c r="AB66"/>
  <c r="AD66" s="1"/>
  <c r="AB67"/>
  <c r="AD67" s="1"/>
  <c r="AB68"/>
  <c r="AD68" s="1"/>
  <c r="AB69"/>
  <c r="AD69" s="1"/>
  <c r="AB70"/>
  <c r="AD70" s="1"/>
  <c r="AB71"/>
  <c r="AD71" s="1"/>
  <c r="AB72"/>
  <c r="AD72" s="1"/>
  <c r="AB73"/>
  <c r="AD73" s="1"/>
  <c r="AB74"/>
  <c r="AD74" s="1"/>
  <c r="AB75"/>
  <c r="AD75" s="1"/>
  <c r="AB76"/>
  <c r="AD76" s="1"/>
  <c r="AB77"/>
  <c r="AD77" s="1"/>
  <c r="AB78"/>
  <c r="AD78" s="1"/>
  <c r="AB79"/>
  <c r="AD79" s="1"/>
  <c r="AB80"/>
  <c r="AD80" s="1"/>
  <c r="AB81"/>
  <c r="AD81" s="1"/>
  <c r="AB82"/>
  <c r="AD82" s="1"/>
  <c r="AB83"/>
  <c r="AD83" s="1"/>
  <c r="AB84"/>
  <c r="AD84" s="1"/>
  <c r="AB85"/>
  <c r="AD85" s="1"/>
  <c r="AB86"/>
  <c r="AD86" s="1"/>
  <c r="AB87"/>
  <c r="AD87" s="1"/>
  <c r="AB88"/>
  <c r="AD88" s="1"/>
  <c r="AB89"/>
  <c r="AD89" s="1"/>
  <c r="AB90"/>
  <c r="AD90" s="1"/>
  <c r="AB91"/>
  <c r="AD91" s="1"/>
  <c r="AB92"/>
  <c r="AD92" s="1"/>
  <c r="AB93"/>
  <c r="AD93" s="1"/>
  <c r="AB94"/>
  <c r="AD94" s="1"/>
  <c r="AB95"/>
  <c r="AD95" s="1"/>
  <c r="AB96"/>
  <c r="AD96" s="1"/>
  <c r="AB97"/>
  <c r="AD97" s="1"/>
  <c r="AB98"/>
  <c r="AD98" s="1"/>
  <c r="AB99"/>
  <c r="AD99" s="1"/>
  <c r="AB100"/>
  <c r="AD100" s="1"/>
  <c r="AB101"/>
  <c r="AD101" s="1"/>
  <c r="AB102"/>
  <c r="AD102" s="1"/>
  <c r="AB103"/>
  <c r="AD103" s="1"/>
  <c r="AB104"/>
  <c r="AD104" s="1"/>
  <c r="AB105"/>
  <c r="AD105" s="1"/>
  <c r="AB106"/>
  <c r="AD106" s="1"/>
  <c r="AB107"/>
  <c r="AD107" s="1"/>
  <c r="AB108"/>
  <c r="AD108" s="1"/>
  <c r="AB109"/>
  <c r="AD109" s="1"/>
  <c r="AB113"/>
  <c r="AD113" s="1"/>
  <c r="AB114"/>
  <c r="AD114" s="1"/>
  <c r="AB115"/>
  <c r="AD115" s="1"/>
  <c r="AB116"/>
  <c r="AD116" s="1"/>
  <c r="AB117"/>
  <c r="AD117" s="1"/>
  <c r="AB118"/>
  <c r="AD118" s="1"/>
  <c r="AB119"/>
  <c r="AD119" s="1"/>
  <c r="AB120"/>
  <c r="AD120" s="1"/>
  <c r="AB121"/>
  <c r="AD121" s="1"/>
  <c r="AB122"/>
  <c r="AD122" s="1"/>
  <c r="AB123"/>
  <c r="AD123" s="1"/>
  <c r="AB124"/>
  <c r="AD124" s="1"/>
  <c r="AB125"/>
  <c r="AD125" s="1"/>
  <c r="AB126"/>
  <c r="AD126" s="1"/>
  <c r="AB128"/>
  <c r="AD128" s="1"/>
  <c r="AB129"/>
  <c r="AD129" s="1"/>
  <c r="AB130"/>
  <c r="AD130" s="1"/>
  <c r="AB131"/>
  <c r="AD131" s="1"/>
  <c r="AB132"/>
  <c r="AD132" s="1"/>
  <c r="AB133"/>
  <c r="AD133" s="1"/>
  <c r="AB134"/>
  <c r="AD134" s="1"/>
  <c r="AB135"/>
  <c r="AD135" s="1"/>
  <c r="AB136"/>
  <c r="AD136" s="1"/>
  <c r="AB137"/>
  <c r="AD137" s="1"/>
  <c r="AB138"/>
  <c r="AD138" s="1"/>
  <c r="AB139"/>
  <c r="AD139" s="1"/>
  <c r="AB140"/>
  <c r="AD140" s="1"/>
  <c r="AB141"/>
  <c r="AD141" s="1"/>
  <c r="AB142"/>
  <c r="AD142" s="1"/>
  <c r="AB143"/>
  <c r="AD143" s="1"/>
  <c r="AB144"/>
  <c r="AD144" s="1"/>
  <c r="AB145"/>
  <c r="AD145" s="1"/>
  <c r="AB146"/>
  <c r="AD146" s="1"/>
  <c r="AB147"/>
  <c r="AD147" s="1"/>
  <c r="AB148"/>
  <c r="AD148" s="1"/>
  <c r="AB149"/>
  <c r="AD149" s="1"/>
  <c r="AB150"/>
  <c r="AD150" s="1"/>
  <c r="AB151"/>
  <c r="AD151" s="1"/>
  <c r="AB152"/>
  <c r="AD152" s="1"/>
  <c r="AB153"/>
  <c r="AD153" s="1"/>
  <c r="AB154"/>
  <c r="AD154" s="1"/>
  <c r="AB155"/>
  <c r="AD155" s="1"/>
  <c r="AB156"/>
  <c r="AD156" s="1"/>
  <c r="AB157"/>
  <c r="AD157" s="1"/>
  <c r="AB158"/>
  <c r="AD158" s="1"/>
  <c r="AB159"/>
  <c r="AD159" s="1"/>
  <c r="AB160"/>
  <c r="AD160" s="1"/>
  <c r="AB161"/>
  <c r="AD161" s="1"/>
  <c r="AB162"/>
  <c r="AD162" s="1"/>
  <c r="AB163"/>
  <c r="AD163" s="1"/>
  <c r="AB165"/>
  <c r="AD165" s="1"/>
  <c r="AB167"/>
  <c r="AD167" s="1"/>
  <c r="AB168"/>
  <c r="AD168" s="1"/>
  <c r="AB170"/>
  <c r="AD170" s="1"/>
  <c r="AB171"/>
  <c r="AD171" s="1"/>
  <c r="AB172"/>
  <c r="AD172" s="1"/>
  <c r="AB173"/>
  <c r="AD173" s="1"/>
  <c r="AB174"/>
  <c r="AD174" s="1"/>
  <c r="AB175"/>
  <c r="AD175" s="1"/>
  <c r="AB176"/>
  <c r="AD176" s="1"/>
  <c r="AB177"/>
  <c r="AD177" s="1"/>
  <c r="AB178"/>
  <c r="AD178" s="1"/>
  <c r="AB179"/>
  <c r="AD179" s="1"/>
  <c r="AB180"/>
  <c r="AD180" s="1"/>
  <c r="AB181"/>
  <c r="AD181" s="1"/>
  <c r="AB182"/>
  <c r="AD182" s="1"/>
  <c r="AB183"/>
  <c r="AD183" s="1"/>
  <c r="AB184"/>
  <c r="AD184" s="1"/>
  <c r="AB185"/>
  <c r="AD185" s="1"/>
  <c r="AB186"/>
  <c r="AD186" s="1"/>
  <c r="AB187"/>
  <c r="AD187" s="1"/>
  <c r="AB188"/>
  <c r="AD188" s="1"/>
  <c r="AB189"/>
  <c r="AD189" s="1"/>
  <c r="AB190"/>
  <c r="AD190" s="1"/>
  <c r="AB191"/>
  <c r="AD191" s="1"/>
  <c r="AB192"/>
  <c r="AD192" s="1"/>
  <c r="AB193"/>
  <c r="AD193" s="1"/>
  <c r="AB194"/>
  <c r="AD194" s="1"/>
  <c r="AB195"/>
  <c r="AD195" s="1"/>
  <c r="AB196"/>
  <c r="AD196" s="1"/>
  <c r="AB197"/>
  <c r="AD197" s="1"/>
  <c r="AB29"/>
  <c r="AD29" s="1"/>
  <c r="AB27"/>
  <c r="AD27" s="1"/>
  <c r="AB21"/>
  <c r="AD21" s="1"/>
  <c r="S13"/>
  <c r="S169"/>
  <c r="S167"/>
  <c r="S166"/>
  <c r="S165"/>
  <c r="S164"/>
  <c r="S127"/>
  <c r="S112"/>
  <c r="S111"/>
  <c r="S110"/>
  <c r="S30"/>
  <c r="S29"/>
  <c r="S28"/>
  <c r="S27"/>
  <c r="S26"/>
  <c r="S24"/>
  <c r="S21"/>
  <c r="S18"/>
  <c r="R167"/>
  <c r="T167" s="1"/>
  <c r="R166"/>
  <c r="T166" s="1"/>
  <c r="R164"/>
  <c r="T164" s="1"/>
  <c r="R163"/>
  <c r="T163" s="1"/>
  <c r="R162"/>
  <c r="T162" s="1"/>
  <c r="R161"/>
  <c r="T161" s="1"/>
  <c r="R160"/>
  <c r="T160" s="1"/>
  <c r="R159"/>
  <c r="T159" s="1"/>
  <c r="R158"/>
  <c r="T158" s="1"/>
  <c r="R157"/>
  <c r="T157" s="1"/>
  <c r="R156"/>
  <c r="T156" s="1"/>
  <c r="R155"/>
  <c r="T155" s="1"/>
  <c r="R154"/>
  <c r="T154" s="1"/>
  <c r="R153"/>
  <c r="T153" s="1"/>
  <c r="R152"/>
  <c r="T152" s="1"/>
  <c r="R151"/>
  <c r="T151" s="1"/>
  <c r="R150"/>
  <c r="T150" s="1"/>
  <c r="R149"/>
  <c r="T149" s="1"/>
  <c r="R148"/>
  <c r="T148" s="1"/>
  <c r="R147"/>
  <c r="T147" s="1"/>
  <c r="R146"/>
  <c r="T146" s="1"/>
  <c r="R145"/>
  <c r="T145" s="1"/>
  <c r="R144"/>
  <c r="T144" s="1"/>
  <c r="R143"/>
  <c r="T143" s="1"/>
  <c r="R142"/>
  <c r="T142" s="1"/>
  <c r="R141"/>
  <c r="T141" s="1"/>
  <c r="R140"/>
  <c r="T140" s="1"/>
  <c r="R139"/>
  <c r="T139" s="1"/>
  <c r="R138"/>
  <c r="T138" s="1"/>
  <c r="R137"/>
  <c r="T137" s="1"/>
  <c r="R136"/>
  <c r="T136" s="1"/>
  <c r="R135"/>
  <c r="T135" s="1"/>
  <c r="R134"/>
  <c r="T134" s="1"/>
  <c r="R133"/>
  <c r="T133" s="1"/>
  <c r="R132"/>
  <c r="T132" s="1"/>
  <c r="R131"/>
  <c r="T131" s="1"/>
  <c r="R130"/>
  <c r="T130" s="1"/>
  <c r="R129"/>
  <c r="T129" s="1"/>
  <c r="R128"/>
  <c r="T128" s="1"/>
  <c r="R127"/>
  <c r="T127" s="1"/>
  <c r="R126"/>
  <c r="T126" s="1"/>
  <c r="R125"/>
  <c r="T125" s="1"/>
  <c r="R124"/>
  <c r="T124" s="1"/>
  <c r="R123"/>
  <c r="T123" s="1"/>
  <c r="R122"/>
  <c r="T122" s="1"/>
  <c r="R121"/>
  <c r="T121" s="1"/>
  <c r="R120"/>
  <c r="T120" s="1"/>
  <c r="R119"/>
  <c r="T119" s="1"/>
  <c r="R118"/>
  <c r="T118" s="1"/>
  <c r="R117"/>
  <c r="T117" s="1"/>
  <c r="R116"/>
  <c r="T116" s="1"/>
  <c r="R115"/>
  <c r="T115" s="1"/>
  <c r="R114"/>
  <c r="T114" s="1"/>
  <c r="R113"/>
  <c r="T113" s="1"/>
  <c r="R112"/>
  <c r="T112" s="1"/>
  <c r="R111"/>
  <c r="T111" s="1"/>
  <c r="R110"/>
  <c r="T110" s="1"/>
  <c r="R109"/>
  <c r="T109" s="1"/>
  <c r="R108"/>
  <c r="T108" s="1"/>
  <c r="R107"/>
  <c r="T107" s="1"/>
  <c r="R106"/>
  <c r="T106" s="1"/>
  <c r="R105"/>
  <c r="T105" s="1"/>
  <c r="R104"/>
  <c r="T104" s="1"/>
  <c r="R103"/>
  <c r="T103" s="1"/>
  <c r="R102"/>
  <c r="T102" s="1"/>
  <c r="R101"/>
  <c r="T101" s="1"/>
  <c r="R100"/>
  <c r="T100" s="1"/>
  <c r="R99"/>
  <c r="T99" s="1"/>
  <c r="R98"/>
  <c r="T98" s="1"/>
  <c r="R97"/>
  <c r="T97" s="1"/>
  <c r="R96"/>
  <c r="T96" s="1"/>
  <c r="R95"/>
  <c r="T95" s="1"/>
  <c r="R94"/>
  <c r="T94" s="1"/>
  <c r="R93"/>
  <c r="T93" s="1"/>
  <c r="R92"/>
  <c r="T92" s="1"/>
  <c r="R91"/>
  <c r="T91" s="1"/>
  <c r="R90"/>
  <c r="T90" s="1"/>
  <c r="R89"/>
  <c r="T89" s="1"/>
  <c r="R88"/>
  <c r="T88" s="1"/>
  <c r="R87"/>
  <c r="T87" s="1"/>
  <c r="R86"/>
  <c r="T86" s="1"/>
  <c r="R85"/>
  <c r="T85" s="1"/>
  <c r="R84"/>
  <c r="T84" s="1"/>
  <c r="R83"/>
  <c r="T83" s="1"/>
  <c r="R82"/>
  <c r="T82" s="1"/>
  <c r="R81"/>
  <c r="T81" s="1"/>
  <c r="R80"/>
  <c r="T80" s="1"/>
  <c r="R79"/>
  <c r="T79" s="1"/>
  <c r="R78"/>
  <c r="T78" s="1"/>
  <c r="R77"/>
  <c r="T77" s="1"/>
  <c r="R76"/>
  <c r="T76" s="1"/>
  <c r="R75"/>
  <c r="T75" s="1"/>
  <c r="R74"/>
  <c r="T74" s="1"/>
  <c r="R73"/>
  <c r="T73" s="1"/>
  <c r="R72"/>
  <c r="T72" s="1"/>
  <c r="R71"/>
  <c r="T71" s="1"/>
  <c r="R70"/>
  <c r="T70" s="1"/>
  <c r="R69"/>
  <c r="T69" s="1"/>
  <c r="R68"/>
  <c r="T68" s="1"/>
  <c r="R67"/>
  <c r="T67" s="1"/>
  <c r="R66"/>
  <c r="T66" s="1"/>
  <c r="R65"/>
  <c r="T65" s="1"/>
  <c r="R64"/>
  <c r="T64" s="1"/>
  <c r="R63"/>
  <c r="T63" s="1"/>
  <c r="R62"/>
  <c r="T62" s="1"/>
  <c r="R61"/>
  <c r="T61" s="1"/>
  <c r="R60"/>
  <c r="T60" s="1"/>
  <c r="R59"/>
  <c r="T59" s="1"/>
  <c r="R58"/>
  <c r="T58" s="1"/>
  <c r="R57"/>
  <c r="T57" s="1"/>
  <c r="R56"/>
  <c r="T56" s="1"/>
  <c r="R55"/>
  <c r="T55" s="1"/>
  <c r="R54"/>
  <c r="T54" s="1"/>
  <c r="R53"/>
  <c r="T53" s="1"/>
  <c r="R52"/>
  <c r="T52" s="1"/>
  <c r="R51"/>
  <c r="T51" s="1"/>
  <c r="R50"/>
  <c r="T50" s="1"/>
  <c r="R49"/>
  <c r="T49" s="1"/>
  <c r="R48"/>
  <c r="T48" s="1"/>
  <c r="R47"/>
  <c r="T47" s="1"/>
  <c r="R46"/>
  <c r="T46" s="1"/>
  <c r="R45"/>
  <c r="T45" s="1"/>
  <c r="R44"/>
  <c r="T44" s="1"/>
  <c r="R43"/>
  <c r="T43" s="1"/>
  <c r="R42"/>
  <c r="T42" s="1"/>
  <c r="R41"/>
  <c r="T41" s="1"/>
  <c r="R40"/>
  <c r="T40" s="1"/>
  <c r="R39"/>
  <c r="T39" s="1"/>
  <c r="R38"/>
  <c r="T38" s="1"/>
  <c r="R37"/>
  <c r="T37" s="1"/>
  <c r="R36"/>
  <c r="T36" s="1"/>
  <c r="R35"/>
  <c r="T35" s="1"/>
  <c r="R34"/>
  <c r="T34" s="1"/>
  <c r="R33"/>
  <c r="T33" s="1"/>
  <c r="R32"/>
  <c r="T32" s="1"/>
  <c r="R31"/>
  <c r="T31" s="1"/>
  <c r="R30"/>
  <c r="T30" s="1"/>
  <c r="R29"/>
  <c r="T29" s="1"/>
  <c r="R28"/>
  <c r="T28" s="1"/>
  <c r="R27"/>
  <c r="T27" s="1"/>
  <c r="R26"/>
  <c r="T26" s="1"/>
  <c r="R25"/>
  <c r="T25" s="1"/>
  <c r="R24"/>
  <c r="T24" s="1"/>
  <c r="R23"/>
  <c r="T23" s="1"/>
  <c r="R22"/>
  <c r="T22" s="1"/>
  <c r="R21"/>
  <c r="T21" s="1"/>
  <c r="R20"/>
  <c r="T20" s="1"/>
  <c r="R19"/>
  <c r="T19" s="1"/>
  <c r="R18"/>
  <c r="T18" s="1"/>
  <c r="R17"/>
  <c r="T17" s="1"/>
  <c r="R16"/>
  <c r="T16" s="1"/>
  <c r="R15"/>
  <c r="T15" s="1"/>
  <c r="R14"/>
  <c r="T14" s="1"/>
  <c r="R13"/>
  <c r="T13" s="1"/>
  <c r="Q10"/>
  <c r="AA10" s="1"/>
  <c r="R197"/>
  <c r="T197" s="1"/>
  <c r="R196"/>
  <c r="T196" s="1"/>
  <c r="R195"/>
  <c r="T195" s="1"/>
  <c r="R194"/>
  <c r="T194" s="1"/>
  <c r="R193"/>
  <c r="T193" s="1"/>
  <c r="R192"/>
  <c r="T192" s="1"/>
  <c r="R191"/>
  <c r="T191" s="1"/>
  <c r="R190"/>
  <c r="T190" s="1"/>
  <c r="R189"/>
  <c r="T189" s="1"/>
  <c r="R188"/>
  <c r="T188" s="1"/>
  <c r="R187"/>
  <c r="T187" s="1"/>
  <c r="R186"/>
  <c r="T186" s="1"/>
  <c r="R185"/>
  <c r="T185" s="1"/>
  <c r="R184"/>
  <c r="T184" s="1"/>
  <c r="R183"/>
  <c r="T183" s="1"/>
  <c r="R182"/>
  <c r="T182" s="1"/>
  <c r="R181"/>
  <c r="T181" s="1"/>
  <c r="R180"/>
  <c r="T180" s="1"/>
  <c r="R179"/>
  <c r="T179" s="1"/>
  <c r="R178"/>
  <c r="T178" s="1"/>
  <c r="R177"/>
  <c r="T177" s="1"/>
  <c r="R176"/>
  <c r="T176" s="1"/>
  <c r="R175"/>
  <c r="T175" s="1"/>
  <c r="R174"/>
  <c r="T174" s="1"/>
  <c r="R173"/>
  <c r="T173" s="1"/>
  <c r="R172"/>
  <c r="T172" s="1"/>
  <c r="R171"/>
  <c r="T171" s="1"/>
  <c r="R170"/>
  <c r="T170" s="1"/>
  <c r="R169"/>
  <c r="T169" s="1"/>
  <c r="R168"/>
  <c r="T168" s="1"/>
  <c r="R165"/>
  <c r="T165" s="1"/>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3"/>
  <c r="I169"/>
  <c r="I166"/>
  <c r="I164"/>
  <c r="I127"/>
  <c r="I112"/>
  <c r="I111"/>
  <c r="I110"/>
  <c r="I30"/>
  <c r="I29"/>
  <c r="I28"/>
  <c r="I27"/>
  <c r="I26"/>
  <c r="I18"/>
  <c r="I13"/>
  <c r="R10"/>
  <c r="AK10" l="1"/>
  <c r="AB10"/>
  <c r="S10"/>
  <c r="BI9" s="1"/>
  <c r="BI21" s="1"/>
  <c r="BH9"/>
  <c r="BG10" i="50"/>
  <c r="BG22" s="1"/>
  <c r="BF22"/>
  <c r="AL18" i="49"/>
  <c r="AN18" s="1"/>
  <c r="AL23"/>
  <c r="AN23" s="1"/>
  <c r="AL26"/>
  <c r="AN26" s="1"/>
  <c r="AL29"/>
  <c r="AN29" s="1"/>
  <c r="AL164"/>
  <c r="AN164" s="1"/>
  <c r="AL169"/>
  <c r="AN169" s="1"/>
  <c r="AL21"/>
  <c r="AN21" s="1"/>
  <c r="AL24"/>
  <c r="AN24" s="1"/>
  <c r="AL27"/>
  <c r="AN27" s="1"/>
  <c r="AL30"/>
  <c r="AN30" s="1"/>
  <c r="AB169"/>
  <c r="AD169" s="1"/>
  <c r="AB127"/>
  <c r="AD127" s="1"/>
  <c r="AB111"/>
  <c r="AD111" s="1"/>
  <c r="AB30"/>
  <c r="AD30" s="1"/>
  <c r="AB24"/>
  <c r="AD24" s="1"/>
  <c r="AB18"/>
  <c r="AD18" s="1"/>
  <c r="AB13"/>
  <c r="AD13" s="1"/>
  <c r="AB166"/>
  <c r="AD166" s="1"/>
  <c r="AB164"/>
  <c r="AD164" s="1"/>
  <c r="AB112"/>
  <c r="AD112" s="1"/>
  <c r="BH21" l="1"/>
  <c r="BJ9"/>
  <c r="BJ21" s="1"/>
  <c r="AC10"/>
  <c r="BL9" s="1"/>
  <c r="BL21" s="1"/>
  <c r="BK9"/>
  <c r="AU10"/>
  <c r="AV10" s="1"/>
  <c r="AL10"/>
  <c r="K47" i="43"/>
  <c r="E8"/>
  <c r="AM10" i="49" l="1"/>
  <c r="BO9" s="1"/>
  <c r="BO21" s="1"/>
  <c r="BN9"/>
  <c r="BM9"/>
  <c r="BM21" s="1"/>
  <c r="BK21"/>
  <c r="AW10"/>
  <c r="BR9" s="1"/>
  <c r="BR21" s="1"/>
  <c r="BQ9"/>
  <c r="N11" i="42"/>
  <c r="O10" i="13"/>
  <c r="P10" s="1"/>
  <c r="Q10" s="1"/>
  <c r="I39"/>
  <c r="I40"/>
  <c r="I41"/>
  <c r="I37"/>
  <c r="I36"/>
  <c r="I35"/>
  <c r="I23"/>
  <c r="I24"/>
  <c r="I15"/>
  <c r="BQ21" i="49" l="1"/>
  <c r="BS9"/>
  <c r="BS21" s="1"/>
  <c r="BN21"/>
  <c r="BP9"/>
  <c r="BP21" s="1"/>
  <c r="AF24" i="62" l="1"/>
  <c r="S24"/>
  <c r="J24"/>
  <c r="I24"/>
  <c r="G24"/>
  <c r="D24"/>
  <c r="C24"/>
  <c r="AF21"/>
  <c r="S21"/>
  <c r="J21"/>
  <c r="I21"/>
  <c r="H21"/>
  <c r="G21"/>
  <c r="E21"/>
  <c r="D21"/>
  <c r="C21"/>
  <c r="AG28" i="81"/>
  <c r="AF28"/>
  <c r="AE28"/>
  <c r="AD28"/>
  <c r="AC28"/>
  <c r="AB28"/>
  <c r="AA28"/>
  <c r="Z28"/>
  <c r="Y28"/>
  <c r="X28"/>
  <c r="W28"/>
  <c r="V28"/>
  <c r="U28"/>
  <c r="T28"/>
  <c r="S28"/>
  <c r="R28"/>
  <c r="Q28"/>
  <c r="P28"/>
  <c r="O28"/>
  <c r="N28"/>
  <c r="M28"/>
  <c r="L28"/>
  <c r="K28"/>
  <c r="J28"/>
  <c r="I28"/>
  <c r="H28"/>
  <c r="G28"/>
  <c r="F28"/>
  <c r="E28"/>
  <c r="D28"/>
  <c r="C28"/>
  <c r="AF24"/>
  <c r="S24"/>
  <c r="J24"/>
  <c r="I24"/>
  <c r="G24"/>
  <c r="D24"/>
  <c r="C24"/>
  <c r="AF21"/>
  <c r="S21"/>
  <c r="J21"/>
  <c r="I21"/>
  <c r="H21"/>
  <c r="G21"/>
  <c r="E21"/>
  <c r="D21"/>
  <c r="C21"/>
  <c r="AH30" i="82"/>
  <c r="AI30" s="1"/>
  <c r="AH29"/>
  <c r="AI29" s="1"/>
  <c r="AG28"/>
  <c r="AF28"/>
  <c r="AE28"/>
  <c r="AD28"/>
  <c r="AC28"/>
  <c r="AB28"/>
  <c r="AA28"/>
  <c r="Z28"/>
  <c r="Y28"/>
  <c r="X28"/>
  <c r="W28"/>
  <c r="V28"/>
  <c r="U28"/>
  <c r="T28"/>
  <c r="S28"/>
  <c r="R28"/>
  <c r="Q28"/>
  <c r="P28"/>
  <c r="O28"/>
  <c r="N28"/>
  <c r="M28"/>
  <c r="L28"/>
  <c r="K28"/>
  <c r="J28"/>
  <c r="I28"/>
  <c r="H28"/>
  <c r="G28"/>
  <c r="F28"/>
  <c r="E28"/>
  <c r="D28"/>
  <c r="C28"/>
  <c r="AH27"/>
  <c r="AI27" s="1"/>
  <c r="AH26"/>
  <c r="AI26" s="1"/>
  <c r="AH25"/>
  <c r="AI25" s="1"/>
  <c r="AF24"/>
  <c r="S24"/>
  <c r="J24"/>
  <c r="I24"/>
  <c r="G24"/>
  <c r="D24"/>
  <c r="C24"/>
  <c r="AH24" s="1"/>
  <c r="AH23"/>
  <c r="AI23" s="1"/>
  <c r="AH22"/>
  <c r="AI22" s="1"/>
  <c r="AF21"/>
  <c r="S21"/>
  <c r="J21"/>
  <c r="I21"/>
  <c r="H21"/>
  <c r="G21"/>
  <c r="E21"/>
  <c r="D21"/>
  <c r="C21"/>
  <c r="AH30" i="83"/>
  <c r="AI30" s="1"/>
  <c r="AH29"/>
  <c r="AI29" s="1"/>
  <c r="AG28"/>
  <c r="AF28"/>
  <c r="AE28"/>
  <c r="AD28"/>
  <c r="AC28"/>
  <c r="AB28"/>
  <c r="AA28"/>
  <c r="Z28"/>
  <c r="Y28"/>
  <c r="X28"/>
  <c r="W28"/>
  <c r="V28"/>
  <c r="U28"/>
  <c r="T28"/>
  <c r="S28"/>
  <c r="R28"/>
  <c r="Q28"/>
  <c r="P28"/>
  <c r="O28"/>
  <c r="N28"/>
  <c r="M28"/>
  <c r="L28"/>
  <c r="K28"/>
  <c r="J28"/>
  <c r="I28"/>
  <c r="H28"/>
  <c r="G28"/>
  <c r="F28"/>
  <c r="E28"/>
  <c r="D28"/>
  <c r="C28"/>
  <c r="AH28" s="1"/>
  <c r="AH27"/>
  <c r="AI27" s="1"/>
  <c r="AH26"/>
  <c r="AI26" s="1"/>
  <c r="AH25"/>
  <c r="AI25" s="1"/>
  <c r="AF24"/>
  <c r="S24"/>
  <c r="J24"/>
  <c r="I24"/>
  <c r="G24"/>
  <c r="D24"/>
  <c r="C24"/>
  <c r="AH23"/>
  <c r="AI23" s="1"/>
  <c r="AH22"/>
  <c r="AI22" s="1"/>
  <c r="AF21"/>
  <c r="S21"/>
  <c r="J21"/>
  <c r="I21"/>
  <c r="H21"/>
  <c r="G21"/>
  <c r="E21"/>
  <c r="D21"/>
  <c r="C21"/>
  <c r="AH30" i="84"/>
  <c r="AI30" s="1"/>
  <c r="AH29"/>
  <c r="AI29" s="1"/>
  <c r="AG28"/>
  <c r="AF28"/>
  <c r="AE28"/>
  <c r="AD28"/>
  <c r="AC28"/>
  <c r="AB28"/>
  <c r="AA28"/>
  <c r="Z28"/>
  <c r="Y28"/>
  <c r="X28"/>
  <c r="W28"/>
  <c r="V28"/>
  <c r="U28"/>
  <c r="T28"/>
  <c r="S28"/>
  <c r="R28"/>
  <c r="Q28"/>
  <c r="P28"/>
  <c r="O28"/>
  <c r="N28"/>
  <c r="M28"/>
  <c r="L28"/>
  <c r="K28"/>
  <c r="J28"/>
  <c r="I28"/>
  <c r="H28"/>
  <c r="G28"/>
  <c r="F28"/>
  <c r="E28"/>
  <c r="D28"/>
  <c r="C28"/>
  <c r="AH28" s="1"/>
  <c r="AH27"/>
  <c r="AI27" s="1"/>
  <c r="AH26"/>
  <c r="AI26" s="1"/>
  <c r="AH25"/>
  <c r="AI25" s="1"/>
  <c r="AF24"/>
  <c r="S24"/>
  <c r="J24"/>
  <c r="I24"/>
  <c r="G24"/>
  <c r="D24"/>
  <c r="C24"/>
  <c r="AH24" s="1"/>
  <c r="AH23"/>
  <c r="AI23" s="1"/>
  <c r="AH22"/>
  <c r="AI22" s="1"/>
  <c r="AF21"/>
  <c r="S21"/>
  <c r="J21"/>
  <c r="I21"/>
  <c r="H21"/>
  <c r="G21"/>
  <c r="E21"/>
  <c r="D21"/>
  <c r="C21"/>
  <c r="AH30" i="85"/>
  <c r="AI30" s="1"/>
  <c r="AH29"/>
  <c r="AI29" s="1"/>
  <c r="AG28"/>
  <c r="AF28"/>
  <c r="AE28"/>
  <c r="AD28"/>
  <c r="AC28"/>
  <c r="AB28"/>
  <c r="AA28"/>
  <c r="Z28"/>
  <c r="Y28"/>
  <c r="X28"/>
  <c r="W28"/>
  <c r="V28"/>
  <c r="U28"/>
  <c r="T28"/>
  <c r="S28"/>
  <c r="R28"/>
  <c r="Q28"/>
  <c r="P28"/>
  <c r="O28"/>
  <c r="N28"/>
  <c r="M28"/>
  <c r="L28"/>
  <c r="K28"/>
  <c r="J28"/>
  <c r="I28"/>
  <c r="H28"/>
  <c r="G28"/>
  <c r="F28"/>
  <c r="E28"/>
  <c r="D28"/>
  <c r="C28"/>
  <c r="AH28" s="1"/>
  <c r="AH27"/>
  <c r="AI27" s="1"/>
  <c r="AH26"/>
  <c r="AI26" s="1"/>
  <c r="AH25"/>
  <c r="AI25" s="1"/>
  <c r="AF24"/>
  <c r="S24"/>
  <c r="J24"/>
  <c r="I24"/>
  <c r="G24"/>
  <c r="D24"/>
  <c r="C24"/>
  <c r="AH24" s="1"/>
  <c r="AH23"/>
  <c r="AI23" s="1"/>
  <c r="AH22"/>
  <c r="AI22" s="1"/>
  <c r="AF21"/>
  <c r="S21"/>
  <c r="S19" s="1"/>
  <c r="S18" s="1"/>
  <c r="S17" s="1"/>
  <c r="J21"/>
  <c r="I21"/>
  <c r="I19" s="1"/>
  <c r="I18" s="1"/>
  <c r="I17" s="1"/>
  <c r="H21"/>
  <c r="G21"/>
  <c r="G19" s="1"/>
  <c r="G18" s="1"/>
  <c r="G17" s="1"/>
  <c r="E21"/>
  <c r="D21"/>
  <c r="C21"/>
  <c r="AH20"/>
  <c r="AI20" s="1"/>
  <c r="AG19"/>
  <c r="AF19"/>
  <c r="AF18" s="1"/>
  <c r="AF17" s="1"/>
  <c r="AE19"/>
  <c r="AD19"/>
  <c r="AD18" s="1"/>
  <c r="AD17" s="1"/>
  <c r="AC19"/>
  <c r="AB19"/>
  <c r="AB18" s="1"/>
  <c r="AB17" s="1"/>
  <c r="AA19"/>
  <c r="Z19"/>
  <c r="Z18" s="1"/>
  <c r="Z17" s="1"/>
  <c r="Y19"/>
  <c r="X19"/>
  <c r="X18" s="1"/>
  <c r="X17" s="1"/>
  <c r="W19"/>
  <c r="V19"/>
  <c r="V18" s="1"/>
  <c r="V17" s="1"/>
  <c r="U19"/>
  <c r="T19"/>
  <c r="T18" s="1"/>
  <c r="T17" s="1"/>
  <c r="R19"/>
  <c r="R18" s="1"/>
  <c r="R17" s="1"/>
  <c r="Q19"/>
  <c r="P19"/>
  <c r="P18" s="1"/>
  <c r="P17" s="1"/>
  <c r="O19"/>
  <c r="N19"/>
  <c r="N18" s="1"/>
  <c r="N17" s="1"/>
  <c r="M19"/>
  <c r="L19"/>
  <c r="L18" s="1"/>
  <c r="L17" s="1"/>
  <c r="K19"/>
  <c r="J19"/>
  <c r="J18" s="1"/>
  <c r="J17" s="1"/>
  <c r="H19"/>
  <c r="H18" s="1"/>
  <c r="H17" s="1"/>
  <c r="F19"/>
  <c r="F18" s="1"/>
  <c r="F17" s="1"/>
  <c r="E19"/>
  <c r="D19"/>
  <c r="D18" s="1"/>
  <c r="D17" s="1"/>
  <c r="AG18"/>
  <c r="AG17" s="1"/>
  <c r="AE18"/>
  <c r="AE17" s="1"/>
  <c r="AC18"/>
  <c r="AC17" s="1"/>
  <c r="AA18"/>
  <c r="AA17" s="1"/>
  <c r="Y18"/>
  <c r="Y17" s="1"/>
  <c r="W18"/>
  <c r="W17" s="1"/>
  <c r="U18"/>
  <c r="U17" s="1"/>
  <c r="Q18"/>
  <c r="Q17" s="1"/>
  <c r="O18"/>
  <c r="O17" s="1"/>
  <c r="M18"/>
  <c r="M17" s="1"/>
  <c r="K18"/>
  <c r="K17" s="1"/>
  <c r="E18"/>
  <c r="E17" s="1"/>
  <c r="AH16"/>
  <c r="AI16" s="1"/>
  <c r="AH15"/>
  <c r="AI15" s="1"/>
  <c r="AH12"/>
  <c r="AI12" s="1"/>
  <c r="AH11"/>
  <c r="AI11" s="1"/>
  <c r="AH20" i="84"/>
  <c r="AI20" s="1"/>
  <c r="AG19"/>
  <c r="AF19"/>
  <c r="AF18" s="1"/>
  <c r="AF17" s="1"/>
  <c r="AE19"/>
  <c r="AD19"/>
  <c r="AD18" s="1"/>
  <c r="AD17" s="1"/>
  <c r="AC19"/>
  <c r="AB19"/>
  <c r="AB18" s="1"/>
  <c r="AB17" s="1"/>
  <c r="AA19"/>
  <c r="Z19"/>
  <c r="Z18" s="1"/>
  <c r="Z17" s="1"/>
  <c r="Y19"/>
  <c r="X19"/>
  <c r="X18" s="1"/>
  <c r="X17" s="1"/>
  <c r="W19"/>
  <c r="V19"/>
  <c r="V18" s="1"/>
  <c r="V17" s="1"/>
  <c r="U19"/>
  <c r="T19"/>
  <c r="T18" s="1"/>
  <c r="T17" s="1"/>
  <c r="S19"/>
  <c r="R19"/>
  <c r="R18" s="1"/>
  <c r="R17" s="1"/>
  <c r="Q19"/>
  <c r="P19"/>
  <c r="P18" s="1"/>
  <c r="P17" s="1"/>
  <c r="O19"/>
  <c r="N19"/>
  <c r="N18" s="1"/>
  <c r="N17" s="1"/>
  <c r="M19"/>
  <c r="L19"/>
  <c r="L18" s="1"/>
  <c r="L17" s="1"/>
  <c r="K19"/>
  <c r="J19"/>
  <c r="J18" s="1"/>
  <c r="J17" s="1"/>
  <c r="I19"/>
  <c r="H19"/>
  <c r="H18" s="1"/>
  <c r="H17" s="1"/>
  <c r="G19"/>
  <c r="F19"/>
  <c r="F18" s="1"/>
  <c r="F17" s="1"/>
  <c r="E19"/>
  <c r="D19"/>
  <c r="D18" s="1"/>
  <c r="D17" s="1"/>
  <c r="C19"/>
  <c r="AG18"/>
  <c r="AG17" s="1"/>
  <c r="AE18"/>
  <c r="AE17" s="1"/>
  <c r="AC18"/>
  <c r="AC17" s="1"/>
  <c r="AA18"/>
  <c r="AA17" s="1"/>
  <c r="Y18"/>
  <c r="Y17" s="1"/>
  <c r="W18"/>
  <c r="W17" s="1"/>
  <c r="U18"/>
  <c r="U17" s="1"/>
  <c r="S18"/>
  <c r="S17" s="1"/>
  <c r="Q18"/>
  <c r="Q17" s="1"/>
  <c r="O18"/>
  <c r="O17" s="1"/>
  <c r="M18"/>
  <c r="M17" s="1"/>
  <c r="K18"/>
  <c r="K17" s="1"/>
  <c r="I18"/>
  <c r="I17" s="1"/>
  <c r="G18"/>
  <c r="G17" s="1"/>
  <c r="E18"/>
  <c r="E17" s="1"/>
  <c r="C18"/>
  <c r="AH16"/>
  <c r="AI16" s="1"/>
  <c r="AH15"/>
  <c r="AI15" s="1"/>
  <c r="AH12"/>
  <c r="AI12" s="1"/>
  <c r="AH11"/>
  <c r="AI11" s="1"/>
  <c r="AH20" i="83"/>
  <c r="AI20" s="1"/>
  <c r="AG19"/>
  <c r="AF19"/>
  <c r="AF18" s="1"/>
  <c r="AF17" s="1"/>
  <c r="AE19"/>
  <c r="AD19"/>
  <c r="AD18" s="1"/>
  <c r="AD17" s="1"/>
  <c r="AC19"/>
  <c r="AB19"/>
  <c r="AB18" s="1"/>
  <c r="AB17" s="1"/>
  <c r="AA19"/>
  <c r="Z19"/>
  <c r="Z18" s="1"/>
  <c r="Z17" s="1"/>
  <c r="Y19"/>
  <c r="X19"/>
  <c r="X18" s="1"/>
  <c r="X17" s="1"/>
  <c r="W19"/>
  <c r="V19"/>
  <c r="V18" s="1"/>
  <c r="V17" s="1"/>
  <c r="U19"/>
  <c r="T19"/>
  <c r="T18" s="1"/>
  <c r="T17" s="1"/>
  <c r="S19"/>
  <c r="R19"/>
  <c r="R18" s="1"/>
  <c r="R17" s="1"/>
  <c r="Q19"/>
  <c r="P19"/>
  <c r="P18" s="1"/>
  <c r="P17" s="1"/>
  <c r="O19"/>
  <c r="N19"/>
  <c r="N18" s="1"/>
  <c r="N17" s="1"/>
  <c r="M19"/>
  <c r="L19"/>
  <c r="L18" s="1"/>
  <c r="L17" s="1"/>
  <c r="K19"/>
  <c r="J19"/>
  <c r="J18" s="1"/>
  <c r="J17" s="1"/>
  <c r="I19"/>
  <c r="H19"/>
  <c r="H18" s="1"/>
  <c r="H17" s="1"/>
  <c r="G19"/>
  <c r="F19"/>
  <c r="F18" s="1"/>
  <c r="F17" s="1"/>
  <c r="E19"/>
  <c r="D19"/>
  <c r="D18" s="1"/>
  <c r="D17" s="1"/>
  <c r="C19"/>
  <c r="AG18"/>
  <c r="AG17" s="1"/>
  <c r="AE18"/>
  <c r="AE17" s="1"/>
  <c r="AC18"/>
  <c r="AC17" s="1"/>
  <c r="AA18"/>
  <c r="AA17" s="1"/>
  <c r="Y18"/>
  <c r="Y17" s="1"/>
  <c r="W18"/>
  <c r="W17" s="1"/>
  <c r="U18"/>
  <c r="U17" s="1"/>
  <c r="S18"/>
  <c r="S17" s="1"/>
  <c r="Q18"/>
  <c r="Q17" s="1"/>
  <c r="O18"/>
  <c r="O17" s="1"/>
  <c r="M18"/>
  <c r="M17" s="1"/>
  <c r="K18"/>
  <c r="K17" s="1"/>
  <c r="I18"/>
  <c r="I17" s="1"/>
  <c r="G18"/>
  <c r="G17" s="1"/>
  <c r="E18"/>
  <c r="E17" s="1"/>
  <c r="C18"/>
  <c r="C17" s="1"/>
  <c r="AH16"/>
  <c r="AI16" s="1"/>
  <c r="AH15"/>
  <c r="AI15" s="1"/>
  <c r="AH12"/>
  <c r="AI12" s="1"/>
  <c r="AH11"/>
  <c r="AI11" s="1"/>
  <c r="AH20" i="82"/>
  <c r="AI20" s="1"/>
  <c r="AG19"/>
  <c r="AF19"/>
  <c r="AF18" s="1"/>
  <c r="AF17" s="1"/>
  <c r="AE19"/>
  <c r="AD19"/>
  <c r="AD18" s="1"/>
  <c r="AD17" s="1"/>
  <c r="AC19"/>
  <c r="AB19"/>
  <c r="AB18" s="1"/>
  <c r="AB17" s="1"/>
  <c r="AA19"/>
  <c r="Z19"/>
  <c r="Z18" s="1"/>
  <c r="Z17" s="1"/>
  <c r="Y19"/>
  <c r="X19"/>
  <c r="X18" s="1"/>
  <c r="X17" s="1"/>
  <c r="W19"/>
  <c r="V19"/>
  <c r="V18" s="1"/>
  <c r="V17" s="1"/>
  <c r="U19"/>
  <c r="T19"/>
  <c r="T18" s="1"/>
  <c r="T17" s="1"/>
  <c r="S19"/>
  <c r="R19"/>
  <c r="R18" s="1"/>
  <c r="R17" s="1"/>
  <c r="Q19"/>
  <c r="P19"/>
  <c r="P18" s="1"/>
  <c r="P17" s="1"/>
  <c r="O19"/>
  <c r="N19"/>
  <c r="N18" s="1"/>
  <c r="N17" s="1"/>
  <c r="M19"/>
  <c r="L19"/>
  <c r="L18" s="1"/>
  <c r="L17" s="1"/>
  <c r="K19"/>
  <c r="J19"/>
  <c r="J18" s="1"/>
  <c r="J17" s="1"/>
  <c r="I19"/>
  <c r="H19"/>
  <c r="H18" s="1"/>
  <c r="H17" s="1"/>
  <c r="G19"/>
  <c r="F19"/>
  <c r="F18" s="1"/>
  <c r="F17" s="1"/>
  <c r="E19"/>
  <c r="D19"/>
  <c r="D18" s="1"/>
  <c r="D17" s="1"/>
  <c r="C19"/>
  <c r="AG18"/>
  <c r="AG17" s="1"/>
  <c r="AE18"/>
  <c r="AE17" s="1"/>
  <c r="AC18"/>
  <c r="AC17" s="1"/>
  <c r="AA18"/>
  <c r="AA17" s="1"/>
  <c r="Y18"/>
  <c r="Y17" s="1"/>
  <c r="W18"/>
  <c r="W17" s="1"/>
  <c r="U18"/>
  <c r="U17" s="1"/>
  <c r="S18"/>
  <c r="S17" s="1"/>
  <c r="Q18"/>
  <c r="Q17" s="1"/>
  <c r="O18"/>
  <c r="O17" s="1"/>
  <c r="M18"/>
  <c r="M17" s="1"/>
  <c r="K18"/>
  <c r="K17" s="1"/>
  <c r="I18"/>
  <c r="I17" s="1"/>
  <c r="G18"/>
  <c r="G17" s="1"/>
  <c r="E18"/>
  <c r="E17" s="1"/>
  <c r="C18"/>
  <c r="C17" s="1"/>
  <c r="AH16"/>
  <c r="AI16" s="1"/>
  <c r="AH15"/>
  <c r="AI15" s="1"/>
  <c r="AH12"/>
  <c r="AI12" s="1"/>
  <c r="AH11"/>
  <c r="AI11" s="1"/>
  <c r="AH30" i="81"/>
  <c r="AI30" s="1"/>
  <c r="AH29"/>
  <c r="AI29" s="1"/>
  <c r="AH28"/>
  <c r="AI28" s="1"/>
  <c r="AH27"/>
  <c r="AI27" s="1"/>
  <c r="AH26"/>
  <c r="AI26" s="1"/>
  <c r="AH25"/>
  <c r="AI25" s="1"/>
  <c r="AH24"/>
  <c r="AI24" s="1"/>
  <c r="AH23"/>
  <c r="AI23" s="1"/>
  <c r="AH22"/>
  <c r="AI22" s="1"/>
  <c r="AH21"/>
  <c r="AI21" s="1"/>
  <c r="AH20"/>
  <c r="AI20" s="1"/>
  <c r="AG19"/>
  <c r="AF19"/>
  <c r="AF18" s="1"/>
  <c r="AF17" s="1"/>
  <c r="AE19"/>
  <c r="AD19"/>
  <c r="AD18" s="1"/>
  <c r="AD17" s="1"/>
  <c r="AC19"/>
  <c r="AB19"/>
  <c r="AB18" s="1"/>
  <c r="AB17" s="1"/>
  <c r="AA19"/>
  <c r="Z19"/>
  <c r="Z18" s="1"/>
  <c r="Z17" s="1"/>
  <c r="Y19"/>
  <c r="X19"/>
  <c r="X18" s="1"/>
  <c r="X17" s="1"/>
  <c r="W19"/>
  <c r="V19"/>
  <c r="V18" s="1"/>
  <c r="V17" s="1"/>
  <c r="U19"/>
  <c r="T19"/>
  <c r="T18" s="1"/>
  <c r="T17" s="1"/>
  <c r="S19"/>
  <c r="R19"/>
  <c r="R18" s="1"/>
  <c r="R17" s="1"/>
  <c r="Q19"/>
  <c r="P19"/>
  <c r="P18" s="1"/>
  <c r="P17" s="1"/>
  <c r="O19"/>
  <c r="N19"/>
  <c r="N18" s="1"/>
  <c r="N17" s="1"/>
  <c r="M19"/>
  <c r="L19"/>
  <c r="L18" s="1"/>
  <c r="L17" s="1"/>
  <c r="K19"/>
  <c r="J19"/>
  <c r="J18" s="1"/>
  <c r="J17" s="1"/>
  <c r="I19"/>
  <c r="H19"/>
  <c r="H18" s="1"/>
  <c r="H17" s="1"/>
  <c r="G19"/>
  <c r="F19"/>
  <c r="F18" s="1"/>
  <c r="F17" s="1"/>
  <c r="E19"/>
  <c r="D19"/>
  <c r="D18" s="1"/>
  <c r="D17" s="1"/>
  <c r="C19"/>
  <c r="AG18"/>
  <c r="AG17" s="1"/>
  <c r="AE18"/>
  <c r="AE17" s="1"/>
  <c r="AC18"/>
  <c r="AC17" s="1"/>
  <c r="AA18"/>
  <c r="AA17" s="1"/>
  <c r="Y18"/>
  <c r="Y17" s="1"/>
  <c r="W18"/>
  <c r="W17" s="1"/>
  <c r="U18"/>
  <c r="U17" s="1"/>
  <c r="S18"/>
  <c r="S17" s="1"/>
  <c r="Q18"/>
  <c r="Q17" s="1"/>
  <c r="O18"/>
  <c r="O17" s="1"/>
  <c r="M18"/>
  <c r="M17" s="1"/>
  <c r="K18"/>
  <c r="K17" s="1"/>
  <c r="I18"/>
  <c r="I17" s="1"/>
  <c r="G18"/>
  <c r="G17" s="1"/>
  <c r="E18"/>
  <c r="E17" s="1"/>
  <c r="C18"/>
  <c r="C17" s="1"/>
  <c r="AH16"/>
  <c r="AI16" s="1"/>
  <c r="AH15"/>
  <c r="AI15" s="1"/>
  <c r="AH12"/>
  <c r="AI12" s="1"/>
  <c r="AH11"/>
  <c r="AI11" s="1"/>
  <c r="A82" i="80"/>
  <c r="A81"/>
  <c r="A80"/>
  <c r="A79"/>
  <c r="A78"/>
  <c r="A77"/>
  <c r="A76"/>
  <c r="A75"/>
  <c r="A74"/>
  <c r="A73"/>
  <c r="A72"/>
  <c r="A71"/>
  <c r="A70"/>
  <c r="A69"/>
  <c r="A68"/>
  <c r="A67"/>
  <c r="A66"/>
  <c r="A65"/>
  <c r="A64"/>
  <c r="A63"/>
  <c r="A62"/>
  <c r="A61"/>
  <c r="AM41"/>
  <c r="B82" s="1"/>
  <c r="AM40"/>
  <c r="B81" s="1"/>
  <c r="AM39"/>
  <c r="B80" s="1"/>
  <c r="AM38"/>
  <c r="B79" s="1"/>
  <c r="AM37"/>
  <c r="B78" s="1"/>
  <c r="AM36"/>
  <c r="B77" s="1"/>
  <c r="AM35"/>
  <c r="B76" s="1"/>
  <c r="AM34"/>
  <c r="B75" s="1"/>
  <c r="AM33"/>
  <c r="B74" s="1"/>
  <c r="AM32"/>
  <c r="B73" s="1"/>
  <c r="AM31"/>
  <c r="B72" s="1"/>
  <c r="AM30"/>
  <c r="B71" s="1"/>
  <c r="AM29"/>
  <c r="B70" s="1"/>
  <c r="AM28"/>
  <c r="B69" s="1"/>
  <c r="AM27"/>
  <c r="B68" s="1"/>
  <c r="AM26"/>
  <c r="B67" s="1"/>
  <c r="AM25"/>
  <c r="B66" s="1"/>
  <c r="AM24"/>
  <c r="B65" s="1"/>
  <c r="AM23"/>
  <c r="B64" s="1"/>
  <c r="AM22"/>
  <c r="B63" s="1"/>
  <c r="AM21"/>
  <c r="B62" s="1"/>
  <c r="AM20"/>
  <c r="B61" s="1"/>
  <c r="AM19"/>
  <c r="B60" s="1"/>
  <c r="A60"/>
  <c r="AM18"/>
  <c r="B59" s="1"/>
  <c r="A59"/>
  <c r="AM17"/>
  <c r="B58" s="1"/>
  <c r="A58"/>
  <c r="AM16"/>
  <c r="B57" s="1"/>
  <c r="A57"/>
  <c r="AM15"/>
  <c r="B56" s="1"/>
  <c r="A56"/>
  <c r="AM14"/>
  <c r="B55" s="1"/>
  <c r="A55"/>
  <c r="AM13"/>
  <c r="B54" s="1"/>
  <c r="A54"/>
  <c r="AM12"/>
  <c r="B53" s="1"/>
  <c r="A53"/>
  <c r="AM11"/>
  <c r="B52" s="1"/>
  <c r="A52"/>
  <c r="AM10"/>
  <c r="B51" s="1"/>
  <c r="A51"/>
  <c r="AM9"/>
  <c r="B50" s="1"/>
  <c r="A50"/>
  <c r="A82" i="79"/>
  <c r="A81"/>
  <c r="A80"/>
  <c r="A79"/>
  <c r="A78"/>
  <c r="A77"/>
  <c r="A76"/>
  <c r="A75"/>
  <c r="A74"/>
  <c r="A73"/>
  <c r="A72"/>
  <c r="A71"/>
  <c r="A70"/>
  <c r="A69"/>
  <c r="A68"/>
  <c r="A67"/>
  <c r="A66"/>
  <c r="A65"/>
  <c r="A64"/>
  <c r="A63"/>
  <c r="A62"/>
  <c r="A61"/>
  <c r="AM41"/>
  <c r="B82" s="1"/>
  <c r="AM40"/>
  <c r="B81" s="1"/>
  <c r="AM39"/>
  <c r="B80" s="1"/>
  <c r="AM38"/>
  <c r="B79" s="1"/>
  <c r="AM37"/>
  <c r="B78" s="1"/>
  <c r="AM36"/>
  <c r="B77" s="1"/>
  <c r="AM35"/>
  <c r="B76" s="1"/>
  <c r="AM34"/>
  <c r="B75" s="1"/>
  <c r="AM33"/>
  <c r="B74" s="1"/>
  <c r="AM32"/>
  <c r="B73" s="1"/>
  <c r="AM31"/>
  <c r="B72" s="1"/>
  <c r="AM30"/>
  <c r="B71" s="1"/>
  <c r="AM29"/>
  <c r="B70" s="1"/>
  <c r="AM28"/>
  <c r="B69" s="1"/>
  <c r="AM27"/>
  <c r="B68" s="1"/>
  <c r="AM26"/>
  <c r="B67" s="1"/>
  <c r="AM25"/>
  <c r="B66" s="1"/>
  <c r="AM24"/>
  <c r="B65" s="1"/>
  <c r="AM23"/>
  <c r="B64" s="1"/>
  <c r="AM22"/>
  <c r="B63" s="1"/>
  <c r="AM21"/>
  <c r="B62" s="1"/>
  <c r="AM20"/>
  <c r="B61" s="1"/>
  <c r="AM19"/>
  <c r="B60" s="1"/>
  <c r="A60"/>
  <c r="AM18"/>
  <c r="B59" s="1"/>
  <c r="A59"/>
  <c r="AM17"/>
  <c r="B58" s="1"/>
  <c r="A58"/>
  <c r="AM16"/>
  <c r="B57" s="1"/>
  <c r="A57"/>
  <c r="AM15"/>
  <c r="B56" s="1"/>
  <c r="A56"/>
  <c r="AM14"/>
  <c r="B55" s="1"/>
  <c r="A55"/>
  <c r="AM13"/>
  <c r="B54" s="1"/>
  <c r="AG54" s="1"/>
  <c r="A54"/>
  <c r="AM12"/>
  <c r="B53" s="1"/>
  <c r="A53"/>
  <c r="AM11"/>
  <c r="B52" s="1"/>
  <c r="A52"/>
  <c r="AM10"/>
  <c r="B51" s="1"/>
  <c r="A51"/>
  <c r="AM9"/>
  <c r="B50" s="1"/>
  <c r="A50"/>
  <c r="A82" i="78"/>
  <c r="A81"/>
  <c r="A80"/>
  <c r="A79"/>
  <c r="A78"/>
  <c r="A77"/>
  <c r="A76"/>
  <c r="A75"/>
  <c r="A74"/>
  <c r="A73"/>
  <c r="A72"/>
  <c r="A71"/>
  <c r="A70"/>
  <c r="A69"/>
  <c r="A68"/>
  <c r="A67"/>
  <c r="A66"/>
  <c r="A65"/>
  <c r="A64"/>
  <c r="A63"/>
  <c r="A62"/>
  <c r="A61"/>
  <c r="AM41"/>
  <c r="B82" s="1"/>
  <c r="AM40"/>
  <c r="B81" s="1"/>
  <c r="AM39"/>
  <c r="B80" s="1"/>
  <c r="AM38"/>
  <c r="B79" s="1"/>
  <c r="AM37"/>
  <c r="B78" s="1"/>
  <c r="AM36"/>
  <c r="B77" s="1"/>
  <c r="AM35"/>
  <c r="B76" s="1"/>
  <c r="AM34"/>
  <c r="B75" s="1"/>
  <c r="AM33"/>
  <c r="B74" s="1"/>
  <c r="AM32"/>
  <c r="B73" s="1"/>
  <c r="AM31"/>
  <c r="B72" s="1"/>
  <c r="AM30"/>
  <c r="B71" s="1"/>
  <c r="AM29"/>
  <c r="B70" s="1"/>
  <c r="AM28"/>
  <c r="B69" s="1"/>
  <c r="AM27"/>
  <c r="B68" s="1"/>
  <c r="AM26"/>
  <c r="B67" s="1"/>
  <c r="AM25"/>
  <c r="B66" s="1"/>
  <c r="AM24"/>
  <c r="B65" s="1"/>
  <c r="AM23"/>
  <c r="B64" s="1"/>
  <c r="AM22"/>
  <c r="B63" s="1"/>
  <c r="AM21"/>
  <c r="B62" s="1"/>
  <c r="AM20"/>
  <c r="B61" s="1"/>
  <c r="AM19"/>
  <c r="B60" s="1"/>
  <c r="A60"/>
  <c r="AM18"/>
  <c r="B59" s="1"/>
  <c r="AE59" s="1"/>
  <c r="A59"/>
  <c r="AM17"/>
  <c r="B58" s="1"/>
  <c r="A58"/>
  <c r="AM16"/>
  <c r="B57" s="1"/>
  <c r="AC57" s="1"/>
  <c r="A57"/>
  <c r="AM15"/>
  <c r="B56" s="1"/>
  <c r="A56"/>
  <c r="AM14"/>
  <c r="B55" s="1"/>
  <c r="A55"/>
  <c r="AM13"/>
  <c r="B54" s="1"/>
  <c r="A54"/>
  <c r="AM12"/>
  <c r="B53" s="1"/>
  <c r="AG53" s="1"/>
  <c r="A53"/>
  <c r="AM11"/>
  <c r="B52" s="1"/>
  <c r="A52"/>
  <c r="AM10"/>
  <c r="B51" s="1"/>
  <c r="AG51" s="1"/>
  <c r="A51"/>
  <c r="AM9"/>
  <c r="B50" s="1"/>
  <c r="A50"/>
  <c r="A82" i="77"/>
  <c r="A81"/>
  <c r="A80"/>
  <c r="A79"/>
  <c r="A78"/>
  <c r="A77"/>
  <c r="A76"/>
  <c r="A75"/>
  <c r="A74"/>
  <c r="A73"/>
  <c r="A72"/>
  <c r="A71"/>
  <c r="A70"/>
  <c r="A69"/>
  <c r="A68"/>
  <c r="A67"/>
  <c r="A66"/>
  <c r="A65"/>
  <c r="A64"/>
  <c r="A63"/>
  <c r="A62"/>
  <c r="A61"/>
  <c r="AM41"/>
  <c r="B82" s="1"/>
  <c r="AE82" s="1"/>
  <c r="AM40"/>
  <c r="B81" s="1"/>
  <c r="AM39"/>
  <c r="B80" s="1"/>
  <c r="AE80" s="1"/>
  <c r="AM38"/>
  <c r="B79" s="1"/>
  <c r="AM37"/>
  <c r="B78" s="1"/>
  <c r="AM36"/>
  <c r="B77" s="1"/>
  <c r="AM35"/>
  <c r="B76" s="1"/>
  <c r="AM34"/>
  <c r="B75" s="1"/>
  <c r="AM33"/>
  <c r="B74" s="1"/>
  <c r="AM32"/>
  <c r="B73" s="1"/>
  <c r="AM31"/>
  <c r="B72" s="1"/>
  <c r="AM30"/>
  <c r="B71" s="1"/>
  <c r="AM29"/>
  <c r="B70" s="1"/>
  <c r="AM28"/>
  <c r="B69" s="1"/>
  <c r="AM27"/>
  <c r="B68" s="1"/>
  <c r="AM26"/>
  <c r="B67" s="1"/>
  <c r="AM25"/>
  <c r="B66" s="1"/>
  <c r="AM24"/>
  <c r="B65" s="1"/>
  <c r="AM23"/>
  <c r="B64" s="1"/>
  <c r="AM22"/>
  <c r="B63" s="1"/>
  <c r="AM21"/>
  <c r="B62" s="1"/>
  <c r="AM20"/>
  <c r="B61" s="1"/>
  <c r="AM19"/>
  <c r="B60" s="1"/>
  <c r="A60"/>
  <c r="AM18"/>
  <c r="B59" s="1"/>
  <c r="AE59" s="1"/>
  <c r="A59"/>
  <c r="AM17"/>
  <c r="B58" s="1"/>
  <c r="A58"/>
  <c r="AM16"/>
  <c r="B57" s="1"/>
  <c r="AG57" s="1"/>
  <c r="A57"/>
  <c r="AM15"/>
  <c r="B56" s="1"/>
  <c r="A56"/>
  <c r="AM14"/>
  <c r="B55" s="1"/>
  <c r="A55"/>
  <c r="AM13"/>
  <c r="B54" s="1"/>
  <c r="A54"/>
  <c r="AM12"/>
  <c r="B53" s="1"/>
  <c r="AG53" s="1"/>
  <c r="A53"/>
  <c r="AM11"/>
  <c r="B52" s="1"/>
  <c r="A52"/>
  <c r="AM10"/>
  <c r="B51" s="1"/>
  <c r="AG51" s="1"/>
  <c r="A51"/>
  <c r="AM9"/>
  <c r="B50" s="1"/>
  <c r="A50"/>
  <c r="A82" i="76"/>
  <c r="A81"/>
  <c r="A80"/>
  <c r="A79"/>
  <c r="A78"/>
  <c r="A77"/>
  <c r="A76"/>
  <c r="A75"/>
  <c r="A74"/>
  <c r="A73"/>
  <c r="A72"/>
  <c r="A71"/>
  <c r="A70"/>
  <c r="A69"/>
  <c r="A68"/>
  <c r="A67"/>
  <c r="A66"/>
  <c r="A65"/>
  <c r="A64"/>
  <c r="A63"/>
  <c r="A62"/>
  <c r="A61"/>
  <c r="AM41"/>
  <c r="B82" s="1"/>
  <c r="AE82" s="1"/>
  <c r="AM40"/>
  <c r="B81" s="1"/>
  <c r="AM39"/>
  <c r="B80" s="1"/>
  <c r="AE80" s="1"/>
  <c r="AM38"/>
  <c r="B79" s="1"/>
  <c r="AM37"/>
  <c r="B78" s="1"/>
  <c r="AM36"/>
  <c r="B77" s="1"/>
  <c r="AM35"/>
  <c r="B76" s="1"/>
  <c r="AM34"/>
  <c r="B75" s="1"/>
  <c r="AM33"/>
  <c r="B74" s="1"/>
  <c r="AM32"/>
  <c r="B73" s="1"/>
  <c r="AM31"/>
  <c r="B72" s="1"/>
  <c r="AM30"/>
  <c r="B71" s="1"/>
  <c r="AM29"/>
  <c r="B70" s="1"/>
  <c r="AM28"/>
  <c r="B69" s="1"/>
  <c r="AM27"/>
  <c r="B68" s="1"/>
  <c r="AM26"/>
  <c r="B67" s="1"/>
  <c r="AM25"/>
  <c r="B66" s="1"/>
  <c r="AM24"/>
  <c r="B65" s="1"/>
  <c r="AM23"/>
  <c r="B64" s="1"/>
  <c r="AM22"/>
  <c r="B63" s="1"/>
  <c r="AM21"/>
  <c r="B62" s="1"/>
  <c r="AM20"/>
  <c r="B61" s="1"/>
  <c r="AM19"/>
  <c r="B60" s="1"/>
  <c r="A60"/>
  <c r="AM18"/>
  <c r="B59" s="1"/>
  <c r="AA59" s="1"/>
  <c r="A59"/>
  <c r="AM17"/>
  <c r="B58" s="1"/>
  <c r="A58"/>
  <c r="AM16"/>
  <c r="B57" s="1"/>
  <c r="AC57" s="1"/>
  <c r="A57"/>
  <c r="AM15"/>
  <c r="B56" s="1"/>
  <c r="A56"/>
  <c r="AM14"/>
  <c r="B55" s="1"/>
  <c r="A55"/>
  <c r="AM13"/>
  <c r="B54" s="1"/>
  <c r="A54"/>
  <c r="AM12"/>
  <c r="B53" s="1"/>
  <c r="AG53" s="1"/>
  <c r="A53"/>
  <c r="AM11"/>
  <c r="B52" s="1"/>
  <c r="A52"/>
  <c r="AM10"/>
  <c r="B51" s="1"/>
  <c r="AG51" s="1"/>
  <c r="A51"/>
  <c r="AM9"/>
  <c r="B50" s="1"/>
  <c r="A50"/>
  <c r="AH17" i="81" l="1"/>
  <c r="AH17" i="82"/>
  <c r="AH17" i="83"/>
  <c r="AH18" i="84"/>
  <c r="AH19" i="82"/>
  <c r="C17" i="84"/>
  <c r="C19" i="85"/>
  <c r="AH21"/>
  <c r="AH19" i="83"/>
  <c r="AH19" i="84"/>
  <c r="AI24" i="85"/>
  <c r="O80" i="77"/>
  <c r="O82"/>
  <c r="C59" i="78"/>
  <c r="O59"/>
  <c r="AA59"/>
  <c r="S59"/>
  <c r="K59"/>
  <c r="AE80"/>
  <c r="O80"/>
  <c r="AE82"/>
  <c r="O82"/>
  <c r="G59"/>
  <c r="W59"/>
  <c r="AI28" i="85"/>
  <c r="AH19" i="81"/>
  <c r="AH21" i="84"/>
  <c r="AI24"/>
  <c r="AH21" i="83"/>
  <c r="AH24"/>
  <c r="AI28"/>
  <c r="AH28" i="82"/>
  <c r="AI28" s="1"/>
  <c r="AH18" i="81"/>
  <c r="AI18" s="1"/>
  <c r="AI24" i="82"/>
  <c r="AH18"/>
  <c r="AH21"/>
  <c r="AI21" s="1"/>
  <c r="AI18"/>
  <c r="AI24" i="83"/>
  <c r="AI21"/>
  <c r="AI17"/>
  <c r="AH18"/>
  <c r="AI19"/>
  <c r="AI21" i="84"/>
  <c r="AI28"/>
  <c r="AI19"/>
  <c r="AH17"/>
  <c r="AI17" s="1"/>
  <c r="AI21" i="85"/>
  <c r="AI18" i="84"/>
  <c r="AI18" i="83"/>
  <c r="AI17" i="82"/>
  <c r="AI19"/>
  <c r="AI17" i="81"/>
  <c r="AI19"/>
  <c r="I57" i="78"/>
  <c r="Q57"/>
  <c r="Y57"/>
  <c r="AG57"/>
  <c r="E57"/>
  <c r="M57"/>
  <c r="U57"/>
  <c r="E57" i="77"/>
  <c r="M57"/>
  <c r="U57"/>
  <c r="AC57"/>
  <c r="C59"/>
  <c r="K59"/>
  <c r="S59"/>
  <c r="AA59"/>
  <c r="I57"/>
  <c r="Q57"/>
  <c r="Y57"/>
  <c r="G59"/>
  <c r="O59"/>
  <c r="W59"/>
  <c r="O80" i="76"/>
  <c r="O82"/>
  <c r="I57"/>
  <c r="Q57"/>
  <c r="Y57"/>
  <c r="AG57"/>
  <c r="G59"/>
  <c r="O59"/>
  <c r="W59"/>
  <c r="AE59"/>
  <c r="E57"/>
  <c r="M57"/>
  <c r="U57"/>
  <c r="C59"/>
  <c r="K59"/>
  <c r="S59"/>
  <c r="AF50" i="80"/>
  <c r="AD50"/>
  <c r="AB50"/>
  <c r="Z50"/>
  <c r="X50"/>
  <c r="V50"/>
  <c r="T50"/>
  <c r="R50"/>
  <c r="P50"/>
  <c r="N50"/>
  <c r="L50"/>
  <c r="J50"/>
  <c r="H50"/>
  <c r="F50"/>
  <c r="D50"/>
  <c r="AG50"/>
  <c r="AE50"/>
  <c r="AC50"/>
  <c r="AA50"/>
  <c r="Y50"/>
  <c r="W50"/>
  <c r="U50"/>
  <c r="S50"/>
  <c r="Q50"/>
  <c r="O50"/>
  <c r="M50"/>
  <c r="K50"/>
  <c r="I50"/>
  <c r="G50"/>
  <c r="E50"/>
  <c r="C50"/>
  <c r="AG51"/>
  <c r="AE51"/>
  <c r="AC51"/>
  <c r="AA51"/>
  <c r="Y51"/>
  <c r="W51"/>
  <c r="U51"/>
  <c r="S51"/>
  <c r="Q51"/>
  <c r="O51"/>
  <c r="M51"/>
  <c r="K51"/>
  <c r="I51"/>
  <c r="G51"/>
  <c r="E51"/>
  <c r="C51"/>
  <c r="AF51"/>
  <c r="AD51"/>
  <c r="AB51"/>
  <c r="Z51"/>
  <c r="X51"/>
  <c r="V51"/>
  <c r="T51"/>
  <c r="R51"/>
  <c r="P51"/>
  <c r="N51"/>
  <c r="L51"/>
  <c r="J51"/>
  <c r="H51"/>
  <c r="F51"/>
  <c r="D51"/>
  <c r="AF52"/>
  <c r="AD52"/>
  <c r="AB52"/>
  <c r="Z52"/>
  <c r="X52"/>
  <c r="V52"/>
  <c r="T52"/>
  <c r="R52"/>
  <c r="P52"/>
  <c r="N52"/>
  <c r="L52"/>
  <c r="J52"/>
  <c r="H52"/>
  <c r="F52"/>
  <c r="D52"/>
  <c r="AG52"/>
  <c r="AE52"/>
  <c r="AC52"/>
  <c r="AA52"/>
  <c r="Y52"/>
  <c r="W52"/>
  <c r="U52"/>
  <c r="S52"/>
  <c r="Q52"/>
  <c r="O52"/>
  <c r="M52"/>
  <c r="K52"/>
  <c r="I52"/>
  <c r="G52"/>
  <c r="E52"/>
  <c r="C52"/>
  <c r="AF53"/>
  <c r="AD53"/>
  <c r="AB53"/>
  <c r="Z53"/>
  <c r="X53"/>
  <c r="V53"/>
  <c r="T53"/>
  <c r="R53"/>
  <c r="P53"/>
  <c r="N53"/>
  <c r="L53"/>
  <c r="J53"/>
  <c r="AG53"/>
  <c r="AE53"/>
  <c r="AC53"/>
  <c r="AA53"/>
  <c r="Y53"/>
  <c r="W53"/>
  <c r="U53"/>
  <c r="S53"/>
  <c r="Q53"/>
  <c r="O53"/>
  <c r="M53"/>
  <c r="I53"/>
  <c r="G53"/>
  <c r="E53"/>
  <c r="C53"/>
  <c r="K53"/>
  <c r="H53"/>
  <c r="F53"/>
  <c r="D53"/>
  <c r="AF61"/>
  <c r="AD61"/>
  <c r="AB61"/>
  <c r="Z61"/>
  <c r="X61"/>
  <c r="V61"/>
  <c r="T61"/>
  <c r="R61"/>
  <c r="P61"/>
  <c r="N61"/>
  <c r="L61"/>
  <c r="J61"/>
  <c r="H61"/>
  <c r="F61"/>
  <c r="D61"/>
  <c r="AG61"/>
  <c r="AE61"/>
  <c r="AC61"/>
  <c r="AA61"/>
  <c r="Y61"/>
  <c r="W61"/>
  <c r="U61"/>
  <c r="S61"/>
  <c r="Q61"/>
  <c r="O61"/>
  <c r="M61"/>
  <c r="K61"/>
  <c r="I61"/>
  <c r="G61"/>
  <c r="E61"/>
  <c r="C61"/>
  <c r="AF63"/>
  <c r="AD63"/>
  <c r="AB63"/>
  <c r="AG63"/>
  <c r="AE63"/>
  <c r="AC63"/>
  <c r="Z63"/>
  <c r="X63"/>
  <c r="V63"/>
  <c r="T63"/>
  <c r="R63"/>
  <c r="P63"/>
  <c r="N63"/>
  <c r="L63"/>
  <c r="J63"/>
  <c r="H63"/>
  <c r="F63"/>
  <c r="D63"/>
  <c r="AA63"/>
  <c r="Y63"/>
  <c r="W63"/>
  <c r="U63"/>
  <c r="S63"/>
  <c r="Q63"/>
  <c r="O63"/>
  <c r="M63"/>
  <c r="K63"/>
  <c r="I63"/>
  <c r="G63"/>
  <c r="E63"/>
  <c r="C63"/>
  <c r="AF65"/>
  <c r="AD65"/>
  <c r="AB65"/>
  <c r="Z65"/>
  <c r="X65"/>
  <c r="V65"/>
  <c r="T65"/>
  <c r="R65"/>
  <c r="P65"/>
  <c r="N65"/>
  <c r="L65"/>
  <c r="J65"/>
  <c r="H65"/>
  <c r="F65"/>
  <c r="D65"/>
  <c r="AG65"/>
  <c r="AE65"/>
  <c r="AC65"/>
  <c r="AA65"/>
  <c r="Y65"/>
  <c r="W65"/>
  <c r="U65"/>
  <c r="S65"/>
  <c r="Q65"/>
  <c r="O65"/>
  <c r="M65"/>
  <c r="K65"/>
  <c r="I65"/>
  <c r="G65"/>
  <c r="E65"/>
  <c r="C65"/>
  <c r="AF67"/>
  <c r="AD67"/>
  <c r="AB67"/>
  <c r="Z67"/>
  <c r="X67"/>
  <c r="V67"/>
  <c r="T67"/>
  <c r="R67"/>
  <c r="P67"/>
  <c r="N67"/>
  <c r="L67"/>
  <c r="J67"/>
  <c r="H67"/>
  <c r="F67"/>
  <c r="D67"/>
  <c r="AG67"/>
  <c r="AE67"/>
  <c r="AC67"/>
  <c r="AA67"/>
  <c r="Y67"/>
  <c r="W67"/>
  <c r="U67"/>
  <c r="S67"/>
  <c r="Q67"/>
  <c r="O67"/>
  <c r="M67"/>
  <c r="K67"/>
  <c r="I67"/>
  <c r="G67"/>
  <c r="E67"/>
  <c r="C67"/>
  <c r="AF69"/>
  <c r="AD69"/>
  <c r="AB69"/>
  <c r="Z69"/>
  <c r="X69"/>
  <c r="V69"/>
  <c r="T69"/>
  <c r="R69"/>
  <c r="P69"/>
  <c r="N69"/>
  <c r="L69"/>
  <c r="J69"/>
  <c r="H69"/>
  <c r="F69"/>
  <c r="D69"/>
  <c r="AG69"/>
  <c r="AE69"/>
  <c r="AC69"/>
  <c r="AA69"/>
  <c r="Y69"/>
  <c r="W69"/>
  <c r="U69"/>
  <c r="S69"/>
  <c r="Q69"/>
  <c r="O69"/>
  <c r="M69"/>
  <c r="K69"/>
  <c r="I69"/>
  <c r="G69"/>
  <c r="E69"/>
  <c r="C69"/>
  <c r="AF71"/>
  <c r="AD71"/>
  <c r="AB71"/>
  <c r="Z71"/>
  <c r="X71"/>
  <c r="V71"/>
  <c r="T71"/>
  <c r="R71"/>
  <c r="P71"/>
  <c r="N71"/>
  <c r="L71"/>
  <c r="J71"/>
  <c r="H71"/>
  <c r="F71"/>
  <c r="D71"/>
  <c r="AG71"/>
  <c r="AE71"/>
  <c r="AC71"/>
  <c r="AA71"/>
  <c r="Y71"/>
  <c r="W71"/>
  <c r="U71"/>
  <c r="S71"/>
  <c r="Q71"/>
  <c r="O71"/>
  <c r="M71"/>
  <c r="K71"/>
  <c r="I71"/>
  <c r="G71"/>
  <c r="E71"/>
  <c r="C71"/>
  <c r="AF73"/>
  <c r="AD73"/>
  <c r="AB73"/>
  <c r="Z73"/>
  <c r="X73"/>
  <c r="V73"/>
  <c r="T73"/>
  <c r="R73"/>
  <c r="P73"/>
  <c r="N73"/>
  <c r="L73"/>
  <c r="J73"/>
  <c r="H73"/>
  <c r="F73"/>
  <c r="D73"/>
  <c r="AG73"/>
  <c r="AE73"/>
  <c r="AC73"/>
  <c r="AA73"/>
  <c r="Y73"/>
  <c r="W73"/>
  <c r="U73"/>
  <c r="S73"/>
  <c r="Q73"/>
  <c r="O73"/>
  <c r="M73"/>
  <c r="K73"/>
  <c r="I73"/>
  <c r="G73"/>
  <c r="E73"/>
  <c r="C73"/>
  <c r="AF75"/>
  <c r="AD75"/>
  <c r="AB75"/>
  <c r="Z75"/>
  <c r="X75"/>
  <c r="V75"/>
  <c r="T75"/>
  <c r="R75"/>
  <c r="P75"/>
  <c r="N75"/>
  <c r="L75"/>
  <c r="J75"/>
  <c r="H75"/>
  <c r="F75"/>
  <c r="D75"/>
  <c r="AG75"/>
  <c r="AE75"/>
  <c r="AC75"/>
  <c r="AA75"/>
  <c r="Y75"/>
  <c r="W75"/>
  <c r="U75"/>
  <c r="S75"/>
  <c r="Q75"/>
  <c r="O75"/>
  <c r="M75"/>
  <c r="K75"/>
  <c r="I75"/>
  <c r="G75"/>
  <c r="E75"/>
  <c r="C75"/>
  <c r="AF77"/>
  <c r="AD77"/>
  <c r="AB77"/>
  <c r="Z77"/>
  <c r="X77"/>
  <c r="V77"/>
  <c r="T77"/>
  <c r="R77"/>
  <c r="P77"/>
  <c r="N77"/>
  <c r="L77"/>
  <c r="J77"/>
  <c r="H77"/>
  <c r="F77"/>
  <c r="D77"/>
  <c r="AG77"/>
  <c r="AE77"/>
  <c r="AC77"/>
  <c r="AA77"/>
  <c r="Y77"/>
  <c r="W77"/>
  <c r="U77"/>
  <c r="S77"/>
  <c r="Q77"/>
  <c r="O77"/>
  <c r="M77"/>
  <c r="K77"/>
  <c r="I77"/>
  <c r="G77"/>
  <c r="E77"/>
  <c r="C77"/>
  <c r="AF79"/>
  <c r="AD79"/>
  <c r="AB79"/>
  <c r="Z79"/>
  <c r="X79"/>
  <c r="V79"/>
  <c r="AG79"/>
  <c r="AE79"/>
  <c r="AC79"/>
  <c r="AA79"/>
  <c r="Y79"/>
  <c r="W79"/>
  <c r="T79"/>
  <c r="R79"/>
  <c r="P79"/>
  <c r="N79"/>
  <c r="L79"/>
  <c r="J79"/>
  <c r="H79"/>
  <c r="F79"/>
  <c r="D79"/>
  <c r="U79"/>
  <c r="S79"/>
  <c r="Q79"/>
  <c r="O79"/>
  <c r="M79"/>
  <c r="K79"/>
  <c r="I79"/>
  <c r="G79"/>
  <c r="E79"/>
  <c r="C79"/>
  <c r="AF81"/>
  <c r="AD81"/>
  <c r="AB81"/>
  <c r="Z81"/>
  <c r="X81"/>
  <c r="V81"/>
  <c r="T81"/>
  <c r="R81"/>
  <c r="P81"/>
  <c r="N81"/>
  <c r="L81"/>
  <c r="J81"/>
  <c r="H81"/>
  <c r="F81"/>
  <c r="D81"/>
  <c r="AG81"/>
  <c r="AE81"/>
  <c r="AC81"/>
  <c r="AA81"/>
  <c r="Y81"/>
  <c r="W81"/>
  <c r="U81"/>
  <c r="S81"/>
  <c r="Q81"/>
  <c r="O81"/>
  <c r="M81"/>
  <c r="K81"/>
  <c r="I81"/>
  <c r="G81"/>
  <c r="E81"/>
  <c r="C81"/>
  <c r="AG54"/>
  <c r="AE54"/>
  <c r="AC54"/>
  <c r="AA54"/>
  <c r="Y54"/>
  <c r="W54"/>
  <c r="U54"/>
  <c r="S54"/>
  <c r="Q54"/>
  <c r="O54"/>
  <c r="M54"/>
  <c r="K54"/>
  <c r="I54"/>
  <c r="G54"/>
  <c r="E54"/>
  <c r="C54"/>
  <c r="AF54"/>
  <c r="AD54"/>
  <c r="AB54"/>
  <c r="Z54"/>
  <c r="X54"/>
  <c r="V54"/>
  <c r="T54"/>
  <c r="R54"/>
  <c r="P54"/>
  <c r="N54"/>
  <c r="L54"/>
  <c r="J54"/>
  <c r="H54"/>
  <c r="F54"/>
  <c r="D54"/>
  <c r="AF55"/>
  <c r="AD55"/>
  <c r="AB55"/>
  <c r="Z55"/>
  <c r="X55"/>
  <c r="V55"/>
  <c r="T55"/>
  <c r="R55"/>
  <c r="P55"/>
  <c r="N55"/>
  <c r="L55"/>
  <c r="J55"/>
  <c r="H55"/>
  <c r="F55"/>
  <c r="D55"/>
  <c r="AG55"/>
  <c r="AE55"/>
  <c r="AC55"/>
  <c r="AA55"/>
  <c r="Y55"/>
  <c r="W55"/>
  <c r="U55"/>
  <c r="S55"/>
  <c r="Q55"/>
  <c r="O55"/>
  <c r="M55"/>
  <c r="K55"/>
  <c r="I55"/>
  <c r="G55"/>
  <c r="E55"/>
  <c r="C55"/>
  <c r="AG56"/>
  <c r="AE56"/>
  <c r="AC56"/>
  <c r="AA56"/>
  <c r="Y56"/>
  <c r="W56"/>
  <c r="U56"/>
  <c r="S56"/>
  <c r="Q56"/>
  <c r="O56"/>
  <c r="M56"/>
  <c r="K56"/>
  <c r="I56"/>
  <c r="G56"/>
  <c r="E56"/>
  <c r="C56"/>
  <c r="AF56"/>
  <c r="AD56"/>
  <c r="AB56"/>
  <c r="Z56"/>
  <c r="X56"/>
  <c r="V56"/>
  <c r="T56"/>
  <c r="R56"/>
  <c r="P56"/>
  <c r="N56"/>
  <c r="L56"/>
  <c r="J56"/>
  <c r="H56"/>
  <c r="F56"/>
  <c r="D56"/>
  <c r="AF57"/>
  <c r="AD57"/>
  <c r="AB57"/>
  <c r="Z57"/>
  <c r="X57"/>
  <c r="V57"/>
  <c r="T57"/>
  <c r="R57"/>
  <c r="P57"/>
  <c r="N57"/>
  <c r="L57"/>
  <c r="J57"/>
  <c r="H57"/>
  <c r="F57"/>
  <c r="D57"/>
  <c r="AG57"/>
  <c r="AE57"/>
  <c r="AC57"/>
  <c r="AA57"/>
  <c r="Y57"/>
  <c r="W57"/>
  <c r="U57"/>
  <c r="S57"/>
  <c r="Q57"/>
  <c r="O57"/>
  <c r="M57"/>
  <c r="K57"/>
  <c r="I57"/>
  <c r="G57"/>
  <c r="E57"/>
  <c r="C57"/>
  <c r="AG58"/>
  <c r="AE58"/>
  <c r="AC58"/>
  <c r="AA58"/>
  <c r="Y58"/>
  <c r="W58"/>
  <c r="U58"/>
  <c r="S58"/>
  <c r="Q58"/>
  <c r="O58"/>
  <c r="M58"/>
  <c r="K58"/>
  <c r="I58"/>
  <c r="G58"/>
  <c r="E58"/>
  <c r="C58"/>
  <c r="AF58"/>
  <c r="AD58"/>
  <c r="AB58"/>
  <c r="Z58"/>
  <c r="X58"/>
  <c r="V58"/>
  <c r="T58"/>
  <c r="R58"/>
  <c r="P58"/>
  <c r="N58"/>
  <c r="L58"/>
  <c r="J58"/>
  <c r="H58"/>
  <c r="F58"/>
  <c r="D58"/>
  <c r="AF59"/>
  <c r="AD59"/>
  <c r="AB59"/>
  <c r="Z59"/>
  <c r="X59"/>
  <c r="V59"/>
  <c r="T59"/>
  <c r="R59"/>
  <c r="P59"/>
  <c r="N59"/>
  <c r="L59"/>
  <c r="J59"/>
  <c r="H59"/>
  <c r="F59"/>
  <c r="D59"/>
  <c r="AG59"/>
  <c r="AE59"/>
  <c r="AC59"/>
  <c r="AA59"/>
  <c r="Y59"/>
  <c r="W59"/>
  <c r="U59"/>
  <c r="S59"/>
  <c r="Q59"/>
  <c r="O59"/>
  <c r="M59"/>
  <c r="K59"/>
  <c r="I59"/>
  <c r="G59"/>
  <c r="E59"/>
  <c r="C59"/>
  <c r="AG60"/>
  <c r="AE60"/>
  <c r="AC60"/>
  <c r="AA60"/>
  <c r="Y60"/>
  <c r="W60"/>
  <c r="U60"/>
  <c r="S60"/>
  <c r="Q60"/>
  <c r="O60"/>
  <c r="M60"/>
  <c r="K60"/>
  <c r="I60"/>
  <c r="G60"/>
  <c r="E60"/>
  <c r="C60"/>
  <c r="AF60"/>
  <c r="AD60"/>
  <c r="AB60"/>
  <c r="Z60"/>
  <c r="X60"/>
  <c r="V60"/>
  <c r="T60"/>
  <c r="R60"/>
  <c r="P60"/>
  <c r="N60"/>
  <c r="L60"/>
  <c r="J60"/>
  <c r="H60"/>
  <c r="F60"/>
  <c r="D60"/>
  <c r="AG62"/>
  <c r="AE62"/>
  <c r="AC62"/>
  <c r="AA62"/>
  <c r="Y62"/>
  <c r="W62"/>
  <c r="U62"/>
  <c r="S62"/>
  <c r="Q62"/>
  <c r="O62"/>
  <c r="M62"/>
  <c r="K62"/>
  <c r="I62"/>
  <c r="G62"/>
  <c r="E62"/>
  <c r="C62"/>
  <c r="AF62"/>
  <c r="AD62"/>
  <c r="AB62"/>
  <c r="Z62"/>
  <c r="X62"/>
  <c r="V62"/>
  <c r="T62"/>
  <c r="R62"/>
  <c r="P62"/>
  <c r="N62"/>
  <c r="L62"/>
  <c r="J62"/>
  <c r="H62"/>
  <c r="F62"/>
  <c r="D62"/>
  <c r="AG64"/>
  <c r="AE64"/>
  <c r="AC64"/>
  <c r="AA64"/>
  <c r="Y64"/>
  <c r="W64"/>
  <c r="U64"/>
  <c r="S64"/>
  <c r="Q64"/>
  <c r="O64"/>
  <c r="M64"/>
  <c r="K64"/>
  <c r="I64"/>
  <c r="G64"/>
  <c r="E64"/>
  <c r="C64"/>
  <c r="AF64"/>
  <c r="AD64"/>
  <c r="AB64"/>
  <c r="Z64"/>
  <c r="X64"/>
  <c r="V64"/>
  <c r="T64"/>
  <c r="R64"/>
  <c r="P64"/>
  <c r="N64"/>
  <c r="L64"/>
  <c r="J64"/>
  <c r="H64"/>
  <c r="F64"/>
  <c r="D64"/>
  <c r="AG66"/>
  <c r="AE66"/>
  <c r="AC66"/>
  <c r="AA66"/>
  <c r="Y66"/>
  <c r="W66"/>
  <c r="U66"/>
  <c r="S66"/>
  <c r="Q66"/>
  <c r="O66"/>
  <c r="M66"/>
  <c r="K66"/>
  <c r="I66"/>
  <c r="G66"/>
  <c r="E66"/>
  <c r="C66"/>
  <c r="AF66"/>
  <c r="AD66"/>
  <c r="AB66"/>
  <c r="Z66"/>
  <c r="X66"/>
  <c r="V66"/>
  <c r="T66"/>
  <c r="R66"/>
  <c r="P66"/>
  <c r="N66"/>
  <c r="L66"/>
  <c r="J66"/>
  <c r="H66"/>
  <c r="F66"/>
  <c r="D66"/>
  <c r="AG68"/>
  <c r="AE68"/>
  <c r="AC68"/>
  <c r="AA68"/>
  <c r="Y68"/>
  <c r="W68"/>
  <c r="U68"/>
  <c r="S68"/>
  <c r="Q68"/>
  <c r="O68"/>
  <c r="M68"/>
  <c r="K68"/>
  <c r="I68"/>
  <c r="G68"/>
  <c r="E68"/>
  <c r="C68"/>
  <c r="AF68"/>
  <c r="AD68"/>
  <c r="AB68"/>
  <c r="Z68"/>
  <c r="X68"/>
  <c r="V68"/>
  <c r="T68"/>
  <c r="R68"/>
  <c r="P68"/>
  <c r="N68"/>
  <c r="L68"/>
  <c r="J68"/>
  <c r="H68"/>
  <c r="F68"/>
  <c r="D68"/>
  <c r="AG70"/>
  <c r="AE70"/>
  <c r="AC70"/>
  <c r="AA70"/>
  <c r="Y70"/>
  <c r="W70"/>
  <c r="U70"/>
  <c r="S70"/>
  <c r="Q70"/>
  <c r="O70"/>
  <c r="M70"/>
  <c r="K70"/>
  <c r="I70"/>
  <c r="G70"/>
  <c r="E70"/>
  <c r="C70"/>
  <c r="AF70"/>
  <c r="AD70"/>
  <c r="AB70"/>
  <c r="Z70"/>
  <c r="X70"/>
  <c r="V70"/>
  <c r="T70"/>
  <c r="R70"/>
  <c r="P70"/>
  <c r="N70"/>
  <c r="L70"/>
  <c r="J70"/>
  <c r="H70"/>
  <c r="F70"/>
  <c r="D70"/>
  <c r="AG72"/>
  <c r="AE72"/>
  <c r="AC72"/>
  <c r="AA72"/>
  <c r="Y72"/>
  <c r="W72"/>
  <c r="U72"/>
  <c r="S72"/>
  <c r="Q72"/>
  <c r="O72"/>
  <c r="M72"/>
  <c r="K72"/>
  <c r="I72"/>
  <c r="G72"/>
  <c r="E72"/>
  <c r="C72"/>
  <c r="AF72"/>
  <c r="AD72"/>
  <c r="AB72"/>
  <c r="Z72"/>
  <c r="X72"/>
  <c r="V72"/>
  <c r="T72"/>
  <c r="R72"/>
  <c r="P72"/>
  <c r="N72"/>
  <c r="L72"/>
  <c r="J72"/>
  <c r="H72"/>
  <c r="F72"/>
  <c r="D72"/>
  <c r="AG74"/>
  <c r="AE74"/>
  <c r="AC74"/>
  <c r="AA74"/>
  <c r="Y74"/>
  <c r="W74"/>
  <c r="U74"/>
  <c r="AF74"/>
  <c r="AD74"/>
  <c r="AB74"/>
  <c r="Z74"/>
  <c r="X74"/>
  <c r="V74"/>
  <c r="T74"/>
  <c r="R74"/>
  <c r="P74"/>
  <c r="N74"/>
  <c r="L74"/>
  <c r="S74"/>
  <c r="O74"/>
  <c r="K74"/>
  <c r="I74"/>
  <c r="G74"/>
  <c r="E74"/>
  <c r="C74"/>
  <c r="Q74"/>
  <c r="M74"/>
  <c r="J74"/>
  <c r="H74"/>
  <c r="F74"/>
  <c r="D74"/>
  <c r="AG76"/>
  <c r="AE76"/>
  <c r="AC76"/>
  <c r="AA76"/>
  <c r="Y76"/>
  <c r="W76"/>
  <c r="U76"/>
  <c r="S76"/>
  <c r="Q76"/>
  <c r="O76"/>
  <c r="M76"/>
  <c r="K76"/>
  <c r="I76"/>
  <c r="G76"/>
  <c r="E76"/>
  <c r="C76"/>
  <c r="AF76"/>
  <c r="AD76"/>
  <c r="AB76"/>
  <c r="Z76"/>
  <c r="X76"/>
  <c r="V76"/>
  <c r="T76"/>
  <c r="R76"/>
  <c r="P76"/>
  <c r="N76"/>
  <c r="L76"/>
  <c r="J76"/>
  <c r="H76"/>
  <c r="F76"/>
  <c r="D76"/>
  <c r="AG78"/>
  <c r="AE78"/>
  <c r="AC78"/>
  <c r="AA78"/>
  <c r="Y78"/>
  <c r="W78"/>
  <c r="U78"/>
  <c r="S78"/>
  <c r="Q78"/>
  <c r="O78"/>
  <c r="M78"/>
  <c r="K78"/>
  <c r="I78"/>
  <c r="G78"/>
  <c r="E78"/>
  <c r="C78"/>
  <c r="AF78"/>
  <c r="AD78"/>
  <c r="AB78"/>
  <c r="Z78"/>
  <c r="X78"/>
  <c r="V78"/>
  <c r="T78"/>
  <c r="R78"/>
  <c r="P78"/>
  <c r="N78"/>
  <c r="L78"/>
  <c r="J78"/>
  <c r="H78"/>
  <c r="F78"/>
  <c r="D78"/>
  <c r="AG80"/>
  <c r="AE80"/>
  <c r="AC80"/>
  <c r="AA80"/>
  <c r="Y80"/>
  <c r="W80"/>
  <c r="U80"/>
  <c r="S80"/>
  <c r="Q80"/>
  <c r="O80"/>
  <c r="M80"/>
  <c r="K80"/>
  <c r="I80"/>
  <c r="G80"/>
  <c r="E80"/>
  <c r="C80"/>
  <c r="AF80"/>
  <c r="AD80"/>
  <c r="AB80"/>
  <c r="Z80"/>
  <c r="X80"/>
  <c r="V80"/>
  <c r="T80"/>
  <c r="R80"/>
  <c r="P80"/>
  <c r="N80"/>
  <c r="L80"/>
  <c r="J80"/>
  <c r="H80"/>
  <c r="F80"/>
  <c r="D80"/>
  <c r="AG82"/>
  <c r="AE82"/>
  <c r="AC82"/>
  <c r="AA82"/>
  <c r="Y82"/>
  <c r="W82"/>
  <c r="U82"/>
  <c r="S82"/>
  <c r="Q82"/>
  <c r="O82"/>
  <c r="M82"/>
  <c r="K82"/>
  <c r="I82"/>
  <c r="G82"/>
  <c r="E82"/>
  <c r="C82"/>
  <c r="AF82"/>
  <c r="AD82"/>
  <c r="AB82"/>
  <c r="Z82"/>
  <c r="X82"/>
  <c r="V82"/>
  <c r="T82"/>
  <c r="R82"/>
  <c r="P82"/>
  <c r="N82"/>
  <c r="L82"/>
  <c r="J82"/>
  <c r="H82"/>
  <c r="F82"/>
  <c r="D82"/>
  <c r="AF50" i="79"/>
  <c r="AD50"/>
  <c r="AB50"/>
  <c r="Z50"/>
  <c r="X50"/>
  <c r="V50"/>
  <c r="T50"/>
  <c r="R50"/>
  <c r="P50"/>
  <c r="N50"/>
  <c r="L50"/>
  <c r="J50"/>
  <c r="H50"/>
  <c r="F50"/>
  <c r="D50"/>
  <c r="AG50"/>
  <c r="AE50"/>
  <c r="AC50"/>
  <c r="AA50"/>
  <c r="Y50"/>
  <c r="W50"/>
  <c r="U50"/>
  <c r="S50"/>
  <c r="Q50"/>
  <c r="O50"/>
  <c r="M50"/>
  <c r="K50"/>
  <c r="I50"/>
  <c r="G50"/>
  <c r="E50"/>
  <c r="C50"/>
  <c r="AG51"/>
  <c r="AE51"/>
  <c r="AC51"/>
  <c r="AA51"/>
  <c r="Y51"/>
  <c r="W51"/>
  <c r="U51"/>
  <c r="S51"/>
  <c r="Q51"/>
  <c r="O51"/>
  <c r="M51"/>
  <c r="K51"/>
  <c r="I51"/>
  <c r="G51"/>
  <c r="E51"/>
  <c r="C51"/>
  <c r="AF51"/>
  <c r="AD51"/>
  <c r="AB51"/>
  <c r="Z51"/>
  <c r="X51"/>
  <c r="V51"/>
  <c r="T51"/>
  <c r="R51"/>
  <c r="P51"/>
  <c r="N51"/>
  <c r="L51"/>
  <c r="J51"/>
  <c r="H51"/>
  <c r="F51"/>
  <c r="D51"/>
  <c r="AF52"/>
  <c r="AD52"/>
  <c r="AB52"/>
  <c r="Z52"/>
  <c r="X52"/>
  <c r="V52"/>
  <c r="T52"/>
  <c r="R52"/>
  <c r="P52"/>
  <c r="N52"/>
  <c r="L52"/>
  <c r="J52"/>
  <c r="H52"/>
  <c r="F52"/>
  <c r="D52"/>
  <c r="AG52"/>
  <c r="AE52"/>
  <c r="AC52"/>
  <c r="AA52"/>
  <c r="Y52"/>
  <c r="W52"/>
  <c r="U52"/>
  <c r="S52"/>
  <c r="Q52"/>
  <c r="O52"/>
  <c r="M52"/>
  <c r="K52"/>
  <c r="I52"/>
  <c r="G52"/>
  <c r="E52"/>
  <c r="C52"/>
  <c r="AG53"/>
  <c r="AE53"/>
  <c r="AC53"/>
  <c r="AA53"/>
  <c r="Y53"/>
  <c r="W53"/>
  <c r="U53"/>
  <c r="S53"/>
  <c r="Q53"/>
  <c r="O53"/>
  <c r="M53"/>
  <c r="K53"/>
  <c r="AF53"/>
  <c r="AB53"/>
  <c r="X53"/>
  <c r="T53"/>
  <c r="P53"/>
  <c r="L53"/>
  <c r="I53"/>
  <c r="G53"/>
  <c r="E53"/>
  <c r="C53"/>
  <c r="AD53"/>
  <c r="Z53"/>
  <c r="V53"/>
  <c r="R53"/>
  <c r="N53"/>
  <c r="J53"/>
  <c r="H53"/>
  <c r="F53"/>
  <c r="D53"/>
  <c r="AG55"/>
  <c r="AE55"/>
  <c r="AC55"/>
  <c r="AA55"/>
  <c r="Y55"/>
  <c r="W55"/>
  <c r="U55"/>
  <c r="S55"/>
  <c r="Q55"/>
  <c r="O55"/>
  <c r="M55"/>
  <c r="K55"/>
  <c r="I55"/>
  <c r="G55"/>
  <c r="E55"/>
  <c r="C55"/>
  <c r="AD55"/>
  <c r="Z55"/>
  <c r="V55"/>
  <c r="R55"/>
  <c r="N55"/>
  <c r="J55"/>
  <c r="F55"/>
  <c r="AF55"/>
  <c r="AB55"/>
  <c r="X55"/>
  <c r="T55"/>
  <c r="P55"/>
  <c r="L55"/>
  <c r="H55"/>
  <c r="D55"/>
  <c r="AF61"/>
  <c r="AD61"/>
  <c r="AB61"/>
  <c r="Z61"/>
  <c r="X61"/>
  <c r="V61"/>
  <c r="T61"/>
  <c r="R61"/>
  <c r="P61"/>
  <c r="N61"/>
  <c r="L61"/>
  <c r="J61"/>
  <c r="H61"/>
  <c r="F61"/>
  <c r="D61"/>
  <c r="AG61"/>
  <c r="AE61"/>
  <c r="AC61"/>
  <c r="AA61"/>
  <c r="Y61"/>
  <c r="W61"/>
  <c r="U61"/>
  <c r="S61"/>
  <c r="Q61"/>
  <c r="O61"/>
  <c r="M61"/>
  <c r="K61"/>
  <c r="I61"/>
  <c r="G61"/>
  <c r="E61"/>
  <c r="C61"/>
  <c r="AF63"/>
  <c r="AD63"/>
  <c r="AB63"/>
  <c r="Z63"/>
  <c r="X63"/>
  <c r="AG63"/>
  <c r="AE63"/>
  <c r="AC63"/>
  <c r="AA63"/>
  <c r="Y63"/>
  <c r="V63"/>
  <c r="T63"/>
  <c r="R63"/>
  <c r="P63"/>
  <c r="N63"/>
  <c r="L63"/>
  <c r="J63"/>
  <c r="H63"/>
  <c r="F63"/>
  <c r="D63"/>
  <c r="W63"/>
  <c r="U63"/>
  <c r="S63"/>
  <c r="Q63"/>
  <c r="O63"/>
  <c r="M63"/>
  <c r="K63"/>
  <c r="I63"/>
  <c r="G63"/>
  <c r="E63"/>
  <c r="C63"/>
  <c r="AF65"/>
  <c r="AD65"/>
  <c r="AB65"/>
  <c r="Z65"/>
  <c r="X65"/>
  <c r="V65"/>
  <c r="T65"/>
  <c r="R65"/>
  <c r="P65"/>
  <c r="N65"/>
  <c r="L65"/>
  <c r="J65"/>
  <c r="H65"/>
  <c r="F65"/>
  <c r="D65"/>
  <c r="AG65"/>
  <c r="AE65"/>
  <c r="AC65"/>
  <c r="AA65"/>
  <c r="Y65"/>
  <c r="W65"/>
  <c r="U65"/>
  <c r="S65"/>
  <c r="Q65"/>
  <c r="O65"/>
  <c r="M65"/>
  <c r="K65"/>
  <c r="I65"/>
  <c r="G65"/>
  <c r="E65"/>
  <c r="C65"/>
  <c r="AF67"/>
  <c r="AD67"/>
  <c r="AB67"/>
  <c r="Z67"/>
  <c r="X67"/>
  <c r="V67"/>
  <c r="T67"/>
  <c r="R67"/>
  <c r="P67"/>
  <c r="N67"/>
  <c r="L67"/>
  <c r="J67"/>
  <c r="H67"/>
  <c r="F67"/>
  <c r="D67"/>
  <c r="AG67"/>
  <c r="AE67"/>
  <c r="AC67"/>
  <c r="AA67"/>
  <c r="Y67"/>
  <c r="W67"/>
  <c r="U67"/>
  <c r="S67"/>
  <c r="Q67"/>
  <c r="O67"/>
  <c r="M67"/>
  <c r="K67"/>
  <c r="I67"/>
  <c r="G67"/>
  <c r="E67"/>
  <c r="C67"/>
  <c r="AF69"/>
  <c r="AD69"/>
  <c r="AB69"/>
  <c r="Z69"/>
  <c r="X69"/>
  <c r="V69"/>
  <c r="T69"/>
  <c r="R69"/>
  <c r="P69"/>
  <c r="N69"/>
  <c r="L69"/>
  <c r="J69"/>
  <c r="H69"/>
  <c r="F69"/>
  <c r="D69"/>
  <c r="AG69"/>
  <c r="AE69"/>
  <c r="AC69"/>
  <c r="AA69"/>
  <c r="Y69"/>
  <c r="W69"/>
  <c r="U69"/>
  <c r="S69"/>
  <c r="Q69"/>
  <c r="O69"/>
  <c r="M69"/>
  <c r="K69"/>
  <c r="I69"/>
  <c r="G69"/>
  <c r="E69"/>
  <c r="C69"/>
  <c r="AF71"/>
  <c r="AD71"/>
  <c r="AB71"/>
  <c r="Z71"/>
  <c r="X71"/>
  <c r="V71"/>
  <c r="T71"/>
  <c r="R71"/>
  <c r="P71"/>
  <c r="N71"/>
  <c r="L71"/>
  <c r="J71"/>
  <c r="H71"/>
  <c r="F71"/>
  <c r="D71"/>
  <c r="AG71"/>
  <c r="AE71"/>
  <c r="AC71"/>
  <c r="AA71"/>
  <c r="Y71"/>
  <c r="W71"/>
  <c r="U71"/>
  <c r="S71"/>
  <c r="Q71"/>
  <c r="O71"/>
  <c r="M71"/>
  <c r="K71"/>
  <c r="I71"/>
  <c r="G71"/>
  <c r="E71"/>
  <c r="C71"/>
  <c r="AF73"/>
  <c r="AD73"/>
  <c r="AB73"/>
  <c r="Z73"/>
  <c r="X73"/>
  <c r="V73"/>
  <c r="T73"/>
  <c r="R73"/>
  <c r="P73"/>
  <c r="N73"/>
  <c r="L73"/>
  <c r="J73"/>
  <c r="H73"/>
  <c r="F73"/>
  <c r="D73"/>
  <c r="AG73"/>
  <c r="AE73"/>
  <c r="AC73"/>
  <c r="AA73"/>
  <c r="Y73"/>
  <c r="W73"/>
  <c r="U73"/>
  <c r="S73"/>
  <c r="Q73"/>
  <c r="O73"/>
  <c r="M73"/>
  <c r="K73"/>
  <c r="I73"/>
  <c r="G73"/>
  <c r="E73"/>
  <c r="C73"/>
  <c r="AF75"/>
  <c r="AD75"/>
  <c r="AB75"/>
  <c r="Z75"/>
  <c r="X75"/>
  <c r="V75"/>
  <c r="T75"/>
  <c r="R75"/>
  <c r="P75"/>
  <c r="N75"/>
  <c r="L75"/>
  <c r="J75"/>
  <c r="H75"/>
  <c r="F75"/>
  <c r="D75"/>
  <c r="AG75"/>
  <c r="AE75"/>
  <c r="AC75"/>
  <c r="AA75"/>
  <c r="Y75"/>
  <c r="W75"/>
  <c r="U75"/>
  <c r="S75"/>
  <c r="Q75"/>
  <c r="O75"/>
  <c r="M75"/>
  <c r="K75"/>
  <c r="I75"/>
  <c r="G75"/>
  <c r="E75"/>
  <c r="C75"/>
  <c r="AF77"/>
  <c r="AD77"/>
  <c r="AB77"/>
  <c r="Z77"/>
  <c r="X77"/>
  <c r="V77"/>
  <c r="T77"/>
  <c r="R77"/>
  <c r="P77"/>
  <c r="N77"/>
  <c r="L77"/>
  <c r="J77"/>
  <c r="H77"/>
  <c r="F77"/>
  <c r="D77"/>
  <c r="AG77"/>
  <c r="AE77"/>
  <c r="AC77"/>
  <c r="AA77"/>
  <c r="Y77"/>
  <c r="W77"/>
  <c r="U77"/>
  <c r="S77"/>
  <c r="Q77"/>
  <c r="O77"/>
  <c r="M77"/>
  <c r="K77"/>
  <c r="I77"/>
  <c r="G77"/>
  <c r="E77"/>
  <c r="C77"/>
  <c r="AF79"/>
  <c r="AD79"/>
  <c r="AB79"/>
  <c r="Z79"/>
  <c r="X79"/>
  <c r="V79"/>
  <c r="AG79"/>
  <c r="AE79"/>
  <c r="AC79"/>
  <c r="AA79"/>
  <c r="Y79"/>
  <c r="W79"/>
  <c r="T79"/>
  <c r="R79"/>
  <c r="P79"/>
  <c r="N79"/>
  <c r="L79"/>
  <c r="J79"/>
  <c r="H79"/>
  <c r="F79"/>
  <c r="D79"/>
  <c r="U79"/>
  <c r="S79"/>
  <c r="Q79"/>
  <c r="O79"/>
  <c r="M79"/>
  <c r="K79"/>
  <c r="I79"/>
  <c r="G79"/>
  <c r="E79"/>
  <c r="C79"/>
  <c r="AF81"/>
  <c r="AD81"/>
  <c r="AB81"/>
  <c r="Z81"/>
  <c r="X81"/>
  <c r="V81"/>
  <c r="T81"/>
  <c r="R81"/>
  <c r="P81"/>
  <c r="N81"/>
  <c r="L81"/>
  <c r="J81"/>
  <c r="H81"/>
  <c r="F81"/>
  <c r="D81"/>
  <c r="AG81"/>
  <c r="AE81"/>
  <c r="AC81"/>
  <c r="AA81"/>
  <c r="Y81"/>
  <c r="W81"/>
  <c r="U81"/>
  <c r="S81"/>
  <c r="Q81"/>
  <c r="O81"/>
  <c r="M81"/>
  <c r="K81"/>
  <c r="I81"/>
  <c r="G81"/>
  <c r="E81"/>
  <c r="C81"/>
  <c r="E54"/>
  <c r="I54"/>
  <c r="M54"/>
  <c r="Q54"/>
  <c r="U54"/>
  <c r="Y54"/>
  <c r="AC54"/>
  <c r="AF54"/>
  <c r="AD54"/>
  <c r="AB54"/>
  <c r="Z54"/>
  <c r="X54"/>
  <c r="V54"/>
  <c r="T54"/>
  <c r="R54"/>
  <c r="P54"/>
  <c r="N54"/>
  <c r="L54"/>
  <c r="J54"/>
  <c r="H54"/>
  <c r="F54"/>
  <c r="D54"/>
  <c r="AG56"/>
  <c r="AE56"/>
  <c r="AC56"/>
  <c r="AA56"/>
  <c r="Y56"/>
  <c r="W56"/>
  <c r="U56"/>
  <c r="S56"/>
  <c r="Q56"/>
  <c r="O56"/>
  <c r="M56"/>
  <c r="K56"/>
  <c r="I56"/>
  <c r="G56"/>
  <c r="E56"/>
  <c r="C56"/>
  <c r="AF56"/>
  <c r="AD56"/>
  <c r="AB56"/>
  <c r="Z56"/>
  <c r="X56"/>
  <c r="V56"/>
  <c r="T56"/>
  <c r="R56"/>
  <c r="P56"/>
  <c r="N56"/>
  <c r="L56"/>
  <c r="J56"/>
  <c r="H56"/>
  <c r="F56"/>
  <c r="D56"/>
  <c r="AF57"/>
  <c r="AD57"/>
  <c r="AB57"/>
  <c r="Z57"/>
  <c r="X57"/>
  <c r="V57"/>
  <c r="T57"/>
  <c r="R57"/>
  <c r="P57"/>
  <c r="N57"/>
  <c r="L57"/>
  <c r="J57"/>
  <c r="H57"/>
  <c r="F57"/>
  <c r="D57"/>
  <c r="AG57"/>
  <c r="AE57"/>
  <c r="AC57"/>
  <c r="AA57"/>
  <c r="Y57"/>
  <c r="W57"/>
  <c r="U57"/>
  <c r="S57"/>
  <c r="Q57"/>
  <c r="O57"/>
  <c r="M57"/>
  <c r="K57"/>
  <c r="I57"/>
  <c r="G57"/>
  <c r="E57"/>
  <c r="C57"/>
  <c r="AG58"/>
  <c r="AE58"/>
  <c r="AC58"/>
  <c r="AA58"/>
  <c r="Y58"/>
  <c r="W58"/>
  <c r="U58"/>
  <c r="S58"/>
  <c r="Q58"/>
  <c r="O58"/>
  <c r="M58"/>
  <c r="K58"/>
  <c r="I58"/>
  <c r="G58"/>
  <c r="E58"/>
  <c r="C58"/>
  <c r="AF58"/>
  <c r="AD58"/>
  <c r="AB58"/>
  <c r="Z58"/>
  <c r="X58"/>
  <c r="V58"/>
  <c r="T58"/>
  <c r="R58"/>
  <c r="P58"/>
  <c r="N58"/>
  <c r="L58"/>
  <c r="J58"/>
  <c r="H58"/>
  <c r="F58"/>
  <c r="D58"/>
  <c r="AF59"/>
  <c r="AD59"/>
  <c r="AB59"/>
  <c r="Z59"/>
  <c r="X59"/>
  <c r="V59"/>
  <c r="T59"/>
  <c r="R59"/>
  <c r="P59"/>
  <c r="N59"/>
  <c r="L59"/>
  <c r="J59"/>
  <c r="H59"/>
  <c r="F59"/>
  <c r="D59"/>
  <c r="AG59"/>
  <c r="AE59"/>
  <c r="AC59"/>
  <c r="AA59"/>
  <c r="Y59"/>
  <c r="W59"/>
  <c r="U59"/>
  <c r="S59"/>
  <c r="Q59"/>
  <c r="O59"/>
  <c r="M59"/>
  <c r="K59"/>
  <c r="I59"/>
  <c r="G59"/>
  <c r="E59"/>
  <c r="C59"/>
  <c r="AG60"/>
  <c r="AE60"/>
  <c r="AC60"/>
  <c r="AA60"/>
  <c r="Y60"/>
  <c r="W60"/>
  <c r="U60"/>
  <c r="S60"/>
  <c r="Q60"/>
  <c r="O60"/>
  <c r="M60"/>
  <c r="K60"/>
  <c r="I60"/>
  <c r="G60"/>
  <c r="E60"/>
  <c r="C60"/>
  <c r="AF60"/>
  <c r="AD60"/>
  <c r="AB60"/>
  <c r="Z60"/>
  <c r="X60"/>
  <c r="V60"/>
  <c r="T60"/>
  <c r="R60"/>
  <c r="P60"/>
  <c r="N60"/>
  <c r="L60"/>
  <c r="J60"/>
  <c r="H60"/>
  <c r="F60"/>
  <c r="D60"/>
  <c r="AG62"/>
  <c r="AE62"/>
  <c r="AC62"/>
  <c r="AA62"/>
  <c r="Y62"/>
  <c r="W62"/>
  <c r="U62"/>
  <c r="S62"/>
  <c r="Q62"/>
  <c r="O62"/>
  <c r="M62"/>
  <c r="K62"/>
  <c r="I62"/>
  <c r="G62"/>
  <c r="E62"/>
  <c r="C62"/>
  <c r="AF62"/>
  <c r="AD62"/>
  <c r="AB62"/>
  <c r="Z62"/>
  <c r="X62"/>
  <c r="V62"/>
  <c r="T62"/>
  <c r="R62"/>
  <c r="P62"/>
  <c r="N62"/>
  <c r="L62"/>
  <c r="J62"/>
  <c r="H62"/>
  <c r="F62"/>
  <c r="D62"/>
  <c r="AG64"/>
  <c r="AE64"/>
  <c r="AC64"/>
  <c r="AA64"/>
  <c r="Y64"/>
  <c r="W64"/>
  <c r="U64"/>
  <c r="S64"/>
  <c r="Q64"/>
  <c r="O64"/>
  <c r="M64"/>
  <c r="K64"/>
  <c r="I64"/>
  <c r="G64"/>
  <c r="E64"/>
  <c r="C64"/>
  <c r="AF64"/>
  <c r="AD64"/>
  <c r="AB64"/>
  <c r="Z64"/>
  <c r="X64"/>
  <c r="V64"/>
  <c r="T64"/>
  <c r="R64"/>
  <c r="P64"/>
  <c r="N64"/>
  <c r="L64"/>
  <c r="J64"/>
  <c r="H64"/>
  <c r="F64"/>
  <c r="D64"/>
  <c r="AG66"/>
  <c r="AE66"/>
  <c r="AC66"/>
  <c r="AA66"/>
  <c r="Y66"/>
  <c r="W66"/>
  <c r="U66"/>
  <c r="S66"/>
  <c r="Q66"/>
  <c r="O66"/>
  <c r="M66"/>
  <c r="K66"/>
  <c r="I66"/>
  <c r="G66"/>
  <c r="E66"/>
  <c r="C66"/>
  <c r="AF66"/>
  <c r="AD66"/>
  <c r="AB66"/>
  <c r="Z66"/>
  <c r="X66"/>
  <c r="V66"/>
  <c r="T66"/>
  <c r="R66"/>
  <c r="P66"/>
  <c r="N66"/>
  <c r="L66"/>
  <c r="J66"/>
  <c r="H66"/>
  <c r="F66"/>
  <c r="D66"/>
  <c r="AG68"/>
  <c r="AE68"/>
  <c r="AC68"/>
  <c r="AA68"/>
  <c r="Y68"/>
  <c r="W68"/>
  <c r="U68"/>
  <c r="S68"/>
  <c r="Q68"/>
  <c r="O68"/>
  <c r="M68"/>
  <c r="K68"/>
  <c r="I68"/>
  <c r="G68"/>
  <c r="E68"/>
  <c r="C68"/>
  <c r="AF68"/>
  <c r="AD68"/>
  <c r="AB68"/>
  <c r="Z68"/>
  <c r="X68"/>
  <c r="V68"/>
  <c r="T68"/>
  <c r="R68"/>
  <c r="P68"/>
  <c r="N68"/>
  <c r="L68"/>
  <c r="J68"/>
  <c r="H68"/>
  <c r="F68"/>
  <c r="D68"/>
  <c r="AG70"/>
  <c r="AE70"/>
  <c r="AC70"/>
  <c r="AA70"/>
  <c r="Y70"/>
  <c r="W70"/>
  <c r="U70"/>
  <c r="S70"/>
  <c r="Q70"/>
  <c r="O70"/>
  <c r="M70"/>
  <c r="K70"/>
  <c r="I70"/>
  <c r="G70"/>
  <c r="E70"/>
  <c r="C70"/>
  <c r="AF70"/>
  <c r="AD70"/>
  <c r="AB70"/>
  <c r="Z70"/>
  <c r="X70"/>
  <c r="V70"/>
  <c r="T70"/>
  <c r="R70"/>
  <c r="P70"/>
  <c r="N70"/>
  <c r="L70"/>
  <c r="J70"/>
  <c r="H70"/>
  <c r="F70"/>
  <c r="D70"/>
  <c r="AG72"/>
  <c r="AE72"/>
  <c r="AC72"/>
  <c r="AA72"/>
  <c r="Y72"/>
  <c r="W72"/>
  <c r="U72"/>
  <c r="S72"/>
  <c r="Q72"/>
  <c r="O72"/>
  <c r="M72"/>
  <c r="K72"/>
  <c r="I72"/>
  <c r="G72"/>
  <c r="E72"/>
  <c r="C72"/>
  <c r="AF72"/>
  <c r="AD72"/>
  <c r="AB72"/>
  <c r="Z72"/>
  <c r="X72"/>
  <c r="V72"/>
  <c r="T72"/>
  <c r="R72"/>
  <c r="P72"/>
  <c r="N72"/>
  <c r="L72"/>
  <c r="J72"/>
  <c r="H72"/>
  <c r="F72"/>
  <c r="D72"/>
  <c r="AG74"/>
  <c r="AE74"/>
  <c r="AC74"/>
  <c r="AA74"/>
  <c r="Y74"/>
  <c r="W74"/>
  <c r="U74"/>
  <c r="S74"/>
  <c r="Q74"/>
  <c r="O74"/>
  <c r="M74"/>
  <c r="AF74"/>
  <c r="AD74"/>
  <c r="AB74"/>
  <c r="Z74"/>
  <c r="X74"/>
  <c r="V74"/>
  <c r="T74"/>
  <c r="R74"/>
  <c r="P74"/>
  <c r="N74"/>
  <c r="L74"/>
  <c r="K74"/>
  <c r="I74"/>
  <c r="G74"/>
  <c r="E74"/>
  <c r="C74"/>
  <c r="J74"/>
  <c r="H74"/>
  <c r="F74"/>
  <c r="D74"/>
  <c r="AG76"/>
  <c r="AE76"/>
  <c r="AC76"/>
  <c r="AA76"/>
  <c r="Y76"/>
  <c r="W76"/>
  <c r="U76"/>
  <c r="S76"/>
  <c r="Q76"/>
  <c r="O76"/>
  <c r="M76"/>
  <c r="K76"/>
  <c r="I76"/>
  <c r="G76"/>
  <c r="E76"/>
  <c r="C76"/>
  <c r="AF76"/>
  <c r="AD76"/>
  <c r="AB76"/>
  <c r="Z76"/>
  <c r="X76"/>
  <c r="V76"/>
  <c r="T76"/>
  <c r="R76"/>
  <c r="P76"/>
  <c r="N76"/>
  <c r="L76"/>
  <c r="J76"/>
  <c r="H76"/>
  <c r="F76"/>
  <c r="D76"/>
  <c r="AG78"/>
  <c r="AE78"/>
  <c r="AC78"/>
  <c r="AA78"/>
  <c r="Y78"/>
  <c r="W78"/>
  <c r="U78"/>
  <c r="S78"/>
  <c r="Q78"/>
  <c r="O78"/>
  <c r="M78"/>
  <c r="K78"/>
  <c r="I78"/>
  <c r="G78"/>
  <c r="E78"/>
  <c r="C78"/>
  <c r="AF78"/>
  <c r="AD78"/>
  <c r="AB78"/>
  <c r="Z78"/>
  <c r="X78"/>
  <c r="V78"/>
  <c r="T78"/>
  <c r="R78"/>
  <c r="P78"/>
  <c r="N78"/>
  <c r="L78"/>
  <c r="J78"/>
  <c r="H78"/>
  <c r="F78"/>
  <c r="D78"/>
  <c r="AG80"/>
  <c r="AE80"/>
  <c r="AC80"/>
  <c r="AA80"/>
  <c r="Y80"/>
  <c r="W80"/>
  <c r="U80"/>
  <c r="S80"/>
  <c r="Q80"/>
  <c r="O80"/>
  <c r="M80"/>
  <c r="K80"/>
  <c r="I80"/>
  <c r="G80"/>
  <c r="E80"/>
  <c r="C80"/>
  <c r="AF80"/>
  <c r="AD80"/>
  <c r="AB80"/>
  <c r="Z80"/>
  <c r="X80"/>
  <c r="V80"/>
  <c r="T80"/>
  <c r="R80"/>
  <c r="P80"/>
  <c r="N80"/>
  <c r="L80"/>
  <c r="J80"/>
  <c r="H80"/>
  <c r="F80"/>
  <c r="D80"/>
  <c r="AG82"/>
  <c r="AE82"/>
  <c r="AC82"/>
  <c r="AA82"/>
  <c r="Y82"/>
  <c r="W82"/>
  <c r="U82"/>
  <c r="S82"/>
  <c r="Q82"/>
  <c r="O82"/>
  <c r="M82"/>
  <c r="K82"/>
  <c r="I82"/>
  <c r="G82"/>
  <c r="E82"/>
  <c r="C82"/>
  <c r="AF82"/>
  <c r="AD82"/>
  <c r="AB82"/>
  <c r="Z82"/>
  <c r="X82"/>
  <c r="V82"/>
  <c r="T82"/>
  <c r="R82"/>
  <c r="P82"/>
  <c r="N82"/>
  <c r="L82"/>
  <c r="J82"/>
  <c r="H82"/>
  <c r="F82"/>
  <c r="D82"/>
  <c r="C54"/>
  <c r="G54"/>
  <c r="K54"/>
  <c r="O54"/>
  <c r="S54"/>
  <c r="W54"/>
  <c r="AA54"/>
  <c r="AE54"/>
  <c r="AF50" i="78"/>
  <c r="AD50"/>
  <c r="AB50"/>
  <c r="Z50"/>
  <c r="X50"/>
  <c r="V50"/>
  <c r="T50"/>
  <c r="R50"/>
  <c r="P50"/>
  <c r="N50"/>
  <c r="L50"/>
  <c r="J50"/>
  <c r="H50"/>
  <c r="F50"/>
  <c r="D50"/>
  <c r="AG50"/>
  <c r="AE50"/>
  <c r="AC50"/>
  <c r="AA50"/>
  <c r="Y50"/>
  <c r="W50"/>
  <c r="U50"/>
  <c r="S50"/>
  <c r="Q50"/>
  <c r="O50"/>
  <c r="M50"/>
  <c r="K50"/>
  <c r="I50"/>
  <c r="G50"/>
  <c r="E50"/>
  <c r="C50"/>
  <c r="AF52"/>
  <c r="AD52"/>
  <c r="AB52"/>
  <c r="Z52"/>
  <c r="X52"/>
  <c r="V52"/>
  <c r="T52"/>
  <c r="R52"/>
  <c r="P52"/>
  <c r="N52"/>
  <c r="L52"/>
  <c r="J52"/>
  <c r="H52"/>
  <c r="F52"/>
  <c r="D52"/>
  <c r="AG52"/>
  <c r="AE52"/>
  <c r="AC52"/>
  <c r="AA52"/>
  <c r="Y52"/>
  <c r="W52"/>
  <c r="U52"/>
  <c r="S52"/>
  <c r="Q52"/>
  <c r="O52"/>
  <c r="M52"/>
  <c r="K52"/>
  <c r="I52"/>
  <c r="G52"/>
  <c r="E52"/>
  <c r="C52"/>
  <c r="AF54"/>
  <c r="AD54"/>
  <c r="AB54"/>
  <c r="Z54"/>
  <c r="X54"/>
  <c r="V54"/>
  <c r="T54"/>
  <c r="R54"/>
  <c r="P54"/>
  <c r="N54"/>
  <c r="L54"/>
  <c r="J54"/>
  <c r="H54"/>
  <c r="F54"/>
  <c r="D54"/>
  <c r="AG54"/>
  <c r="AE54"/>
  <c r="AC54"/>
  <c r="AA54"/>
  <c r="Y54"/>
  <c r="W54"/>
  <c r="U54"/>
  <c r="S54"/>
  <c r="Q54"/>
  <c r="O54"/>
  <c r="M54"/>
  <c r="K54"/>
  <c r="I54"/>
  <c r="G54"/>
  <c r="E54"/>
  <c r="C54"/>
  <c r="AG58"/>
  <c r="AE58"/>
  <c r="AC58"/>
  <c r="AA58"/>
  <c r="Y58"/>
  <c r="W58"/>
  <c r="U58"/>
  <c r="S58"/>
  <c r="Q58"/>
  <c r="O58"/>
  <c r="M58"/>
  <c r="K58"/>
  <c r="I58"/>
  <c r="G58"/>
  <c r="E58"/>
  <c r="C58"/>
  <c r="AD58"/>
  <c r="Z58"/>
  <c r="V58"/>
  <c r="R58"/>
  <c r="N58"/>
  <c r="J58"/>
  <c r="F58"/>
  <c r="AF58"/>
  <c r="AB58"/>
  <c r="X58"/>
  <c r="T58"/>
  <c r="P58"/>
  <c r="L58"/>
  <c r="H58"/>
  <c r="D58"/>
  <c r="AG72"/>
  <c r="AE72"/>
  <c r="AC72"/>
  <c r="AA72"/>
  <c r="Y72"/>
  <c r="W72"/>
  <c r="U72"/>
  <c r="S72"/>
  <c r="Q72"/>
  <c r="O72"/>
  <c r="M72"/>
  <c r="K72"/>
  <c r="I72"/>
  <c r="G72"/>
  <c r="E72"/>
  <c r="C72"/>
  <c r="AF72"/>
  <c r="AB72"/>
  <c r="X72"/>
  <c r="T72"/>
  <c r="P72"/>
  <c r="L72"/>
  <c r="H72"/>
  <c r="D72"/>
  <c r="Z72"/>
  <c r="R72"/>
  <c r="J72"/>
  <c r="AD72"/>
  <c r="V72"/>
  <c r="N72"/>
  <c r="F72"/>
  <c r="AG74"/>
  <c r="AE74"/>
  <c r="AC74"/>
  <c r="AA74"/>
  <c r="Y74"/>
  <c r="W74"/>
  <c r="U74"/>
  <c r="S74"/>
  <c r="Q74"/>
  <c r="O74"/>
  <c r="M74"/>
  <c r="K74"/>
  <c r="I74"/>
  <c r="G74"/>
  <c r="E74"/>
  <c r="C74"/>
  <c r="AF74"/>
  <c r="AB74"/>
  <c r="X74"/>
  <c r="T74"/>
  <c r="P74"/>
  <c r="L74"/>
  <c r="H74"/>
  <c r="D74"/>
  <c r="Z74"/>
  <c r="R74"/>
  <c r="J74"/>
  <c r="AD74"/>
  <c r="V74"/>
  <c r="N74"/>
  <c r="F74"/>
  <c r="AG76"/>
  <c r="AE76"/>
  <c r="AC76"/>
  <c r="AA76"/>
  <c r="Y76"/>
  <c r="W76"/>
  <c r="U76"/>
  <c r="S76"/>
  <c r="Q76"/>
  <c r="O76"/>
  <c r="M76"/>
  <c r="K76"/>
  <c r="I76"/>
  <c r="G76"/>
  <c r="E76"/>
  <c r="C76"/>
  <c r="AF76"/>
  <c r="AB76"/>
  <c r="X76"/>
  <c r="T76"/>
  <c r="P76"/>
  <c r="L76"/>
  <c r="H76"/>
  <c r="D76"/>
  <c r="Z76"/>
  <c r="R76"/>
  <c r="J76"/>
  <c r="AD76"/>
  <c r="V76"/>
  <c r="N76"/>
  <c r="F76"/>
  <c r="AG78"/>
  <c r="AE78"/>
  <c r="AC78"/>
  <c r="AA78"/>
  <c r="Y78"/>
  <c r="W78"/>
  <c r="U78"/>
  <c r="S78"/>
  <c r="Q78"/>
  <c r="O78"/>
  <c r="M78"/>
  <c r="K78"/>
  <c r="I78"/>
  <c r="G78"/>
  <c r="E78"/>
  <c r="C78"/>
  <c r="AF78"/>
  <c r="AB78"/>
  <c r="X78"/>
  <c r="T78"/>
  <c r="P78"/>
  <c r="L78"/>
  <c r="H78"/>
  <c r="D78"/>
  <c r="Z78"/>
  <c r="R78"/>
  <c r="J78"/>
  <c r="AD78"/>
  <c r="V78"/>
  <c r="N78"/>
  <c r="F78"/>
  <c r="AF61"/>
  <c r="AD61"/>
  <c r="AB61"/>
  <c r="Z61"/>
  <c r="X61"/>
  <c r="V61"/>
  <c r="T61"/>
  <c r="R61"/>
  <c r="P61"/>
  <c r="N61"/>
  <c r="L61"/>
  <c r="J61"/>
  <c r="H61"/>
  <c r="F61"/>
  <c r="D61"/>
  <c r="AF63"/>
  <c r="AD63"/>
  <c r="AB63"/>
  <c r="Z63"/>
  <c r="X63"/>
  <c r="V63"/>
  <c r="T63"/>
  <c r="R63"/>
  <c r="P63"/>
  <c r="N63"/>
  <c r="L63"/>
  <c r="J63"/>
  <c r="H63"/>
  <c r="F63"/>
  <c r="D63"/>
  <c r="AF65"/>
  <c r="AD65"/>
  <c r="AB65"/>
  <c r="Z65"/>
  <c r="X65"/>
  <c r="V65"/>
  <c r="T65"/>
  <c r="R65"/>
  <c r="P65"/>
  <c r="N65"/>
  <c r="L65"/>
  <c r="J65"/>
  <c r="H65"/>
  <c r="F65"/>
  <c r="D65"/>
  <c r="AF67"/>
  <c r="AD67"/>
  <c r="AB67"/>
  <c r="Z67"/>
  <c r="X67"/>
  <c r="V67"/>
  <c r="T67"/>
  <c r="R67"/>
  <c r="P67"/>
  <c r="N67"/>
  <c r="L67"/>
  <c r="J67"/>
  <c r="H67"/>
  <c r="F67"/>
  <c r="D67"/>
  <c r="AF69"/>
  <c r="AD69"/>
  <c r="AB69"/>
  <c r="Z69"/>
  <c r="X69"/>
  <c r="V69"/>
  <c r="T69"/>
  <c r="R69"/>
  <c r="P69"/>
  <c r="N69"/>
  <c r="L69"/>
  <c r="J69"/>
  <c r="H69"/>
  <c r="F69"/>
  <c r="D69"/>
  <c r="AF71"/>
  <c r="AD71"/>
  <c r="AB71"/>
  <c r="Z71"/>
  <c r="X71"/>
  <c r="V71"/>
  <c r="AE71"/>
  <c r="AA71"/>
  <c r="W71"/>
  <c r="T71"/>
  <c r="R71"/>
  <c r="P71"/>
  <c r="N71"/>
  <c r="L71"/>
  <c r="J71"/>
  <c r="H71"/>
  <c r="F71"/>
  <c r="D71"/>
  <c r="AF73"/>
  <c r="AD73"/>
  <c r="AB73"/>
  <c r="Z73"/>
  <c r="X73"/>
  <c r="V73"/>
  <c r="T73"/>
  <c r="R73"/>
  <c r="P73"/>
  <c r="N73"/>
  <c r="L73"/>
  <c r="J73"/>
  <c r="H73"/>
  <c r="F73"/>
  <c r="D73"/>
  <c r="AE73"/>
  <c r="AA73"/>
  <c r="W73"/>
  <c r="S73"/>
  <c r="O73"/>
  <c r="K73"/>
  <c r="G73"/>
  <c r="C73"/>
  <c r="AF75"/>
  <c r="AD75"/>
  <c r="AB75"/>
  <c r="Z75"/>
  <c r="X75"/>
  <c r="V75"/>
  <c r="T75"/>
  <c r="R75"/>
  <c r="P75"/>
  <c r="N75"/>
  <c r="L75"/>
  <c r="J75"/>
  <c r="H75"/>
  <c r="F75"/>
  <c r="D75"/>
  <c r="AE75"/>
  <c r="AA75"/>
  <c r="W75"/>
  <c r="S75"/>
  <c r="O75"/>
  <c r="K75"/>
  <c r="G75"/>
  <c r="C75"/>
  <c r="AF77"/>
  <c r="AD77"/>
  <c r="AB77"/>
  <c r="Z77"/>
  <c r="X77"/>
  <c r="V77"/>
  <c r="T77"/>
  <c r="R77"/>
  <c r="P77"/>
  <c r="N77"/>
  <c r="L77"/>
  <c r="J77"/>
  <c r="H77"/>
  <c r="F77"/>
  <c r="D77"/>
  <c r="AE77"/>
  <c r="AA77"/>
  <c r="W77"/>
  <c r="S77"/>
  <c r="O77"/>
  <c r="K77"/>
  <c r="G77"/>
  <c r="C77"/>
  <c r="AG79"/>
  <c r="AE79"/>
  <c r="AC79"/>
  <c r="AA79"/>
  <c r="Y79"/>
  <c r="W79"/>
  <c r="AD79"/>
  <c r="Z79"/>
  <c r="V79"/>
  <c r="T79"/>
  <c r="R79"/>
  <c r="P79"/>
  <c r="N79"/>
  <c r="L79"/>
  <c r="J79"/>
  <c r="H79"/>
  <c r="F79"/>
  <c r="D79"/>
  <c r="AF79"/>
  <c r="X79"/>
  <c r="S79"/>
  <c r="O79"/>
  <c r="K79"/>
  <c r="G79"/>
  <c r="C79"/>
  <c r="AG81"/>
  <c r="AE81"/>
  <c r="AC81"/>
  <c r="AA81"/>
  <c r="Y81"/>
  <c r="W81"/>
  <c r="U81"/>
  <c r="S81"/>
  <c r="Q81"/>
  <c r="O81"/>
  <c r="M81"/>
  <c r="K81"/>
  <c r="I81"/>
  <c r="G81"/>
  <c r="E81"/>
  <c r="C81"/>
  <c r="AD81"/>
  <c r="Z81"/>
  <c r="V81"/>
  <c r="R81"/>
  <c r="N81"/>
  <c r="J81"/>
  <c r="F81"/>
  <c r="AF81"/>
  <c r="X81"/>
  <c r="P81"/>
  <c r="H81"/>
  <c r="D51"/>
  <c r="F51"/>
  <c r="H51"/>
  <c r="J51"/>
  <c r="L51"/>
  <c r="N51"/>
  <c r="P51"/>
  <c r="R51"/>
  <c r="T51"/>
  <c r="V51"/>
  <c r="X51"/>
  <c r="Z51"/>
  <c r="AB51"/>
  <c r="AD51"/>
  <c r="AF51"/>
  <c r="D53"/>
  <c r="F53"/>
  <c r="H53"/>
  <c r="J53"/>
  <c r="L53"/>
  <c r="N53"/>
  <c r="P53"/>
  <c r="R53"/>
  <c r="T53"/>
  <c r="V53"/>
  <c r="X53"/>
  <c r="Z53"/>
  <c r="AB53"/>
  <c r="AD53"/>
  <c r="AF53"/>
  <c r="AF55"/>
  <c r="AD55"/>
  <c r="D55"/>
  <c r="F55"/>
  <c r="H55"/>
  <c r="J55"/>
  <c r="L55"/>
  <c r="N55"/>
  <c r="P55"/>
  <c r="R55"/>
  <c r="T55"/>
  <c r="V55"/>
  <c r="X55"/>
  <c r="Z55"/>
  <c r="AB55"/>
  <c r="AE55"/>
  <c r="AG56"/>
  <c r="AE56"/>
  <c r="AC56"/>
  <c r="AA56"/>
  <c r="Y56"/>
  <c r="W56"/>
  <c r="U56"/>
  <c r="S56"/>
  <c r="Q56"/>
  <c r="O56"/>
  <c r="M56"/>
  <c r="K56"/>
  <c r="I56"/>
  <c r="G56"/>
  <c r="E56"/>
  <c r="C56"/>
  <c r="F56"/>
  <c r="J56"/>
  <c r="N56"/>
  <c r="R56"/>
  <c r="V56"/>
  <c r="Z56"/>
  <c r="AD56"/>
  <c r="AG60"/>
  <c r="AE60"/>
  <c r="AC60"/>
  <c r="AA60"/>
  <c r="Y60"/>
  <c r="W60"/>
  <c r="U60"/>
  <c r="S60"/>
  <c r="Q60"/>
  <c r="O60"/>
  <c r="M60"/>
  <c r="K60"/>
  <c r="I60"/>
  <c r="G60"/>
  <c r="E60"/>
  <c r="C60"/>
  <c r="F60"/>
  <c r="J60"/>
  <c r="N60"/>
  <c r="R60"/>
  <c r="V60"/>
  <c r="Z60"/>
  <c r="AD60"/>
  <c r="E61"/>
  <c r="I61"/>
  <c r="M61"/>
  <c r="Q61"/>
  <c r="U61"/>
  <c r="Y61"/>
  <c r="AC61"/>
  <c r="AG61"/>
  <c r="AG62"/>
  <c r="AE62"/>
  <c r="AC62"/>
  <c r="AA62"/>
  <c r="Y62"/>
  <c r="W62"/>
  <c r="U62"/>
  <c r="S62"/>
  <c r="Q62"/>
  <c r="O62"/>
  <c r="M62"/>
  <c r="K62"/>
  <c r="I62"/>
  <c r="G62"/>
  <c r="E62"/>
  <c r="C62"/>
  <c r="F62"/>
  <c r="J62"/>
  <c r="N62"/>
  <c r="R62"/>
  <c r="V62"/>
  <c r="Z62"/>
  <c r="AD62"/>
  <c r="E63"/>
  <c r="I63"/>
  <c r="M63"/>
  <c r="Q63"/>
  <c r="U63"/>
  <c r="Y63"/>
  <c r="AC63"/>
  <c r="AG63"/>
  <c r="AG64"/>
  <c r="AE64"/>
  <c r="AC64"/>
  <c r="AA64"/>
  <c r="Y64"/>
  <c r="W64"/>
  <c r="U64"/>
  <c r="S64"/>
  <c r="Q64"/>
  <c r="O64"/>
  <c r="M64"/>
  <c r="K64"/>
  <c r="I64"/>
  <c r="G64"/>
  <c r="E64"/>
  <c r="C64"/>
  <c r="F64"/>
  <c r="J64"/>
  <c r="N64"/>
  <c r="R64"/>
  <c r="V64"/>
  <c r="Z64"/>
  <c r="AD64"/>
  <c r="E65"/>
  <c r="I65"/>
  <c r="M65"/>
  <c r="Q65"/>
  <c r="U65"/>
  <c r="Y65"/>
  <c r="AC65"/>
  <c r="AG65"/>
  <c r="AG66"/>
  <c r="AE66"/>
  <c r="AC66"/>
  <c r="AA66"/>
  <c r="Y66"/>
  <c r="W66"/>
  <c r="U66"/>
  <c r="S66"/>
  <c r="Q66"/>
  <c r="O66"/>
  <c r="M66"/>
  <c r="K66"/>
  <c r="I66"/>
  <c r="G66"/>
  <c r="E66"/>
  <c r="C66"/>
  <c r="F66"/>
  <c r="J66"/>
  <c r="N66"/>
  <c r="R66"/>
  <c r="V66"/>
  <c r="Z66"/>
  <c r="AD66"/>
  <c r="E67"/>
  <c r="I67"/>
  <c r="M67"/>
  <c r="Q67"/>
  <c r="U67"/>
  <c r="Y67"/>
  <c r="AC67"/>
  <c r="AG67"/>
  <c r="AG68"/>
  <c r="AE68"/>
  <c r="AC68"/>
  <c r="AA68"/>
  <c r="Y68"/>
  <c r="W68"/>
  <c r="U68"/>
  <c r="S68"/>
  <c r="Q68"/>
  <c r="O68"/>
  <c r="M68"/>
  <c r="K68"/>
  <c r="I68"/>
  <c r="G68"/>
  <c r="E68"/>
  <c r="C68"/>
  <c r="F68"/>
  <c r="J68"/>
  <c r="N68"/>
  <c r="R68"/>
  <c r="V68"/>
  <c r="Z68"/>
  <c r="AD68"/>
  <c r="E69"/>
  <c r="I69"/>
  <c r="M69"/>
  <c r="Q69"/>
  <c r="U69"/>
  <c r="Y69"/>
  <c r="AC69"/>
  <c r="AG69"/>
  <c r="AG70"/>
  <c r="AE70"/>
  <c r="AC70"/>
  <c r="AA70"/>
  <c r="Y70"/>
  <c r="W70"/>
  <c r="U70"/>
  <c r="S70"/>
  <c r="Q70"/>
  <c r="O70"/>
  <c r="M70"/>
  <c r="K70"/>
  <c r="I70"/>
  <c r="G70"/>
  <c r="E70"/>
  <c r="C70"/>
  <c r="F70"/>
  <c r="J70"/>
  <c r="N70"/>
  <c r="R70"/>
  <c r="V70"/>
  <c r="Z70"/>
  <c r="AD70"/>
  <c r="E71"/>
  <c r="I71"/>
  <c r="M71"/>
  <c r="Q71"/>
  <c r="U71"/>
  <c r="AC71"/>
  <c r="E73"/>
  <c r="M73"/>
  <c r="U73"/>
  <c r="AC73"/>
  <c r="E75"/>
  <c r="M75"/>
  <c r="U75"/>
  <c r="AC75"/>
  <c r="E77"/>
  <c r="M77"/>
  <c r="U77"/>
  <c r="AC77"/>
  <c r="E79"/>
  <c r="M79"/>
  <c r="U79"/>
  <c r="D81"/>
  <c r="T81"/>
  <c r="AF57"/>
  <c r="AD57"/>
  <c r="AB57"/>
  <c r="Z57"/>
  <c r="X57"/>
  <c r="V57"/>
  <c r="T57"/>
  <c r="R57"/>
  <c r="P57"/>
  <c r="N57"/>
  <c r="L57"/>
  <c r="J57"/>
  <c r="H57"/>
  <c r="F57"/>
  <c r="D57"/>
  <c r="AF59"/>
  <c r="AD59"/>
  <c r="AB59"/>
  <c r="Z59"/>
  <c r="X59"/>
  <c r="V59"/>
  <c r="T59"/>
  <c r="R59"/>
  <c r="P59"/>
  <c r="N59"/>
  <c r="L59"/>
  <c r="J59"/>
  <c r="H59"/>
  <c r="F59"/>
  <c r="D59"/>
  <c r="AF80"/>
  <c r="AD80"/>
  <c r="AB80"/>
  <c r="Z80"/>
  <c r="X80"/>
  <c r="V80"/>
  <c r="T80"/>
  <c r="R80"/>
  <c r="P80"/>
  <c r="N80"/>
  <c r="L80"/>
  <c r="J80"/>
  <c r="H80"/>
  <c r="F80"/>
  <c r="D80"/>
  <c r="AG80"/>
  <c r="AC80"/>
  <c r="Y80"/>
  <c r="U80"/>
  <c r="Q80"/>
  <c r="M80"/>
  <c r="I80"/>
  <c r="E80"/>
  <c r="AA80"/>
  <c r="S80"/>
  <c r="K80"/>
  <c r="C80"/>
  <c r="AF82"/>
  <c r="AD82"/>
  <c r="AB82"/>
  <c r="Z82"/>
  <c r="X82"/>
  <c r="V82"/>
  <c r="T82"/>
  <c r="R82"/>
  <c r="P82"/>
  <c r="N82"/>
  <c r="L82"/>
  <c r="J82"/>
  <c r="H82"/>
  <c r="F82"/>
  <c r="D82"/>
  <c r="AG82"/>
  <c r="AC82"/>
  <c r="Y82"/>
  <c r="U82"/>
  <c r="Q82"/>
  <c r="M82"/>
  <c r="I82"/>
  <c r="E82"/>
  <c r="AA82"/>
  <c r="S82"/>
  <c r="K82"/>
  <c r="C82"/>
  <c r="C51"/>
  <c r="E51"/>
  <c r="G51"/>
  <c r="I51"/>
  <c r="K51"/>
  <c r="M51"/>
  <c r="O51"/>
  <c r="Q51"/>
  <c r="S51"/>
  <c r="U51"/>
  <c r="W51"/>
  <c r="Y51"/>
  <c r="AA51"/>
  <c r="AC51"/>
  <c r="AE51"/>
  <c r="C53"/>
  <c r="E53"/>
  <c r="G53"/>
  <c r="I53"/>
  <c r="K53"/>
  <c r="M53"/>
  <c r="O53"/>
  <c r="Q53"/>
  <c r="S53"/>
  <c r="U53"/>
  <c r="W53"/>
  <c r="Y53"/>
  <c r="AA53"/>
  <c r="AC53"/>
  <c r="AE53"/>
  <c r="C55"/>
  <c r="E55"/>
  <c r="G55"/>
  <c r="I55"/>
  <c r="K55"/>
  <c r="M55"/>
  <c r="O55"/>
  <c r="Q55"/>
  <c r="S55"/>
  <c r="U55"/>
  <c r="W55"/>
  <c r="Y55"/>
  <c r="AA55"/>
  <c r="AC55"/>
  <c r="AG55"/>
  <c r="D56"/>
  <c r="H56"/>
  <c r="L56"/>
  <c r="P56"/>
  <c r="T56"/>
  <c r="X56"/>
  <c r="AB56"/>
  <c r="AF56"/>
  <c r="C57"/>
  <c r="G57"/>
  <c r="K57"/>
  <c r="O57"/>
  <c r="S57"/>
  <c r="W57"/>
  <c r="AA57"/>
  <c r="AE57"/>
  <c r="E59"/>
  <c r="I59"/>
  <c r="M59"/>
  <c r="Q59"/>
  <c r="U59"/>
  <c r="Y59"/>
  <c r="AC59"/>
  <c r="AG59"/>
  <c r="D60"/>
  <c r="H60"/>
  <c r="L60"/>
  <c r="P60"/>
  <c r="T60"/>
  <c r="X60"/>
  <c r="AB60"/>
  <c r="AF60"/>
  <c r="C61"/>
  <c r="G61"/>
  <c r="K61"/>
  <c r="O61"/>
  <c r="S61"/>
  <c r="W61"/>
  <c r="AA61"/>
  <c r="AE61"/>
  <c r="D62"/>
  <c r="H62"/>
  <c r="L62"/>
  <c r="P62"/>
  <c r="T62"/>
  <c r="X62"/>
  <c r="AB62"/>
  <c r="AF62"/>
  <c r="C63"/>
  <c r="G63"/>
  <c r="K63"/>
  <c r="O63"/>
  <c r="S63"/>
  <c r="W63"/>
  <c r="AA63"/>
  <c r="AE63"/>
  <c r="D64"/>
  <c r="H64"/>
  <c r="L64"/>
  <c r="P64"/>
  <c r="T64"/>
  <c r="X64"/>
  <c r="AB64"/>
  <c r="AF64"/>
  <c r="C65"/>
  <c r="G65"/>
  <c r="K65"/>
  <c r="O65"/>
  <c r="S65"/>
  <c r="W65"/>
  <c r="AA65"/>
  <c r="AE65"/>
  <c r="D66"/>
  <c r="H66"/>
  <c r="L66"/>
  <c r="P66"/>
  <c r="T66"/>
  <c r="X66"/>
  <c r="AB66"/>
  <c r="AF66"/>
  <c r="C67"/>
  <c r="G67"/>
  <c r="K67"/>
  <c r="O67"/>
  <c r="S67"/>
  <c r="W67"/>
  <c r="AA67"/>
  <c r="AE67"/>
  <c r="D68"/>
  <c r="H68"/>
  <c r="L68"/>
  <c r="P68"/>
  <c r="T68"/>
  <c r="X68"/>
  <c r="AB68"/>
  <c r="AF68"/>
  <c r="C69"/>
  <c r="G69"/>
  <c r="K69"/>
  <c r="O69"/>
  <c r="S69"/>
  <c r="W69"/>
  <c r="AA69"/>
  <c r="AE69"/>
  <c r="D70"/>
  <c r="H70"/>
  <c r="L70"/>
  <c r="P70"/>
  <c r="T70"/>
  <c r="X70"/>
  <c r="AB70"/>
  <c r="AF70"/>
  <c r="C71"/>
  <c r="G71"/>
  <c r="K71"/>
  <c r="O71"/>
  <c r="S71"/>
  <c r="Y71"/>
  <c r="AG71"/>
  <c r="I73"/>
  <c r="Q73"/>
  <c r="Y73"/>
  <c r="AG73"/>
  <c r="I75"/>
  <c r="Q75"/>
  <c r="Y75"/>
  <c r="AG75"/>
  <c r="I77"/>
  <c r="Q77"/>
  <c r="Y77"/>
  <c r="AG77"/>
  <c r="I79"/>
  <c r="Q79"/>
  <c r="AB79"/>
  <c r="G80"/>
  <c r="W80"/>
  <c r="L81"/>
  <c r="AB81"/>
  <c r="G82"/>
  <c r="W82"/>
  <c r="AF50" i="77"/>
  <c r="AD50"/>
  <c r="AB50"/>
  <c r="Z50"/>
  <c r="X50"/>
  <c r="V50"/>
  <c r="T50"/>
  <c r="R50"/>
  <c r="P50"/>
  <c r="N50"/>
  <c r="L50"/>
  <c r="J50"/>
  <c r="H50"/>
  <c r="F50"/>
  <c r="D50"/>
  <c r="AG50"/>
  <c r="AE50"/>
  <c r="AC50"/>
  <c r="AA50"/>
  <c r="Y50"/>
  <c r="W50"/>
  <c r="U50"/>
  <c r="S50"/>
  <c r="Q50"/>
  <c r="O50"/>
  <c r="M50"/>
  <c r="K50"/>
  <c r="I50"/>
  <c r="G50"/>
  <c r="E50"/>
  <c r="C50"/>
  <c r="AF52"/>
  <c r="AD52"/>
  <c r="AB52"/>
  <c r="Z52"/>
  <c r="X52"/>
  <c r="V52"/>
  <c r="T52"/>
  <c r="R52"/>
  <c r="P52"/>
  <c r="N52"/>
  <c r="L52"/>
  <c r="J52"/>
  <c r="H52"/>
  <c r="F52"/>
  <c r="D52"/>
  <c r="AG52"/>
  <c r="AE52"/>
  <c r="AC52"/>
  <c r="AA52"/>
  <c r="Y52"/>
  <c r="W52"/>
  <c r="U52"/>
  <c r="S52"/>
  <c r="Q52"/>
  <c r="O52"/>
  <c r="M52"/>
  <c r="K52"/>
  <c r="I52"/>
  <c r="G52"/>
  <c r="E52"/>
  <c r="C52"/>
  <c r="AF54"/>
  <c r="AD54"/>
  <c r="AB54"/>
  <c r="Z54"/>
  <c r="X54"/>
  <c r="V54"/>
  <c r="T54"/>
  <c r="R54"/>
  <c r="P54"/>
  <c r="N54"/>
  <c r="L54"/>
  <c r="J54"/>
  <c r="H54"/>
  <c r="F54"/>
  <c r="D54"/>
  <c r="AG54"/>
  <c r="AE54"/>
  <c r="AC54"/>
  <c r="AA54"/>
  <c r="Y54"/>
  <c r="W54"/>
  <c r="U54"/>
  <c r="S54"/>
  <c r="Q54"/>
  <c r="O54"/>
  <c r="M54"/>
  <c r="K54"/>
  <c r="I54"/>
  <c r="G54"/>
  <c r="E54"/>
  <c r="C54"/>
  <c r="AG58"/>
  <c r="AE58"/>
  <c r="AC58"/>
  <c r="AA58"/>
  <c r="Y58"/>
  <c r="W58"/>
  <c r="U58"/>
  <c r="S58"/>
  <c r="Q58"/>
  <c r="O58"/>
  <c r="M58"/>
  <c r="K58"/>
  <c r="I58"/>
  <c r="G58"/>
  <c r="E58"/>
  <c r="C58"/>
  <c r="AD58"/>
  <c r="Z58"/>
  <c r="V58"/>
  <c r="R58"/>
  <c r="N58"/>
  <c r="J58"/>
  <c r="F58"/>
  <c r="AF58"/>
  <c r="AB58"/>
  <c r="X58"/>
  <c r="T58"/>
  <c r="P58"/>
  <c r="L58"/>
  <c r="H58"/>
  <c r="D58"/>
  <c r="AG72"/>
  <c r="AE72"/>
  <c r="AC72"/>
  <c r="AA72"/>
  <c r="Y72"/>
  <c r="W72"/>
  <c r="U72"/>
  <c r="S72"/>
  <c r="Q72"/>
  <c r="O72"/>
  <c r="M72"/>
  <c r="K72"/>
  <c r="I72"/>
  <c r="G72"/>
  <c r="E72"/>
  <c r="C72"/>
  <c r="AF72"/>
  <c r="AB72"/>
  <c r="X72"/>
  <c r="T72"/>
  <c r="P72"/>
  <c r="L72"/>
  <c r="H72"/>
  <c r="D72"/>
  <c r="Z72"/>
  <c r="R72"/>
  <c r="J72"/>
  <c r="AD72"/>
  <c r="V72"/>
  <c r="N72"/>
  <c r="F72"/>
  <c r="AG74"/>
  <c r="AE74"/>
  <c r="AC74"/>
  <c r="AA74"/>
  <c r="Y74"/>
  <c r="W74"/>
  <c r="U74"/>
  <c r="S74"/>
  <c r="Q74"/>
  <c r="O74"/>
  <c r="M74"/>
  <c r="K74"/>
  <c r="I74"/>
  <c r="G74"/>
  <c r="E74"/>
  <c r="C74"/>
  <c r="AF74"/>
  <c r="AB74"/>
  <c r="X74"/>
  <c r="T74"/>
  <c r="P74"/>
  <c r="L74"/>
  <c r="H74"/>
  <c r="D74"/>
  <c r="Z74"/>
  <c r="R74"/>
  <c r="J74"/>
  <c r="AD74"/>
  <c r="V74"/>
  <c r="N74"/>
  <c r="F74"/>
  <c r="AG76"/>
  <c r="AE76"/>
  <c r="AC76"/>
  <c r="AA76"/>
  <c r="Y76"/>
  <c r="W76"/>
  <c r="U76"/>
  <c r="S76"/>
  <c r="Q76"/>
  <c r="O76"/>
  <c r="M76"/>
  <c r="K76"/>
  <c r="I76"/>
  <c r="G76"/>
  <c r="E76"/>
  <c r="C76"/>
  <c r="AF76"/>
  <c r="AB76"/>
  <c r="X76"/>
  <c r="T76"/>
  <c r="P76"/>
  <c r="L76"/>
  <c r="H76"/>
  <c r="D76"/>
  <c r="Z76"/>
  <c r="R76"/>
  <c r="J76"/>
  <c r="AD76"/>
  <c r="V76"/>
  <c r="N76"/>
  <c r="F76"/>
  <c r="AG78"/>
  <c r="AE78"/>
  <c r="AC78"/>
  <c r="AA78"/>
  <c r="Y78"/>
  <c r="W78"/>
  <c r="U78"/>
  <c r="S78"/>
  <c r="Q78"/>
  <c r="O78"/>
  <c r="M78"/>
  <c r="K78"/>
  <c r="I78"/>
  <c r="G78"/>
  <c r="E78"/>
  <c r="C78"/>
  <c r="AF78"/>
  <c r="AB78"/>
  <c r="X78"/>
  <c r="T78"/>
  <c r="P78"/>
  <c r="L78"/>
  <c r="H78"/>
  <c r="D78"/>
  <c r="Z78"/>
  <c r="R78"/>
  <c r="J78"/>
  <c r="AD78"/>
  <c r="V78"/>
  <c r="N78"/>
  <c r="F78"/>
  <c r="AF61"/>
  <c r="AD61"/>
  <c r="AB61"/>
  <c r="Z61"/>
  <c r="X61"/>
  <c r="V61"/>
  <c r="T61"/>
  <c r="R61"/>
  <c r="P61"/>
  <c r="N61"/>
  <c r="L61"/>
  <c r="J61"/>
  <c r="H61"/>
  <c r="F61"/>
  <c r="D61"/>
  <c r="AF63"/>
  <c r="AD63"/>
  <c r="AB63"/>
  <c r="Z63"/>
  <c r="X63"/>
  <c r="V63"/>
  <c r="T63"/>
  <c r="R63"/>
  <c r="P63"/>
  <c r="N63"/>
  <c r="L63"/>
  <c r="J63"/>
  <c r="H63"/>
  <c r="F63"/>
  <c r="D63"/>
  <c r="AF65"/>
  <c r="AD65"/>
  <c r="AB65"/>
  <c r="Z65"/>
  <c r="X65"/>
  <c r="V65"/>
  <c r="T65"/>
  <c r="R65"/>
  <c r="P65"/>
  <c r="N65"/>
  <c r="L65"/>
  <c r="J65"/>
  <c r="H65"/>
  <c r="F65"/>
  <c r="D65"/>
  <c r="AF67"/>
  <c r="AD67"/>
  <c r="AB67"/>
  <c r="Z67"/>
  <c r="X67"/>
  <c r="V67"/>
  <c r="T67"/>
  <c r="R67"/>
  <c r="P67"/>
  <c r="N67"/>
  <c r="L67"/>
  <c r="J67"/>
  <c r="H67"/>
  <c r="F67"/>
  <c r="D67"/>
  <c r="AF69"/>
  <c r="AD69"/>
  <c r="AB69"/>
  <c r="Z69"/>
  <c r="X69"/>
  <c r="V69"/>
  <c r="T69"/>
  <c r="R69"/>
  <c r="P69"/>
  <c r="N69"/>
  <c r="L69"/>
  <c r="J69"/>
  <c r="H69"/>
  <c r="F69"/>
  <c r="D69"/>
  <c r="AF71"/>
  <c r="AD71"/>
  <c r="AB71"/>
  <c r="Z71"/>
  <c r="X71"/>
  <c r="V71"/>
  <c r="AE71"/>
  <c r="AA71"/>
  <c r="W71"/>
  <c r="T71"/>
  <c r="R71"/>
  <c r="P71"/>
  <c r="N71"/>
  <c r="L71"/>
  <c r="J71"/>
  <c r="H71"/>
  <c r="F71"/>
  <c r="D71"/>
  <c r="AF73"/>
  <c r="AD73"/>
  <c r="AB73"/>
  <c r="Z73"/>
  <c r="X73"/>
  <c r="V73"/>
  <c r="T73"/>
  <c r="R73"/>
  <c r="P73"/>
  <c r="N73"/>
  <c r="L73"/>
  <c r="J73"/>
  <c r="H73"/>
  <c r="F73"/>
  <c r="D73"/>
  <c r="AE73"/>
  <c r="AA73"/>
  <c r="W73"/>
  <c r="S73"/>
  <c r="O73"/>
  <c r="K73"/>
  <c r="G73"/>
  <c r="C73"/>
  <c r="AF75"/>
  <c r="AD75"/>
  <c r="AB75"/>
  <c r="Z75"/>
  <c r="X75"/>
  <c r="V75"/>
  <c r="T75"/>
  <c r="R75"/>
  <c r="P75"/>
  <c r="N75"/>
  <c r="L75"/>
  <c r="J75"/>
  <c r="H75"/>
  <c r="F75"/>
  <c r="D75"/>
  <c r="AE75"/>
  <c r="AA75"/>
  <c r="W75"/>
  <c r="S75"/>
  <c r="O75"/>
  <c r="K75"/>
  <c r="G75"/>
  <c r="C75"/>
  <c r="AF77"/>
  <c r="AD77"/>
  <c r="AB77"/>
  <c r="Z77"/>
  <c r="X77"/>
  <c r="V77"/>
  <c r="T77"/>
  <c r="R77"/>
  <c r="P77"/>
  <c r="N77"/>
  <c r="L77"/>
  <c r="J77"/>
  <c r="H77"/>
  <c r="F77"/>
  <c r="D77"/>
  <c r="AE77"/>
  <c r="AA77"/>
  <c r="W77"/>
  <c r="S77"/>
  <c r="O77"/>
  <c r="K77"/>
  <c r="G77"/>
  <c r="C77"/>
  <c r="AG79"/>
  <c r="AE79"/>
  <c r="AC79"/>
  <c r="AA79"/>
  <c r="Y79"/>
  <c r="W79"/>
  <c r="AD79"/>
  <c r="Z79"/>
  <c r="V79"/>
  <c r="T79"/>
  <c r="R79"/>
  <c r="P79"/>
  <c r="N79"/>
  <c r="L79"/>
  <c r="J79"/>
  <c r="H79"/>
  <c r="F79"/>
  <c r="D79"/>
  <c r="AF79"/>
  <c r="X79"/>
  <c r="S79"/>
  <c r="O79"/>
  <c r="K79"/>
  <c r="G79"/>
  <c r="C79"/>
  <c r="AG81"/>
  <c r="AE81"/>
  <c r="AC81"/>
  <c r="AA81"/>
  <c r="Y81"/>
  <c r="W81"/>
  <c r="U81"/>
  <c r="S81"/>
  <c r="Q81"/>
  <c r="O81"/>
  <c r="M81"/>
  <c r="K81"/>
  <c r="I81"/>
  <c r="G81"/>
  <c r="E81"/>
  <c r="C81"/>
  <c r="AD81"/>
  <c r="Z81"/>
  <c r="V81"/>
  <c r="R81"/>
  <c r="N81"/>
  <c r="J81"/>
  <c r="F81"/>
  <c r="AF81"/>
  <c r="X81"/>
  <c r="P81"/>
  <c r="H81"/>
  <c r="D51"/>
  <c r="F51"/>
  <c r="H51"/>
  <c r="J51"/>
  <c r="L51"/>
  <c r="N51"/>
  <c r="P51"/>
  <c r="R51"/>
  <c r="T51"/>
  <c r="V51"/>
  <c r="X51"/>
  <c r="Z51"/>
  <c r="AB51"/>
  <c r="AD51"/>
  <c r="AF51"/>
  <c r="D53"/>
  <c r="F53"/>
  <c r="H53"/>
  <c r="J53"/>
  <c r="L53"/>
  <c r="N53"/>
  <c r="P53"/>
  <c r="R53"/>
  <c r="T53"/>
  <c r="V53"/>
  <c r="X53"/>
  <c r="Z53"/>
  <c r="AB53"/>
  <c r="AD53"/>
  <c r="AF53"/>
  <c r="AF55"/>
  <c r="AD55"/>
  <c r="D55"/>
  <c r="F55"/>
  <c r="H55"/>
  <c r="J55"/>
  <c r="L55"/>
  <c r="N55"/>
  <c r="P55"/>
  <c r="R55"/>
  <c r="T55"/>
  <c r="V55"/>
  <c r="X55"/>
  <c r="Z55"/>
  <c r="AB55"/>
  <c r="AE55"/>
  <c r="AG56"/>
  <c r="AE56"/>
  <c r="AC56"/>
  <c r="AA56"/>
  <c r="Y56"/>
  <c r="W56"/>
  <c r="U56"/>
  <c r="S56"/>
  <c r="Q56"/>
  <c r="O56"/>
  <c r="M56"/>
  <c r="K56"/>
  <c r="I56"/>
  <c r="G56"/>
  <c r="E56"/>
  <c r="C56"/>
  <c r="F56"/>
  <c r="J56"/>
  <c r="N56"/>
  <c r="R56"/>
  <c r="V56"/>
  <c r="Z56"/>
  <c r="AD56"/>
  <c r="AG60"/>
  <c r="AE60"/>
  <c r="AC60"/>
  <c r="AA60"/>
  <c r="Y60"/>
  <c r="W60"/>
  <c r="U60"/>
  <c r="S60"/>
  <c r="Q60"/>
  <c r="O60"/>
  <c r="M60"/>
  <c r="K60"/>
  <c r="I60"/>
  <c r="G60"/>
  <c r="E60"/>
  <c r="C60"/>
  <c r="F60"/>
  <c r="J60"/>
  <c r="N60"/>
  <c r="R60"/>
  <c r="V60"/>
  <c r="Z60"/>
  <c r="AD60"/>
  <c r="E61"/>
  <c r="I61"/>
  <c r="M61"/>
  <c r="Q61"/>
  <c r="U61"/>
  <c r="Y61"/>
  <c r="AC61"/>
  <c r="AG61"/>
  <c r="AG62"/>
  <c r="AE62"/>
  <c r="AC62"/>
  <c r="AA62"/>
  <c r="Y62"/>
  <c r="W62"/>
  <c r="U62"/>
  <c r="S62"/>
  <c r="Q62"/>
  <c r="O62"/>
  <c r="M62"/>
  <c r="K62"/>
  <c r="I62"/>
  <c r="G62"/>
  <c r="E62"/>
  <c r="C62"/>
  <c r="F62"/>
  <c r="J62"/>
  <c r="N62"/>
  <c r="R62"/>
  <c r="V62"/>
  <c r="Z62"/>
  <c r="AD62"/>
  <c r="E63"/>
  <c r="I63"/>
  <c r="M63"/>
  <c r="Q63"/>
  <c r="U63"/>
  <c r="Y63"/>
  <c r="AC63"/>
  <c r="AG63"/>
  <c r="AG64"/>
  <c r="AE64"/>
  <c r="AC64"/>
  <c r="AA64"/>
  <c r="Y64"/>
  <c r="W64"/>
  <c r="U64"/>
  <c r="S64"/>
  <c r="Q64"/>
  <c r="O64"/>
  <c r="M64"/>
  <c r="K64"/>
  <c r="I64"/>
  <c r="G64"/>
  <c r="E64"/>
  <c r="C64"/>
  <c r="F64"/>
  <c r="J64"/>
  <c r="N64"/>
  <c r="R64"/>
  <c r="V64"/>
  <c r="Z64"/>
  <c r="AD64"/>
  <c r="E65"/>
  <c r="I65"/>
  <c r="M65"/>
  <c r="Q65"/>
  <c r="U65"/>
  <c r="Y65"/>
  <c r="AC65"/>
  <c r="AG65"/>
  <c r="AG66"/>
  <c r="AE66"/>
  <c r="AC66"/>
  <c r="AA66"/>
  <c r="Y66"/>
  <c r="W66"/>
  <c r="U66"/>
  <c r="S66"/>
  <c r="Q66"/>
  <c r="O66"/>
  <c r="M66"/>
  <c r="K66"/>
  <c r="I66"/>
  <c r="G66"/>
  <c r="E66"/>
  <c r="C66"/>
  <c r="F66"/>
  <c r="J66"/>
  <c r="N66"/>
  <c r="R66"/>
  <c r="V66"/>
  <c r="Z66"/>
  <c r="AD66"/>
  <c r="E67"/>
  <c r="I67"/>
  <c r="M67"/>
  <c r="Q67"/>
  <c r="U67"/>
  <c r="Y67"/>
  <c r="AC67"/>
  <c r="AG67"/>
  <c r="AG68"/>
  <c r="AE68"/>
  <c r="AC68"/>
  <c r="AA68"/>
  <c r="Y68"/>
  <c r="W68"/>
  <c r="U68"/>
  <c r="S68"/>
  <c r="Q68"/>
  <c r="O68"/>
  <c r="M68"/>
  <c r="K68"/>
  <c r="I68"/>
  <c r="G68"/>
  <c r="E68"/>
  <c r="C68"/>
  <c r="F68"/>
  <c r="J68"/>
  <c r="N68"/>
  <c r="R68"/>
  <c r="V68"/>
  <c r="Z68"/>
  <c r="AD68"/>
  <c r="E69"/>
  <c r="I69"/>
  <c r="M69"/>
  <c r="Q69"/>
  <c r="U69"/>
  <c r="Y69"/>
  <c r="AC69"/>
  <c r="AG69"/>
  <c r="AG70"/>
  <c r="AE70"/>
  <c r="AC70"/>
  <c r="AA70"/>
  <c r="Y70"/>
  <c r="W70"/>
  <c r="U70"/>
  <c r="S70"/>
  <c r="Q70"/>
  <c r="O70"/>
  <c r="M70"/>
  <c r="K70"/>
  <c r="I70"/>
  <c r="G70"/>
  <c r="E70"/>
  <c r="C70"/>
  <c r="F70"/>
  <c r="J70"/>
  <c r="N70"/>
  <c r="R70"/>
  <c r="V70"/>
  <c r="Z70"/>
  <c r="AD70"/>
  <c r="E71"/>
  <c r="I71"/>
  <c r="M71"/>
  <c r="Q71"/>
  <c r="U71"/>
  <c r="AC71"/>
  <c r="E73"/>
  <c r="M73"/>
  <c r="U73"/>
  <c r="AC73"/>
  <c r="E75"/>
  <c r="M75"/>
  <c r="U75"/>
  <c r="AC75"/>
  <c r="E77"/>
  <c r="M77"/>
  <c r="U77"/>
  <c r="AC77"/>
  <c r="E79"/>
  <c r="M79"/>
  <c r="U79"/>
  <c r="D81"/>
  <c r="T81"/>
  <c r="AF57"/>
  <c r="AD57"/>
  <c r="AB57"/>
  <c r="Z57"/>
  <c r="X57"/>
  <c r="V57"/>
  <c r="T57"/>
  <c r="R57"/>
  <c r="P57"/>
  <c r="N57"/>
  <c r="L57"/>
  <c r="J57"/>
  <c r="H57"/>
  <c r="F57"/>
  <c r="D57"/>
  <c r="AF59"/>
  <c r="AD59"/>
  <c r="AB59"/>
  <c r="Z59"/>
  <c r="X59"/>
  <c r="V59"/>
  <c r="T59"/>
  <c r="R59"/>
  <c r="P59"/>
  <c r="N59"/>
  <c r="L59"/>
  <c r="J59"/>
  <c r="H59"/>
  <c r="F59"/>
  <c r="D59"/>
  <c r="AF80"/>
  <c r="AD80"/>
  <c r="AB80"/>
  <c r="Z80"/>
  <c r="X80"/>
  <c r="V80"/>
  <c r="T80"/>
  <c r="R80"/>
  <c r="P80"/>
  <c r="N80"/>
  <c r="L80"/>
  <c r="J80"/>
  <c r="H80"/>
  <c r="F80"/>
  <c r="D80"/>
  <c r="AG80"/>
  <c r="AC80"/>
  <c r="Y80"/>
  <c r="U80"/>
  <c r="Q80"/>
  <c r="M80"/>
  <c r="I80"/>
  <c r="E80"/>
  <c r="AA80"/>
  <c r="S80"/>
  <c r="K80"/>
  <c r="C80"/>
  <c r="AF82"/>
  <c r="AD82"/>
  <c r="AB82"/>
  <c r="Z82"/>
  <c r="X82"/>
  <c r="V82"/>
  <c r="T82"/>
  <c r="R82"/>
  <c r="P82"/>
  <c r="N82"/>
  <c r="L82"/>
  <c r="J82"/>
  <c r="H82"/>
  <c r="F82"/>
  <c r="D82"/>
  <c r="AG82"/>
  <c r="AC82"/>
  <c r="Y82"/>
  <c r="U82"/>
  <c r="Q82"/>
  <c r="M82"/>
  <c r="I82"/>
  <c r="E82"/>
  <c r="AA82"/>
  <c r="S82"/>
  <c r="K82"/>
  <c r="C82"/>
  <c r="C51"/>
  <c r="E51"/>
  <c r="G51"/>
  <c r="I51"/>
  <c r="K51"/>
  <c r="M51"/>
  <c r="O51"/>
  <c r="Q51"/>
  <c r="S51"/>
  <c r="U51"/>
  <c r="W51"/>
  <c r="Y51"/>
  <c r="AA51"/>
  <c r="AC51"/>
  <c r="AE51"/>
  <c r="C53"/>
  <c r="E53"/>
  <c r="G53"/>
  <c r="I53"/>
  <c r="K53"/>
  <c r="M53"/>
  <c r="O53"/>
  <c r="Q53"/>
  <c r="S53"/>
  <c r="U53"/>
  <c r="W53"/>
  <c r="Y53"/>
  <c r="AA53"/>
  <c r="AC53"/>
  <c r="AE53"/>
  <c r="C55"/>
  <c r="E55"/>
  <c r="G55"/>
  <c r="I55"/>
  <c r="K55"/>
  <c r="M55"/>
  <c r="O55"/>
  <c r="Q55"/>
  <c r="S55"/>
  <c r="U55"/>
  <c r="W55"/>
  <c r="Y55"/>
  <c r="AA55"/>
  <c r="AC55"/>
  <c r="AG55"/>
  <c r="D56"/>
  <c r="H56"/>
  <c r="L56"/>
  <c r="P56"/>
  <c r="T56"/>
  <c r="X56"/>
  <c r="AB56"/>
  <c r="AF56"/>
  <c r="C57"/>
  <c r="G57"/>
  <c r="K57"/>
  <c r="O57"/>
  <c r="S57"/>
  <c r="W57"/>
  <c r="AA57"/>
  <c r="AE57"/>
  <c r="E59"/>
  <c r="I59"/>
  <c r="M59"/>
  <c r="Q59"/>
  <c r="U59"/>
  <c r="Y59"/>
  <c r="AC59"/>
  <c r="AG59"/>
  <c r="D60"/>
  <c r="H60"/>
  <c r="L60"/>
  <c r="P60"/>
  <c r="T60"/>
  <c r="X60"/>
  <c r="AB60"/>
  <c r="AF60"/>
  <c r="C61"/>
  <c r="G61"/>
  <c r="K61"/>
  <c r="O61"/>
  <c r="S61"/>
  <c r="W61"/>
  <c r="AA61"/>
  <c r="AE61"/>
  <c r="D62"/>
  <c r="H62"/>
  <c r="L62"/>
  <c r="P62"/>
  <c r="T62"/>
  <c r="X62"/>
  <c r="AB62"/>
  <c r="AF62"/>
  <c r="C63"/>
  <c r="G63"/>
  <c r="K63"/>
  <c r="O63"/>
  <c r="S63"/>
  <c r="W63"/>
  <c r="AA63"/>
  <c r="AE63"/>
  <c r="D64"/>
  <c r="H64"/>
  <c r="L64"/>
  <c r="P64"/>
  <c r="T64"/>
  <c r="X64"/>
  <c r="AB64"/>
  <c r="AF64"/>
  <c r="C65"/>
  <c r="G65"/>
  <c r="K65"/>
  <c r="O65"/>
  <c r="S65"/>
  <c r="W65"/>
  <c r="AA65"/>
  <c r="AE65"/>
  <c r="D66"/>
  <c r="H66"/>
  <c r="L66"/>
  <c r="P66"/>
  <c r="T66"/>
  <c r="X66"/>
  <c r="AB66"/>
  <c r="AF66"/>
  <c r="C67"/>
  <c r="G67"/>
  <c r="K67"/>
  <c r="O67"/>
  <c r="S67"/>
  <c r="W67"/>
  <c r="AA67"/>
  <c r="AE67"/>
  <c r="D68"/>
  <c r="H68"/>
  <c r="L68"/>
  <c r="P68"/>
  <c r="T68"/>
  <c r="X68"/>
  <c r="AB68"/>
  <c r="AF68"/>
  <c r="C69"/>
  <c r="G69"/>
  <c r="K69"/>
  <c r="O69"/>
  <c r="S69"/>
  <c r="W69"/>
  <c r="AA69"/>
  <c r="AE69"/>
  <c r="D70"/>
  <c r="H70"/>
  <c r="L70"/>
  <c r="P70"/>
  <c r="T70"/>
  <c r="X70"/>
  <c r="AB70"/>
  <c r="AF70"/>
  <c r="C71"/>
  <c r="G71"/>
  <c r="K71"/>
  <c r="O71"/>
  <c r="S71"/>
  <c r="Y71"/>
  <c r="AG71"/>
  <c r="I73"/>
  <c r="Q73"/>
  <c r="Y73"/>
  <c r="AG73"/>
  <c r="I75"/>
  <c r="Q75"/>
  <c r="Y75"/>
  <c r="AG75"/>
  <c r="I77"/>
  <c r="Q77"/>
  <c r="Y77"/>
  <c r="AG77"/>
  <c r="I79"/>
  <c r="Q79"/>
  <c r="AB79"/>
  <c r="G80"/>
  <c r="W80"/>
  <c r="L81"/>
  <c r="AB81"/>
  <c r="G82"/>
  <c r="W82"/>
  <c r="AF50" i="76"/>
  <c r="AD50"/>
  <c r="AB50"/>
  <c r="Z50"/>
  <c r="X50"/>
  <c r="V50"/>
  <c r="T50"/>
  <c r="R50"/>
  <c r="P50"/>
  <c r="N50"/>
  <c r="L50"/>
  <c r="J50"/>
  <c r="H50"/>
  <c r="F50"/>
  <c r="D50"/>
  <c r="AG50"/>
  <c r="AE50"/>
  <c r="AC50"/>
  <c r="AA50"/>
  <c r="Y50"/>
  <c r="W50"/>
  <c r="U50"/>
  <c r="S50"/>
  <c r="Q50"/>
  <c r="O50"/>
  <c r="M50"/>
  <c r="K50"/>
  <c r="I50"/>
  <c r="G50"/>
  <c r="E50"/>
  <c r="C50"/>
  <c r="AF52"/>
  <c r="AD52"/>
  <c r="AB52"/>
  <c r="Z52"/>
  <c r="X52"/>
  <c r="V52"/>
  <c r="T52"/>
  <c r="R52"/>
  <c r="P52"/>
  <c r="N52"/>
  <c r="L52"/>
  <c r="J52"/>
  <c r="H52"/>
  <c r="F52"/>
  <c r="D52"/>
  <c r="AG52"/>
  <c r="AE52"/>
  <c r="AC52"/>
  <c r="AA52"/>
  <c r="Y52"/>
  <c r="W52"/>
  <c r="U52"/>
  <c r="S52"/>
  <c r="Q52"/>
  <c r="O52"/>
  <c r="M52"/>
  <c r="K52"/>
  <c r="I52"/>
  <c r="G52"/>
  <c r="E52"/>
  <c r="C52"/>
  <c r="AF54"/>
  <c r="AD54"/>
  <c r="AB54"/>
  <c r="Z54"/>
  <c r="X54"/>
  <c r="V54"/>
  <c r="T54"/>
  <c r="R54"/>
  <c r="P54"/>
  <c r="N54"/>
  <c r="L54"/>
  <c r="J54"/>
  <c r="H54"/>
  <c r="F54"/>
  <c r="D54"/>
  <c r="AG54"/>
  <c r="AE54"/>
  <c r="AC54"/>
  <c r="AA54"/>
  <c r="Y54"/>
  <c r="W54"/>
  <c r="U54"/>
  <c r="S54"/>
  <c r="Q54"/>
  <c r="O54"/>
  <c r="M54"/>
  <c r="K54"/>
  <c r="I54"/>
  <c r="G54"/>
  <c r="E54"/>
  <c r="C54"/>
  <c r="AG58"/>
  <c r="AE58"/>
  <c r="AC58"/>
  <c r="AA58"/>
  <c r="Y58"/>
  <c r="W58"/>
  <c r="U58"/>
  <c r="S58"/>
  <c r="Q58"/>
  <c r="O58"/>
  <c r="M58"/>
  <c r="K58"/>
  <c r="I58"/>
  <c r="G58"/>
  <c r="E58"/>
  <c r="C58"/>
  <c r="AD58"/>
  <c r="Z58"/>
  <c r="V58"/>
  <c r="R58"/>
  <c r="N58"/>
  <c r="J58"/>
  <c r="F58"/>
  <c r="AF58"/>
  <c r="AB58"/>
  <c r="X58"/>
  <c r="T58"/>
  <c r="P58"/>
  <c r="L58"/>
  <c r="H58"/>
  <c r="D58"/>
  <c r="AG72"/>
  <c r="AE72"/>
  <c r="AC72"/>
  <c r="AA72"/>
  <c r="Y72"/>
  <c r="W72"/>
  <c r="U72"/>
  <c r="S72"/>
  <c r="Q72"/>
  <c r="O72"/>
  <c r="M72"/>
  <c r="K72"/>
  <c r="I72"/>
  <c r="G72"/>
  <c r="E72"/>
  <c r="C72"/>
  <c r="AF72"/>
  <c r="AB72"/>
  <c r="X72"/>
  <c r="T72"/>
  <c r="P72"/>
  <c r="L72"/>
  <c r="H72"/>
  <c r="D72"/>
  <c r="Z72"/>
  <c r="R72"/>
  <c r="J72"/>
  <c r="AD72"/>
  <c r="V72"/>
  <c r="N72"/>
  <c r="F72"/>
  <c r="AG74"/>
  <c r="AE74"/>
  <c r="AC74"/>
  <c r="AA74"/>
  <c r="Y74"/>
  <c r="W74"/>
  <c r="U74"/>
  <c r="S74"/>
  <c r="Q74"/>
  <c r="O74"/>
  <c r="M74"/>
  <c r="K74"/>
  <c r="I74"/>
  <c r="G74"/>
  <c r="E74"/>
  <c r="C74"/>
  <c r="AF74"/>
  <c r="AB74"/>
  <c r="X74"/>
  <c r="T74"/>
  <c r="P74"/>
  <c r="L74"/>
  <c r="H74"/>
  <c r="D74"/>
  <c r="Z74"/>
  <c r="R74"/>
  <c r="J74"/>
  <c r="AD74"/>
  <c r="V74"/>
  <c r="N74"/>
  <c r="F74"/>
  <c r="AG76"/>
  <c r="AE76"/>
  <c r="AC76"/>
  <c r="AA76"/>
  <c r="Y76"/>
  <c r="W76"/>
  <c r="U76"/>
  <c r="S76"/>
  <c r="Q76"/>
  <c r="O76"/>
  <c r="M76"/>
  <c r="K76"/>
  <c r="I76"/>
  <c r="G76"/>
  <c r="E76"/>
  <c r="C76"/>
  <c r="AF76"/>
  <c r="AB76"/>
  <c r="X76"/>
  <c r="T76"/>
  <c r="P76"/>
  <c r="L76"/>
  <c r="H76"/>
  <c r="D76"/>
  <c r="Z76"/>
  <c r="R76"/>
  <c r="J76"/>
  <c r="AD76"/>
  <c r="V76"/>
  <c r="N76"/>
  <c r="F76"/>
  <c r="AG78"/>
  <c r="AE78"/>
  <c r="AC78"/>
  <c r="AA78"/>
  <c r="Y78"/>
  <c r="W78"/>
  <c r="U78"/>
  <c r="S78"/>
  <c r="Q78"/>
  <c r="O78"/>
  <c r="M78"/>
  <c r="K78"/>
  <c r="I78"/>
  <c r="G78"/>
  <c r="E78"/>
  <c r="C78"/>
  <c r="AF78"/>
  <c r="AB78"/>
  <c r="X78"/>
  <c r="T78"/>
  <c r="P78"/>
  <c r="L78"/>
  <c r="H78"/>
  <c r="D78"/>
  <c r="Z78"/>
  <c r="R78"/>
  <c r="J78"/>
  <c r="AD78"/>
  <c r="V78"/>
  <c r="N78"/>
  <c r="F78"/>
  <c r="AF61"/>
  <c r="AD61"/>
  <c r="AB61"/>
  <c r="Z61"/>
  <c r="X61"/>
  <c r="V61"/>
  <c r="T61"/>
  <c r="R61"/>
  <c r="P61"/>
  <c r="N61"/>
  <c r="L61"/>
  <c r="J61"/>
  <c r="H61"/>
  <c r="F61"/>
  <c r="D61"/>
  <c r="AF63"/>
  <c r="AD63"/>
  <c r="AB63"/>
  <c r="Z63"/>
  <c r="X63"/>
  <c r="V63"/>
  <c r="T63"/>
  <c r="R63"/>
  <c r="P63"/>
  <c r="N63"/>
  <c r="L63"/>
  <c r="J63"/>
  <c r="H63"/>
  <c r="F63"/>
  <c r="D63"/>
  <c r="AF65"/>
  <c r="AD65"/>
  <c r="AB65"/>
  <c r="Z65"/>
  <c r="X65"/>
  <c r="V65"/>
  <c r="T65"/>
  <c r="R65"/>
  <c r="P65"/>
  <c r="N65"/>
  <c r="L65"/>
  <c r="J65"/>
  <c r="H65"/>
  <c r="F65"/>
  <c r="D65"/>
  <c r="AF67"/>
  <c r="AD67"/>
  <c r="AB67"/>
  <c r="Z67"/>
  <c r="X67"/>
  <c r="V67"/>
  <c r="T67"/>
  <c r="R67"/>
  <c r="P67"/>
  <c r="N67"/>
  <c r="L67"/>
  <c r="J67"/>
  <c r="H67"/>
  <c r="F67"/>
  <c r="D67"/>
  <c r="AF69"/>
  <c r="AD69"/>
  <c r="AB69"/>
  <c r="Z69"/>
  <c r="X69"/>
  <c r="V69"/>
  <c r="T69"/>
  <c r="R69"/>
  <c r="P69"/>
  <c r="N69"/>
  <c r="L69"/>
  <c r="J69"/>
  <c r="H69"/>
  <c r="F69"/>
  <c r="D69"/>
  <c r="AF71"/>
  <c r="AD71"/>
  <c r="AB71"/>
  <c r="Z71"/>
  <c r="X71"/>
  <c r="V71"/>
  <c r="AE71"/>
  <c r="AA71"/>
  <c r="W71"/>
  <c r="T71"/>
  <c r="R71"/>
  <c r="P71"/>
  <c r="N71"/>
  <c r="L71"/>
  <c r="J71"/>
  <c r="H71"/>
  <c r="F71"/>
  <c r="D71"/>
  <c r="AF73"/>
  <c r="AD73"/>
  <c r="AB73"/>
  <c r="Z73"/>
  <c r="X73"/>
  <c r="V73"/>
  <c r="T73"/>
  <c r="R73"/>
  <c r="P73"/>
  <c r="N73"/>
  <c r="L73"/>
  <c r="J73"/>
  <c r="H73"/>
  <c r="F73"/>
  <c r="D73"/>
  <c r="AE73"/>
  <c r="AA73"/>
  <c r="W73"/>
  <c r="S73"/>
  <c r="O73"/>
  <c r="K73"/>
  <c r="G73"/>
  <c r="C73"/>
  <c r="AF75"/>
  <c r="AD75"/>
  <c r="AB75"/>
  <c r="Z75"/>
  <c r="X75"/>
  <c r="V75"/>
  <c r="T75"/>
  <c r="R75"/>
  <c r="P75"/>
  <c r="N75"/>
  <c r="L75"/>
  <c r="J75"/>
  <c r="H75"/>
  <c r="F75"/>
  <c r="D75"/>
  <c r="AE75"/>
  <c r="AA75"/>
  <c r="W75"/>
  <c r="S75"/>
  <c r="O75"/>
  <c r="K75"/>
  <c r="G75"/>
  <c r="C75"/>
  <c r="AF77"/>
  <c r="AD77"/>
  <c r="AB77"/>
  <c r="Z77"/>
  <c r="X77"/>
  <c r="V77"/>
  <c r="T77"/>
  <c r="R77"/>
  <c r="P77"/>
  <c r="N77"/>
  <c r="L77"/>
  <c r="J77"/>
  <c r="H77"/>
  <c r="F77"/>
  <c r="D77"/>
  <c r="AE77"/>
  <c r="AA77"/>
  <c r="W77"/>
  <c r="S77"/>
  <c r="O77"/>
  <c r="K77"/>
  <c r="G77"/>
  <c r="C77"/>
  <c r="AG79"/>
  <c r="AE79"/>
  <c r="AC79"/>
  <c r="AA79"/>
  <c r="Y79"/>
  <c r="W79"/>
  <c r="AD79"/>
  <c r="Z79"/>
  <c r="V79"/>
  <c r="T79"/>
  <c r="R79"/>
  <c r="P79"/>
  <c r="N79"/>
  <c r="L79"/>
  <c r="J79"/>
  <c r="H79"/>
  <c r="F79"/>
  <c r="D79"/>
  <c r="AF79"/>
  <c r="X79"/>
  <c r="S79"/>
  <c r="O79"/>
  <c r="K79"/>
  <c r="G79"/>
  <c r="C79"/>
  <c r="AG81"/>
  <c r="AE81"/>
  <c r="AC81"/>
  <c r="AA81"/>
  <c r="Y81"/>
  <c r="W81"/>
  <c r="U81"/>
  <c r="S81"/>
  <c r="Q81"/>
  <c r="O81"/>
  <c r="M81"/>
  <c r="K81"/>
  <c r="I81"/>
  <c r="G81"/>
  <c r="E81"/>
  <c r="C81"/>
  <c r="AD81"/>
  <c r="Z81"/>
  <c r="V81"/>
  <c r="R81"/>
  <c r="N81"/>
  <c r="J81"/>
  <c r="F81"/>
  <c r="AF81"/>
  <c r="X81"/>
  <c r="P81"/>
  <c r="H81"/>
  <c r="D51"/>
  <c r="F51"/>
  <c r="H51"/>
  <c r="J51"/>
  <c r="L51"/>
  <c r="N51"/>
  <c r="P51"/>
  <c r="R51"/>
  <c r="T51"/>
  <c r="V51"/>
  <c r="X51"/>
  <c r="Z51"/>
  <c r="AB51"/>
  <c r="AD51"/>
  <c r="AF51"/>
  <c r="D53"/>
  <c r="F53"/>
  <c r="H53"/>
  <c r="J53"/>
  <c r="L53"/>
  <c r="N53"/>
  <c r="P53"/>
  <c r="R53"/>
  <c r="T53"/>
  <c r="V53"/>
  <c r="X53"/>
  <c r="Z53"/>
  <c r="AB53"/>
  <c r="AD53"/>
  <c r="AF53"/>
  <c r="AF55"/>
  <c r="AD55"/>
  <c r="D55"/>
  <c r="F55"/>
  <c r="H55"/>
  <c r="J55"/>
  <c r="L55"/>
  <c r="N55"/>
  <c r="P55"/>
  <c r="R55"/>
  <c r="T55"/>
  <c r="V55"/>
  <c r="X55"/>
  <c r="Z55"/>
  <c r="AB55"/>
  <c r="AE55"/>
  <c r="AG56"/>
  <c r="AE56"/>
  <c r="AC56"/>
  <c r="AA56"/>
  <c r="Y56"/>
  <c r="W56"/>
  <c r="U56"/>
  <c r="S56"/>
  <c r="Q56"/>
  <c r="O56"/>
  <c r="M56"/>
  <c r="K56"/>
  <c r="I56"/>
  <c r="G56"/>
  <c r="E56"/>
  <c r="C56"/>
  <c r="F56"/>
  <c r="J56"/>
  <c r="N56"/>
  <c r="R56"/>
  <c r="V56"/>
  <c r="Z56"/>
  <c r="AD56"/>
  <c r="AG60"/>
  <c r="AE60"/>
  <c r="AC60"/>
  <c r="AA60"/>
  <c r="Y60"/>
  <c r="W60"/>
  <c r="U60"/>
  <c r="S60"/>
  <c r="Q60"/>
  <c r="O60"/>
  <c r="M60"/>
  <c r="K60"/>
  <c r="I60"/>
  <c r="G60"/>
  <c r="E60"/>
  <c r="C60"/>
  <c r="F60"/>
  <c r="J60"/>
  <c r="N60"/>
  <c r="R60"/>
  <c r="V60"/>
  <c r="Z60"/>
  <c r="AD60"/>
  <c r="E61"/>
  <c r="I61"/>
  <c r="M61"/>
  <c r="Q61"/>
  <c r="U61"/>
  <c r="Y61"/>
  <c r="AC61"/>
  <c r="AG61"/>
  <c r="AG62"/>
  <c r="AE62"/>
  <c r="AC62"/>
  <c r="AA62"/>
  <c r="Y62"/>
  <c r="W62"/>
  <c r="U62"/>
  <c r="S62"/>
  <c r="Q62"/>
  <c r="O62"/>
  <c r="M62"/>
  <c r="K62"/>
  <c r="I62"/>
  <c r="G62"/>
  <c r="E62"/>
  <c r="C62"/>
  <c r="F62"/>
  <c r="J62"/>
  <c r="N62"/>
  <c r="R62"/>
  <c r="V62"/>
  <c r="Z62"/>
  <c r="AD62"/>
  <c r="E63"/>
  <c r="I63"/>
  <c r="M63"/>
  <c r="Q63"/>
  <c r="U63"/>
  <c r="Y63"/>
  <c r="AC63"/>
  <c r="AG63"/>
  <c r="AG64"/>
  <c r="AE64"/>
  <c r="AC64"/>
  <c r="AA64"/>
  <c r="Y64"/>
  <c r="W64"/>
  <c r="U64"/>
  <c r="S64"/>
  <c r="Q64"/>
  <c r="O64"/>
  <c r="M64"/>
  <c r="K64"/>
  <c r="I64"/>
  <c r="G64"/>
  <c r="E64"/>
  <c r="C64"/>
  <c r="F64"/>
  <c r="J64"/>
  <c r="N64"/>
  <c r="R64"/>
  <c r="V64"/>
  <c r="Z64"/>
  <c r="AD64"/>
  <c r="E65"/>
  <c r="I65"/>
  <c r="M65"/>
  <c r="Q65"/>
  <c r="U65"/>
  <c r="Y65"/>
  <c r="AC65"/>
  <c r="AG65"/>
  <c r="AG66"/>
  <c r="AE66"/>
  <c r="AC66"/>
  <c r="AA66"/>
  <c r="Y66"/>
  <c r="W66"/>
  <c r="U66"/>
  <c r="S66"/>
  <c r="Q66"/>
  <c r="O66"/>
  <c r="M66"/>
  <c r="K66"/>
  <c r="I66"/>
  <c r="G66"/>
  <c r="E66"/>
  <c r="C66"/>
  <c r="F66"/>
  <c r="J66"/>
  <c r="N66"/>
  <c r="R66"/>
  <c r="V66"/>
  <c r="Z66"/>
  <c r="AD66"/>
  <c r="E67"/>
  <c r="I67"/>
  <c r="M67"/>
  <c r="Q67"/>
  <c r="U67"/>
  <c r="Y67"/>
  <c r="AC67"/>
  <c r="AG67"/>
  <c r="AG68"/>
  <c r="AE68"/>
  <c r="AC68"/>
  <c r="AA68"/>
  <c r="Y68"/>
  <c r="W68"/>
  <c r="U68"/>
  <c r="S68"/>
  <c r="Q68"/>
  <c r="O68"/>
  <c r="M68"/>
  <c r="K68"/>
  <c r="I68"/>
  <c r="G68"/>
  <c r="E68"/>
  <c r="C68"/>
  <c r="F68"/>
  <c r="J68"/>
  <c r="N68"/>
  <c r="R68"/>
  <c r="V68"/>
  <c r="Z68"/>
  <c r="AD68"/>
  <c r="E69"/>
  <c r="I69"/>
  <c r="M69"/>
  <c r="Q69"/>
  <c r="U69"/>
  <c r="Y69"/>
  <c r="AC69"/>
  <c r="AG69"/>
  <c r="AG70"/>
  <c r="AE70"/>
  <c r="AC70"/>
  <c r="AA70"/>
  <c r="Y70"/>
  <c r="W70"/>
  <c r="U70"/>
  <c r="S70"/>
  <c r="Q70"/>
  <c r="O70"/>
  <c r="M70"/>
  <c r="K70"/>
  <c r="I70"/>
  <c r="G70"/>
  <c r="E70"/>
  <c r="C70"/>
  <c r="F70"/>
  <c r="J70"/>
  <c r="N70"/>
  <c r="R70"/>
  <c r="V70"/>
  <c r="Z70"/>
  <c r="AD70"/>
  <c r="E71"/>
  <c r="I71"/>
  <c r="M71"/>
  <c r="Q71"/>
  <c r="U71"/>
  <c r="AC71"/>
  <c r="E73"/>
  <c r="M73"/>
  <c r="U73"/>
  <c r="AC73"/>
  <c r="E75"/>
  <c r="M75"/>
  <c r="U75"/>
  <c r="AC75"/>
  <c r="E77"/>
  <c r="M77"/>
  <c r="U77"/>
  <c r="AC77"/>
  <c r="E79"/>
  <c r="M79"/>
  <c r="U79"/>
  <c r="D81"/>
  <c r="T81"/>
  <c r="AF57"/>
  <c r="AD57"/>
  <c r="AB57"/>
  <c r="Z57"/>
  <c r="X57"/>
  <c r="V57"/>
  <c r="T57"/>
  <c r="R57"/>
  <c r="P57"/>
  <c r="N57"/>
  <c r="L57"/>
  <c r="J57"/>
  <c r="H57"/>
  <c r="F57"/>
  <c r="D57"/>
  <c r="AF59"/>
  <c r="AD59"/>
  <c r="AB59"/>
  <c r="Z59"/>
  <c r="X59"/>
  <c r="V59"/>
  <c r="T59"/>
  <c r="R59"/>
  <c r="P59"/>
  <c r="N59"/>
  <c r="L59"/>
  <c r="J59"/>
  <c r="H59"/>
  <c r="F59"/>
  <c r="D59"/>
  <c r="AF80"/>
  <c r="AD80"/>
  <c r="AB80"/>
  <c r="Z80"/>
  <c r="X80"/>
  <c r="V80"/>
  <c r="T80"/>
  <c r="R80"/>
  <c r="P80"/>
  <c r="N80"/>
  <c r="L80"/>
  <c r="J80"/>
  <c r="H80"/>
  <c r="F80"/>
  <c r="D80"/>
  <c r="AG80"/>
  <c r="AC80"/>
  <c r="Y80"/>
  <c r="U80"/>
  <c r="Q80"/>
  <c r="M80"/>
  <c r="I80"/>
  <c r="E80"/>
  <c r="AA80"/>
  <c r="S80"/>
  <c r="K80"/>
  <c r="C80"/>
  <c r="AF82"/>
  <c r="AD82"/>
  <c r="AB82"/>
  <c r="Z82"/>
  <c r="X82"/>
  <c r="V82"/>
  <c r="T82"/>
  <c r="R82"/>
  <c r="P82"/>
  <c r="N82"/>
  <c r="L82"/>
  <c r="J82"/>
  <c r="H82"/>
  <c r="F82"/>
  <c r="D82"/>
  <c r="AG82"/>
  <c r="AC82"/>
  <c r="Y82"/>
  <c r="U82"/>
  <c r="Q82"/>
  <c r="M82"/>
  <c r="I82"/>
  <c r="E82"/>
  <c r="AA82"/>
  <c r="S82"/>
  <c r="K82"/>
  <c r="C82"/>
  <c r="C51"/>
  <c r="E51"/>
  <c r="G51"/>
  <c r="I51"/>
  <c r="K51"/>
  <c r="M51"/>
  <c r="O51"/>
  <c r="Q51"/>
  <c r="S51"/>
  <c r="U51"/>
  <c r="W51"/>
  <c r="Y51"/>
  <c r="AA51"/>
  <c r="AC51"/>
  <c r="AE51"/>
  <c r="C53"/>
  <c r="E53"/>
  <c r="G53"/>
  <c r="I53"/>
  <c r="K53"/>
  <c r="M53"/>
  <c r="O53"/>
  <c r="Q53"/>
  <c r="S53"/>
  <c r="U53"/>
  <c r="W53"/>
  <c r="Y53"/>
  <c r="AA53"/>
  <c r="AC53"/>
  <c r="AE53"/>
  <c r="C55"/>
  <c r="E55"/>
  <c r="G55"/>
  <c r="I55"/>
  <c r="K55"/>
  <c r="M55"/>
  <c r="O55"/>
  <c r="Q55"/>
  <c r="S55"/>
  <c r="U55"/>
  <c r="W55"/>
  <c r="Y55"/>
  <c r="AA55"/>
  <c r="AC55"/>
  <c r="AG55"/>
  <c r="D56"/>
  <c r="H56"/>
  <c r="L56"/>
  <c r="P56"/>
  <c r="T56"/>
  <c r="X56"/>
  <c r="AB56"/>
  <c r="AF56"/>
  <c r="C57"/>
  <c r="G57"/>
  <c r="K57"/>
  <c r="O57"/>
  <c r="S57"/>
  <c r="W57"/>
  <c r="AA57"/>
  <c r="AE57"/>
  <c r="E59"/>
  <c r="I59"/>
  <c r="M59"/>
  <c r="Q59"/>
  <c r="U59"/>
  <c r="Y59"/>
  <c r="AC59"/>
  <c r="AG59"/>
  <c r="D60"/>
  <c r="H60"/>
  <c r="L60"/>
  <c r="P60"/>
  <c r="T60"/>
  <c r="X60"/>
  <c r="AB60"/>
  <c r="AF60"/>
  <c r="C61"/>
  <c r="G61"/>
  <c r="K61"/>
  <c r="O61"/>
  <c r="S61"/>
  <c r="W61"/>
  <c r="AA61"/>
  <c r="AE61"/>
  <c r="D62"/>
  <c r="H62"/>
  <c r="L62"/>
  <c r="P62"/>
  <c r="T62"/>
  <c r="X62"/>
  <c r="AB62"/>
  <c r="AF62"/>
  <c r="C63"/>
  <c r="G63"/>
  <c r="K63"/>
  <c r="O63"/>
  <c r="S63"/>
  <c r="W63"/>
  <c r="AA63"/>
  <c r="AE63"/>
  <c r="D64"/>
  <c r="H64"/>
  <c r="L64"/>
  <c r="P64"/>
  <c r="T64"/>
  <c r="X64"/>
  <c r="AB64"/>
  <c r="AF64"/>
  <c r="C65"/>
  <c r="G65"/>
  <c r="K65"/>
  <c r="O65"/>
  <c r="S65"/>
  <c r="W65"/>
  <c r="AA65"/>
  <c r="AE65"/>
  <c r="D66"/>
  <c r="H66"/>
  <c r="L66"/>
  <c r="P66"/>
  <c r="T66"/>
  <c r="X66"/>
  <c r="AB66"/>
  <c r="AF66"/>
  <c r="C67"/>
  <c r="G67"/>
  <c r="K67"/>
  <c r="O67"/>
  <c r="S67"/>
  <c r="W67"/>
  <c r="AA67"/>
  <c r="AE67"/>
  <c r="D68"/>
  <c r="H68"/>
  <c r="L68"/>
  <c r="P68"/>
  <c r="T68"/>
  <c r="X68"/>
  <c r="AB68"/>
  <c r="AF68"/>
  <c r="C69"/>
  <c r="G69"/>
  <c r="K69"/>
  <c r="O69"/>
  <c r="S69"/>
  <c r="W69"/>
  <c r="AA69"/>
  <c r="AE69"/>
  <c r="D70"/>
  <c r="H70"/>
  <c r="L70"/>
  <c r="P70"/>
  <c r="T70"/>
  <c r="X70"/>
  <c r="AB70"/>
  <c r="AF70"/>
  <c r="C71"/>
  <c r="G71"/>
  <c r="K71"/>
  <c r="O71"/>
  <c r="S71"/>
  <c r="Y71"/>
  <c r="AG71"/>
  <c r="I73"/>
  <c r="Q73"/>
  <c r="Y73"/>
  <c r="AG73"/>
  <c r="I75"/>
  <c r="Q75"/>
  <c r="Y75"/>
  <c r="AG75"/>
  <c r="I77"/>
  <c r="Q77"/>
  <c r="Y77"/>
  <c r="AG77"/>
  <c r="I79"/>
  <c r="Q79"/>
  <c r="AB79"/>
  <c r="G80"/>
  <c r="W80"/>
  <c r="L81"/>
  <c r="AB81"/>
  <c r="G82"/>
  <c r="W82"/>
  <c r="AH19" i="85" l="1"/>
  <c r="AI19" s="1"/>
  <c r="C18"/>
  <c r="E84" i="76"/>
  <c r="I84"/>
  <c r="M84"/>
  <c r="Q84"/>
  <c r="U84"/>
  <c r="Y84"/>
  <c r="AC84"/>
  <c r="AG84"/>
  <c r="F84"/>
  <c r="J84"/>
  <c r="N84"/>
  <c r="R84"/>
  <c r="V84"/>
  <c r="Z84"/>
  <c r="AD84"/>
  <c r="C84" i="77"/>
  <c r="G84"/>
  <c r="K84"/>
  <c r="O84"/>
  <c r="S84"/>
  <c r="W84"/>
  <c r="AA84"/>
  <c r="AE84"/>
  <c r="D84"/>
  <c r="H84"/>
  <c r="L84"/>
  <c r="P84"/>
  <c r="T84"/>
  <c r="X84"/>
  <c r="AB84"/>
  <c r="AF84"/>
  <c r="E84" i="78"/>
  <c r="I84"/>
  <c r="M84"/>
  <c r="Q84"/>
  <c r="U84"/>
  <c r="Y84"/>
  <c r="AC84"/>
  <c r="AG84"/>
  <c r="F84"/>
  <c r="J84"/>
  <c r="N84"/>
  <c r="R84"/>
  <c r="V84"/>
  <c r="Z84"/>
  <c r="AD84"/>
  <c r="E84" i="79"/>
  <c r="I84"/>
  <c r="M84"/>
  <c r="Q84"/>
  <c r="U84"/>
  <c r="Y84"/>
  <c r="AC84"/>
  <c r="AG84"/>
  <c r="F84"/>
  <c r="J84"/>
  <c r="N84"/>
  <c r="R84"/>
  <c r="V84"/>
  <c r="Z84"/>
  <c r="AD84"/>
  <c r="C84" i="80"/>
  <c r="G84"/>
  <c r="K84"/>
  <c r="O84"/>
  <c r="S84"/>
  <c r="W84"/>
  <c r="AA84"/>
  <c r="AE84"/>
  <c r="D84"/>
  <c r="H84"/>
  <c r="L84"/>
  <c r="P84"/>
  <c r="T84"/>
  <c r="X84"/>
  <c r="AB84"/>
  <c r="AF84"/>
  <c r="C84" i="76"/>
  <c r="G84"/>
  <c r="K84"/>
  <c r="O84"/>
  <c r="S84"/>
  <c r="W84"/>
  <c r="AA84"/>
  <c r="AE84"/>
  <c r="D84"/>
  <c r="H84"/>
  <c r="L84"/>
  <c r="P84"/>
  <c r="T84"/>
  <c r="X84"/>
  <c r="AB84"/>
  <c r="AF84"/>
  <c r="E84" i="77"/>
  <c r="I84"/>
  <c r="M84"/>
  <c r="Q84"/>
  <c r="U84"/>
  <c r="Y84"/>
  <c r="AC84"/>
  <c r="AG84"/>
  <c r="F84"/>
  <c r="J84"/>
  <c r="N84"/>
  <c r="R84"/>
  <c r="V84"/>
  <c r="Z84"/>
  <c r="AD84"/>
  <c r="C84" i="78"/>
  <c r="G84"/>
  <c r="K84"/>
  <c r="O84"/>
  <c r="S84"/>
  <c r="W84"/>
  <c r="AA84"/>
  <c r="AE84"/>
  <c r="D84"/>
  <c r="H84"/>
  <c r="L84"/>
  <c r="P84"/>
  <c r="T84"/>
  <c r="X84"/>
  <c r="AB84"/>
  <c r="AF84"/>
  <c r="C84" i="79"/>
  <c r="G84"/>
  <c r="K84"/>
  <c r="O84"/>
  <c r="S84"/>
  <c r="W84"/>
  <c r="AA84"/>
  <c r="AE84"/>
  <c r="D84"/>
  <c r="H84"/>
  <c r="L84"/>
  <c r="P84"/>
  <c r="T84"/>
  <c r="X84"/>
  <c r="AB84"/>
  <c r="AF84"/>
  <c r="E84" i="80"/>
  <c r="I84"/>
  <c r="M84"/>
  <c r="Q84"/>
  <c r="U84"/>
  <c r="Y84"/>
  <c r="AC84"/>
  <c r="AG84"/>
  <c r="F84"/>
  <c r="J84"/>
  <c r="N84"/>
  <c r="R84"/>
  <c r="V84"/>
  <c r="Z84"/>
  <c r="AD84"/>
  <c r="C85"/>
  <c r="G85"/>
  <c r="K85"/>
  <c r="O85"/>
  <c r="S85"/>
  <c r="W85"/>
  <c r="AA85"/>
  <c r="AE85"/>
  <c r="D85"/>
  <c r="H85"/>
  <c r="L85"/>
  <c r="P85"/>
  <c r="T85"/>
  <c r="X85"/>
  <c r="AB85"/>
  <c r="AF85"/>
  <c r="E85"/>
  <c r="I85"/>
  <c r="M85"/>
  <c r="Q85"/>
  <c r="U85"/>
  <c r="Y85"/>
  <c r="AC85"/>
  <c r="AG85"/>
  <c r="F85"/>
  <c r="J85"/>
  <c r="N85"/>
  <c r="R85"/>
  <c r="V85"/>
  <c r="Z85"/>
  <c r="AD85"/>
  <c r="E85" i="79"/>
  <c r="I85"/>
  <c r="M85"/>
  <c r="Q85"/>
  <c r="U85"/>
  <c r="Y85"/>
  <c r="AC85"/>
  <c r="AG85"/>
  <c r="F85"/>
  <c r="J85"/>
  <c r="N85"/>
  <c r="R85"/>
  <c r="V85"/>
  <c r="Z85"/>
  <c r="AD85"/>
  <c r="C85"/>
  <c r="G85"/>
  <c r="K85"/>
  <c r="O85"/>
  <c r="S85"/>
  <c r="W85"/>
  <c r="AA85"/>
  <c r="AE85"/>
  <c r="D85"/>
  <c r="H85"/>
  <c r="L85"/>
  <c r="P85"/>
  <c r="T85"/>
  <c r="X85"/>
  <c r="AB85"/>
  <c r="AF85"/>
  <c r="E85" i="78"/>
  <c r="I85"/>
  <c r="M85"/>
  <c r="Q85"/>
  <c r="U85"/>
  <c r="Y85"/>
  <c r="AC85"/>
  <c r="AG85"/>
  <c r="F85"/>
  <c r="J85"/>
  <c r="N85"/>
  <c r="R85"/>
  <c r="V85"/>
  <c r="Z85"/>
  <c r="AD85"/>
  <c r="C85"/>
  <c r="G85"/>
  <c r="K85"/>
  <c r="O85"/>
  <c r="S85"/>
  <c r="W85"/>
  <c r="AA85"/>
  <c r="AE85"/>
  <c r="D85"/>
  <c r="H85"/>
  <c r="L85"/>
  <c r="P85"/>
  <c r="T85"/>
  <c r="X85"/>
  <c r="AB85"/>
  <c r="AF85"/>
  <c r="E85" i="77"/>
  <c r="I85"/>
  <c r="M85"/>
  <c r="Q85"/>
  <c r="U85"/>
  <c r="Y85"/>
  <c r="AC85"/>
  <c r="AG85"/>
  <c r="F85"/>
  <c r="J85"/>
  <c r="N85"/>
  <c r="R85"/>
  <c r="V85"/>
  <c r="Z85"/>
  <c r="AD85"/>
  <c r="C85"/>
  <c r="G85"/>
  <c r="K85"/>
  <c r="O85"/>
  <c r="S85"/>
  <c r="W85"/>
  <c r="AA85"/>
  <c r="AE85"/>
  <c r="D85"/>
  <c r="H85"/>
  <c r="L85"/>
  <c r="P85"/>
  <c r="T85"/>
  <c r="X85"/>
  <c r="AB85"/>
  <c r="AF85"/>
  <c r="C85" i="76"/>
  <c r="G85"/>
  <c r="K85"/>
  <c r="O85"/>
  <c r="S85"/>
  <c r="W85"/>
  <c r="AA85"/>
  <c r="AE85"/>
  <c r="D85"/>
  <c r="H85"/>
  <c r="L85"/>
  <c r="P85"/>
  <c r="T85"/>
  <c r="X85"/>
  <c r="AB85"/>
  <c r="AF85"/>
  <c r="E85"/>
  <c r="I85"/>
  <c r="M85"/>
  <c r="Q85"/>
  <c r="U85"/>
  <c r="Y85"/>
  <c r="AC85"/>
  <c r="E188" i="86" s="1"/>
  <c r="AG85" i="76"/>
  <c r="F85"/>
  <c r="J85"/>
  <c r="N85"/>
  <c r="R85"/>
  <c r="V85"/>
  <c r="Z85"/>
  <c r="AD85"/>
  <c r="C17" i="85" l="1"/>
  <c r="AH17" s="1"/>
  <c r="AI17" s="1"/>
  <c r="AH18"/>
  <c r="AI18" s="1"/>
  <c r="J15" i="75"/>
  <c r="J13"/>
  <c r="G12"/>
  <c r="A86"/>
  <c r="A85"/>
  <c r="A84"/>
  <c r="A83"/>
  <c r="A82"/>
  <c r="A81"/>
  <c r="A80"/>
  <c r="A79"/>
  <c r="A78"/>
  <c r="A77"/>
  <c r="A76"/>
  <c r="A75"/>
  <c r="A74"/>
  <c r="A73"/>
  <c r="A72"/>
  <c r="A71"/>
  <c r="A70"/>
  <c r="A69"/>
  <c r="A68"/>
  <c r="A67"/>
  <c r="A66"/>
  <c r="A65"/>
  <c r="A64"/>
  <c r="A63"/>
  <c r="A62"/>
  <c r="A61"/>
  <c r="A60"/>
  <c r="A59"/>
  <c r="A58"/>
  <c r="A57"/>
  <c r="A56"/>
  <c r="A55"/>
  <c r="A54"/>
  <c r="A53"/>
  <c r="A52"/>
  <c r="BJ42"/>
  <c r="S42"/>
  <c r="AA42" s="1"/>
  <c r="K42"/>
  <c r="BJ41"/>
  <c r="S41"/>
  <c r="K41"/>
  <c r="BJ40"/>
  <c r="S40"/>
  <c r="AA40" s="1"/>
  <c r="K40"/>
  <c r="BJ39"/>
  <c r="S39"/>
  <c r="K39"/>
  <c r="BJ38"/>
  <c r="S38"/>
  <c r="Y38" s="1"/>
  <c r="K38"/>
  <c r="BJ37"/>
  <c r="S37"/>
  <c r="K37"/>
  <c r="BJ36"/>
  <c r="S36"/>
  <c r="AA36" s="1"/>
  <c r="K36"/>
  <c r="BJ35"/>
  <c r="S35"/>
  <c r="K35"/>
  <c r="BJ34"/>
  <c r="S34"/>
  <c r="AA34" s="1"/>
  <c r="K34"/>
  <c r="BJ33"/>
  <c r="S33"/>
  <c r="K33"/>
  <c r="BJ32"/>
  <c r="S32"/>
  <c r="AA32" s="1"/>
  <c r="K32"/>
  <c r="BJ31"/>
  <c r="S31"/>
  <c r="K31"/>
  <c r="BJ30"/>
  <c r="S30"/>
  <c r="AA30" s="1"/>
  <c r="K30"/>
  <c r="BJ29"/>
  <c r="S29"/>
  <c r="Y29" s="1"/>
  <c r="K29"/>
  <c r="BJ28"/>
  <c r="S28"/>
  <c r="AA28" s="1"/>
  <c r="K28"/>
  <c r="BJ27"/>
  <c r="S27"/>
  <c r="AA27" s="1"/>
  <c r="K27"/>
  <c r="BJ26"/>
  <c r="S26"/>
  <c r="AA26" s="1"/>
  <c r="K26"/>
  <c r="BJ25"/>
  <c r="S25"/>
  <c r="Y25" s="1"/>
  <c r="K25"/>
  <c r="BJ24"/>
  <c r="S24"/>
  <c r="AA24" s="1"/>
  <c r="K24"/>
  <c r="BJ23"/>
  <c r="S23"/>
  <c r="AA23" s="1"/>
  <c r="K23"/>
  <c r="BJ22"/>
  <c r="S22"/>
  <c r="AA22" s="1"/>
  <c r="K22"/>
  <c r="BJ21"/>
  <c r="S21"/>
  <c r="Y21" s="1"/>
  <c r="K21"/>
  <c r="BJ20"/>
  <c r="S20"/>
  <c r="AA20" s="1"/>
  <c r="K20"/>
  <c r="BJ19"/>
  <c r="S19"/>
  <c r="AA19" s="1"/>
  <c r="K19"/>
  <c r="BJ18"/>
  <c r="S18"/>
  <c r="AA18" s="1"/>
  <c r="K18"/>
  <c r="BJ17"/>
  <c r="S17"/>
  <c r="Y17" s="1"/>
  <c r="K17"/>
  <c r="BJ16"/>
  <c r="S16"/>
  <c r="AA16" s="1"/>
  <c r="K16"/>
  <c r="BJ15"/>
  <c r="S15"/>
  <c r="K15"/>
  <c r="BJ14"/>
  <c r="S14"/>
  <c r="AA14" s="1"/>
  <c r="K14"/>
  <c r="BJ13"/>
  <c r="S13"/>
  <c r="K13"/>
  <c r="BJ12"/>
  <c r="S12"/>
  <c r="AA12" s="1"/>
  <c r="K12"/>
  <c r="BJ11"/>
  <c r="S11"/>
  <c r="Y11" s="1"/>
  <c r="K11"/>
  <c r="BJ10"/>
  <c r="S10"/>
  <c r="AA10" s="1"/>
  <c r="K10"/>
  <c r="BJ9"/>
  <c r="S9"/>
  <c r="AA9" s="1"/>
  <c r="K9"/>
  <c r="BJ8"/>
  <c r="K8"/>
  <c r="S8" s="1"/>
  <c r="AA8" s="1"/>
  <c r="A86" i="74"/>
  <c r="A85"/>
  <c r="A84"/>
  <c r="A83"/>
  <c r="A82"/>
  <c r="A81"/>
  <c r="A80"/>
  <c r="A79"/>
  <c r="A78"/>
  <c r="A77"/>
  <c r="A76"/>
  <c r="A75"/>
  <c r="A74"/>
  <c r="A73"/>
  <c r="A72"/>
  <c r="A71"/>
  <c r="A70"/>
  <c r="A69"/>
  <c r="A68"/>
  <c r="A67"/>
  <c r="A66"/>
  <c r="A65"/>
  <c r="A64"/>
  <c r="A63"/>
  <c r="A62"/>
  <c r="A61"/>
  <c r="A60"/>
  <c r="A59"/>
  <c r="A58"/>
  <c r="A57"/>
  <c r="A56"/>
  <c r="A55"/>
  <c r="A54"/>
  <c r="A53"/>
  <c r="A52"/>
  <c r="BJ42"/>
  <c r="S42"/>
  <c r="K42"/>
  <c r="BJ41"/>
  <c r="S41"/>
  <c r="Y41" s="1"/>
  <c r="K41"/>
  <c r="BJ40"/>
  <c r="S40"/>
  <c r="K40"/>
  <c r="BJ39"/>
  <c r="S39"/>
  <c r="AA39" s="1"/>
  <c r="K39"/>
  <c r="BJ38"/>
  <c r="S38"/>
  <c r="K38"/>
  <c r="BJ37"/>
  <c r="S37"/>
  <c r="Y37" s="1"/>
  <c r="K37"/>
  <c r="BJ36"/>
  <c r="S36"/>
  <c r="K36"/>
  <c r="BJ35"/>
  <c r="S35"/>
  <c r="AA35" s="1"/>
  <c r="K35"/>
  <c r="BJ34"/>
  <c r="S34"/>
  <c r="K34"/>
  <c r="BJ33"/>
  <c r="S33"/>
  <c r="Y33" s="1"/>
  <c r="K33"/>
  <c r="BJ32"/>
  <c r="S32"/>
  <c r="K32"/>
  <c r="BJ31"/>
  <c r="S31"/>
  <c r="AA31" s="1"/>
  <c r="K31"/>
  <c r="BJ30"/>
  <c r="S30"/>
  <c r="K30"/>
  <c r="BJ29"/>
  <c r="S29"/>
  <c r="Y29" s="1"/>
  <c r="K29"/>
  <c r="BJ28"/>
  <c r="S28"/>
  <c r="K28"/>
  <c r="BJ27"/>
  <c r="S27"/>
  <c r="AA27" s="1"/>
  <c r="K27"/>
  <c r="BJ26"/>
  <c r="S26"/>
  <c r="K26"/>
  <c r="BJ25"/>
  <c r="S25"/>
  <c r="Y25" s="1"/>
  <c r="K25"/>
  <c r="BJ24"/>
  <c r="S24"/>
  <c r="K24"/>
  <c r="BJ23"/>
  <c r="S23"/>
  <c r="AA23" s="1"/>
  <c r="K23"/>
  <c r="BJ22"/>
  <c r="S22"/>
  <c r="K22"/>
  <c r="BJ21"/>
  <c r="S21"/>
  <c r="Y21" s="1"/>
  <c r="K21"/>
  <c r="BJ20"/>
  <c r="S20"/>
  <c r="K20"/>
  <c r="BJ19"/>
  <c r="S19"/>
  <c r="AA19" s="1"/>
  <c r="K19"/>
  <c r="BJ18"/>
  <c r="S18"/>
  <c r="K18"/>
  <c r="BJ17"/>
  <c r="S17"/>
  <c r="Y17" s="1"/>
  <c r="K17"/>
  <c r="BJ16"/>
  <c r="S16"/>
  <c r="K16"/>
  <c r="BJ15"/>
  <c r="S15"/>
  <c r="AA15" s="1"/>
  <c r="K15"/>
  <c r="BJ14"/>
  <c r="S14"/>
  <c r="V14" s="1"/>
  <c r="K14"/>
  <c r="BJ13"/>
  <c r="S13"/>
  <c r="AA13" s="1"/>
  <c r="K13"/>
  <c r="BJ12"/>
  <c r="S12"/>
  <c r="Y12" s="1"/>
  <c r="K12"/>
  <c r="BJ11"/>
  <c r="S11"/>
  <c r="AA11" s="1"/>
  <c r="K11"/>
  <c r="BJ10"/>
  <c r="S10"/>
  <c r="AA10" s="1"/>
  <c r="K10"/>
  <c r="BJ9"/>
  <c r="S9"/>
  <c r="AA9" s="1"/>
  <c r="K9"/>
  <c r="BJ8"/>
  <c r="K8"/>
  <c r="S8" s="1"/>
  <c r="A86" i="73"/>
  <c r="A85"/>
  <c r="A84"/>
  <c r="A83"/>
  <c r="A82"/>
  <c r="A81"/>
  <c r="A80"/>
  <c r="A79"/>
  <c r="A78"/>
  <c r="A77"/>
  <c r="A76"/>
  <c r="A75"/>
  <c r="A74"/>
  <c r="A73"/>
  <c r="A72"/>
  <c r="A71"/>
  <c r="A70"/>
  <c r="A69"/>
  <c r="A68"/>
  <c r="A67"/>
  <c r="A66"/>
  <c r="A65"/>
  <c r="A64"/>
  <c r="A63"/>
  <c r="A62"/>
  <c r="A61"/>
  <c r="A60"/>
  <c r="A59"/>
  <c r="A58"/>
  <c r="A57"/>
  <c r="A56"/>
  <c r="A55"/>
  <c r="A54"/>
  <c r="A53"/>
  <c r="A52"/>
  <c r="BJ42"/>
  <c r="S42"/>
  <c r="AB42" s="1"/>
  <c r="K42"/>
  <c r="BJ41"/>
  <c r="S41"/>
  <c r="Y41" s="1"/>
  <c r="K41"/>
  <c r="BJ40"/>
  <c r="S40"/>
  <c r="AB40" s="1"/>
  <c r="K40"/>
  <c r="BJ39"/>
  <c r="S39"/>
  <c r="AA39" s="1"/>
  <c r="K39"/>
  <c r="BJ38"/>
  <c r="S38"/>
  <c r="AB38" s="1"/>
  <c r="K38"/>
  <c r="BJ37"/>
  <c r="S37"/>
  <c r="Y37" s="1"/>
  <c r="K37"/>
  <c r="BJ36"/>
  <c r="S36"/>
  <c r="AB36" s="1"/>
  <c r="K36"/>
  <c r="BJ35"/>
  <c r="S35"/>
  <c r="AA35" s="1"/>
  <c r="K35"/>
  <c r="BJ34"/>
  <c r="S34"/>
  <c r="AB34" s="1"/>
  <c r="K34"/>
  <c r="BJ33"/>
  <c r="S33"/>
  <c r="Y33" s="1"/>
  <c r="K33"/>
  <c r="BJ32"/>
  <c r="S32"/>
  <c r="AB32" s="1"/>
  <c r="K32"/>
  <c r="BJ31"/>
  <c r="S31"/>
  <c r="AA31" s="1"/>
  <c r="K31"/>
  <c r="BJ30"/>
  <c r="S30"/>
  <c r="AB30" s="1"/>
  <c r="K30"/>
  <c r="BJ29"/>
  <c r="S29"/>
  <c r="Y29" s="1"/>
  <c r="K29"/>
  <c r="BJ28"/>
  <c r="S28"/>
  <c r="AB28" s="1"/>
  <c r="K28"/>
  <c r="BJ27"/>
  <c r="S27"/>
  <c r="AA27" s="1"/>
  <c r="K27"/>
  <c r="BJ26"/>
  <c r="S26"/>
  <c r="AB26" s="1"/>
  <c r="K26"/>
  <c r="BJ25"/>
  <c r="S25"/>
  <c r="Y25" s="1"/>
  <c r="K25"/>
  <c r="BJ24"/>
  <c r="S24"/>
  <c r="AB24" s="1"/>
  <c r="K24"/>
  <c r="BJ23"/>
  <c r="S23"/>
  <c r="AA23" s="1"/>
  <c r="K23"/>
  <c r="BJ22"/>
  <c r="S22"/>
  <c r="AB22" s="1"/>
  <c r="K22"/>
  <c r="BJ21"/>
  <c r="S21"/>
  <c r="Y21" s="1"/>
  <c r="K21"/>
  <c r="BJ20"/>
  <c r="S20"/>
  <c r="AB20" s="1"/>
  <c r="K20"/>
  <c r="BJ19"/>
  <c r="S19"/>
  <c r="AA19" s="1"/>
  <c r="K19"/>
  <c r="BJ18"/>
  <c r="S18"/>
  <c r="AB18" s="1"/>
  <c r="K18"/>
  <c r="BJ17"/>
  <c r="S17"/>
  <c r="Y17" s="1"/>
  <c r="K17"/>
  <c r="BJ16"/>
  <c r="S16"/>
  <c r="AB16" s="1"/>
  <c r="K16"/>
  <c r="BJ15"/>
  <c r="S15"/>
  <c r="AA15" s="1"/>
  <c r="K15"/>
  <c r="BJ14"/>
  <c r="S14"/>
  <c r="K14"/>
  <c r="BJ13"/>
  <c r="S13"/>
  <c r="Y13" s="1"/>
  <c r="K13"/>
  <c r="BJ12"/>
  <c r="S12"/>
  <c r="K12"/>
  <c r="BJ11"/>
  <c r="S11"/>
  <c r="AA11" s="1"/>
  <c r="K11"/>
  <c r="BJ10"/>
  <c r="S10"/>
  <c r="AB10" s="1"/>
  <c r="K10"/>
  <c r="BJ9"/>
  <c r="S9"/>
  <c r="Y9" s="1"/>
  <c r="K9"/>
  <c r="BJ8"/>
  <c r="K8"/>
  <c r="S8" s="1"/>
  <c r="A86" i="72"/>
  <c r="A85"/>
  <c r="A84"/>
  <c r="A83"/>
  <c r="A82"/>
  <c r="A81"/>
  <c r="A80"/>
  <c r="A79"/>
  <c r="A78"/>
  <c r="A77"/>
  <c r="A76"/>
  <c r="A75"/>
  <c r="A74"/>
  <c r="A73"/>
  <c r="A72"/>
  <c r="A71"/>
  <c r="A70"/>
  <c r="A69"/>
  <c r="A68"/>
  <c r="A67"/>
  <c r="A66"/>
  <c r="A65"/>
  <c r="A64"/>
  <c r="A63"/>
  <c r="A62"/>
  <c r="A61"/>
  <c r="A60"/>
  <c r="A59"/>
  <c r="A58"/>
  <c r="A57"/>
  <c r="A56"/>
  <c r="A55"/>
  <c r="A54"/>
  <c r="A53"/>
  <c r="A52"/>
  <c r="BJ42"/>
  <c r="S42"/>
  <c r="Y42" s="1"/>
  <c r="K42"/>
  <c r="BJ41"/>
  <c r="S41"/>
  <c r="K41"/>
  <c r="BJ40"/>
  <c r="S40"/>
  <c r="AA40" s="1"/>
  <c r="K40"/>
  <c r="BJ39"/>
  <c r="S39"/>
  <c r="K39"/>
  <c r="BJ38"/>
  <c r="S38"/>
  <c r="Y38" s="1"/>
  <c r="K38"/>
  <c r="BJ37"/>
  <c r="S37"/>
  <c r="K37"/>
  <c r="BJ36"/>
  <c r="S36"/>
  <c r="AA36" s="1"/>
  <c r="K36"/>
  <c r="BJ35"/>
  <c r="S35"/>
  <c r="K35"/>
  <c r="BJ34"/>
  <c r="S34"/>
  <c r="AA34" s="1"/>
  <c r="K34"/>
  <c r="BJ33"/>
  <c r="S33"/>
  <c r="K33"/>
  <c r="BJ32"/>
  <c r="S32"/>
  <c r="AA32" s="1"/>
  <c r="K32"/>
  <c r="BJ31"/>
  <c r="S31"/>
  <c r="K31"/>
  <c r="BJ30"/>
  <c r="S30"/>
  <c r="Y30" s="1"/>
  <c r="K30"/>
  <c r="BJ29"/>
  <c r="S29"/>
  <c r="K29"/>
  <c r="BJ28"/>
  <c r="S28"/>
  <c r="AA28" s="1"/>
  <c r="K28"/>
  <c r="BJ27"/>
  <c r="S27"/>
  <c r="K27"/>
  <c r="BJ26"/>
  <c r="S26"/>
  <c r="AA26" s="1"/>
  <c r="K26"/>
  <c r="BJ25"/>
  <c r="S25"/>
  <c r="K25"/>
  <c r="BJ24"/>
  <c r="S24"/>
  <c r="AA24" s="1"/>
  <c r="K24"/>
  <c r="BJ23"/>
  <c r="S23"/>
  <c r="K23"/>
  <c r="BJ22"/>
  <c r="S22"/>
  <c r="AA22" s="1"/>
  <c r="K22"/>
  <c r="BJ21"/>
  <c r="S21"/>
  <c r="K21"/>
  <c r="BJ20"/>
  <c r="S20"/>
  <c r="AA20" s="1"/>
  <c r="K20"/>
  <c r="BJ19"/>
  <c r="S19"/>
  <c r="K19"/>
  <c r="BJ18"/>
  <c r="S18"/>
  <c r="AA18" s="1"/>
  <c r="K18"/>
  <c r="BJ17"/>
  <c r="S17"/>
  <c r="V17" s="1"/>
  <c r="K17"/>
  <c r="BJ16"/>
  <c r="S16"/>
  <c r="AA16" s="1"/>
  <c r="K16"/>
  <c r="BJ15"/>
  <c r="S15"/>
  <c r="K15"/>
  <c r="BJ14"/>
  <c r="S14"/>
  <c r="AA14" s="1"/>
  <c r="K14"/>
  <c r="BJ13"/>
  <c r="S13"/>
  <c r="V13" s="1"/>
  <c r="K13"/>
  <c r="BJ12"/>
  <c r="S12"/>
  <c r="AA12" s="1"/>
  <c r="K12"/>
  <c r="BJ11"/>
  <c r="S11"/>
  <c r="V11" s="1"/>
  <c r="K11"/>
  <c r="BJ10"/>
  <c r="S10"/>
  <c r="AA10" s="1"/>
  <c r="K10"/>
  <c r="BJ9"/>
  <c r="S9"/>
  <c r="V9" s="1"/>
  <c r="K9"/>
  <c r="BJ8"/>
  <c r="K8"/>
  <c r="S8" s="1"/>
  <c r="A86" i="71"/>
  <c r="A85"/>
  <c r="A84"/>
  <c r="A83"/>
  <c r="A82"/>
  <c r="A81"/>
  <c r="A80"/>
  <c r="A79"/>
  <c r="A78"/>
  <c r="A77"/>
  <c r="A76"/>
  <c r="A75"/>
  <c r="A74"/>
  <c r="A73"/>
  <c r="A72"/>
  <c r="A71"/>
  <c r="A70"/>
  <c r="A69"/>
  <c r="A68"/>
  <c r="A67"/>
  <c r="A66"/>
  <c r="A65"/>
  <c r="A64"/>
  <c r="A63"/>
  <c r="A62"/>
  <c r="A61"/>
  <c r="A60"/>
  <c r="A59"/>
  <c r="A58"/>
  <c r="A57"/>
  <c r="A56"/>
  <c r="A55"/>
  <c r="A54"/>
  <c r="A53"/>
  <c r="A52"/>
  <c r="BJ42"/>
  <c r="S42"/>
  <c r="Y42" s="1"/>
  <c r="K42"/>
  <c r="BJ41"/>
  <c r="S41"/>
  <c r="X41" s="1"/>
  <c r="K41"/>
  <c r="BJ40"/>
  <c r="S40"/>
  <c r="AA40" s="1"/>
  <c r="K40"/>
  <c r="BJ39"/>
  <c r="X39"/>
  <c r="S39"/>
  <c r="AB39" s="1"/>
  <c r="K39"/>
  <c r="BJ38"/>
  <c r="S38"/>
  <c r="Y38" s="1"/>
  <c r="K38"/>
  <c r="BJ37"/>
  <c r="S37"/>
  <c r="X37" s="1"/>
  <c r="K37"/>
  <c r="BJ36"/>
  <c r="S36"/>
  <c r="AA36" s="1"/>
  <c r="K36"/>
  <c r="BJ35"/>
  <c r="S35"/>
  <c r="AB35" s="1"/>
  <c r="K35"/>
  <c r="BJ34"/>
  <c r="S34"/>
  <c r="Y34" s="1"/>
  <c r="K34"/>
  <c r="BJ33"/>
  <c r="S33"/>
  <c r="X33" s="1"/>
  <c r="K33"/>
  <c r="BJ32"/>
  <c r="S32"/>
  <c r="AA32" s="1"/>
  <c r="K32"/>
  <c r="BJ31"/>
  <c r="S31"/>
  <c r="AB31" s="1"/>
  <c r="K31"/>
  <c r="BJ30"/>
  <c r="S30"/>
  <c r="Y30" s="1"/>
  <c r="K30"/>
  <c r="BJ29"/>
  <c r="S29"/>
  <c r="X29" s="1"/>
  <c r="K29"/>
  <c r="BJ28"/>
  <c r="S28"/>
  <c r="AA28" s="1"/>
  <c r="K28"/>
  <c r="BJ27"/>
  <c r="S27"/>
  <c r="AB27" s="1"/>
  <c r="K27"/>
  <c r="BJ26"/>
  <c r="S26"/>
  <c r="Y26" s="1"/>
  <c r="K26"/>
  <c r="BJ25"/>
  <c r="S25"/>
  <c r="X25" s="1"/>
  <c r="K25"/>
  <c r="BJ24"/>
  <c r="S24"/>
  <c r="AA24" s="1"/>
  <c r="K24"/>
  <c r="BJ23"/>
  <c r="S23"/>
  <c r="AB23" s="1"/>
  <c r="K23"/>
  <c r="BJ22"/>
  <c r="S22"/>
  <c r="Y22" s="1"/>
  <c r="K22"/>
  <c r="BJ21"/>
  <c r="S21"/>
  <c r="X21" s="1"/>
  <c r="K21"/>
  <c r="BJ20"/>
  <c r="S20"/>
  <c r="AA20" s="1"/>
  <c r="K20"/>
  <c r="BJ19"/>
  <c r="X19"/>
  <c r="S19"/>
  <c r="AB19" s="1"/>
  <c r="K19"/>
  <c r="BJ18"/>
  <c r="V18"/>
  <c r="S18"/>
  <c r="Y18" s="1"/>
  <c r="K18"/>
  <c r="BJ17"/>
  <c r="S17"/>
  <c r="X17" s="1"/>
  <c r="K17"/>
  <c r="BJ15"/>
  <c r="S15"/>
  <c r="AB15" s="1"/>
  <c r="K15"/>
  <c r="BJ14"/>
  <c r="S14"/>
  <c r="Y14" s="1"/>
  <c r="K14"/>
  <c r="BJ13"/>
  <c r="S13"/>
  <c r="AB13" s="1"/>
  <c r="K13"/>
  <c r="BJ12"/>
  <c r="S12"/>
  <c r="AA12" s="1"/>
  <c r="K12"/>
  <c r="BJ11"/>
  <c r="S11"/>
  <c r="AB11" s="1"/>
  <c r="K11"/>
  <c r="BJ10"/>
  <c r="S10"/>
  <c r="Y10" s="1"/>
  <c r="K10"/>
  <c r="BJ9"/>
  <c r="X9"/>
  <c r="S9"/>
  <c r="AB9" s="1"/>
  <c r="K9"/>
  <c r="BJ8"/>
  <c r="K8"/>
  <c r="S8" s="1"/>
  <c r="X13" l="1"/>
  <c r="X27"/>
  <c r="V28" i="72"/>
  <c r="AA30"/>
  <c r="X11" i="71"/>
  <c r="X15"/>
  <c r="X23"/>
  <c r="X31"/>
  <c r="V34"/>
  <c r="X35"/>
  <c r="V26" i="72"/>
  <c r="V30"/>
  <c r="V29" i="75"/>
  <c r="V10" i="71"/>
  <c r="AA10"/>
  <c r="Y12"/>
  <c r="V14"/>
  <c r="AA14"/>
  <c r="AB17"/>
  <c r="AA18"/>
  <c r="Y20"/>
  <c r="AB21"/>
  <c r="V22"/>
  <c r="AA22"/>
  <c r="Y24"/>
  <c r="AB25"/>
  <c r="V26"/>
  <c r="AA26"/>
  <c r="Y28"/>
  <c r="AB29"/>
  <c r="V30"/>
  <c r="AA30"/>
  <c r="Y32"/>
  <c r="AB33"/>
  <c r="AA34"/>
  <c r="Y36"/>
  <c r="AB37"/>
  <c r="V38"/>
  <c r="AA38"/>
  <c r="Y40"/>
  <c r="AB41"/>
  <c r="V42"/>
  <c r="AA42"/>
  <c r="V22" i="72"/>
  <c r="Y26"/>
  <c r="Y28"/>
  <c r="V32"/>
  <c r="V34"/>
  <c r="V36"/>
  <c r="V38"/>
  <c r="AA38"/>
  <c r="Y40"/>
  <c r="V42"/>
  <c r="AA42"/>
  <c r="V17" i="73"/>
  <c r="AA17"/>
  <c r="Y19"/>
  <c r="V21"/>
  <c r="AA21"/>
  <c r="Y23"/>
  <c r="V25"/>
  <c r="AA25"/>
  <c r="Y27"/>
  <c r="V29"/>
  <c r="AA29"/>
  <c r="Y31"/>
  <c r="V33"/>
  <c r="AA33"/>
  <c r="Y35"/>
  <c r="V37"/>
  <c r="AA37"/>
  <c r="Y39"/>
  <c r="V41"/>
  <c r="AA41"/>
  <c r="V17" i="74"/>
  <c r="AA17"/>
  <c r="Y19"/>
  <c r="V21"/>
  <c r="AA21"/>
  <c r="Y23"/>
  <c r="V25"/>
  <c r="AA25"/>
  <c r="Y27"/>
  <c r="V29"/>
  <c r="AA29"/>
  <c r="Y31"/>
  <c r="V33"/>
  <c r="AA33"/>
  <c r="Y35"/>
  <c r="V37"/>
  <c r="AA37"/>
  <c r="Y39"/>
  <c r="V41"/>
  <c r="AA41"/>
  <c r="V17" i="75"/>
  <c r="AA17"/>
  <c r="Y19"/>
  <c r="V21"/>
  <c r="AA21"/>
  <c r="Y23"/>
  <c r="V25"/>
  <c r="AA25"/>
  <c r="Y27"/>
  <c r="Y36"/>
  <c r="V38"/>
  <c r="AA38"/>
  <c r="Y40"/>
  <c r="V42"/>
  <c r="V12" i="71"/>
  <c r="V20"/>
  <c r="V24"/>
  <c r="V28"/>
  <c r="V32"/>
  <c r="V36"/>
  <c r="V40"/>
  <c r="Y32" i="72"/>
  <c r="Y34"/>
  <c r="Y36"/>
  <c r="V40"/>
  <c r="V19" i="73"/>
  <c r="V23"/>
  <c r="V27"/>
  <c r="V31"/>
  <c r="V35"/>
  <c r="V39"/>
  <c r="V19" i="74"/>
  <c r="V23"/>
  <c r="V27"/>
  <c r="V31"/>
  <c r="V35"/>
  <c r="V39"/>
  <c r="V19" i="75"/>
  <c r="V23"/>
  <c r="V27"/>
  <c r="V36"/>
  <c r="V40"/>
  <c r="V11"/>
  <c r="Y9"/>
  <c r="Y12"/>
  <c r="V14"/>
  <c r="V9"/>
  <c r="V12"/>
  <c r="Y14"/>
  <c r="Y10" i="74"/>
  <c r="V12"/>
  <c r="AA12"/>
  <c r="Y14"/>
  <c r="V10"/>
  <c r="V9" i="73"/>
  <c r="V13"/>
  <c r="AA9"/>
  <c r="AA13"/>
  <c r="Y11"/>
  <c r="Y15"/>
  <c r="V11"/>
  <c r="V15"/>
  <c r="X8" i="75"/>
  <c r="Z8"/>
  <c r="AB8"/>
  <c r="X10"/>
  <c r="Z10"/>
  <c r="AB10"/>
  <c r="AA11"/>
  <c r="X12"/>
  <c r="Z12"/>
  <c r="AB12"/>
  <c r="V13"/>
  <c r="Y13"/>
  <c r="AA13"/>
  <c r="X14"/>
  <c r="Z14"/>
  <c r="AB14"/>
  <c r="V15"/>
  <c r="Y15"/>
  <c r="AA15"/>
  <c r="X16"/>
  <c r="Z16"/>
  <c r="AB16"/>
  <c r="X18"/>
  <c r="Z18"/>
  <c r="AB18"/>
  <c r="X20"/>
  <c r="Z20"/>
  <c r="AB20"/>
  <c r="X22"/>
  <c r="Z22"/>
  <c r="AB22"/>
  <c r="X24"/>
  <c r="Z24"/>
  <c r="AB24"/>
  <c r="X26"/>
  <c r="Z26"/>
  <c r="AB26"/>
  <c r="X28"/>
  <c r="Z28"/>
  <c r="AB28"/>
  <c r="AA29"/>
  <c r="X30"/>
  <c r="Z30"/>
  <c r="AB30"/>
  <c r="V31"/>
  <c r="Y31"/>
  <c r="AA31"/>
  <c r="X32"/>
  <c r="Z32"/>
  <c r="AB32"/>
  <c r="V33"/>
  <c r="Y33"/>
  <c r="AA33"/>
  <c r="X34"/>
  <c r="Z34"/>
  <c r="AB34"/>
  <c r="V35"/>
  <c r="Y35"/>
  <c r="AA35"/>
  <c r="X36"/>
  <c r="Z36"/>
  <c r="AB36"/>
  <c r="V37"/>
  <c r="Y37"/>
  <c r="AA37"/>
  <c r="X38"/>
  <c r="Z38"/>
  <c r="AB38"/>
  <c r="V39"/>
  <c r="Y39"/>
  <c r="AA39"/>
  <c r="X40"/>
  <c r="Z40"/>
  <c r="AB40"/>
  <c r="V41"/>
  <c r="Y41"/>
  <c r="AA41"/>
  <c r="X42"/>
  <c r="Z42"/>
  <c r="AB42"/>
  <c r="V8"/>
  <c r="Y8"/>
  <c r="X9"/>
  <c r="Z9"/>
  <c r="AB9"/>
  <c r="V10"/>
  <c r="Y10"/>
  <c r="X11"/>
  <c r="Z11"/>
  <c r="AB11"/>
  <c r="X13"/>
  <c r="Z13"/>
  <c r="AB13"/>
  <c r="X15"/>
  <c r="Z15"/>
  <c r="AB15"/>
  <c r="V16"/>
  <c r="Y16"/>
  <c r="X17"/>
  <c r="Z17"/>
  <c r="AB17"/>
  <c r="V18"/>
  <c r="Y18"/>
  <c r="X19"/>
  <c r="Z19"/>
  <c r="AB19"/>
  <c r="V20"/>
  <c r="Y20"/>
  <c r="X21"/>
  <c r="Z21"/>
  <c r="AB21"/>
  <c r="V22"/>
  <c r="Y22"/>
  <c r="X23"/>
  <c r="Z23"/>
  <c r="AB23"/>
  <c r="V24"/>
  <c r="Y24"/>
  <c r="X25"/>
  <c r="Z25"/>
  <c r="AB25"/>
  <c r="V26"/>
  <c r="Y26"/>
  <c r="X27"/>
  <c r="Z27"/>
  <c r="AB27"/>
  <c r="V28"/>
  <c r="Y28"/>
  <c r="X29"/>
  <c r="Z29"/>
  <c r="AB29"/>
  <c r="V30"/>
  <c r="Y30"/>
  <c r="X31"/>
  <c r="Z31"/>
  <c r="AB31"/>
  <c r="V32"/>
  <c r="Y32"/>
  <c r="X33"/>
  <c r="Z33"/>
  <c r="AB33"/>
  <c r="V34"/>
  <c r="Y34"/>
  <c r="X35"/>
  <c r="Z35"/>
  <c r="AB35"/>
  <c r="X37"/>
  <c r="Z37"/>
  <c r="AB37"/>
  <c r="X39"/>
  <c r="Z39"/>
  <c r="AB39"/>
  <c r="X41"/>
  <c r="Z41"/>
  <c r="AB41"/>
  <c r="Y42"/>
  <c r="AB8" i="74"/>
  <c r="Z8"/>
  <c r="X8"/>
  <c r="AA8"/>
  <c r="Y8"/>
  <c r="V8"/>
  <c r="X9"/>
  <c r="Z9"/>
  <c r="AB9"/>
  <c r="X11"/>
  <c r="Z11"/>
  <c r="AB11"/>
  <c r="X13"/>
  <c r="Z13"/>
  <c r="AB13"/>
  <c r="AA14"/>
  <c r="X15"/>
  <c r="Z15"/>
  <c r="AB15"/>
  <c r="V16"/>
  <c r="Y16"/>
  <c r="AA16"/>
  <c r="X17"/>
  <c r="Z17"/>
  <c r="AB17"/>
  <c r="V18"/>
  <c r="Y18"/>
  <c r="AA18"/>
  <c r="X19"/>
  <c r="Z19"/>
  <c r="AB19"/>
  <c r="V20"/>
  <c r="Y20"/>
  <c r="AA20"/>
  <c r="X21"/>
  <c r="Z21"/>
  <c r="AB21"/>
  <c r="V22"/>
  <c r="Y22"/>
  <c r="AA22"/>
  <c r="X23"/>
  <c r="Z23"/>
  <c r="AB23"/>
  <c r="V24"/>
  <c r="Y24"/>
  <c r="AA24"/>
  <c r="X25"/>
  <c r="Z25"/>
  <c r="AB25"/>
  <c r="V26"/>
  <c r="Y26"/>
  <c r="AA26"/>
  <c r="X27"/>
  <c r="Z27"/>
  <c r="AB27"/>
  <c r="V28"/>
  <c r="Y28"/>
  <c r="AA28"/>
  <c r="X29"/>
  <c r="Z29"/>
  <c r="AB29"/>
  <c r="V30"/>
  <c r="Y30"/>
  <c r="AA30"/>
  <c r="X31"/>
  <c r="Z31"/>
  <c r="AB31"/>
  <c r="V32"/>
  <c r="Y32"/>
  <c r="AA32"/>
  <c r="X33"/>
  <c r="Z33"/>
  <c r="AB33"/>
  <c r="V34"/>
  <c r="Y34"/>
  <c r="AA34"/>
  <c r="X35"/>
  <c r="Z35"/>
  <c r="AB35"/>
  <c r="V36"/>
  <c r="Y36"/>
  <c r="AA36"/>
  <c r="X37"/>
  <c r="Z37"/>
  <c r="AB37"/>
  <c r="V38"/>
  <c r="Y38"/>
  <c r="AA38"/>
  <c r="X39"/>
  <c r="Z39"/>
  <c r="AB39"/>
  <c r="V40"/>
  <c r="Y40"/>
  <c r="AA40"/>
  <c r="X41"/>
  <c r="Z41"/>
  <c r="AB41"/>
  <c r="V42"/>
  <c r="Y42"/>
  <c r="AA42"/>
  <c r="V9"/>
  <c r="Y9"/>
  <c r="X10"/>
  <c r="Z10"/>
  <c r="AB10"/>
  <c r="V11"/>
  <c r="Y11"/>
  <c r="X12"/>
  <c r="Z12"/>
  <c r="AB12"/>
  <c r="V13"/>
  <c r="Y13"/>
  <c r="X14"/>
  <c r="Z14"/>
  <c r="AB14"/>
  <c r="V15"/>
  <c r="Y15"/>
  <c r="X16"/>
  <c r="Z16"/>
  <c r="AB16"/>
  <c r="X18"/>
  <c r="Z18"/>
  <c r="AB18"/>
  <c r="X20"/>
  <c r="Z20"/>
  <c r="AB20"/>
  <c r="X22"/>
  <c r="Z22"/>
  <c r="AB22"/>
  <c r="X24"/>
  <c r="Z24"/>
  <c r="AB24"/>
  <c r="X26"/>
  <c r="Z26"/>
  <c r="AB26"/>
  <c r="X28"/>
  <c r="Z28"/>
  <c r="AB28"/>
  <c r="X30"/>
  <c r="Z30"/>
  <c r="AB30"/>
  <c r="X32"/>
  <c r="Z32"/>
  <c r="AB32"/>
  <c r="X34"/>
  <c r="Z34"/>
  <c r="AB34"/>
  <c r="X36"/>
  <c r="Z36"/>
  <c r="AB36"/>
  <c r="X38"/>
  <c r="Z38"/>
  <c r="AB38"/>
  <c r="X40"/>
  <c r="Z40"/>
  <c r="AB40"/>
  <c r="X42"/>
  <c r="Z42"/>
  <c r="AB42"/>
  <c r="AA8" i="73"/>
  <c r="Y8"/>
  <c r="V8"/>
  <c r="AA12"/>
  <c r="Y12"/>
  <c r="V12"/>
  <c r="Z12"/>
  <c r="AA14"/>
  <c r="Y14"/>
  <c r="V14"/>
  <c r="Z14"/>
  <c r="X8"/>
  <c r="AB8"/>
  <c r="X10"/>
  <c r="X12"/>
  <c r="AB12"/>
  <c r="X14"/>
  <c r="AB14"/>
  <c r="X16"/>
  <c r="X18"/>
  <c r="X20"/>
  <c r="X22"/>
  <c r="X24"/>
  <c r="X26"/>
  <c r="X28"/>
  <c r="X30"/>
  <c r="X32"/>
  <c r="X34"/>
  <c r="X36"/>
  <c r="X38"/>
  <c r="X40"/>
  <c r="X42"/>
  <c r="Z8"/>
  <c r="AA10"/>
  <c r="Y10"/>
  <c r="V10"/>
  <c r="Z10"/>
  <c r="AA16"/>
  <c r="Y16"/>
  <c r="V16"/>
  <c r="Z16"/>
  <c r="AA18"/>
  <c r="Y18"/>
  <c r="V18"/>
  <c r="Z18"/>
  <c r="AA20"/>
  <c r="Y20"/>
  <c r="V20"/>
  <c r="Z20"/>
  <c r="AA22"/>
  <c r="Y22"/>
  <c r="V22"/>
  <c r="Z22"/>
  <c r="AA24"/>
  <c r="Y24"/>
  <c r="V24"/>
  <c r="Z24"/>
  <c r="AA26"/>
  <c r="Y26"/>
  <c r="V26"/>
  <c r="Z26"/>
  <c r="AA28"/>
  <c r="Y28"/>
  <c r="V28"/>
  <c r="Z28"/>
  <c r="AA30"/>
  <c r="Y30"/>
  <c r="V30"/>
  <c r="AC30" s="1"/>
  <c r="Z30"/>
  <c r="AD30"/>
  <c r="B74" s="1"/>
  <c r="AA32"/>
  <c r="Y32"/>
  <c r="V32"/>
  <c r="Z32"/>
  <c r="AA34"/>
  <c r="Y34"/>
  <c r="V34"/>
  <c r="Z34"/>
  <c r="AA36"/>
  <c r="Y36"/>
  <c r="V36"/>
  <c r="Z36"/>
  <c r="AA38"/>
  <c r="Y38"/>
  <c r="V38"/>
  <c r="Z38"/>
  <c r="AA40"/>
  <c r="Y40"/>
  <c r="V40"/>
  <c r="Z40"/>
  <c r="AA42"/>
  <c r="Y42"/>
  <c r="V42"/>
  <c r="Z42"/>
  <c r="X9"/>
  <c r="Z9"/>
  <c r="AB9"/>
  <c r="X11"/>
  <c r="Z11"/>
  <c r="AB11"/>
  <c r="X13"/>
  <c r="Z13"/>
  <c r="AB13"/>
  <c r="X15"/>
  <c r="Z15"/>
  <c r="AB15"/>
  <c r="X17"/>
  <c r="Z17"/>
  <c r="AB17"/>
  <c r="X19"/>
  <c r="Z19"/>
  <c r="AB19"/>
  <c r="X21"/>
  <c r="Z21"/>
  <c r="AB21"/>
  <c r="X23"/>
  <c r="Z23"/>
  <c r="AB23"/>
  <c r="X25"/>
  <c r="Z25"/>
  <c r="AB25"/>
  <c r="X27"/>
  <c r="Z27"/>
  <c r="AB27"/>
  <c r="X29"/>
  <c r="Z29"/>
  <c r="AB29"/>
  <c r="X31"/>
  <c r="Z31"/>
  <c r="AB31"/>
  <c r="X33"/>
  <c r="Z33"/>
  <c r="AB33"/>
  <c r="X35"/>
  <c r="Z35"/>
  <c r="AB35"/>
  <c r="X37"/>
  <c r="Z37"/>
  <c r="AB37"/>
  <c r="X39"/>
  <c r="Z39"/>
  <c r="AB39"/>
  <c r="X41"/>
  <c r="Z41"/>
  <c r="AB41"/>
  <c r="AA8" i="72"/>
  <c r="Y8"/>
  <c r="V8"/>
  <c r="AB8"/>
  <c r="Z8"/>
  <c r="X8"/>
  <c r="Y9"/>
  <c r="AA9"/>
  <c r="X10"/>
  <c r="Z10"/>
  <c r="AB10"/>
  <c r="Y11"/>
  <c r="AA11"/>
  <c r="X12"/>
  <c r="Z12"/>
  <c r="AB12"/>
  <c r="Y13"/>
  <c r="AA13"/>
  <c r="X14"/>
  <c r="Z14"/>
  <c r="AB14"/>
  <c r="V15"/>
  <c r="Y15"/>
  <c r="AA15"/>
  <c r="X16"/>
  <c r="Z16"/>
  <c r="AB16"/>
  <c r="Y17"/>
  <c r="AA17"/>
  <c r="X18"/>
  <c r="Z18"/>
  <c r="AB18"/>
  <c r="V19"/>
  <c r="Y19"/>
  <c r="AA19"/>
  <c r="X20"/>
  <c r="Z20"/>
  <c r="AB20"/>
  <c r="V21"/>
  <c r="Y21"/>
  <c r="AA21"/>
  <c r="X22"/>
  <c r="Z22"/>
  <c r="AB22"/>
  <c r="V23"/>
  <c r="Y23"/>
  <c r="AA23"/>
  <c r="X24"/>
  <c r="Z24"/>
  <c r="AB24"/>
  <c r="V25"/>
  <c r="Y25"/>
  <c r="AA25"/>
  <c r="X26"/>
  <c r="Z26"/>
  <c r="AB26"/>
  <c r="V27"/>
  <c r="Y27"/>
  <c r="AA27"/>
  <c r="X28"/>
  <c r="Z28"/>
  <c r="AB28"/>
  <c r="V29"/>
  <c r="Y29"/>
  <c r="AA29"/>
  <c r="X30"/>
  <c r="Z30"/>
  <c r="AB30"/>
  <c r="V31"/>
  <c r="Y31"/>
  <c r="AA31"/>
  <c r="X32"/>
  <c r="Z32"/>
  <c r="AB32"/>
  <c r="V33"/>
  <c r="Y33"/>
  <c r="AA33"/>
  <c r="X34"/>
  <c r="Z34"/>
  <c r="AB34"/>
  <c r="V35"/>
  <c r="Y35"/>
  <c r="AA35"/>
  <c r="X36"/>
  <c r="Z36"/>
  <c r="AB36"/>
  <c r="V37"/>
  <c r="Y37"/>
  <c r="AA37"/>
  <c r="X38"/>
  <c r="Z38"/>
  <c r="AB38"/>
  <c r="V39"/>
  <c r="Y39"/>
  <c r="AA39"/>
  <c r="X40"/>
  <c r="Z40"/>
  <c r="AB40"/>
  <c r="V41"/>
  <c r="Y41"/>
  <c r="AA41"/>
  <c r="X42"/>
  <c r="Z42"/>
  <c r="AB42"/>
  <c r="X9"/>
  <c r="Z9"/>
  <c r="AB9"/>
  <c r="V10"/>
  <c r="Y10"/>
  <c r="X11"/>
  <c r="Z11"/>
  <c r="AB11"/>
  <c r="V12"/>
  <c r="Y12"/>
  <c r="X13"/>
  <c r="Z13"/>
  <c r="AB13"/>
  <c r="V14"/>
  <c r="Y14"/>
  <c r="X15"/>
  <c r="Z15"/>
  <c r="AB15"/>
  <c r="V16"/>
  <c r="Y16"/>
  <c r="X17"/>
  <c r="Z17"/>
  <c r="AB17"/>
  <c r="V18"/>
  <c r="Y18"/>
  <c r="X19"/>
  <c r="Z19"/>
  <c r="AB19"/>
  <c r="V20"/>
  <c r="Y20"/>
  <c r="X21"/>
  <c r="Z21"/>
  <c r="AB21"/>
  <c r="Y22"/>
  <c r="X23"/>
  <c r="Z23"/>
  <c r="AB23"/>
  <c r="V24"/>
  <c r="Y24"/>
  <c r="X25"/>
  <c r="Z25"/>
  <c r="AB25"/>
  <c r="X27"/>
  <c r="Z27"/>
  <c r="AB27"/>
  <c r="X29"/>
  <c r="Z29"/>
  <c r="AB29"/>
  <c r="X31"/>
  <c r="Z31"/>
  <c r="AB31"/>
  <c r="X33"/>
  <c r="Z33"/>
  <c r="AB33"/>
  <c r="X35"/>
  <c r="Z35"/>
  <c r="AB35"/>
  <c r="X37"/>
  <c r="Z37"/>
  <c r="AB37"/>
  <c r="X39"/>
  <c r="Z39"/>
  <c r="AB39"/>
  <c r="X41"/>
  <c r="Z41"/>
  <c r="AB41"/>
  <c r="AB8" i="71"/>
  <c r="Z8"/>
  <c r="X8"/>
  <c r="Y8"/>
  <c r="V8"/>
  <c r="AA8"/>
  <c r="AA9"/>
  <c r="Y9"/>
  <c r="V9"/>
  <c r="Z9"/>
  <c r="AA11"/>
  <c r="Y11"/>
  <c r="V11"/>
  <c r="Z11"/>
  <c r="AA13"/>
  <c r="Y13"/>
  <c r="V13"/>
  <c r="Z13"/>
  <c r="AA15"/>
  <c r="Y15"/>
  <c r="V15"/>
  <c r="Z15"/>
  <c r="AA17"/>
  <c r="Y17"/>
  <c r="V17"/>
  <c r="Z17"/>
  <c r="AA19"/>
  <c r="Y19"/>
  <c r="V19"/>
  <c r="Z19"/>
  <c r="AA21"/>
  <c r="Y21"/>
  <c r="V21"/>
  <c r="Z21"/>
  <c r="AA23"/>
  <c r="Y23"/>
  <c r="V23"/>
  <c r="Z23"/>
  <c r="AA25"/>
  <c r="Y25"/>
  <c r="V25"/>
  <c r="Z25"/>
  <c r="AA27"/>
  <c r="Y27"/>
  <c r="V27"/>
  <c r="Z27"/>
  <c r="AA29"/>
  <c r="Y29"/>
  <c r="V29"/>
  <c r="Z29"/>
  <c r="AA31"/>
  <c r="Y31"/>
  <c r="V31"/>
  <c r="Z31"/>
  <c r="AA33"/>
  <c r="Y33"/>
  <c r="V33"/>
  <c r="Z33"/>
  <c r="AA35"/>
  <c r="Y35"/>
  <c r="V35"/>
  <c r="Z35"/>
  <c r="AA37"/>
  <c r="Y37"/>
  <c r="V37"/>
  <c r="Z37"/>
  <c r="AA39"/>
  <c r="Y39"/>
  <c r="V39"/>
  <c r="Z39"/>
  <c r="AA41"/>
  <c r="Y41"/>
  <c r="V41"/>
  <c r="Z41"/>
  <c r="X10"/>
  <c r="Z10"/>
  <c r="AB10"/>
  <c r="X12"/>
  <c r="Z12"/>
  <c r="AB12"/>
  <c r="X14"/>
  <c r="Z14"/>
  <c r="AB14"/>
  <c r="X18"/>
  <c r="Z18"/>
  <c r="AB18"/>
  <c r="X20"/>
  <c r="Z20"/>
  <c r="AB20"/>
  <c r="X22"/>
  <c r="Z22"/>
  <c r="AB22"/>
  <c r="X24"/>
  <c r="Z24"/>
  <c r="AB24"/>
  <c r="X26"/>
  <c r="Z26"/>
  <c r="AB26"/>
  <c r="X28"/>
  <c r="Z28"/>
  <c r="AB28"/>
  <c r="X30"/>
  <c r="Z30"/>
  <c r="AB30"/>
  <c r="X32"/>
  <c r="Z32"/>
  <c r="AB32"/>
  <c r="X34"/>
  <c r="Z34"/>
  <c r="AB34"/>
  <c r="X36"/>
  <c r="Z36"/>
  <c r="AB36"/>
  <c r="X38"/>
  <c r="Z38"/>
  <c r="AB38"/>
  <c r="X40"/>
  <c r="Z40"/>
  <c r="AB40"/>
  <c r="X42"/>
  <c r="Z42"/>
  <c r="AB42"/>
  <c r="AC24" i="72" l="1"/>
  <c r="AD24" s="1"/>
  <c r="B68" s="1"/>
  <c r="AC18"/>
  <c r="AD18" s="1"/>
  <c r="B62" s="1"/>
  <c r="AC14"/>
  <c r="AD14" s="1"/>
  <c r="B58" s="1"/>
  <c r="AC15" i="74"/>
  <c r="AD15" s="1"/>
  <c r="B59" s="1"/>
  <c r="AC11"/>
  <c r="AD11" s="1"/>
  <c r="B55" s="1"/>
  <c r="AG55" s="1"/>
  <c r="AC8"/>
  <c r="AD8" s="1"/>
  <c r="B52" s="1"/>
  <c r="AC34" i="75"/>
  <c r="AD34" s="1"/>
  <c r="B78" s="1"/>
  <c r="AG78" s="1"/>
  <c r="AC30"/>
  <c r="AD30" s="1"/>
  <c r="B74" s="1"/>
  <c r="AC26"/>
  <c r="AD26" s="1"/>
  <c r="B70" s="1"/>
  <c r="AE70" s="1"/>
  <c r="AC22"/>
  <c r="AD22" s="1"/>
  <c r="B66" s="1"/>
  <c r="AC18"/>
  <c r="AD18" s="1"/>
  <c r="B62" s="1"/>
  <c r="AE62" s="1"/>
  <c r="AC39" i="71"/>
  <c r="AD39" s="1"/>
  <c r="B83" s="1"/>
  <c r="AC31"/>
  <c r="AD31" s="1"/>
  <c r="B75" s="1"/>
  <c r="AC23"/>
  <c r="AD23" s="1"/>
  <c r="B67" s="1"/>
  <c r="AC15"/>
  <c r="AD15" s="1"/>
  <c r="B59" s="1"/>
  <c r="AC38" i="73"/>
  <c r="AD38" s="1"/>
  <c r="B82" s="1"/>
  <c r="AC22"/>
  <c r="AD22" s="1"/>
  <c r="B66" s="1"/>
  <c r="AC35" i="71"/>
  <c r="AD35" s="1"/>
  <c r="B79" s="1"/>
  <c r="AC27"/>
  <c r="AD27" s="1"/>
  <c r="B71" s="1"/>
  <c r="AC19"/>
  <c r="AD19" s="1"/>
  <c r="B63" s="1"/>
  <c r="AC11"/>
  <c r="AD11" s="1"/>
  <c r="B55" s="1"/>
  <c r="AC39" i="73"/>
  <c r="AD39" s="1"/>
  <c r="B83" s="1"/>
  <c r="AC35"/>
  <c r="AD35" s="1"/>
  <c r="B79" s="1"/>
  <c r="AC31"/>
  <c r="AD31" s="1"/>
  <c r="B75" s="1"/>
  <c r="AC27"/>
  <c r="AD27" s="1"/>
  <c r="B71" s="1"/>
  <c r="AC23"/>
  <c r="AD23" s="1"/>
  <c r="B67" s="1"/>
  <c r="AC19"/>
  <c r="AD19" s="1"/>
  <c r="B63" s="1"/>
  <c r="AC42"/>
  <c r="AD42" s="1"/>
  <c r="B86" s="1"/>
  <c r="AC34"/>
  <c r="AD34" s="1"/>
  <c r="B78" s="1"/>
  <c r="AC26"/>
  <c r="AD26" s="1"/>
  <c r="B70" s="1"/>
  <c r="AC18"/>
  <c r="AD18" s="1"/>
  <c r="B62" s="1"/>
  <c r="AC41" i="74"/>
  <c r="AD41" s="1"/>
  <c r="B85" s="1"/>
  <c r="AC39"/>
  <c r="AD39" s="1"/>
  <c r="B83" s="1"/>
  <c r="AF83" s="1"/>
  <c r="AC37"/>
  <c r="AD37" s="1"/>
  <c r="B81" s="1"/>
  <c r="AC35"/>
  <c r="AD35" s="1"/>
  <c r="B79" s="1"/>
  <c r="AF79" s="1"/>
  <c r="AC33"/>
  <c r="AD33" s="1"/>
  <c r="B77" s="1"/>
  <c r="AC31"/>
  <c r="AD31" s="1"/>
  <c r="B75" s="1"/>
  <c r="AG75" s="1"/>
  <c r="AC29"/>
  <c r="AD29" s="1"/>
  <c r="B73" s="1"/>
  <c r="AC27"/>
  <c r="AD27" s="1"/>
  <c r="B71" s="1"/>
  <c r="AC25"/>
  <c r="AD25" s="1"/>
  <c r="B69" s="1"/>
  <c r="AC23"/>
  <c r="AD23" s="1"/>
  <c r="B67" s="1"/>
  <c r="AC21"/>
  <c r="AD21" s="1"/>
  <c r="B65" s="1"/>
  <c r="AC19"/>
  <c r="AD19" s="1"/>
  <c r="B63" s="1"/>
  <c r="AC17"/>
  <c r="AD17" s="1"/>
  <c r="B61" s="1"/>
  <c r="AC29" i="75"/>
  <c r="AD29" s="1"/>
  <c r="B73" s="1"/>
  <c r="AF73" s="1"/>
  <c r="AC25"/>
  <c r="AD25" s="1"/>
  <c r="B69" s="1"/>
  <c r="AC21"/>
  <c r="AD21" s="1"/>
  <c r="B65" s="1"/>
  <c r="AF65" s="1"/>
  <c r="AC17"/>
  <c r="AD17" s="1"/>
  <c r="B61" s="1"/>
  <c r="AC42" i="72"/>
  <c r="AD42" s="1"/>
  <c r="B86" s="1"/>
  <c r="AC40"/>
  <c r="AD40" s="1"/>
  <c r="B84" s="1"/>
  <c r="AC38"/>
  <c r="AD38" s="1"/>
  <c r="B82" s="1"/>
  <c r="AC36"/>
  <c r="AD36" s="1"/>
  <c r="B80" s="1"/>
  <c r="AC34"/>
  <c r="AD34" s="1"/>
  <c r="B78" s="1"/>
  <c r="AC32"/>
  <c r="AD32" s="1"/>
  <c r="B76" s="1"/>
  <c r="AC30"/>
  <c r="AD30" s="1"/>
  <c r="B74" s="1"/>
  <c r="AC28"/>
  <c r="AD28" s="1"/>
  <c r="B72" s="1"/>
  <c r="AC26"/>
  <c r="AD26" s="1"/>
  <c r="B70" s="1"/>
  <c r="AC22"/>
  <c r="AD22" s="1"/>
  <c r="B66" s="1"/>
  <c r="AC41" i="73"/>
  <c r="AD41" s="1"/>
  <c r="B85" s="1"/>
  <c r="AC37"/>
  <c r="AD37" s="1"/>
  <c r="B81" s="1"/>
  <c r="AC33"/>
  <c r="AD33" s="1"/>
  <c r="B77" s="1"/>
  <c r="AC29"/>
  <c r="AD29" s="1"/>
  <c r="B73" s="1"/>
  <c r="AC25"/>
  <c r="AD25" s="1"/>
  <c r="B69" s="1"/>
  <c r="AC21"/>
  <c r="AD21" s="1"/>
  <c r="B65" s="1"/>
  <c r="AC17"/>
  <c r="AD17" s="1"/>
  <c r="B61" s="1"/>
  <c r="AC27" i="75"/>
  <c r="AD27" s="1"/>
  <c r="B71" s="1"/>
  <c r="AC23"/>
  <c r="AD23" s="1"/>
  <c r="B67" s="1"/>
  <c r="AF67" s="1"/>
  <c r="AC19"/>
  <c r="AD19" s="1"/>
  <c r="B63" s="1"/>
  <c r="AC42"/>
  <c r="AD42" s="1"/>
  <c r="B86" s="1"/>
  <c r="AG86" s="1"/>
  <c r="AC40"/>
  <c r="AD40" s="1"/>
  <c r="B84" s="1"/>
  <c r="AC38"/>
  <c r="AD38" s="1"/>
  <c r="B82" s="1"/>
  <c r="AG82" s="1"/>
  <c r="AC36"/>
  <c r="AD36" s="1"/>
  <c r="B80" s="1"/>
  <c r="AC10"/>
  <c r="AD10" s="1"/>
  <c r="B54" s="1"/>
  <c r="AD54" s="1"/>
  <c r="AC9"/>
  <c r="AD9" s="1"/>
  <c r="B53" s="1"/>
  <c r="AC11"/>
  <c r="AD11" s="1"/>
  <c r="B55" s="1"/>
  <c r="AG55" s="1"/>
  <c r="AC14"/>
  <c r="AD14" s="1"/>
  <c r="B58" s="1"/>
  <c r="AC12"/>
  <c r="AD12" s="1"/>
  <c r="B56" s="1"/>
  <c r="AD56" s="1"/>
  <c r="AC14" i="74"/>
  <c r="AD14" s="1"/>
  <c r="B58" s="1"/>
  <c r="AC10"/>
  <c r="AD10" s="1"/>
  <c r="B54" s="1"/>
  <c r="AF54" s="1"/>
  <c r="AC12"/>
  <c r="AD12" s="1"/>
  <c r="B56" s="1"/>
  <c r="AC13" i="73"/>
  <c r="AD13" s="1"/>
  <c r="B57" s="1"/>
  <c r="AC9"/>
  <c r="AD9" s="1"/>
  <c r="B53" s="1"/>
  <c r="AC15"/>
  <c r="AD15" s="1"/>
  <c r="B59" s="1"/>
  <c r="AC11"/>
  <c r="AD11" s="1"/>
  <c r="B55" s="1"/>
  <c r="AC17" i="72"/>
  <c r="AD17" s="1"/>
  <c r="B61" s="1"/>
  <c r="AC11"/>
  <c r="AD11" s="1"/>
  <c r="B55" s="1"/>
  <c r="AC10"/>
  <c r="AD10" s="1"/>
  <c r="B54" s="1"/>
  <c r="AC13"/>
  <c r="AD13" s="1"/>
  <c r="B57" s="1"/>
  <c r="AC9"/>
  <c r="AD9" s="1"/>
  <c r="B53" s="1"/>
  <c r="AE78" i="75"/>
  <c r="AA78"/>
  <c r="W78"/>
  <c r="S78"/>
  <c r="O78"/>
  <c r="AF78"/>
  <c r="AB78"/>
  <c r="X78"/>
  <c r="T78"/>
  <c r="P78"/>
  <c r="K78"/>
  <c r="G78"/>
  <c r="C78"/>
  <c r="J78"/>
  <c r="F78"/>
  <c r="AG74"/>
  <c r="AE74"/>
  <c r="AC74"/>
  <c r="AA74"/>
  <c r="Y74"/>
  <c r="W74"/>
  <c r="U74"/>
  <c r="S74"/>
  <c r="Q74"/>
  <c r="O74"/>
  <c r="M74"/>
  <c r="K74"/>
  <c r="I74"/>
  <c r="G74"/>
  <c r="E74"/>
  <c r="C74"/>
  <c r="AF74"/>
  <c r="AD74"/>
  <c r="AB74"/>
  <c r="Z74"/>
  <c r="X74"/>
  <c r="V74"/>
  <c r="T74"/>
  <c r="R74"/>
  <c r="P74"/>
  <c r="N74"/>
  <c r="L74"/>
  <c r="J74"/>
  <c r="H74"/>
  <c r="F74"/>
  <c r="D74"/>
  <c r="AF71"/>
  <c r="AD71"/>
  <c r="AB71"/>
  <c r="Z71"/>
  <c r="X71"/>
  <c r="V71"/>
  <c r="T71"/>
  <c r="R71"/>
  <c r="P71"/>
  <c r="N71"/>
  <c r="L71"/>
  <c r="J71"/>
  <c r="H71"/>
  <c r="F71"/>
  <c r="D71"/>
  <c r="AG71"/>
  <c r="AE71"/>
  <c r="AC71"/>
  <c r="AA71"/>
  <c r="Y71"/>
  <c r="W71"/>
  <c r="U71"/>
  <c r="S71"/>
  <c r="Q71"/>
  <c r="O71"/>
  <c r="M71"/>
  <c r="K71"/>
  <c r="I71"/>
  <c r="G71"/>
  <c r="E71"/>
  <c r="C71"/>
  <c r="AG70"/>
  <c r="AC70"/>
  <c r="Y70"/>
  <c r="U70"/>
  <c r="Q70"/>
  <c r="M70"/>
  <c r="I70"/>
  <c r="E70"/>
  <c r="AF70"/>
  <c r="AB70"/>
  <c r="X70"/>
  <c r="T70"/>
  <c r="P70"/>
  <c r="L70"/>
  <c r="H70"/>
  <c r="D70"/>
  <c r="AD67"/>
  <c r="Z67"/>
  <c r="AE67"/>
  <c r="AA67"/>
  <c r="V67"/>
  <c r="R67"/>
  <c r="N67"/>
  <c r="J67"/>
  <c r="F67"/>
  <c r="Y67"/>
  <c r="U67"/>
  <c r="Q67"/>
  <c r="M67"/>
  <c r="I67"/>
  <c r="E67"/>
  <c r="AG66"/>
  <c r="AE66"/>
  <c r="AC66"/>
  <c r="AA66"/>
  <c r="Y66"/>
  <c r="W66"/>
  <c r="U66"/>
  <c r="S66"/>
  <c r="Q66"/>
  <c r="O66"/>
  <c r="M66"/>
  <c r="K66"/>
  <c r="I66"/>
  <c r="G66"/>
  <c r="E66"/>
  <c r="C66"/>
  <c r="AF66"/>
  <c r="AD66"/>
  <c r="AB66"/>
  <c r="Z66"/>
  <c r="X66"/>
  <c r="V66"/>
  <c r="T66"/>
  <c r="R66"/>
  <c r="P66"/>
  <c r="N66"/>
  <c r="L66"/>
  <c r="J66"/>
  <c r="H66"/>
  <c r="F66"/>
  <c r="D66"/>
  <c r="AF63"/>
  <c r="AD63"/>
  <c r="AB63"/>
  <c r="Z63"/>
  <c r="X63"/>
  <c r="V63"/>
  <c r="T63"/>
  <c r="R63"/>
  <c r="P63"/>
  <c r="N63"/>
  <c r="L63"/>
  <c r="J63"/>
  <c r="H63"/>
  <c r="F63"/>
  <c r="D63"/>
  <c r="AG63"/>
  <c r="AE63"/>
  <c r="AC63"/>
  <c r="AA63"/>
  <c r="Y63"/>
  <c r="W63"/>
  <c r="U63"/>
  <c r="S63"/>
  <c r="Q63"/>
  <c r="O63"/>
  <c r="M63"/>
  <c r="K63"/>
  <c r="I63"/>
  <c r="G63"/>
  <c r="E63"/>
  <c r="C63"/>
  <c r="AG62"/>
  <c r="AC62"/>
  <c r="Y62"/>
  <c r="U62"/>
  <c r="Q62"/>
  <c r="M62"/>
  <c r="I62"/>
  <c r="E62"/>
  <c r="AF62"/>
  <c r="AB62"/>
  <c r="X62"/>
  <c r="T62"/>
  <c r="P62"/>
  <c r="L62"/>
  <c r="H62"/>
  <c r="D62"/>
  <c r="AE55"/>
  <c r="AA55"/>
  <c r="W55"/>
  <c r="S55"/>
  <c r="O55"/>
  <c r="K55"/>
  <c r="G55"/>
  <c r="C55"/>
  <c r="AD55"/>
  <c r="Z55"/>
  <c r="V55"/>
  <c r="R55"/>
  <c r="N55"/>
  <c r="J55"/>
  <c r="F55"/>
  <c r="AF54"/>
  <c r="AB54"/>
  <c r="X54"/>
  <c r="T54"/>
  <c r="P54"/>
  <c r="L54"/>
  <c r="H54"/>
  <c r="D54"/>
  <c r="AE54"/>
  <c r="AA54"/>
  <c r="W54"/>
  <c r="S54"/>
  <c r="O54"/>
  <c r="K54"/>
  <c r="G54"/>
  <c r="C54"/>
  <c r="AE86"/>
  <c r="AA86"/>
  <c r="W86"/>
  <c r="S86"/>
  <c r="O86"/>
  <c r="K86"/>
  <c r="G86"/>
  <c r="C86"/>
  <c r="AD86"/>
  <c r="Z86"/>
  <c r="V86"/>
  <c r="R86"/>
  <c r="N86"/>
  <c r="J86"/>
  <c r="F86"/>
  <c r="AG84"/>
  <c r="AE84"/>
  <c r="AC84"/>
  <c r="AA84"/>
  <c r="Y84"/>
  <c r="W84"/>
  <c r="U84"/>
  <c r="S84"/>
  <c r="Q84"/>
  <c r="O84"/>
  <c r="M84"/>
  <c r="K84"/>
  <c r="I84"/>
  <c r="G84"/>
  <c r="E84"/>
  <c r="C84"/>
  <c r="AF84"/>
  <c r="AD84"/>
  <c r="AB84"/>
  <c r="Z84"/>
  <c r="X84"/>
  <c r="V84"/>
  <c r="T84"/>
  <c r="R84"/>
  <c r="P84"/>
  <c r="N84"/>
  <c r="L84"/>
  <c r="J84"/>
  <c r="H84"/>
  <c r="F84"/>
  <c r="D84"/>
  <c r="AE82"/>
  <c r="AA82"/>
  <c r="W82"/>
  <c r="S82"/>
  <c r="O82"/>
  <c r="K82"/>
  <c r="G82"/>
  <c r="C82"/>
  <c r="AD82"/>
  <c r="Z82"/>
  <c r="V82"/>
  <c r="R82"/>
  <c r="N82"/>
  <c r="J82"/>
  <c r="F82"/>
  <c r="AG80"/>
  <c r="AE80"/>
  <c r="AC80"/>
  <c r="AA80"/>
  <c r="Y80"/>
  <c r="W80"/>
  <c r="U80"/>
  <c r="S80"/>
  <c r="Q80"/>
  <c r="O80"/>
  <c r="M80"/>
  <c r="K80"/>
  <c r="I80"/>
  <c r="G80"/>
  <c r="E80"/>
  <c r="C80"/>
  <c r="AF80"/>
  <c r="AD80"/>
  <c r="AB80"/>
  <c r="Z80"/>
  <c r="X80"/>
  <c r="V80"/>
  <c r="T80"/>
  <c r="R80"/>
  <c r="P80"/>
  <c r="N80"/>
  <c r="L80"/>
  <c r="J80"/>
  <c r="H80"/>
  <c r="F80"/>
  <c r="D80"/>
  <c r="AG58"/>
  <c r="AE58"/>
  <c r="AC58"/>
  <c r="AA58"/>
  <c r="Y58"/>
  <c r="W58"/>
  <c r="U58"/>
  <c r="S58"/>
  <c r="Q58"/>
  <c r="O58"/>
  <c r="M58"/>
  <c r="K58"/>
  <c r="I58"/>
  <c r="G58"/>
  <c r="E58"/>
  <c r="C58"/>
  <c r="AF58"/>
  <c r="AD58"/>
  <c r="AB58"/>
  <c r="Z58"/>
  <c r="X58"/>
  <c r="V58"/>
  <c r="T58"/>
  <c r="R58"/>
  <c r="P58"/>
  <c r="N58"/>
  <c r="L58"/>
  <c r="J58"/>
  <c r="H58"/>
  <c r="F58"/>
  <c r="D58"/>
  <c r="AF56"/>
  <c r="AB56"/>
  <c r="X56"/>
  <c r="T56"/>
  <c r="P56"/>
  <c r="L56"/>
  <c r="H56"/>
  <c r="D56"/>
  <c r="AE56"/>
  <c r="AA56"/>
  <c r="W56"/>
  <c r="S56"/>
  <c r="O56"/>
  <c r="K56"/>
  <c r="G56"/>
  <c r="C56"/>
  <c r="AD73"/>
  <c r="Z73"/>
  <c r="V73"/>
  <c r="R73"/>
  <c r="N73"/>
  <c r="J73"/>
  <c r="F73"/>
  <c r="AG73"/>
  <c r="AC73"/>
  <c r="Y73"/>
  <c r="U73"/>
  <c r="Q73"/>
  <c r="M73"/>
  <c r="I73"/>
  <c r="E73"/>
  <c r="AF69"/>
  <c r="AD69"/>
  <c r="AB69"/>
  <c r="Z69"/>
  <c r="X69"/>
  <c r="V69"/>
  <c r="T69"/>
  <c r="R69"/>
  <c r="P69"/>
  <c r="N69"/>
  <c r="L69"/>
  <c r="J69"/>
  <c r="H69"/>
  <c r="F69"/>
  <c r="D69"/>
  <c r="AG69"/>
  <c r="AE69"/>
  <c r="AC69"/>
  <c r="AA69"/>
  <c r="Y69"/>
  <c r="W69"/>
  <c r="U69"/>
  <c r="S69"/>
  <c r="Q69"/>
  <c r="O69"/>
  <c r="M69"/>
  <c r="K69"/>
  <c r="I69"/>
  <c r="G69"/>
  <c r="E69"/>
  <c r="C69"/>
  <c r="AD65"/>
  <c r="Z65"/>
  <c r="V65"/>
  <c r="R65"/>
  <c r="N65"/>
  <c r="J65"/>
  <c r="F65"/>
  <c r="AG65"/>
  <c r="AC65"/>
  <c r="Y65"/>
  <c r="U65"/>
  <c r="Q65"/>
  <c r="M65"/>
  <c r="I65"/>
  <c r="E65"/>
  <c r="AF61"/>
  <c r="AD61"/>
  <c r="AB61"/>
  <c r="Z61"/>
  <c r="X61"/>
  <c r="V61"/>
  <c r="T61"/>
  <c r="R61"/>
  <c r="P61"/>
  <c r="N61"/>
  <c r="L61"/>
  <c r="J61"/>
  <c r="H61"/>
  <c r="F61"/>
  <c r="D61"/>
  <c r="AG61"/>
  <c r="AE61"/>
  <c r="AC61"/>
  <c r="AA61"/>
  <c r="Y61"/>
  <c r="W61"/>
  <c r="U61"/>
  <c r="S61"/>
  <c r="Q61"/>
  <c r="O61"/>
  <c r="M61"/>
  <c r="K61"/>
  <c r="I61"/>
  <c r="G61"/>
  <c r="E61"/>
  <c r="C61"/>
  <c r="AG53"/>
  <c r="AE53"/>
  <c r="AC53"/>
  <c r="AA53"/>
  <c r="Y53"/>
  <c r="W53"/>
  <c r="U53"/>
  <c r="S53"/>
  <c r="Q53"/>
  <c r="O53"/>
  <c r="M53"/>
  <c r="K53"/>
  <c r="I53"/>
  <c r="G53"/>
  <c r="E53"/>
  <c r="C53"/>
  <c r="AF53"/>
  <c r="AD53"/>
  <c r="AB53"/>
  <c r="Z53"/>
  <c r="X53"/>
  <c r="V53"/>
  <c r="T53"/>
  <c r="R53"/>
  <c r="P53"/>
  <c r="N53"/>
  <c r="L53"/>
  <c r="J53"/>
  <c r="H53"/>
  <c r="F53"/>
  <c r="D53"/>
  <c r="AC41"/>
  <c r="AD41" s="1"/>
  <c r="B85" s="1"/>
  <c r="AC39"/>
  <c r="AD39" s="1"/>
  <c r="B83" s="1"/>
  <c r="AC37"/>
  <c r="AD37" s="1"/>
  <c r="B81" s="1"/>
  <c r="AC35"/>
  <c r="AD35" s="1"/>
  <c r="B79" s="1"/>
  <c r="AC31"/>
  <c r="AD31" s="1"/>
  <c r="B75" s="1"/>
  <c r="AC15"/>
  <c r="AD15" s="1"/>
  <c r="B59" s="1"/>
  <c r="AC32"/>
  <c r="AD32" s="1"/>
  <c r="B76" s="1"/>
  <c r="AC28"/>
  <c r="AD28" s="1"/>
  <c r="B72" s="1"/>
  <c r="AC24"/>
  <c r="AD24" s="1"/>
  <c r="B68" s="1"/>
  <c r="AC20"/>
  <c r="AD20" s="1"/>
  <c r="B64" s="1"/>
  <c r="AC16"/>
  <c r="AD16" s="1"/>
  <c r="B60" s="1"/>
  <c r="AC8"/>
  <c r="AD8" s="1"/>
  <c r="B52" s="1"/>
  <c r="AC33"/>
  <c r="AD33" s="1"/>
  <c r="B77" s="1"/>
  <c r="AC13"/>
  <c r="AD13" s="1"/>
  <c r="B57" s="1"/>
  <c r="AF58" i="74"/>
  <c r="AD58"/>
  <c r="AB58"/>
  <c r="Z58"/>
  <c r="X58"/>
  <c r="V58"/>
  <c r="T58"/>
  <c r="R58"/>
  <c r="P58"/>
  <c r="N58"/>
  <c r="L58"/>
  <c r="J58"/>
  <c r="H58"/>
  <c r="F58"/>
  <c r="D58"/>
  <c r="AG58"/>
  <c r="AC58"/>
  <c r="Y58"/>
  <c r="U58"/>
  <c r="Q58"/>
  <c r="M58"/>
  <c r="I58"/>
  <c r="E58"/>
  <c r="AE58"/>
  <c r="AA58"/>
  <c r="W58"/>
  <c r="S58"/>
  <c r="O58"/>
  <c r="K58"/>
  <c r="G58"/>
  <c r="C58"/>
  <c r="AG59"/>
  <c r="AE59"/>
  <c r="AC59"/>
  <c r="AA59"/>
  <c r="Y59"/>
  <c r="W59"/>
  <c r="U59"/>
  <c r="S59"/>
  <c r="Q59"/>
  <c r="O59"/>
  <c r="M59"/>
  <c r="K59"/>
  <c r="I59"/>
  <c r="G59"/>
  <c r="E59"/>
  <c r="C59"/>
  <c r="AD59"/>
  <c r="Z59"/>
  <c r="V59"/>
  <c r="R59"/>
  <c r="N59"/>
  <c r="J59"/>
  <c r="F59"/>
  <c r="AF59"/>
  <c r="AB59"/>
  <c r="X59"/>
  <c r="T59"/>
  <c r="P59"/>
  <c r="L59"/>
  <c r="H59"/>
  <c r="D59"/>
  <c r="AF56"/>
  <c r="AD56"/>
  <c r="AB56"/>
  <c r="Z56"/>
  <c r="X56"/>
  <c r="V56"/>
  <c r="T56"/>
  <c r="R56"/>
  <c r="P56"/>
  <c r="N56"/>
  <c r="L56"/>
  <c r="J56"/>
  <c r="H56"/>
  <c r="F56"/>
  <c r="D56"/>
  <c r="AG56"/>
  <c r="AC56"/>
  <c r="Y56"/>
  <c r="U56"/>
  <c r="Q56"/>
  <c r="M56"/>
  <c r="I56"/>
  <c r="E56"/>
  <c r="AE56"/>
  <c r="AA56"/>
  <c r="W56"/>
  <c r="S56"/>
  <c r="O56"/>
  <c r="K56"/>
  <c r="G56"/>
  <c r="C56"/>
  <c r="AE55"/>
  <c r="AA55"/>
  <c r="W55"/>
  <c r="S55"/>
  <c r="O55"/>
  <c r="K55"/>
  <c r="G55"/>
  <c r="C55"/>
  <c r="Z55"/>
  <c r="R55"/>
  <c r="J55"/>
  <c r="AF55"/>
  <c r="X55"/>
  <c r="P55"/>
  <c r="H55"/>
  <c r="AG52"/>
  <c r="AE52"/>
  <c r="AC52"/>
  <c r="AA52"/>
  <c r="Y52"/>
  <c r="W52"/>
  <c r="U52"/>
  <c r="S52"/>
  <c r="Q52"/>
  <c r="O52"/>
  <c r="M52"/>
  <c r="K52"/>
  <c r="I52"/>
  <c r="G52"/>
  <c r="E52"/>
  <c r="C52"/>
  <c r="AF52"/>
  <c r="AD52"/>
  <c r="AB52"/>
  <c r="Z52"/>
  <c r="X52"/>
  <c r="V52"/>
  <c r="T52"/>
  <c r="R52"/>
  <c r="P52"/>
  <c r="N52"/>
  <c r="L52"/>
  <c r="J52"/>
  <c r="H52"/>
  <c r="F52"/>
  <c r="D52"/>
  <c r="AD54"/>
  <c r="AC54"/>
  <c r="Y54"/>
  <c r="U54"/>
  <c r="Q54"/>
  <c r="M54"/>
  <c r="I54"/>
  <c r="E54"/>
  <c r="AE54"/>
  <c r="Z54"/>
  <c r="V54"/>
  <c r="R54"/>
  <c r="N54"/>
  <c r="J54"/>
  <c r="F54"/>
  <c r="AF85"/>
  <c r="AD85"/>
  <c r="AB85"/>
  <c r="Z85"/>
  <c r="X85"/>
  <c r="V85"/>
  <c r="T85"/>
  <c r="R85"/>
  <c r="P85"/>
  <c r="N85"/>
  <c r="L85"/>
  <c r="J85"/>
  <c r="H85"/>
  <c r="F85"/>
  <c r="D85"/>
  <c r="AG85"/>
  <c r="AE85"/>
  <c r="AC85"/>
  <c r="AA85"/>
  <c r="Y85"/>
  <c r="W85"/>
  <c r="U85"/>
  <c r="S85"/>
  <c r="Q85"/>
  <c r="O85"/>
  <c r="M85"/>
  <c r="K85"/>
  <c r="I85"/>
  <c r="G85"/>
  <c r="E85"/>
  <c r="C85"/>
  <c r="AD83"/>
  <c r="Z83"/>
  <c r="V83"/>
  <c r="AE83"/>
  <c r="AA83"/>
  <c r="W83"/>
  <c r="R83"/>
  <c r="N83"/>
  <c r="J83"/>
  <c r="F83"/>
  <c r="U83"/>
  <c r="Q83"/>
  <c r="M83"/>
  <c r="I83"/>
  <c r="E83"/>
  <c r="AF81"/>
  <c r="AD81"/>
  <c r="AB81"/>
  <c r="Z81"/>
  <c r="X81"/>
  <c r="V81"/>
  <c r="T81"/>
  <c r="R81"/>
  <c r="P81"/>
  <c r="N81"/>
  <c r="L81"/>
  <c r="J81"/>
  <c r="H81"/>
  <c r="F81"/>
  <c r="D81"/>
  <c r="AG81"/>
  <c r="AE81"/>
  <c r="AC81"/>
  <c r="AA81"/>
  <c r="Y81"/>
  <c r="W81"/>
  <c r="U81"/>
  <c r="S81"/>
  <c r="Q81"/>
  <c r="O81"/>
  <c r="M81"/>
  <c r="K81"/>
  <c r="I81"/>
  <c r="G81"/>
  <c r="E81"/>
  <c r="C81"/>
  <c r="AD79"/>
  <c r="Z79"/>
  <c r="V79"/>
  <c r="R79"/>
  <c r="N79"/>
  <c r="J79"/>
  <c r="F79"/>
  <c r="AG79"/>
  <c r="AC79"/>
  <c r="Y79"/>
  <c r="U79"/>
  <c r="Q79"/>
  <c r="M79"/>
  <c r="I79"/>
  <c r="E79"/>
  <c r="AG77"/>
  <c r="AE77"/>
  <c r="AC77"/>
  <c r="AA77"/>
  <c r="Y77"/>
  <c r="W77"/>
  <c r="U77"/>
  <c r="S77"/>
  <c r="Q77"/>
  <c r="O77"/>
  <c r="M77"/>
  <c r="K77"/>
  <c r="I77"/>
  <c r="G77"/>
  <c r="E77"/>
  <c r="C77"/>
  <c r="AD77"/>
  <c r="Z77"/>
  <c r="V77"/>
  <c r="R77"/>
  <c r="N77"/>
  <c r="J77"/>
  <c r="F77"/>
  <c r="AF77"/>
  <c r="AB77"/>
  <c r="X77"/>
  <c r="T77"/>
  <c r="P77"/>
  <c r="L77"/>
  <c r="H77"/>
  <c r="D77"/>
  <c r="AE75"/>
  <c r="AA75"/>
  <c r="W75"/>
  <c r="S75"/>
  <c r="O75"/>
  <c r="K75"/>
  <c r="G75"/>
  <c r="C75"/>
  <c r="Z75"/>
  <c r="R75"/>
  <c r="J75"/>
  <c r="AF75"/>
  <c r="X75"/>
  <c r="P75"/>
  <c r="H75"/>
  <c r="AG73"/>
  <c r="AE73"/>
  <c r="AC73"/>
  <c r="AA73"/>
  <c r="Y73"/>
  <c r="W73"/>
  <c r="U73"/>
  <c r="S73"/>
  <c r="Q73"/>
  <c r="O73"/>
  <c r="M73"/>
  <c r="K73"/>
  <c r="I73"/>
  <c r="G73"/>
  <c r="E73"/>
  <c r="C73"/>
  <c r="AD73"/>
  <c r="Z73"/>
  <c r="V73"/>
  <c r="R73"/>
  <c r="N73"/>
  <c r="J73"/>
  <c r="F73"/>
  <c r="AF73"/>
  <c r="AB73"/>
  <c r="X73"/>
  <c r="T73"/>
  <c r="P73"/>
  <c r="L73"/>
  <c r="H73"/>
  <c r="D73"/>
  <c r="AG71"/>
  <c r="AE71"/>
  <c r="AC71"/>
  <c r="AA71"/>
  <c r="Y71"/>
  <c r="W71"/>
  <c r="U71"/>
  <c r="S71"/>
  <c r="Q71"/>
  <c r="O71"/>
  <c r="M71"/>
  <c r="K71"/>
  <c r="I71"/>
  <c r="G71"/>
  <c r="E71"/>
  <c r="C71"/>
  <c r="AD71"/>
  <c r="Z71"/>
  <c r="V71"/>
  <c r="R71"/>
  <c r="N71"/>
  <c r="J71"/>
  <c r="F71"/>
  <c r="AF71"/>
  <c r="AB71"/>
  <c r="X71"/>
  <c r="T71"/>
  <c r="P71"/>
  <c r="L71"/>
  <c r="H71"/>
  <c r="D71"/>
  <c r="AG69"/>
  <c r="AE69"/>
  <c r="AC69"/>
  <c r="AA69"/>
  <c r="Y69"/>
  <c r="W69"/>
  <c r="U69"/>
  <c r="S69"/>
  <c r="Q69"/>
  <c r="O69"/>
  <c r="M69"/>
  <c r="K69"/>
  <c r="I69"/>
  <c r="G69"/>
  <c r="E69"/>
  <c r="C69"/>
  <c r="AD69"/>
  <c r="Z69"/>
  <c r="V69"/>
  <c r="R69"/>
  <c r="N69"/>
  <c r="J69"/>
  <c r="F69"/>
  <c r="AF69"/>
  <c r="AB69"/>
  <c r="X69"/>
  <c r="T69"/>
  <c r="P69"/>
  <c r="L69"/>
  <c r="H69"/>
  <c r="D69"/>
  <c r="AG67"/>
  <c r="AE67"/>
  <c r="AC67"/>
  <c r="AA67"/>
  <c r="Y67"/>
  <c r="AD67"/>
  <c r="Z67"/>
  <c r="W67"/>
  <c r="U67"/>
  <c r="S67"/>
  <c r="Q67"/>
  <c r="O67"/>
  <c r="M67"/>
  <c r="K67"/>
  <c r="I67"/>
  <c r="G67"/>
  <c r="E67"/>
  <c r="C67"/>
  <c r="AF67"/>
  <c r="AB67"/>
  <c r="X67"/>
  <c r="V67"/>
  <c r="T67"/>
  <c r="R67"/>
  <c r="P67"/>
  <c r="N67"/>
  <c r="L67"/>
  <c r="J67"/>
  <c r="H67"/>
  <c r="F67"/>
  <c r="D67"/>
  <c r="AG65"/>
  <c r="AE65"/>
  <c r="AC65"/>
  <c r="AA65"/>
  <c r="Y65"/>
  <c r="W65"/>
  <c r="U65"/>
  <c r="S65"/>
  <c r="Q65"/>
  <c r="O65"/>
  <c r="M65"/>
  <c r="K65"/>
  <c r="I65"/>
  <c r="G65"/>
  <c r="E65"/>
  <c r="C65"/>
  <c r="AF65"/>
  <c r="AD65"/>
  <c r="AB65"/>
  <c r="Z65"/>
  <c r="X65"/>
  <c r="V65"/>
  <c r="T65"/>
  <c r="R65"/>
  <c r="P65"/>
  <c r="N65"/>
  <c r="L65"/>
  <c r="J65"/>
  <c r="H65"/>
  <c r="F65"/>
  <c r="D65"/>
  <c r="AG63"/>
  <c r="AE63"/>
  <c r="AC63"/>
  <c r="AA63"/>
  <c r="Y63"/>
  <c r="W63"/>
  <c r="U63"/>
  <c r="S63"/>
  <c r="Q63"/>
  <c r="O63"/>
  <c r="M63"/>
  <c r="K63"/>
  <c r="I63"/>
  <c r="G63"/>
  <c r="E63"/>
  <c r="C63"/>
  <c r="AF63"/>
  <c r="AD63"/>
  <c r="AB63"/>
  <c r="Z63"/>
  <c r="X63"/>
  <c r="V63"/>
  <c r="T63"/>
  <c r="R63"/>
  <c r="P63"/>
  <c r="N63"/>
  <c r="L63"/>
  <c r="J63"/>
  <c r="H63"/>
  <c r="F63"/>
  <c r="D63"/>
  <c r="AG61"/>
  <c r="AE61"/>
  <c r="AC61"/>
  <c r="AA61"/>
  <c r="Y61"/>
  <c r="W61"/>
  <c r="U61"/>
  <c r="S61"/>
  <c r="Q61"/>
  <c r="O61"/>
  <c r="M61"/>
  <c r="K61"/>
  <c r="I61"/>
  <c r="G61"/>
  <c r="E61"/>
  <c r="C61"/>
  <c r="AD61"/>
  <c r="Z61"/>
  <c r="V61"/>
  <c r="R61"/>
  <c r="N61"/>
  <c r="J61"/>
  <c r="F61"/>
  <c r="AF61"/>
  <c r="AB61"/>
  <c r="X61"/>
  <c r="T61"/>
  <c r="P61"/>
  <c r="L61"/>
  <c r="H61"/>
  <c r="D61"/>
  <c r="AC13"/>
  <c r="AD13" s="1"/>
  <c r="B57" s="1"/>
  <c r="AC9"/>
  <c r="AD9" s="1"/>
  <c r="B53" s="1"/>
  <c r="AC42"/>
  <c r="AD42" s="1"/>
  <c r="B86" s="1"/>
  <c r="AC40"/>
  <c r="AD40" s="1"/>
  <c r="B84" s="1"/>
  <c r="AC38"/>
  <c r="AD38" s="1"/>
  <c r="B82" s="1"/>
  <c r="AC36"/>
  <c r="AD36" s="1"/>
  <c r="B80" s="1"/>
  <c r="AC34"/>
  <c r="AD34" s="1"/>
  <c r="B78" s="1"/>
  <c r="AC32"/>
  <c r="AD32" s="1"/>
  <c r="B76" s="1"/>
  <c r="AC30"/>
  <c r="AD30" s="1"/>
  <c r="B74" s="1"/>
  <c r="AC28"/>
  <c r="AD28" s="1"/>
  <c r="B72" s="1"/>
  <c r="AC26"/>
  <c r="AD26" s="1"/>
  <c r="B70" s="1"/>
  <c r="AC24"/>
  <c r="AD24" s="1"/>
  <c r="B68" s="1"/>
  <c r="AC22"/>
  <c r="AD22" s="1"/>
  <c r="B66" s="1"/>
  <c r="AC20"/>
  <c r="AD20" s="1"/>
  <c r="B64" s="1"/>
  <c r="AC18"/>
  <c r="AD18" s="1"/>
  <c r="B62" s="1"/>
  <c r="AC16"/>
  <c r="AD16" s="1"/>
  <c r="B60" s="1"/>
  <c r="AG83" i="73"/>
  <c r="AE83"/>
  <c r="AC83"/>
  <c r="AA83"/>
  <c r="Y83"/>
  <c r="W83"/>
  <c r="AD83"/>
  <c r="Z83"/>
  <c r="V83"/>
  <c r="T83"/>
  <c r="R83"/>
  <c r="P83"/>
  <c r="N83"/>
  <c r="L83"/>
  <c r="J83"/>
  <c r="H83"/>
  <c r="F83"/>
  <c r="D83"/>
  <c r="AF83"/>
  <c r="X83"/>
  <c r="S83"/>
  <c r="O83"/>
  <c r="K83"/>
  <c r="G83"/>
  <c r="C83"/>
  <c r="AB83"/>
  <c r="Q83"/>
  <c r="I83"/>
  <c r="U83"/>
  <c r="M83"/>
  <c r="E83"/>
  <c r="AF79"/>
  <c r="AD79"/>
  <c r="AB79"/>
  <c r="Z79"/>
  <c r="X79"/>
  <c r="V79"/>
  <c r="T79"/>
  <c r="R79"/>
  <c r="P79"/>
  <c r="N79"/>
  <c r="L79"/>
  <c r="J79"/>
  <c r="H79"/>
  <c r="F79"/>
  <c r="D79"/>
  <c r="AE79"/>
  <c r="AA79"/>
  <c r="W79"/>
  <c r="S79"/>
  <c r="O79"/>
  <c r="K79"/>
  <c r="G79"/>
  <c r="C79"/>
  <c r="AG79"/>
  <c r="Y79"/>
  <c r="Q79"/>
  <c r="I79"/>
  <c r="AC79"/>
  <c r="U79"/>
  <c r="M79"/>
  <c r="E79"/>
  <c r="AF75"/>
  <c r="AD75"/>
  <c r="AB75"/>
  <c r="Z75"/>
  <c r="X75"/>
  <c r="V75"/>
  <c r="AE75"/>
  <c r="AA75"/>
  <c r="W75"/>
  <c r="T75"/>
  <c r="R75"/>
  <c r="P75"/>
  <c r="N75"/>
  <c r="L75"/>
  <c r="J75"/>
  <c r="H75"/>
  <c r="F75"/>
  <c r="D75"/>
  <c r="AG75"/>
  <c r="Y75"/>
  <c r="S75"/>
  <c r="O75"/>
  <c r="K75"/>
  <c r="G75"/>
  <c r="C75"/>
  <c r="AC75"/>
  <c r="U75"/>
  <c r="Q75"/>
  <c r="M75"/>
  <c r="I75"/>
  <c r="E75"/>
  <c r="AF71"/>
  <c r="AD71"/>
  <c r="AB71"/>
  <c r="Z71"/>
  <c r="X71"/>
  <c r="V71"/>
  <c r="T71"/>
  <c r="R71"/>
  <c r="P71"/>
  <c r="N71"/>
  <c r="L71"/>
  <c r="J71"/>
  <c r="H71"/>
  <c r="F71"/>
  <c r="D71"/>
  <c r="AE71"/>
  <c r="AA71"/>
  <c r="W71"/>
  <c r="S71"/>
  <c r="O71"/>
  <c r="K71"/>
  <c r="G71"/>
  <c r="C71"/>
  <c r="AG71"/>
  <c r="AC71"/>
  <c r="Y71"/>
  <c r="U71"/>
  <c r="Q71"/>
  <c r="M71"/>
  <c r="I71"/>
  <c r="E71"/>
  <c r="AF67"/>
  <c r="AD67"/>
  <c r="AB67"/>
  <c r="Z67"/>
  <c r="X67"/>
  <c r="V67"/>
  <c r="T67"/>
  <c r="R67"/>
  <c r="P67"/>
  <c r="N67"/>
  <c r="L67"/>
  <c r="J67"/>
  <c r="H67"/>
  <c r="F67"/>
  <c r="D67"/>
  <c r="AE67"/>
  <c r="AA67"/>
  <c r="W67"/>
  <c r="S67"/>
  <c r="O67"/>
  <c r="K67"/>
  <c r="G67"/>
  <c r="C67"/>
  <c r="AG67"/>
  <c r="AC67"/>
  <c r="Y67"/>
  <c r="U67"/>
  <c r="Q67"/>
  <c r="M67"/>
  <c r="I67"/>
  <c r="E67"/>
  <c r="AF63"/>
  <c r="AD63"/>
  <c r="AB63"/>
  <c r="Z63"/>
  <c r="X63"/>
  <c r="V63"/>
  <c r="T63"/>
  <c r="R63"/>
  <c r="P63"/>
  <c r="N63"/>
  <c r="L63"/>
  <c r="J63"/>
  <c r="H63"/>
  <c r="F63"/>
  <c r="D63"/>
  <c r="AE63"/>
  <c r="AA63"/>
  <c r="W63"/>
  <c r="S63"/>
  <c r="O63"/>
  <c r="K63"/>
  <c r="G63"/>
  <c r="C63"/>
  <c r="AG63"/>
  <c r="AC63"/>
  <c r="Y63"/>
  <c r="U63"/>
  <c r="Q63"/>
  <c r="M63"/>
  <c r="I63"/>
  <c r="E63"/>
  <c r="AF59"/>
  <c r="AD59"/>
  <c r="AB59"/>
  <c r="Z59"/>
  <c r="X59"/>
  <c r="AE59"/>
  <c r="AA59"/>
  <c r="W59"/>
  <c r="U59"/>
  <c r="S59"/>
  <c r="Q59"/>
  <c r="O59"/>
  <c r="M59"/>
  <c r="K59"/>
  <c r="I59"/>
  <c r="G59"/>
  <c r="E59"/>
  <c r="C59"/>
  <c r="AG59"/>
  <c r="AC59"/>
  <c r="Y59"/>
  <c r="V59"/>
  <c r="T59"/>
  <c r="R59"/>
  <c r="P59"/>
  <c r="N59"/>
  <c r="L59"/>
  <c r="J59"/>
  <c r="H59"/>
  <c r="F59"/>
  <c r="D59"/>
  <c r="AG55"/>
  <c r="AE55"/>
  <c r="AC55"/>
  <c r="AA55"/>
  <c r="Y55"/>
  <c r="W55"/>
  <c r="U55"/>
  <c r="S55"/>
  <c r="Q55"/>
  <c r="O55"/>
  <c r="M55"/>
  <c r="K55"/>
  <c r="I55"/>
  <c r="G55"/>
  <c r="E55"/>
  <c r="C55"/>
  <c r="AF55"/>
  <c r="AD55"/>
  <c r="AB55"/>
  <c r="Z55"/>
  <c r="X55"/>
  <c r="V55"/>
  <c r="T55"/>
  <c r="R55"/>
  <c r="P55"/>
  <c r="N55"/>
  <c r="L55"/>
  <c r="J55"/>
  <c r="H55"/>
  <c r="F55"/>
  <c r="D55"/>
  <c r="AG85"/>
  <c r="AE85"/>
  <c r="AC85"/>
  <c r="AA85"/>
  <c r="Y85"/>
  <c r="W85"/>
  <c r="U85"/>
  <c r="S85"/>
  <c r="Q85"/>
  <c r="O85"/>
  <c r="M85"/>
  <c r="K85"/>
  <c r="I85"/>
  <c r="G85"/>
  <c r="E85"/>
  <c r="C85"/>
  <c r="AD85"/>
  <c r="Z85"/>
  <c r="V85"/>
  <c r="R85"/>
  <c r="N85"/>
  <c r="J85"/>
  <c r="F85"/>
  <c r="AF85"/>
  <c r="X85"/>
  <c r="P85"/>
  <c r="H85"/>
  <c r="AB85"/>
  <c r="L85"/>
  <c r="T85"/>
  <c r="D85"/>
  <c r="AF81"/>
  <c r="AD81"/>
  <c r="AB81"/>
  <c r="Z81"/>
  <c r="X81"/>
  <c r="V81"/>
  <c r="T81"/>
  <c r="R81"/>
  <c r="P81"/>
  <c r="N81"/>
  <c r="L81"/>
  <c r="J81"/>
  <c r="H81"/>
  <c r="F81"/>
  <c r="D81"/>
  <c r="AE81"/>
  <c r="AA81"/>
  <c r="W81"/>
  <c r="S81"/>
  <c r="O81"/>
  <c r="K81"/>
  <c r="G81"/>
  <c r="C81"/>
  <c r="AG81"/>
  <c r="Y81"/>
  <c r="Q81"/>
  <c r="I81"/>
  <c r="AC81"/>
  <c r="U81"/>
  <c r="M81"/>
  <c r="E81"/>
  <c r="AF77"/>
  <c r="AD77"/>
  <c r="AB77"/>
  <c r="Z77"/>
  <c r="X77"/>
  <c r="V77"/>
  <c r="T77"/>
  <c r="R77"/>
  <c r="P77"/>
  <c r="N77"/>
  <c r="L77"/>
  <c r="J77"/>
  <c r="H77"/>
  <c r="F77"/>
  <c r="D77"/>
  <c r="AE77"/>
  <c r="AA77"/>
  <c r="W77"/>
  <c r="S77"/>
  <c r="O77"/>
  <c r="K77"/>
  <c r="G77"/>
  <c r="C77"/>
  <c r="AG77"/>
  <c r="Y77"/>
  <c r="Q77"/>
  <c r="I77"/>
  <c r="AC77"/>
  <c r="U77"/>
  <c r="M77"/>
  <c r="E77"/>
  <c r="AF73"/>
  <c r="AD73"/>
  <c r="AB73"/>
  <c r="Z73"/>
  <c r="X73"/>
  <c r="V73"/>
  <c r="T73"/>
  <c r="R73"/>
  <c r="P73"/>
  <c r="N73"/>
  <c r="L73"/>
  <c r="J73"/>
  <c r="H73"/>
  <c r="F73"/>
  <c r="D73"/>
  <c r="AE73"/>
  <c r="AA73"/>
  <c r="W73"/>
  <c r="S73"/>
  <c r="O73"/>
  <c r="K73"/>
  <c r="G73"/>
  <c r="C73"/>
  <c r="AG73"/>
  <c r="AC73"/>
  <c r="Y73"/>
  <c r="U73"/>
  <c r="Q73"/>
  <c r="M73"/>
  <c r="I73"/>
  <c r="E73"/>
  <c r="AF69"/>
  <c r="AD69"/>
  <c r="AB69"/>
  <c r="Z69"/>
  <c r="X69"/>
  <c r="V69"/>
  <c r="T69"/>
  <c r="R69"/>
  <c r="P69"/>
  <c r="N69"/>
  <c r="L69"/>
  <c r="J69"/>
  <c r="H69"/>
  <c r="F69"/>
  <c r="D69"/>
  <c r="AE69"/>
  <c r="AA69"/>
  <c r="W69"/>
  <c r="S69"/>
  <c r="O69"/>
  <c r="K69"/>
  <c r="G69"/>
  <c r="C69"/>
  <c r="AG69"/>
  <c r="AC69"/>
  <c r="Y69"/>
  <c r="U69"/>
  <c r="Q69"/>
  <c r="M69"/>
  <c r="I69"/>
  <c r="E69"/>
  <c r="AF65"/>
  <c r="AD65"/>
  <c r="AB65"/>
  <c r="Z65"/>
  <c r="X65"/>
  <c r="V65"/>
  <c r="T65"/>
  <c r="R65"/>
  <c r="P65"/>
  <c r="N65"/>
  <c r="L65"/>
  <c r="J65"/>
  <c r="H65"/>
  <c r="F65"/>
  <c r="D65"/>
  <c r="AE65"/>
  <c r="AA65"/>
  <c r="W65"/>
  <c r="S65"/>
  <c r="O65"/>
  <c r="K65"/>
  <c r="G65"/>
  <c r="C65"/>
  <c r="AG65"/>
  <c r="AC65"/>
  <c r="Y65"/>
  <c r="U65"/>
  <c r="Q65"/>
  <c r="M65"/>
  <c r="I65"/>
  <c r="E65"/>
  <c r="AF61"/>
  <c r="AD61"/>
  <c r="AB61"/>
  <c r="Z61"/>
  <c r="X61"/>
  <c r="V61"/>
  <c r="T61"/>
  <c r="R61"/>
  <c r="P61"/>
  <c r="N61"/>
  <c r="L61"/>
  <c r="J61"/>
  <c r="H61"/>
  <c r="F61"/>
  <c r="D61"/>
  <c r="AE61"/>
  <c r="AA61"/>
  <c r="W61"/>
  <c r="S61"/>
  <c r="O61"/>
  <c r="K61"/>
  <c r="G61"/>
  <c r="C61"/>
  <c r="AG61"/>
  <c r="AC61"/>
  <c r="Y61"/>
  <c r="U61"/>
  <c r="Q61"/>
  <c r="M61"/>
  <c r="I61"/>
  <c r="E61"/>
  <c r="AG57"/>
  <c r="AE57"/>
  <c r="AC57"/>
  <c r="AA57"/>
  <c r="Y57"/>
  <c r="W57"/>
  <c r="U57"/>
  <c r="S57"/>
  <c r="Q57"/>
  <c r="O57"/>
  <c r="M57"/>
  <c r="K57"/>
  <c r="I57"/>
  <c r="G57"/>
  <c r="E57"/>
  <c r="C57"/>
  <c r="AF57"/>
  <c r="AD57"/>
  <c r="AB57"/>
  <c r="Z57"/>
  <c r="X57"/>
  <c r="V57"/>
  <c r="T57"/>
  <c r="R57"/>
  <c r="P57"/>
  <c r="N57"/>
  <c r="L57"/>
  <c r="J57"/>
  <c r="H57"/>
  <c r="F57"/>
  <c r="D57"/>
  <c r="AG53"/>
  <c r="AE53"/>
  <c r="AC53"/>
  <c r="AA53"/>
  <c r="Y53"/>
  <c r="W53"/>
  <c r="U53"/>
  <c r="S53"/>
  <c r="Q53"/>
  <c r="O53"/>
  <c r="M53"/>
  <c r="K53"/>
  <c r="I53"/>
  <c r="G53"/>
  <c r="E53"/>
  <c r="C53"/>
  <c r="AD53"/>
  <c r="Z53"/>
  <c r="V53"/>
  <c r="R53"/>
  <c r="N53"/>
  <c r="J53"/>
  <c r="F53"/>
  <c r="AF53"/>
  <c r="AB53"/>
  <c r="X53"/>
  <c r="T53"/>
  <c r="P53"/>
  <c r="L53"/>
  <c r="H53"/>
  <c r="D53"/>
  <c r="AC40"/>
  <c r="AD40" s="1"/>
  <c r="B84" s="1"/>
  <c r="AC36"/>
  <c r="AD36" s="1"/>
  <c r="B80" s="1"/>
  <c r="AC32"/>
  <c r="AD32" s="1"/>
  <c r="B76" s="1"/>
  <c r="AC28"/>
  <c r="AD28" s="1"/>
  <c r="B72" s="1"/>
  <c r="AC24"/>
  <c r="AD24" s="1"/>
  <c r="B68" s="1"/>
  <c r="AC20"/>
  <c r="AD20" s="1"/>
  <c r="B64" s="1"/>
  <c r="AC16"/>
  <c r="AD16" s="1"/>
  <c r="B60" s="1"/>
  <c r="AC10"/>
  <c r="AD10" s="1"/>
  <c r="B54" s="1"/>
  <c r="AC12"/>
  <c r="AD12" s="1"/>
  <c r="B56" s="1"/>
  <c r="AC8"/>
  <c r="AD8" s="1"/>
  <c r="B52" s="1"/>
  <c r="AF86"/>
  <c r="AD86"/>
  <c r="AB86"/>
  <c r="Z86"/>
  <c r="X86"/>
  <c r="V86"/>
  <c r="T86"/>
  <c r="R86"/>
  <c r="P86"/>
  <c r="N86"/>
  <c r="L86"/>
  <c r="J86"/>
  <c r="H86"/>
  <c r="F86"/>
  <c r="D86"/>
  <c r="AG86"/>
  <c r="AC86"/>
  <c r="Y86"/>
  <c r="U86"/>
  <c r="Q86"/>
  <c r="M86"/>
  <c r="I86"/>
  <c r="E86"/>
  <c r="AA86"/>
  <c r="S86"/>
  <c r="K86"/>
  <c r="C86"/>
  <c r="W86"/>
  <c r="G86"/>
  <c r="AE86"/>
  <c r="O86"/>
  <c r="AG82"/>
  <c r="AE82"/>
  <c r="AC82"/>
  <c r="AA82"/>
  <c r="Y82"/>
  <c r="W82"/>
  <c r="U82"/>
  <c r="S82"/>
  <c r="Q82"/>
  <c r="O82"/>
  <c r="M82"/>
  <c r="K82"/>
  <c r="I82"/>
  <c r="G82"/>
  <c r="E82"/>
  <c r="C82"/>
  <c r="AF82"/>
  <c r="AB82"/>
  <c r="X82"/>
  <c r="T82"/>
  <c r="P82"/>
  <c r="L82"/>
  <c r="H82"/>
  <c r="D82"/>
  <c r="Z82"/>
  <c r="R82"/>
  <c r="J82"/>
  <c r="AD82"/>
  <c r="V82"/>
  <c r="N82"/>
  <c r="F82"/>
  <c r="AG78"/>
  <c r="AE78"/>
  <c r="AC78"/>
  <c r="AA78"/>
  <c r="Y78"/>
  <c r="W78"/>
  <c r="U78"/>
  <c r="S78"/>
  <c r="Q78"/>
  <c r="O78"/>
  <c r="M78"/>
  <c r="K78"/>
  <c r="I78"/>
  <c r="G78"/>
  <c r="E78"/>
  <c r="C78"/>
  <c r="AF78"/>
  <c r="AB78"/>
  <c r="X78"/>
  <c r="T78"/>
  <c r="P78"/>
  <c r="L78"/>
  <c r="H78"/>
  <c r="D78"/>
  <c r="Z78"/>
  <c r="R78"/>
  <c r="J78"/>
  <c r="AD78"/>
  <c r="V78"/>
  <c r="N78"/>
  <c r="F78"/>
  <c r="AG74"/>
  <c r="AE74"/>
  <c r="AC74"/>
  <c r="AA74"/>
  <c r="Y74"/>
  <c r="W74"/>
  <c r="U74"/>
  <c r="S74"/>
  <c r="Q74"/>
  <c r="O74"/>
  <c r="M74"/>
  <c r="K74"/>
  <c r="I74"/>
  <c r="G74"/>
  <c r="E74"/>
  <c r="C74"/>
  <c r="AF74"/>
  <c r="AB74"/>
  <c r="X74"/>
  <c r="T74"/>
  <c r="P74"/>
  <c r="L74"/>
  <c r="H74"/>
  <c r="D74"/>
  <c r="AD74"/>
  <c r="Z74"/>
  <c r="V74"/>
  <c r="R74"/>
  <c r="N74"/>
  <c r="J74"/>
  <c r="F74"/>
  <c r="AG70"/>
  <c r="AE70"/>
  <c r="AC70"/>
  <c r="AA70"/>
  <c r="Y70"/>
  <c r="W70"/>
  <c r="U70"/>
  <c r="S70"/>
  <c r="Q70"/>
  <c r="O70"/>
  <c r="M70"/>
  <c r="K70"/>
  <c r="I70"/>
  <c r="G70"/>
  <c r="E70"/>
  <c r="C70"/>
  <c r="AF70"/>
  <c r="AB70"/>
  <c r="X70"/>
  <c r="T70"/>
  <c r="P70"/>
  <c r="L70"/>
  <c r="H70"/>
  <c r="D70"/>
  <c r="AD70"/>
  <c r="Z70"/>
  <c r="V70"/>
  <c r="R70"/>
  <c r="N70"/>
  <c r="J70"/>
  <c r="F70"/>
  <c r="AG66"/>
  <c r="AE66"/>
  <c r="AC66"/>
  <c r="AA66"/>
  <c r="Y66"/>
  <c r="W66"/>
  <c r="U66"/>
  <c r="S66"/>
  <c r="Q66"/>
  <c r="O66"/>
  <c r="M66"/>
  <c r="K66"/>
  <c r="I66"/>
  <c r="G66"/>
  <c r="E66"/>
  <c r="C66"/>
  <c r="AF66"/>
  <c r="AB66"/>
  <c r="X66"/>
  <c r="T66"/>
  <c r="P66"/>
  <c r="L66"/>
  <c r="H66"/>
  <c r="D66"/>
  <c r="AD66"/>
  <c r="Z66"/>
  <c r="V66"/>
  <c r="R66"/>
  <c r="N66"/>
  <c r="J66"/>
  <c r="F66"/>
  <c r="AG62"/>
  <c r="AE62"/>
  <c r="AC62"/>
  <c r="AA62"/>
  <c r="Y62"/>
  <c r="W62"/>
  <c r="U62"/>
  <c r="S62"/>
  <c r="Q62"/>
  <c r="O62"/>
  <c r="M62"/>
  <c r="K62"/>
  <c r="I62"/>
  <c r="G62"/>
  <c r="E62"/>
  <c r="C62"/>
  <c r="AF62"/>
  <c r="AB62"/>
  <c r="X62"/>
  <c r="T62"/>
  <c r="P62"/>
  <c r="L62"/>
  <c r="H62"/>
  <c r="D62"/>
  <c r="AD62"/>
  <c r="Z62"/>
  <c r="V62"/>
  <c r="R62"/>
  <c r="N62"/>
  <c r="J62"/>
  <c r="F62"/>
  <c r="AC14"/>
  <c r="AD14" s="1"/>
  <c r="B58" s="1"/>
  <c r="AG62" i="72"/>
  <c r="AE62"/>
  <c r="AC62"/>
  <c r="AA62"/>
  <c r="Y62"/>
  <c r="W62"/>
  <c r="U62"/>
  <c r="S62"/>
  <c r="Q62"/>
  <c r="O62"/>
  <c r="M62"/>
  <c r="K62"/>
  <c r="I62"/>
  <c r="G62"/>
  <c r="E62"/>
  <c r="C62"/>
  <c r="AF62"/>
  <c r="AD62"/>
  <c r="AB62"/>
  <c r="Z62"/>
  <c r="X62"/>
  <c r="V62"/>
  <c r="T62"/>
  <c r="R62"/>
  <c r="P62"/>
  <c r="N62"/>
  <c r="L62"/>
  <c r="J62"/>
  <c r="H62"/>
  <c r="F62"/>
  <c r="D62"/>
  <c r="AG55"/>
  <c r="AE55"/>
  <c r="AC55"/>
  <c r="AA55"/>
  <c r="Y55"/>
  <c r="W55"/>
  <c r="U55"/>
  <c r="S55"/>
  <c r="Q55"/>
  <c r="O55"/>
  <c r="M55"/>
  <c r="K55"/>
  <c r="I55"/>
  <c r="G55"/>
  <c r="E55"/>
  <c r="C55"/>
  <c r="AF55"/>
  <c r="AD55"/>
  <c r="AB55"/>
  <c r="Z55"/>
  <c r="X55"/>
  <c r="V55"/>
  <c r="T55"/>
  <c r="R55"/>
  <c r="P55"/>
  <c r="N55"/>
  <c r="L55"/>
  <c r="J55"/>
  <c r="H55"/>
  <c r="F55"/>
  <c r="D55"/>
  <c r="AG86"/>
  <c r="AE86"/>
  <c r="AC86"/>
  <c r="AA86"/>
  <c r="Y86"/>
  <c r="W86"/>
  <c r="U86"/>
  <c r="S86"/>
  <c r="Q86"/>
  <c r="O86"/>
  <c r="M86"/>
  <c r="K86"/>
  <c r="I86"/>
  <c r="G86"/>
  <c r="E86"/>
  <c r="C86"/>
  <c r="AF86"/>
  <c r="AD86"/>
  <c r="AB86"/>
  <c r="Z86"/>
  <c r="X86"/>
  <c r="V86"/>
  <c r="T86"/>
  <c r="R86"/>
  <c r="P86"/>
  <c r="N86"/>
  <c r="L86"/>
  <c r="J86"/>
  <c r="H86"/>
  <c r="F86"/>
  <c r="D86"/>
  <c r="AG84"/>
  <c r="AE84"/>
  <c r="AC84"/>
  <c r="AA84"/>
  <c r="Y84"/>
  <c r="W84"/>
  <c r="U84"/>
  <c r="S84"/>
  <c r="Q84"/>
  <c r="O84"/>
  <c r="M84"/>
  <c r="K84"/>
  <c r="I84"/>
  <c r="G84"/>
  <c r="E84"/>
  <c r="C84"/>
  <c r="AF84"/>
  <c r="AD84"/>
  <c r="AB84"/>
  <c r="Z84"/>
  <c r="X84"/>
  <c r="V84"/>
  <c r="T84"/>
  <c r="R84"/>
  <c r="P84"/>
  <c r="N84"/>
  <c r="L84"/>
  <c r="J84"/>
  <c r="H84"/>
  <c r="F84"/>
  <c r="D84"/>
  <c r="AG82"/>
  <c r="AE82"/>
  <c r="AC82"/>
  <c r="AA82"/>
  <c r="Y82"/>
  <c r="W82"/>
  <c r="U82"/>
  <c r="S82"/>
  <c r="Q82"/>
  <c r="O82"/>
  <c r="M82"/>
  <c r="K82"/>
  <c r="I82"/>
  <c r="G82"/>
  <c r="E82"/>
  <c r="C82"/>
  <c r="AF82"/>
  <c r="AD82"/>
  <c r="AB82"/>
  <c r="Z82"/>
  <c r="X82"/>
  <c r="V82"/>
  <c r="T82"/>
  <c r="R82"/>
  <c r="P82"/>
  <c r="N82"/>
  <c r="L82"/>
  <c r="J82"/>
  <c r="H82"/>
  <c r="F82"/>
  <c r="D82"/>
  <c r="AG80"/>
  <c r="AE80"/>
  <c r="AC80"/>
  <c r="AA80"/>
  <c r="Y80"/>
  <c r="W80"/>
  <c r="U80"/>
  <c r="S80"/>
  <c r="Q80"/>
  <c r="O80"/>
  <c r="M80"/>
  <c r="K80"/>
  <c r="I80"/>
  <c r="G80"/>
  <c r="E80"/>
  <c r="C80"/>
  <c r="AF80"/>
  <c r="AD80"/>
  <c r="AB80"/>
  <c r="Z80"/>
  <c r="X80"/>
  <c r="V80"/>
  <c r="T80"/>
  <c r="R80"/>
  <c r="P80"/>
  <c r="N80"/>
  <c r="L80"/>
  <c r="J80"/>
  <c r="H80"/>
  <c r="F80"/>
  <c r="D80"/>
  <c r="AG78"/>
  <c r="AE78"/>
  <c r="AC78"/>
  <c r="AA78"/>
  <c r="Y78"/>
  <c r="W78"/>
  <c r="U78"/>
  <c r="S78"/>
  <c r="Q78"/>
  <c r="O78"/>
  <c r="M78"/>
  <c r="K78"/>
  <c r="AF78"/>
  <c r="AD78"/>
  <c r="AB78"/>
  <c r="Z78"/>
  <c r="X78"/>
  <c r="V78"/>
  <c r="T78"/>
  <c r="R78"/>
  <c r="P78"/>
  <c r="N78"/>
  <c r="L78"/>
  <c r="J78"/>
  <c r="H78"/>
  <c r="F78"/>
  <c r="D78"/>
  <c r="I78"/>
  <c r="G78"/>
  <c r="E78"/>
  <c r="C78"/>
  <c r="AF76"/>
  <c r="AD76"/>
  <c r="AB76"/>
  <c r="Z76"/>
  <c r="X76"/>
  <c r="V76"/>
  <c r="T76"/>
  <c r="R76"/>
  <c r="P76"/>
  <c r="N76"/>
  <c r="L76"/>
  <c r="J76"/>
  <c r="H76"/>
  <c r="F76"/>
  <c r="D76"/>
  <c r="AG76"/>
  <c r="AE76"/>
  <c r="AC76"/>
  <c r="AA76"/>
  <c r="Y76"/>
  <c r="W76"/>
  <c r="U76"/>
  <c r="S76"/>
  <c r="Q76"/>
  <c r="O76"/>
  <c r="M76"/>
  <c r="K76"/>
  <c r="I76"/>
  <c r="G76"/>
  <c r="E76"/>
  <c r="C76"/>
  <c r="AF74"/>
  <c r="AD74"/>
  <c r="AB74"/>
  <c r="Z74"/>
  <c r="X74"/>
  <c r="V74"/>
  <c r="T74"/>
  <c r="R74"/>
  <c r="P74"/>
  <c r="N74"/>
  <c r="L74"/>
  <c r="J74"/>
  <c r="H74"/>
  <c r="F74"/>
  <c r="D74"/>
  <c r="AG74"/>
  <c r="AE74"/>
  <c r="AC74"/>
  <c r="AA74"/>
  <c r="Y74"/>
  <c r="W74"/>
  <c r="U74"/>
  <c r="S74"/>
  <c r="Q74"/>
  <c r="O74"/>
  <c r="M74"/>
  <c r="K74"/>
  <c r="I74"/>
  <c r="G74"/>
  <c r="E74"/>
  <c r="C74"/>
  <c r="AF72"/>
  <c r="AD72"/>
  <c r="AB72"/>
  <c r="Z72"/>
  <c r="X72"/>
  <c r="V72"/>
  <c r="T72"/>
  <c r="R72"/>
  <c r="P72"/>
  <c r="N72"/>
  <c r="L72"/>
  <c r="J72"/>
  <c r="H72"/>
  <c r="F72"/>
  <c r="D72"/>
  <c r="AG72"/>
  <c r="AE72"/>
  <c r="AC72"/>
  <c r="AA72"/>
  <c r="Y72"/>
  <c r="W72"/>
  <c r="U72"/>
  <c r="S72"/>
  <c r="Q72"/>
  <c r="O72"/>
  <c r="M72"/>
  <c r="K72"/>
  <c r="I72"/>
  <c r="G72"/>
  <c r="E72"/>
  <c r="C72"/>
  <c r="AF70"/>
  <c r="AD70"/>
  <c r="AB70"/>
  <c r="Z70"/>
  <c r="X70"/>
  <c r="V70"/>
  <c r="T70"/>
  <c r="R70"/>
  <c r="P70"/>
  <c r="N70"/>
  <c r="L70"/>
  <c r="J70"/>
  <c r="H70"/>
  <c r="F70"/>
  <c r="D70"/>
  <c r="AG70"/>
  <c r="AE70"/>
  <c r="AC70"/>
  <c r="AA70"/>
  <c r="Y70"/>
  <c r="W70"/>
  <c r="U70"/>
  <c r="S70"/>
  <c r="Q70"/>
  <c r="O70"/>
  <c r="M70"/>
  <c r="K70"/>
  <c r="I70"/>
  <c r="G70"/>
  <c r="E70"/>
  <c r="C70"/>
  <c r="AG66"/>
  <c r="AE66"/>
  <c r="AC66"/>
  <c r="AA66"/>
  <c r="Y66"/>
  <c r="W66"/>
  <c r="U66"/>
  <c r="S66"/>
  <c r="Q66"/>
  <c r="O66"/>
  <c r="M66"/>
  <c r="K66"/>
  <c r="I66"/>
  <c r="G66"/>
  <c r="E66"/>
  <c r="C66"/>
  <c r="AF66"/>
  <c r="AD66"/>
  <c r="AB66"/>
  <c r="Z66"/>
  <c r="X66"/>
  <c r="V66"/>
  <c r="T66"/>
  <c r="R66"/>
  <c r="P66"/>
  <c r="N66"/>
  <c r="L66"/>
  <c r="J66"/>
  <c r="H66"/>
  <c r="F66"/>
  <c r="D66"/>
  <c r="AF68"/>
  <c r="AD68"/>
  <c r="AB68"/>
  <c r="Z68"/>
  <c r="X68"/>
  <c r="V68"/>
  <c r="T68"/>
  <c r="R68"/>
  <c r="P68"/>
  <c r="N68"/>
  <c r="L68"/>
  <c r="J68"/>
  <c r="H68"/>
  <c r="F68"/>
  <c r="D68"/>
  <c r="AG68"/>
  <c r="AE68"/>
  <c r="AC68"/>
  <c r="AA68"/>
  <c r="Y68"/>
  <c r="W68"/>
  <c r="U68"/>
  <c r="S68"/>
  <c r="Q68"/>
  <c r="O68"/>
  <c r="M68"/>
  <c r="K68"/>
  <c r="I68"/>
  <c r="G68"/>
  <c r="E68"/>
  <c r="C68"/>
  <c r="AG58"/>
  <c r="AE58"/>
  <c r="AC58"/>
  <c r="AA58"/>
  <c r="Y58"/>
  <c r="W58"/>
  <c r="U58"/>
  <c r="S58"/>
  <c r="Q58"/>
  <c r="O58"/>
  <c r="M58"/>
  <c r="K58"/>
  <c r="I58"/>
  <c r="G58"/>
  <c r="E58"/>
  <c r="C58"/>
  <c r="AF58"/>
  <c r="AD58"/>
  <c r="AB58"/>
  <c r="Z58"/>
  <c r="X58"/>
  <c r="V58"/>
  <c r="T58"/>
  <c r="R58"/>
  <c r="P58"/>
  <c r="N58"/>
  <c r="L58"/>
  <c r="J58"/>
  <c r="H58"/>
  <c r="F58"/>
  <c r="D58"/>
  <c r="AF54"/>
  <c r="AD54"/>
  <c r="AB54"/>
  <c r="Z54"/>
  <c r="X54"/>
  <c r="V54"/>
  <c r="T54"/>
  <c r="R54"/>
  <c r="P54"/>
  <c r="N54"/>
  <c r="L54"/>
  <c r="J54"/>
  <c r="H54"/>
  <c r="F54"/>
  <c r="D54"/>
  <c r="AG54"/>
  <c r="AE54"/>
  <c r="AC54"/>
  <c r="AA54"/>
  <c r="Y54"/>
  <c r="W54"/>
  <c r="U54"/>
  <c r="S54"/>
  <c r="Q54"/>
  <c r="O54"/>
  <c r="M54"/>
  <c r="K54"/>
  <c r="I54"/>
  <c r="G54"/>
  <c r="E54"/>
  <c r="C54"/>
  <c r="AF61"/>
  <c r="AD61"/>
  <c r="AB61"/>
  <c r="Z61"/>
  <c r="X61"/>
  <c r="V61"/>
  <c r="T61"/>
  <c r="R61"/>
  <c r="P61"/>
  <c r="N61"/>
  <c r="L61"/>
  <c r="J61"/>
  <c r="H61"/>
  <c r="F61"/>
  <c r="D61"/>
  <c r="AG61"/>
  <c r="AE61"/>
  <c r="AC61"/>
  <c r="AA61"/>
  <c r="Y61"/>
  <c r="W61"/>
  <c r="U61"/>
  <c r="S61"/>
  <c r="Q61"/>
  <c r="O61"/>
  <c r="M61"/>
  <c r="K61"/>
  <c r="I61"/>
  <c r="G61"/>
  <c r="E61"/>
  <c r="C61"/>
  <c r="AF57"/>
  <c r="AD57"/>
  <c r="AG57"/>
  <c r="AE57"/>
  <c r="AC57"/>
  <c r="AA57"/>
  <c r="Y57"/>
  <c r="W57"/>
  <c r="U57"/>
  <c r="S57"/>
  <c r="Q57"/>
  <c r="O57"/>
  <c r="M57"/>
  <c r="K57"/>
  <c r="I57"/>
  <c r="G57"/>
  <c r="E57"/>
  <c r="Z57"/>
  <c r="V57"/>
  <c r="R57"/>
  <c r="N57"/>
  <c r="J57"/>
  <c r="F57"/>
  <c r="C57"/>
  <c r="AB57"/>
  <c r="X57"/>
  <c r="T57"/>
  <c r="P57"/>
  <c r="L57"/>
  <c r="H57"/>
  <c r="D57"/>
  <c r="AG53"/>
  <c r="AE53"/>
  <c r="AC53"/>
  <c r="AA53"/>
  <c r="Y53"/>
  <c r="W53"/>
  <c r="U53"/>
  <c r="S53"/>
  <c r="Q53"/>
  <c r="O53"/>
  <c r="M53"/>
  <c r="K53"/>
  <c r="I53"/>
  <c r="G53"/>
  <c r="E53"/>
  <c r="C53"/>
  <c r="AF53"/>
  <c r="AD53"/>
  <c r="AB53"/>
  <c r="Z53"/>
  <c r="X53"/>
  <c r="V53"/>
  <c r="T53"/>
  <c r="R53"/>
  <c r="P53"/>
  <c r="N53"/>
  <c r="L53"/>
  <c r="J53"/>
  <c r="H53"/>
  <c r="F53"/>
  <c r="D53"/>
  <c r="AC20"/>
  <c r="AD20" s="1"/>
  <c r="B64" s="1"/>
  <c r="AC16"/>
  <c r="AD16" s="1"/>
  <c r="B60" s="1"/>
  <c r="AC12"/>
  <c r="AD12" s="1"/>
  <c r="B56" s="1"/>
  <c r="AC41"/>
  <c r="AD41" s="1"/>
  <c r="B85" s="1"/>
  <c r="AC39"/>
  <c r="AD39" s="1"/>
  <c r="B83" s="1"/>
  <c r="AC37"/>
  <c r="AD37" s="1"/>
  <c r="B81" s="1"/>
  <c r="AC33"/>
  <c r="AD33" s="1"/>
  <c r="B77" s="1"/>
  <c r="AC27"/>
  <c r="AD27" s="1"/>
  <c r="B71" s="1"/>
  <c r="AC23"/>
  <c r="AD23" s="1"/>
  <c r="B67" s="1"/>
  <c r="AC19"/>
  <c r="AD19" s="1"/>
  <c r="B63" s="1"/>
  <c r="AC35"/>
  <c r="AD35" s="1"/>
  <c r="B79" s="1"/>
  <c r="AC31"/>
  <c r="AD31" s="1"/>
  <c r="B75" s="1"/>
  <c r="AC29"/>
  <c r="AD29" s="1"/>
  <c r="B73" s="1"/>
  <c r="AC25"/>
  <c r="AD25" s="1"/>
  <c r="B69" s="1"/>
  <c r="AC21"/>
  <c r="AD21" s="1"/>
  <c r="B65" s="1"/>
  <c r="AC15"/>
  <c r="AD15" s="1"/>
  <c r="B59" s="1"/>
  <c r="AC8"/>
  <c r="AD8" s="1"/>
  <c r="B52" s="1"/>
  <c r="AC42" i="71"/>
  <c r="AD42" s="1"/>
  <c r="B86" s="1"/>
  <c r="AC38"/>
  <c r="AD38" s="1"/>
  <c r="B82" s="1"/>
  <c r="AC34"/>
  <c r="AD34" s="1"/>
  <c r="B78" s="1"/>
  <c r="AC30"/>
  <c r="AD30" s="1"/>
  <c r="B74" s="1"/>
  <c r="AC26"/>
  <c r="AD26" s="1"/>
  <c r="B70" s="1"/>
  <c r="AC22"/>
  <c r="AD22" s="1"/>
  <c r="B66" s="1"/>
  <c r="AC18"/>
  <c r="AD18" s="1"/>
  <c r="B62" s="1"/>
  <c r="AC14"/>
  <c r="AD14" s="1"/>
  <c r="B58" s="1"/>
  <c r="AC10"/>
  <c r="AD10" s="1"/>
  <c r="B54" s="1"/>
  <c r="AF83"/>
  <c r="AD83"/>
  <c r="AB83"/>
  <c r="Z83"/>
  <c r="X83"/>
  <c r="V83"/>
  <c r="AG83"/>
  <c r="AC83"/>
  <c r="Y83"/>
  <c r="U83"/>
  <c r="S83"/>
  <c r="Q83"/>
  <c r="O83"/>
  <c r="M83"/>
  <c r="K83"/>
  <c r="I83"/>
  <c r="G83"/>
  <c r="E83"/>
  <c r="C83"/>
  <c r="AE83"/>
  <c r="W83"/>
  <c r="R83"/>
  <c r="N83"/>
  <c r="J83"/>
  <c r="F83"/>
  <c r="AA83"/>
  <c r="P83"/>
  <c r="H83"/>
  <c r="T83"/>
  <c r="L83"/>
  <c r="D83"/>
  <c r="AG79"/>
  <c r="AE79"/>
  <c r="AC79"/>
  <c r="AA79"/>
  <c r="Y79"/>
  <c r="W79"/>
  <c r="U79"/>
  <c r="S79"/>
  <c r="Q79"/>
  <c r="O79"/>
  <c r="M79"/>
  <c r="K79"/>
  <c r="I79"/>
  <c r="G79"/>
  <c r="E79"/>
  <c r="C79"/>
  <c r="AD79"/>
  <c r="Z79"/>
  <c r="V79"/>
  <c r="R79"/>
  <c r="N79"/>
  <c r="J79"/>
  <c r="F79"/>
  <c r="AF79"/>
  <c r="X79"/>
  <c r="P79"/>
  <c r="H79"/>
  <c r="AB79"/>
  <c r="T79"/>
  <c r="L79"/>
  <c r="D79"/>
  <c r="AG75"/>
  <c r="AE75"/>
  <c r="AC75"/>
  <c r="AA75"/>
  <c r="Y75"/>
  <c r="AD75"/>
  <c r="Z75"/>
  <c r="W75"/>
  <c r="U75"/>
  <c r="S75"/>
  <c r="Q75"/>
  <c r="O75"/>
  <c r="M75"/>
  <c r="K75"/>
  <c r="I75"/>
  <c r="G75"/>
  <c r="E75"/>
  <c r="C75"/>
  <c r="AF75"/>
  <c r="X75"/>
  <c r="T75"/>
  <c r="P75"/>
  <c r="L75"/>
  <c r="H75"/>
  <c r="D75"/>
  <c r="AB75"/>
  <c r="V75"/>
  <c r="R75"/>
  <c r="N75"/>
  <c r="J75"/>
  <c r="F75"/>
  <c r="AG71"/>
  <c r="AE71"/>
  <c r="AC71"/>
  <c r="AA71"/>
  <c r="Y71"/>
  <c r="W71"/>
  <c r="U71"/>
  <c r="S71"/>
  <c r="Q71"/>
  <c r="O71"/>
  <c r="M71"/>
  <c r="K71"/>
  <c r="I71"/>
  <c r="G71"/>
  <c r="E71"/>
  <c r="C71"/>
  <c r="AF71"/>
  <c r="AB71"/>
  <c r="X71"/>
  <c r="T71"/>
  <c r="P71"/>
  <c r="L71"/>
  <c r="H71"/>
  <c r="D71"/>
  <c r="AD71"/>
  <c r="Z71"/>
  <c r="V71"/>
  <c r="R71"/>
  <c r="N71"/>
  <c r="J71"/>
  <c r="F71"/>
  <c r="AG67"/>
  <c r="AE67"/>
  <c r="AC67"/>
  <c r="AA67"/>
  <c r="Y67"/>
  <c r="W67"/>
  <c r="U67"/>
  <c r="S67"/>
  <c r="Q67"/>
  <c r="O67"/>
  <c r="M67"/>
  <c r="K67"/>
  <c r="I67"/>
  <c r="G67"/>
  <c r="E67"/>
  <c r="C67"/>
  <c r="AF67"/>
  <c r="AB67"/>
  <c r="X67"/>
  <c r="T67"/>
  <c r="P67"/>
  <c r="L67"/>
  <c r="H67"/>
  <c r="D67"/>
  <c r="AD67"/>
  <c r="Z67"/>
  <c r="V67"/>
  <c r="R67"/>
  <c r="N67"/>
  <c r="J67"/>
  <c r="F67"/>
  <c r="AG63"/>
  <c r="AE63"/>
  <c r="AC63"/>
  <c r="AA63"/>
  <c r="Y63"/>
  <c r="W63"/>
  <c r="U63"/>
  <c r="S63"/>
  <c r="Q63"/>
  <c r="O63"/>
  <c r="M63"/>
  <c r="K63"/>
  <c r="I63"/>
  <c r="G63"/>
  <c r="E63"/>
  <c r="C63"/>
  <c r="AF63"/>
  <c r="AB63"/>
  <c r="X63"/>
  <c r="T63"/>
  <c r="P63"/>
  <c r="L63"/>
  <c r="H63"/>
  <c r="D63"/>
  <c r="AD63"/>
  <c r="Z63"/>
  <c r="V63"/>
  <c r="R63"/>
  <c r="N63"/>
  <c r="J63"/>
  <c r="F63"/>
  <c r="AG59"/>
  <c r="AE59"/>
  <c r="AC59"/>
  <c r="AA59"/>
  <c r="Y59"/>
  <c r="AF59"/>
  <c r="AB59"/>
  <c r="X59"/>
  <c r="V59"/>
  <c r="T59"/>
  <c r="R59"/>
  <c r="P59"/>
  <c r="N59"/>
  <c r="L59"/>
  <c r="J59"/>
  <c r="H59"/>
  <c r="F59"/>
  <c r="D59"/>
  <c r="AD59"/>
  <c r="Z59"/>
  <c r="W59"/>
  <c r="U59"/>
  <c r="S59"/>
  <c r="Q59"/>
  <c r="O59"/>
  <c r="M59"/>
  <c r="K59"/>
  <c r="I59"/>
  <c r="G59"/>
  <c r="E59"/>
  <c r="C59"/>
  <c r="AF55"/>
  <c r="AD55"/>
  <c r="AB55"/>
  <c r="Z55"/>
  <c r="X55"/>
  <c r="V55"/>
  <c r="T55"/>
  <c r="R55"/>
  <c r="P55"/>
  <c r="N55"/>
  <c r="L55"/>
  <c r="J55"/>
  <c r="H55"/>
  <c r="F55"/>
  <c r="D55"/>
  <c r="AG55"/>
  <c r="AE55"/>
  <c r="AC55"/>
  <c r="AA55"/>
  <c r="Y55"/>
  <c r="W55"/>
  <c r="U55"/>
  <c r="S55"/>
  <c r="Q55"/>
  <c r="O55"/>
  <c r="M55"/>
  <c r="K55"/>
  <c r="I55"/>
  <c r="G55"/>
  <c r="E55"/>
  <c r="C55"/>
  <c r="AC40"/>
  <c r="AD40" s="1"/>
  <c r="B84" s="1"/>
  <c r="AC36"/>
  <c r="AD36" s="1"/>
  <c r="B80" s="1"/>
  <c r="AC32"/>
  <c r="AD32" s="1"/>
  <c r="B76" s="1"/>
  <c r="AC28"/>
  <c r="AD28" s="1"/>
  <c r="B72" s="1"/>
  <c r="AC24"/>
  <c r="AD24" s="1"/>
  <c r="B68" s="1"/>
  <c r="AC20"/>
  <c r="AD20" s="1"/>
  <c r="B64" s="1"/>
  <c r="B60"/>
  <c r="AC12"/>
  <c r="AD12" s="1"/>
  <c r="B56" s="1"/>
  <c r="AC41"/>
  <c r="AD41" s="1"/>
  <c r="B85" s="1"/>
  <c r="AC37"/>
  <c r="AD37" s="1"/>
  <c r="B81" s="1"/>
  <c r="AC33"/>
  <c r="AD33" s="1"/>
  <c r="B77" s="1"/>
  <c r="AC29"/>
  <c r="AD29" s="1"/>
  <c r="B73" s="1"/>
  <c r="AC25"/>
  <c r="AD25" s="1"/>
  <c r="B69" s="1"/>
  <c r="AC21"/>
  <c r="AD21" s="1"/>
  <c r="B65" s="1"/>
  <c r="AC17"/>
  <c r="AD17" s="1"/>
  <c r="B61" s="1"/>
  <c r="AC13"/>
  <c r="AD13" s="1"/>
  <c r="B57" s="1"/>
  <c r="AC9"/>
  <c r="AD9" s="1"/>
  <c r="B53" s="1"/>
  <c r="AC8"/>
  <c r="AD8" s="1"/>
  <c r="B52" s="1"/>
  <c r="D75" i="74" l="1"/>
  <c r="L75"/>
  <c r="T75"/>
  <c r="AB75"/>
  <c r="F75"/>
  <c r="N75"/>
  <c r="V75"/>
  <c r="AD75"/>
  <c r="E75"/>
  <c r="I75"/>
  <c r="M75"/>
  <c r="Q75"/>
  <c r="U75"/>
  <c r="Y75"/>
  <c r="AC75"/>
  <c r="C79"/>
  <c r="G79"/>
  <c r="K79"/>
  <c r="O79"/>
  <c r="S79"/>
  <c r="W79"/>
  <c r="AA79"/>
  <c r="AE79"/>
  <c r="D79"/>
  <c r="H79"/>
  <c r="L79"/>
  <c r="P79"/>
  <c r="T79"/>
  <c r="X79"/>
  <c r="AB79"/>
  <c r="C83"/>
  <c r="G83"/>
  <c r="K83"/>
  <c r="O83"/>
  <c r="S83"/>
  <c r="D83"/>
  <c r="H83"/>
  <c r="L83"/>
  <c r="P83"/>
  <c r="T83"/>
  <c r="Y83"/>
  <c r="AC83"/>
  <c r="AG83"/>
  <c r="X83"/>
  <c r="AB83"/>
  <c r="D54"/>
  <c r="H54"/>
  <c r="L54"/>
  <c r="P54"/>
  <c r="T54"/>
  <c r="X54"/>
  <c r="AB54"/>
  <c r="C54"/>
  <c r="G54"/>
  <c r="K54"/>
  <c r="O54"/>
  <c r="S54"/>
  <c r="W54"/>
  <c r="AA54"/>
  <c r="AG54"/>
  <c r="D55"/>
  <c r="L55"/>
  <c r="T55"/>
  <c r="AB55"/>
  <c r="F55"/>
  <c r="N55"/>
  <c r="V55"/>
  <c r="AD55"/>
  <c r="E55"/>
  <c r="I55"/>
  <c r="M55"/>
  <c r="Q55"/>
  <c r="U55"/>
  <c r="Y55"/>
  <c r="AC55"/>
  <c r="C65" i="75"/>
  <c r="G65"/>
  <c r="K65"/>
  <c r="O65"/>
  <c r="S65"/>
  <c r="W65"/>
  <c r="AA65"/>
  <c r="AE65"/>
  <c r="D65"/>
  <c r="H65"/>
  <c r="L65"/>
  <c r="P65"/>
  <c r="T65"/>
  <c r="X65"/>
  <c r="AB65"/>
  <c r="C73"/>
  <c r="G73"/>
  <c r="K73"/>
  <c r="O73"/>
  <c r="S73"/>
  <c r="W73"/>
  <c r="AA73"/>
  <c r="AE73"/>
  <c r="D73"/>
  <c r="H73"/>
  <c r="L73"/>
  <c r="P73"/>
  <c r="T73"/>
  <c r="X73"/>
  <c r="AB73"/>
  <c r="E56"/>
  <c r="I56"/>
  <c r="M56"/>
  <c r="Q56"/>
  <c r="U56"/>
  <c r="Y56"/>
  <c r="AC56"/>
  <c r="AG56"/>
  <c r="F56"/>
  <c r="J56"/>
  <c r="N56"/>
  <c r="R56"/>
  <c r="V56"/>
  <c r="Z56"/>
  <c r="D82"/>
  <c r="H82"/>
  <c r="L82"/>
  <c r="P82"/>
  <c r="T82"/>
  <c r="X82"/>
  <c r="AB82"/>
  <c r="AF82"/>
  <c r="E82"/>
  <c r="I82"/>
  <c r="M82"/>
  <c r="Q82"/>
  <c r="U82"/>
  <c r="Y82"/>
  <c r="AC82"/>
  <c r="D86"/>
  <c r="H86"/>
  <c r="L86"/>
  <c r="P86"/>
  <c r="T86"/>
  <c r="X86"/>
  <c r="AB86"/>
  <c r="AF86"/>
  <c r="E86"/>
  <c r="I86"/>
  <c r="M86"/>
  <c r="Q86"/>
  <c r="U86"/>
  <c r="Y86"/>
  <c r="AC86"/>
  <c r="E54"/>
  <c r="I54"/>
  <c r="M54"/>
  <c r="Q54"/>
  <c r="U54"/>
  <c r="Y54"/>
  <c r="AC54"/>
  <c r="AG54"/>
  <c r="F54"/>
  <c r="J54"/>
  <c r="N54"/>
  <c r="R54"/>
  <c r="V54"/>
  <c r="Z54"/>
  <c r="D55"/>
  <c r="H55"/>
  <c r="L55"/>
  <c r="P55"/>
  <c r="T55"/>
  <c r="X55"/>
  <c r="AB55"/>
  <c r="AF55"/>
  <c r="E55"/>
  <c r="I55"/>
  <c r="M55"/>
  <c r="Q55"/>
  <c r="U55"/>
  <c r="Y55"/>
  <c r="AC55"/>
  <c r="F62"/>
  <c r="J62"/>
  <c r="N62"/>
  <c r="R62"/>
  <c r="V62"/>
  <c r="Z62"/>
  <c r="AD62"/>
  <c r="C62"/>
  <c r="G62"/>
  <c r="K62"/>
  <c r="O62"/>
  <c r="S62"/>
  <c r="W62"/>
  <c r="AA62"/>
  <c r="C67"/>
  <c r="G67"/>
  <c r="K67"/>
  <c r="O67"/>
  <c r="S67"/>
  <c r="W67"/>
  <c r="D67"/>
  <c r="H67"/>
  <c r="L67"/>
  <c r="P67"/>
  <c r="T67"/>
  <c r="X67"/>
  <c r="AC67"/>
  <c r="AG67"/>
  <c r="AB67"/>
  <c r="F70"/>
  <c r="J70"/>
  <c r="N70"/>
  <c r="R70"/>
  <c r="V70"/>
  <c r="Z70"/>
  <c r="AD70"/>
  <c r="C70"/>
  <c r="G70"/>
  <c r="K70"/>
  <c r="O70"/>
  <c r="S70"/>
  <c r="W70"/>
  <c r="AA70"/>
  <c r="D78"/>
  <c r="H78"/>
  <c r="L78"/>
  <c r="E78"/>
  <c r="I78"/>
  <c r="N78"/>
  <c r="R78"/>
  <c r="V78"/>
  <c r="Z78"/>
  <c r="AD78"/>
  <c r="M78"/>
  <c r="Q78"/>
  <c r="U78"/>
  <c r="Y78"/>
  <c r="AC78"/>
  <c r="AF77"/>
  <c r="AD77"/>
  <c r="AB77"/>
  <c r="Z77"/>
  <c r="X77"/>
  <c r="V77"/>
  <c r="T77"/>
  <c r="R77"/>
  <c r="P77"/>
  <c r="N77"/>
  <c r="L77"/>
  <c r="J77"/>
  <c r="H77"/>
  <c r="F77"/>
  <c r="D77"/>
  <c r="AG77"/>
  <c r="AE77"/>
  <c r="AC77"/>
  <c r="AA77"/>
  <c r="Y77"/>
  <c r="W77"/>
  <c r="U77"/>
  <c r="S77"/>
  <c r="Q77"/>
  <c r="O77"/>
  <c r="M77"/>
  <c r="K77"/>
  <c r="I77"/>
  <c r="G77"/>
  <c r="E77"/>
  <c r="C77"/>
  <c r="AG60"/>
  <c r="AE60"/>
  <c r="AC60"/>
  <c r="AA60"/>
  <c r="Y60"/>
  <c r="W60"/>
  <c r="U60"/>
  <c r="S60"/>
  <c r="Q60"/>
  <c r="O60"/>
  <c r="M60"/>
  <c r="K60"/>
  <c r="I60"/>
  <c r="G60"/>
  <c r="E60"/>
  <c r="C60"/>
  <c r="AF60"/>
  <c r="AD60"/>
  <c r="AB60"/>
  <c r="Z60"/>
  <c r="X60"/>
  <c r="V60"/>
  <c r="T60"/>
  <c r="R60"/>
  <c r="P60"/>
  <c r="N60"/>
  <c r="L60"/>
  <c r="J60"/>
  <c r="H60"/>
  <c r="F60"/>
  <c r="D60"/>
  <c r="AG68"/>
  <c r="AE68"/>
  <c r="AC68"/>
  <c r="AA68"/>
  <c r="Y68"/>
  <c r="W68"/>
  <c r="U68"/>
  <c r="S68"/>
  <c r="Q68"/>
  <c r="O68"/>
  <c r="M68"/>
  <c r="K68"/>
  <c r="I68"/>
  <c r="G68"/>
  <c r="E68"/>
  <c r="C68"/>
  <c r="AF68"/>
  <c r="AD68"/>
  <c r="AB68"/>
  <c r="Z68"/>
  <c r="X68"/>
  <c r="V68"/>
  <c r="T68"/>
  <c r="R68"/>
  <c r="P68"/>
  <c r="N68"/>
  <c r="L68"/>
  <c r="J68"/>
  <c r="H68"/>
  <c r="F68"/>
  <c r="D68"/>
  <c r="AG76"/>
  <c r="AE76"/>
  <c r="AC76"/>
  <c r="AA76"/>
  <c r="Y76"/>
  <c r="W76"/>
  <c r="U76"/>
  <c r="S76"/>
  <c r="Q76"/>
  <c r="O76"/>
  <c r="M76"/>
  <c r="K76"/>
  <c r="I76"/>
  <c r="G76"/>
  <c r="E76"/>
  <c r="C76"/>
  <c r="AF76"/>
  <c r="AD76"/>
  <c r="AB76"/>
  <c r="Z76"/>
  <c r="X76"/>
  <c r="V76"/>
  <c r="T76"/>
  <c r="R76"/>
  <c r="P76"/>
  <c r="N76"/>
  <c r="L76"/>
  <c r="J76"/>
  <c r="H76"/>
  <c r="F76"/>
  <c r="D76"/>
  <c r="AF75"/>
  <c r="AD75"/>
  <c r="AB75"/>
  <c r="Z75"/>
  <c r="X75"/>
  <c r="V75"/>
  <c r="T75"/>
  <c r="R75"/>
  <c r="P75"/>
  <c r="N75"/>
  <c r="L75"/>
  <c r="J75"/>
  <c r="H75"/>
  <c r="F75"/>
  <c r="D75"/>
  <c r="AG75"/>
  <c r="AE75"/>
  <c r="AC75"/>
  <c r="AA75"/>
  <c r="Y75"/>
  <c r="W75"/>
  <c r="U75"/>
  <c r="S75"/>
  <c r="Q75"/>
  <c r="O75"/>
  <c r="M75"/>
  <c r="K75"/>
  <c r="I75"/>
  <c r="G75"/>
  <c r="E75"/>
  <c r="C75"/>
  <c r="AF81"/>
  <c r="AD81"/>
  <c r="AB81"/>
  <c r="Z81"/>
  <c r="X81"/>
  <c r="V81"/>
  <c r="T81"/>
  <c r="R81"/>
  <c r="P81"/>
  <c r="N81"/>
  <c r="L81"/>
  <c r="J81"/>
  <c r="H81"/>
  <c r="F81"/>
  <c r="D81"/>
  <c r="AG81"/>
  <c r="AE81"/>
  <c r="AC81"/>
  <c r="AA81"/>
  <c r="Y81"/>
  <c r="W81"/>
  <c r="U81"/>
  <c r="S81"/>
  <c r="Q81"/>
  <c r="O81"/>
  <c r="M81"/>
  <c r="K81"/>
  <c r="I81"/>
  <c r="G81"/>
  <c r="E81"/>
  <c r="C81"/>
  <c r="AF85"/>
  <c r="AD85"/>
  <c r="AB85"/>
  <c r="Z85"/>
  <c r="X85"/>
  <c r="V85"/>
  <c r="T85"/>
  <c r="R85"/>
  <c r="P85"/>
  <c r="N85"/>
  <c r="L85"/>
  <c r="J85"/>
  <c r="H85"/>
  <c r="F85"/>
  <c r="D85"/>
  <c r="AG85"/>
  <c r="AE85"/>
  <c r="AC85"/>
  <c r="AA85"/>
  <c r="Y85"/>
  <c r="W85"/>
  <c r="U85"/>
  <c r="S85"/>
  <c r="Q85"/>
  <c r="O85"/>
  <c r="M85"/>
  <c r="K85"/>
  <c r="I85"/>
  <c r="G85"/>
  <c r="E85"/>
  <c r="C85"/>
  <c r="AF57"/>
  <c r="AD57"/>
  <c r="AB57"/>
  <c r="Z57"/>
  <c r="X57"/>
  <c r="AG57"/>
  <c r="AE57"/>
  <c r="AC57"/>
  <c r="AA57"/>
  <c r="Y57"/>
  <c r="W57"/>
  <c r="U57"/>
  <c r="S57"/>
  <c r="Q57"/>
  <c r="O57"/>
  <c r="M57"/>
  <c r="K57"/>
  <c r="I57"/>
  <c r="G57"/>
  <c r="T57"/>
  <c r="P57"/>
  <c r="L57"/>
  <c r="H57"/>
  <c r="E57"/>
  <c r="C57"/>
  <c r="V57"/>
  <c r="R57"/>
  <c r="N57"/>
  <c r="J57"/>
  <c r="F57"/>
  <c r="D57"/>
  <c r="AF52"/>
  <c r="AD52"/>
  <c r="AB52"/>
  <c r="Z52"/>
  <c r="X52"/>
  <c r="V52"/>
  <c r="T52"/>
  <c r="R52"/>
  <c r="P52"/>
  <c r="N52"/>
  <c r="L52"/>
  <c r="J52"/>
  <c r="H52"/>
  <c r="F52"/>
  <c r="D52"/>
  <c r="AG52"/>
  <c r="AE52"/>
  <c r="AC52"/>
  <c r="AA52"/>
  <c r="Y52"/>
  <c r="W52"/>
  <c r="U52"/>
  <c r="S52"/>
  <c r="Q52"/>
  <c r="O52"/>
  <c r="M52"/>
  <c r="K52"/>
  <c r="I52"/>
  <c r="G52"/>
  <c r="E52"/>
  <c r="C52"/>
  <c r="AG64"/>
  <c r="AE64"/>
  <c r="AC64"/>
  <c r="AA64"/>
  <c r="Y64"/>
  <c r="W64"/>
  <c r="U64"/>
  <c r="S64"/>
  <c r="Q64"/>
  <c r="O64"/>
  <c r="M64"/>
  <c r="K64"/>
  <c r="I64"/>
  <c r="G64"/>
  <c r="E64"/>
  <c r="C64"/>
  <c r="AF64"/>
  <c r="AD64"/>
  <c r="AB64"/>
  <c r="Z64"/>
  <c r="X64"/>
  <c r="V64"/>
  <c r="T64"/>
  <c r="R64"/>
  <c r="P64"/>
  <c r="N64"/>
  <c r="L64"/>
  <c r="J64"/>
  <c r="H64"/>
  <c r="F64"/>
  <c r="D64"/>
  <c r="AG72"/>
  <c r="AE72"/>
  <c r="AC72"/>
  <c r="AA72"/>
  <c r="Y72"/>
  <c r="W72"/>
  <c r="U72"/>
  <c r="S72"/>
  <c r="Q72"/>
  <c r="O72"/>
  <c r="M72"/>
  <c r="K72"/>
  <c r="I72"/>
  <c r="G72"/>
  <c r="E72"/>
  <c r="C72"/>
  <c r="AF72"/>
  <c r="AD72"/>
  <c r="AB72"/>
  <c r="Z72"/>
  <c r="X72"/>
  <c r="V72"/>
  <c r="T72"/>
  <c r="R72"/>
  <c r="P72"/>
  <c r="N72"/>
  <c r="L72"/>
  <c r="J72"/>
  <c r="H72"/>
  <c r="F72"/>
  <c r="D72"/>
  <c r="AF59"/>
  <c r="AD59"/>
  <c r="AB59"/>
  <c r="Z59"/>
  <c r="X59"/>
  <c r="V59"/>
  <c r="T59"/>
  <c r="R59"/>
  <c r="P59"/>
  <c r="N59"/>
  <c r="L59"/>
  <c r="J59"/>
  <c r="H59"/>
  <c r="F59"/>
  <c r="D59"/>
  <c r="AG59"/>
  <c r="AE59"/>
  <c r="AC59"/>
  <c r="AA59"/>
  <c r="Y59"/>
  <c r="W59"/>
  <c r="U59"/>
  <c r="S59"/>
  <c r="Q59"/>
  <c r="O59"/>
  <c r="M59"/>
  <c r="K59"/>
  <c r="I59"/>
  <c r="G59"/>
  <c r="E59"/>
  <c r="C59"/>
  <c r="AF79"/>
  <c r="AD79"/>
  <c r="AB79"/>
  <c r="Z79"/>
  <c r="X79"/>
  <c r="V79"/>
  <c r="T79"/>
  <c r="R79"/>
  <c r="P79"/>
  <c r="N79"/>
  <c r="L79"/>
  <c r="J79"/>
  <c r="H79"/>
  <c r="F79"/>
  <c r="D79"/>
  <c r="AG79"/>
  <c r="AE79"/>
  <c r="AC79"/>
  <c r="AA79"/>
  <c r="Y79"/>
  <c r="W79"/>
  <c r="U79"/>
  <c r="S79"/>
  <c r="Q79"/>
  <c r="O79"/>
  <c r="M79"/>
  <c r="K79"/>
  <c r="I79"/>
  <c r="G79"/>
  <c r="E79"/>
  <c r="C79"/>
  <c r="AF83"/>
  <c r="AD83"/>
  <c r="AB83"/>
  <c r="Z83"/>
  <c r="X83"/>
  <c r="V83"/>
  <c r="AG83"/>
  <c r="AE83"/>
  <c r="AC83"/>
  <c r="AA83"/>
  <c r="Y83"/>
  <c r="W83"/>
  <c r="T83"/>
  <c r="R83"/>
  <c r="P83"/>
  <c r="N83"/>
  <c r="L83"/>
  <c r="J83"/>
  <c r="H83"/>
  <c r="F83"/>
  <c r="D83"/>
  <c r="U83"/>
  <c r="S83"/>
  <c r="Q83"/>
  <c r="O83"/>
  <c r="M83"/>
  <c r="K83"/>
  <c r="I83"/>
  <c r="G83"/>
  <c r="E83"/>
  <c r="C83"/>
  <c r="AF62" i="74"/>
  <c r="AD62"/>
  <c r="AB62"/>
  <c r="Z62"/>
  <c r="X62"/>
  <c r="V62"/>
  <c r="T62"/>
  <c r="R62"/>
  <c r="P62"/>
  <c r="N62"/>
  <c r="L62"/>
  <c r="J62"/>
  <c r="H62"/>
  <c r="F62"/>
  <c r="D62"/>
  <c r="AG62"/>
  <c r="AE62"/>
  <c r="AC62"/>
  <c r="AA62"/>
  <c r="Y62"/>
  <c r="W62"/>
  <c r="U62"/>
  <c r="S62"/>
  <c r="Q62"/>
  <c r="O62"/>
  <c r="M62"/>
  <c r="I62"/>
  <c r="E62"/>
  <c r="K62"/>
  <c r="G62"/>
  <c r="C62"/>
  <c r="AF66"/>
  <c r="AD66"/>
  <c r="AB66"/>
  <c r="Z66"/>
  <c r="X66"/>
  <c r="V66"/>
  <c r="T66"/>
  <c r="R66"/>
  <c r="P66"/>
  <c r="N66"/>
  <c r="L66"/>
  <c r="J66"/>
  <c r="H66"/>
  <c r="F66"/>
  <c r="D66"/>
  <c r="AG66"/>
  <c r="AE66"/>
  <c r="AC66"/>
  <c r="AA66"/>
  <c r="Y66"/>
  <c r="W66"/>
  <c r="U66"/>
  <c r="S66"/>
  <c r="Q66"/>
  <c r="O66"/>
  <c r="M66"/>
  <c r="K66"/>
  <c r="I66"/>
  <c r="G66"/>
  <c r="E66"/>
  <c r="C66"/>
  <c r="AF70"/>
  <c r="AD70"/>
  <c r="AB70"/>
  <c r="Z70"/>
  <c r="X70"/>
  <c r="V70"/>
  <c r="T70"/>
  <c r="R70"/>
  <c r="P70"/>
  <c r="N70"/>
  <c r="L70"/>
  <c r="J70"/>
  <c r="H70"/>
  <c r="F70"/>
  <c r="D70"/>
  <c r="AG70"/>
  <c r="AC70"/>
  <c r="Y70"/>
  <c r="U70"/>
  <c r="Q70"/>
  <c r="M70"/>
  <c r="I70"/>
  <c r="E70"/>
  <c r="AE70"/>
  <c r="AA70"/>
  <c r="W70"/>
  <c r="S70"/>
  <c r="O70"/>
  <c r="K70"/>
  <c r="G70"/>
  <c r="C70"/>
  <c r="AF74"/>
  <c r="AD74"/>
  <c r="AB74"/>
  <c r="Z74"/>
  <c r="X74"/>
  <c r="V74"/>
  <c r="T74"/>
  <c r="R74"/>
  <c r="P74"/>
  <c r="N74"/>
  <c r="L74"/>
  <c r="J74"/>
  <c r="H74"/>
  <c r="F74"/>
  <c r="D74"/>
  <c r="AG74"/>
  <c r="AC74"/>
  <c r="Y74"/>
  <c r="U74"/>
  <c r="Q74"/>
  <c r="M74"/>
  <c r="I74"/>
  <c r="E74"/>
  <c r="AE74"/>
  <c r="AA74"/>
  <c r="W74"/>
  <c r="S74"/>
  <c r="O74"/>
  <c r="K74"/>
  <c r="G74"/>
  <c r="C74"/>
  <c r="AG78"/>
  <c r="AE78"/>
  <c r="AC78"/>
  <c r="AA78"/>
  <c r="Y78"/>
  <c r="W78"/>
  <c r="U78"/>
  <c r="S78"/>
  <c r="Q78"/>
  <c r="O78"/>
  <c r="M78"/>
  <c r="K78"/>
  <c r="AF78"/>
  <c r="AD78"/>
  <c r="AB78"/>
  <c r="Z78"/>
  <c r="X78"/>
  <c r="V78"/>
  <c r="T78"/>
  <c r="R78"/>
  <c r="P78"/>
  <c r="N78"/>
  <c r="L78"/>
  <c r="J78"/>
  <c r="H78"/>
  <c r="F78"/>
  <c r="D78"/>
  <c r="I78"/>
  <c r="E78"/>
  <c r="G78"/>
  <c r="C78"/>
  <c r="AG82"/>
  <c r="AE82"/>
  <c r="AC82"/>
  <c r="AA82"/>
  <c r="Y82"/>
  <c r="W82"/>
  <c r="U82"/>
  <c r="S82"/>
  <c r="Q82"/>
  <c r="O82"/>
  <c r="M82"/>
  <c r="K82"/>
  <c r="I82"/>
  <c r="G82"/>
  <c r="E82"/>
  <c r="C82"/>
  <c r="AF82"/>
  <c r="AD82"/>
  <c r="AB82"/>
  <c r="Z82"/>
  <c r="X82"/>
  <c r="V82"/>
  <c r="T82"/>
  <c r="R82"/>
  <c r="P82"/>
  <c r="N82"/>
  <c r="L82"/>
  <c r="J82"/>
  <c r="H82"/>
  <c r="F82"/>
  <c r="D82"/>
  <c r="AG86"/>
  <c r="AE86"/>
  <c r="AC86"/>
  <c r="AA86"/>
  <c r="Y86"/>
  <c r="W86"/>
  <c r="U86"/>
  <c r="S86"/>
  <c r="Q86"/>
  <c r="O86"/>
  <c r="M86"/>
  <c r="K86"/>
  <c r="I86"/>
  <c r="G86"/>
  <c r="E86"/>
  <c r="C86"/>
  <c r="AF86"/>
  <c r="AD86"/>
  <c r="AB86"/>
  <c r="Z86"/>
  <c r="X86"/>
  <c r="V86"/>
  <c r="T86"/>
  <c r="R86"/>
  <c r="P86"/>
  <c r="N86"/>
  <c r="L86"/>
  <c r="J86"/>
  <c r="H86"/>
  <c r="F86"/>
  <c r="D86"/>
  <c r="AG57"/>
  <c r="AE57"/>
  <c r="AC57"/>
  <c r="AA57"/>
  <c r="Y57"/>
  <c r="W57"/>
  <c r="U57"/>
  <c r="S57"/>
  <c r="Q57"/>
  <c r="O57"/>
  <c r="M57"/>
  <c r="K57"/>
  <c r="I57"/>
  <c r="G57"/>
  <c r="E57"/>
  <c r="C57"/>
  <c r="AD57"/>
  <c r="Z57"/>
  <c r="V57"/>
  <c r="R57"/>
  <c r="N57"/>
  <c r="J57"/>
  <c r="F57"/>
  <c r="AF57"/>
  <c r="AB57"/>
  <c r="X57"/>
  <c r="T57"/>
  <c r="P57"/>
  <c r="L57"/>
  <c r="H57"/>
  <c r="D57"/>
  <c r="AF60"/>
  <c r="AD60"/>
  <c r="AB60"/>
  <c r="Z60"/>
  <c r="X60"/>
  <c r="V60"/>
  <c r="T60"/>
  <c r="R60"/>
  <c r="P60"/>
  <c r="N60"/>
  <c r="L60"/>
  <c r="J60"/>
  <c r="H60"/>
  <c r="F60"/>
  <c r="D60"/>
  <c r="AG60"/>
  <c r="AC60"/>
  <c r="Y60"/>
  <c r="U60"/>
  <c r="Q60"/>
  <c r="M60"/>
  <c r="I60"/>
  <c r="E60"/>
  <c r="AE60"/>
  <c r="AA60"/>
  <c r="W60"/>
  <c r="S60"/>
  <c r="O60"/>
  <c r="K60"/>
  <c r="G60"/>
  <c r="C60"/>
  <c r="AF64"/>
  <c r="AD64"/>
  <c r="AB64"/>
  <c r="Z64"/>
  <c r="X64"/>
  <c r="V64"/>
  <c r="T64"/>
  <c r="R64"/>
  <c r="P64"/>
  <c r="N64"/>
  <c r="L64"/>
  <c r="J64"/>
  <c r="H64"/>
  <c r="F64"/>
  <c r="D64"/>
  <c r="AG64"/>
  <c r="AE64"/>
  <c r="AC64"/>
  <c r="AA64"/>
  <c r="Y64"/>
  <c r="W64"/>
  <c r="U64"/>
  <c r="S64"/>
  <c r="Q64"/>
  <c r="O64"/>
  <c r="M64"/>
  <c r="K64"/>
  <c r="I64"/>
  <c r="G64"/>
  <c r="E64"/>
  <c r="C64"/>
  <c r="AF68"/>
  <c r="AD68"/>
  <c r="AB68"/>
  <c r="Z68"/>
  <c r="X68"/>
  <c r="V68"/>
  <c r="T68"/>
  <c r="R68"/>
  <c r="P68"/>
  <c r="N68"/>
  <c r="L68"/>
  <c r="J68"/>
  <c r="H68"/>
  <c r="F68"/>
  <c r="D68"/>
  <c r="AG68"/>
  <c r="AC68"/>
  <c r="Y68"/>
  <c r="U68"/>
  <c r="Q68"/>
  <c r="M68"/>
  <c r="I68"/>
  <c r="E68"/>
  <c r="AE68"/>
  <c r="AA68"/>
  <c r="W68"/>
  <c r="S68"/>
  <c r="O68"/>
  <c r="K68"/>
  <c r="G68"/>
  <c r="C68"/>
  <c r="AF72"/>
  <c r="AD72"/>
  <c r="AB72"/>
  <c r="Z72"/>
  <c r="X72"/>
  <c r="V72"/>
  <c r="T72"/>
  <c r="R72"/>
  <c r="P72"/>
  <c r="N72"/>
  <c r="L72"/>
  <c r="J72"/>
  <c r="H72"/>
  <c r="F72"/>
  <c r="D72"/>
  <c r="AG72"/>
  <c r="AC72"/>
  <c r="Y72"/>
  <c r="U72"/>
  <c r="Q72"/>
  <c r="M72"/>
  <c r="I72"/>
  <c r="E72"/>
  <c r="AE72"/>
  <c r="AA72"/>
  <c r="W72"/>
  <c r="S72"/>
  <c r="O72"/>
  <c r="K72"/>
  <c r="G72"/>
  <c r="C72"/>
  <c r="AF76"/>
  <c r="AD76"/>
  <c r="AB76"/>
  <c r="Z76"/>
  <c r="X76"/>
  <c r="V76"/>
  <c r="T76"/>
  <c r="R76"/>
  <c r="P76"/>
  <c r="N76"/>
  <c r="L76"/>
  <c r="J76"/>
  <c r="H76"/>
  <c r="F76"/>
  <c r="D76"/>
  <c r="AG76"/>
  <c r="AC76"/>
  <c r="Y76"/>
  <c r="U76"/>
  <c r="Q76"/>
  <c r="M76"/>
  <c r="I76"/>
  <c r="E76"/>
  <c r="AE76"/>
  <c r="AA76"/>
  <c r="W76"/>
  <c r="S76"/>
  <c r="O76"/>
  <c r="K76"/>
  <c r="G76"/>
  <c r="C76"/>
  <c r="AG80"/>
  <c r="AE80"/>
  <c r="AC80"/>
  <c r="AA80"/>
  <c r="Y80"/>
  <c r="W80"/>
  <c r="U80"/>
  <c r="S80"/>
  <c r="Q80"/>
  <c r="O80"/>
  <c r="M80"/>
  <c r="K80"/>
  <c r="I80"/>
  <c r="G80"/>
  <c r="E80"/>
  <c r="C80"/>
  <c r="AF80"/>
  <c r="AD80"/>
  <c r="AB80"/>
  <c r="Z80"/>
  <c r="X80"/>
  <c r="V80"/>
  <c r="T80"/>
  <c r="R80"/>
  <c r="P80"/>
  <c r="N80"/>
  <c r="L80"/>
  <c r="J80"/>
  <c r="H80"/>
  <c r="F80"/>
  <c r="D80"/>
  <c r="AG84"/>
  <c r="AE84"/>
  <c r="AC84"/>
  <c r="AA84"/>
  <c r="Y84"/>
  <c r="W84"/>
  <c r="U84"/>
  <c r="S84"/>
  <c r="Q84"/>
  <c r="O84"/>
  <c r="M84"/>
  <c r="K84"/>
  <c r="I84"/>
  <c r="G84"/>
  <c r="E84"/>
  <c r="C84"/>
  <c r="AF84"/>
  <c r="AD84"/>
  <c r="AB84"/>
  <c r="Z84"/>
  <c r="X84"/>
  <c r="V84"/>
  <c r="T84"/>
  <c r="R84"/>
  <c r="P84"/>
  <c r="N84"/>
  <c r="L84"/>
  <c r="J84"/>
  <c r="H84"/>
  <c r="F84"/>
  <c r="D84"/>
  <c r="AF53"/>
  <c r="AD53"/>
  <c r="AD87" s="1"/>
  <c r="AD14" i="84" s="1"/>
  <c r="AD13" s="1"/>
  <c r="AD31" s="1"/>
  <c r="AD32" s="1"/>
  <c r="AB53" i="74"/>
  <c r="Z53"/>
  <c r="Z87" s="1"/>
  <c r="Z14" i="84" s="1"/>
  <c r="Z13" s="1"/>
  <c r="Z31" s="1"/>
  <c r="Z32" s="1"/>
  <c r="X53" i="74"/>
  <c r="V53"/>
  <c r="V87" s="1"/>
  <c r="V14" i="84" s="1"/>
  <c r="V13" s="1"/>
  <c r="V31" s="1"/>
  <c r="V32" s="1"/>
  <c r="T53" i="74"/>
  <c r="R53"/>
  <c r="R87" s="1"/>
  <c r="R14" i="84" s="1"/>
  <c r="R13" s="1"/>
  <c r="R31" s="1"/>
  <c r="R32" s="1"/>
  <c r="P53" i="74"/>
  <c r="N53"/>
  <c r="N87" s="1"/>
  <c r="N14" i="84" s="1"/>
  <c r="N13" s="1"/>
  <c r="N31" s="1"/>
  <c r="N32" s="1"/>
  <c r="L53" i="74"/>
  <c r="J53"/>
  <c r="J87" s="1"/>
  <c r="J14" i="84" s="1"/>
  <c r="J13" s="1"/>
  <c r="J31" s="1"/>
  <c r="J32" s="1"/>
  <c r="E106" i="89" s="1"/>
  <c r="H53" i="74"/>
  <c r="F53"/>
  <c r="F87" s="1"/>
  <c r="F14" i="84" s="1"/>
  <c r="F13" s="1"/>
  <c r="F31" s="1"/>
  <c r="F32" s="1"/>
  <c r="E27" i="89" s="1"/>
  <c r="D53" i="74"/>
  <c r="AG53"/>
  <c r="AG87" s="1"/>
  <c r="AE53"/>
  <c r="AC53"/>
  <c r="AC87" s="1"/>
  <c r="AC14" i="84" s="1"/>
  <c r="AC13" s="1"/>
  <c r="AC31" s="1"/>
  <c r="AC32" s="1"/>
  <c r="E188" i="89" s="1"/>
  <c r="AA53" i="74"/>
  <c r="Y53"/>
  <c r="Y87" s="1"/>
  <c r="W53"/>
  <c r="U53"/>
  <c r="U87" s="1"/>
  <c r="U14" i="84" s="1"/>
  <c r="U13" s="1"/>
  <c r="U31" s="1"/>
  <c r="U32" s="1"/>
  <c r="S53" i="74"/>
  <c r="S87" s="1"/>
  <c r="S14" i="84" s="1"/>
  <c r="S13" s="1"/>
  <c r="S31" s="1"/>
  <c r="S32" s="1"/>
  <c r="E160" i="89" s="1"/>
  <c r="Q53" i="74"/>
  <c r="Q87" s="1"/>
  <c r="O53"/>
  <c r="M53"/>
  <c r="M87" s="1"/>
  <c r="M14" i="84" s="1"/>
  <c r="M13" s="1"/>
  <c r="M31" s="1"/>
  <c r="M32" s="1"/>
  <c r="E109" i="89" s="1"/>
  <c r="K53" i="74"/>
  <c r="K87" s="1"/>
  <c r="K14" i="84" s="1"/>
  <c r="K13" s="1"/>
  <c r="K31" s="1"/>
  <c r="K32" s="1"/>
  <c r="I53" i="74"/>
  <c r="I87" s="1"/>
  <c r="G53"/>
  <c r="E53"/>
  <c r="E87" s="1"/>
  <c r="E14" i="84" s="1"/>
  <c r="E13" s="1"/>
  <c r="E31" s="1"/>
  <c r="E32" s="1"/>
  <c r="E26" i="89" s="1"/>
  <c r="C53" i="74"/>
  <c r="C87" s="1"/>
  <c r="C14" i="84" s="1"/>
  <c r="AF56" i="73"/>
  <c r="AD56"/>
  <c r="AB56"/>
  <c r="Z56"/>
  <c r="X56"/>
  <c r="V56"/>
  <c r="T56"/>
  <c r="R56"/>
  <c r="P56"/>
  <c r="N56"/>
  <c r="L56"/>
  <c r="J56"/>
  <c r="H56"/>
  <c r="F56"/>
  <c r="D56"/>
  <c r="AG56"/>
  <c r="AE56"/>
  <c r="AC56"/>
  <c r="AA56"/>
  <c r="Y56"/>
  <c r="W56"/>
  <c r="U56"/>
  <c r="S56"/>
  <c r="Q56"/>
  <c r="O56"/>
  <c r="M56"/>
  <c r="K56"/>
  <c r="I56"/>
  <c r="G56"/>
  <c r="E56"/>
  <c r="C56"/>
  <c r="AG60"/>
  <c r="AE60"/>
  <c r="AC60"/>
  <c r="AA60"/>
  <c r="Y60"/>
  <c r="W60"/>
  <c r="U60"/>
  <c r="S60"/>
  <c r="Q60"/>
  <c r="O60"/>
  <c r="M60"/>
  <c r="K60"/>
  <c r="I60"/>
  <c r="G60"/>
  <c r="E60"/>
  <c r="C60"/>
  <c r="AF60"/>
  <c r="AB60"/>
  <c r="X60"/>
  <c r="T60"/>
  <c r="P60"/>
  <c r="L60"/>
  <c r="H60"/>
  <c r="D60"/>
  <c r="AD60"/>
  <c r="Z60"/>
  <c r="V60"/>
  <c r="R60"/>
  <c r="N60"/>
  <c r="J60"/>
  <c r="F60"/>
  <c r="AG68"/>
  <c r="AE68"/>
  <c r="AC68"/>
  <c r="AA68"/>
  <c r="Y68"/>
  <c r="W68"/>
  <c r="U68"/>
  <c r="S68"/>
  <c r="Q68"/>
  <c r="O68"/>
  <c r="M68"/>
  <c r="K68"/>
  <c r="I68"/>
  <c r="G68"/>
  <c r="E68"/>
  <c r="C68"/>
  <c r="AF68"/>
  <c r="AB68"/>
  <c r="X68"/>
  <c r="T68"/>
  <c r="P68"/>
  <c r="L68"/>
  <c r="H68"/>
  <c r="D68"/>
  <c r="AD68"/>
  <c r="Z68"/>
  <c r="V68"/>
  <c r="R68"/>
  <c r="N68"/>
  <c r="J68"/>
  <c r="F68"/>
  <c r="AG76"/>
  <c r="AE76"/>
  <c r="AC76"/>
  <c r="AA76"/>
  <c r="Y76"/>
  <c r="W76"/>
  <c r="U76"/>
  <c r="S76"/>
  <c r="Q76"/>
  <c r="O76"/>
  <c r="M76"/>
  <c r="K76"/>
  <c r="I76"/>
  <c r="G76"/>
  <c r="E76"/>
  <c r="C76"/>
  <c r="AF76"/>
  <c r="AB76"/>
  <c r="X76"/>
  <c r="T76"/>
  <c r="P76"/>
  <c r="L76"/>
  <c r="H76"/>
  <c r="D76"/>
  <c r="Z76"/>
  <c r="R76"/>
  <c r="J76"/>
  <c r="AD76"/>
  <c r="V76"/>
  <c r="N76"/>
  <c r="F76"/>
  <c r="AF84"/>
  <c r="AD84"/>
  <c r="AB84"/>
  <c r="Z84"/>
  <c r="X84"/>
  <c r="V84"/>
  <c r="T84"/>
  <c r="R84"/>
  <c r="P84"/>
  <c r="N84"/>
  <c r="L84"/>
  <c r="J84"/>
  <c r="H84"/>
  <c r="F84"/>
  <c r="D84"/>
  <c r="AG84"/>
  <c r="AC84"/>
  <c r="Y84"/>
  <c r="U84"/>
  <c r="Q84"/>
  <c r="M84"/>
  <c r="I84"/>
  <c r="E84"/>
  <c r="AA84"/>
  <c r="S84"/>
  <c r="K84"/>
  <c r="C84"/>
  <c r="W84"/>
  <c r="G84"/>
  <c r="AE84"/>
  <c r="O84"/>
  <c r="AF58"/>
  <c r="AD58"/>
  <c r="AB58"/>
  <c r="Z58"/>
  <c r="X58"/>
  <c r="V58"/>
  <c r="T58"/>
  <c r="R58"/>
  <c r="P58"/>
  <c r="N58"/>
  <c r="L58"/>
  <c r="J58"/>
  <c r="H58"/>
  <c r="F58"/>
  <c r="D58"/>
  <c r="AG58"/>
  <c r="AE58"/>
  <c r="AC58"/>
  <c r="AA58"/>
  <c r="Y58"/>
  <c r="W58"/>
  <c r="U58"/>
  <c r="S58"/>
  <c r="Q58"/>
  <c r="O58"/>
  <c r="M58"/>
  <c r="K58"/>
  <c r="I58"/>
  <c r="G58"/>
  <c r="E58"/>
  <c r="C58"/>
  <c r="AF52"/>
  <c r="AF87" s="1"/>
  <c r="AF14" i="83" s="1"/>
  <c r="AF13" s="1"/>
  <c r="AF31" s="1"/>
  <c r="AF32" s="1"/>
  <c r="E192" i="88" s="1"/>
  <c r="AD52" i="73"/>
  <c r="AB52"/>
  <c r="AB87" s="1"/>
  <c r="AB14" i="83" s="1"/>
  <c r="AB13" s="1"/>
  <c r="AB31" s="1"/>
  <c r="AB32" s="1"/>
  <c r="Z52" i="73"/>
  <c r="X52"/>
  <c r="X87" s="1"/>
  <c r="X14" i="83" s="1"/>
  <c r="X13" s="1"/>
  <c r="X31" s="1"/>
  <c r="X32" s="1"/>
  <c r="V52" i="73"/>
  <c r="T52"/>
  <c r="T87" s="1"/>
  <c r="T14" i="83" s="1"/>
  <c r="T13" s="1"/>
  <c r="T31" s="1"/>
  <c r="T32" s="1"/>
  <c r="E162" i="88" s="1"/>
  <c r="R52" i="73"/>
  <c r="P52"/>
  <c r="P87" s="1"/>
  <c r="P14" i="83" s="1"/>
  <c r="P13" s="1"/>
  <c r="P31" s="1"/>
  <c r="P32" s="1"/>
  <c r="E121" i="88" s="1"/>
  <c r="N52" i="73"/>
  <c r="L52"/>
  <c r="L87" s="1"/>
  <c r="L14" i="83" s="1"/>
  <c r="L13" s="1"/>
  <c r="L31" s="1"/>
  <c r="L32" s="1"/>
  <c r="J52" i="73"/>
  <c r="H52"/>
  <c r="H87" s="1"/>
  <c r="H14" i="83" s="1"/>
  <c r="H13" s="1"/>
  <c r="H31" s="1"/>
  <c r="H32" s="1"/>
  <c r="E17" i="88" s="1"/>
  <c r="F52" i="73"/>
  <c r="D52"/>
  <c r="D87" s="1"/>
  <c r="D14" i="83" s="1"/>
  <c r="AG52" i="73"/>
  <c r="AC52"/>
  <c r="Y52"/>
  <c r="U52"/>
  <c r="U87" s="1"/>
  <c r="U14" i="83" s="1"/>
  <c r="U13" s="1"/>
  <c r="U31" s="1"/>
  <c r="U32" s="1"/>
  <c r="Q52" i="73"/>
  <c r="M52"/>
  <c r="M87" s="1"/>
  <c r="M14" i="83" s="1"/>
  <c r="M13" s="1"/>
  <c r="M31" s="1"/>
  <c r="M32" s="1"/>
  <c r="E109" i="88" s="1"/>
  <c r="I52" i="73"/>
  <c r="E52"/>
  <c r="E87" s="1"/>
  <c r="E14" i="83" s="1"/>
  <c r="E13" s="1"/>
  <c r="E31" s="1"/>
  <c r="E32" s="1"/>
  <c r="AE52" i="73"/>
  <c r="AA52"/>
  <c r="AA87" s="1"/>
  <c r="AA14" i="83" s="1"/>
  <c r="AA13" s="1"/>
  <c r="AA31" s="1"/>
  <c r="AA32" s="1"/>
  <c r="W52" i="73"/>
  <c r="S52"/>
  <c r="S87" s="1"/>
  <c r="S14" i="83" s="1"/>
  <c r="S13" s="1"/>
  <c r="S31" s="1"/>
  <c r="S32" s="1"/>
  <c r="E160" i="88" s="1"/>
  <c r="O52" i="73"/>
  <c r="K52"/>
  <c r="K87" s="1"/>
  <c r="K14" i="83" s="1"/>
  <c r="K13" s="1"/>
  <c r="K31" s="1"/>
  <c r="K32" s="1"/>
  <c r="G52" i="73"/>
  <c r="C52"/>
  <c r="C87" s="1"/>
  <c r="C14" i="83" s="1"/>
  <c r="AF54" i="73"/>
  <c r="AD54"/>
  <c r="AB54"/>
  <c r="Z54"/>
  <c r="X54"/>
  <c r="V54"/>
  <c r="T54"/>
  <c r="R54"/>
  <c r="P54"/>
  <c r="N54"/>
  <c r="L54"/>
  <c r="J54"/>
  <c r="H54"/>
  <c r="F54"/>
  <c r="D54"/>
  <c r="AG54"/>
  <c r="AE54"/>
  <c r="AC54"/>
  <c r="AA54"/>
  <c r="Y54"/>
  <c r="U54"/>
  <c r="Q54"/>
  <c r="M54"/>
  <c r="I54"/>
  <c r="E54"/>
  <c r="W54"/>
  <c r="S54"/>
  <c r="O54"/>
  <c r="K54"/>
  <c r="G54"/>
  <c r="C54"/>
  <c r="AG64"/>
  <c r="AE64"/>
  <c r="AC64"/>
  <c r="AA64"/>
  <c r="Y64"/>
  <c r="W64"/>
  <c r="U64"/>
  <c r="S64"/>
  <c r="Q64"/>
  <c r="O64"/>
  <c r="M64"/>
  <c r="K64"/>
  <c r="I64"/>
  <c r="G64"/>
  <c r="E64"/>
  <c r="C64"/>
  <c r="AF64"/>
  <c r="AB64"/>
  <c r="X64"/>
  <c r="T64"/>
  <c r="P64"/>
  <c r="L64"/>
  <c r="H64"/>
  <c r="D64"/>
  <c r="AD64"/>
  <c r="Z64"/>
  <c r="V64"/>
  <c r="R64"/>
  <c r="N64"/>
  <c r="J64"/>
  <c r="F64"/>
  <c r="AG72"/>
  <c r="AE72"/>
  <c r="AC72"/>
  <c r="AA72"/>
  <c r="Y72"/>
  <c r="W72"/>
  <c r="U72"/>
  <c r="S72"/>
  <c r="Q72"/>
  <c r="O72"/>
  <c r="M72"/>
  <c r="K72"/>
  <c r="I72"/>
  <c r="G72"/>
  <c r="E72"/>
  <c r="C72"/>
  <c r="AF72"/>
  <c r="AB72"/>
  <c r="X72"/>
  <c r="T72"/>
  <c r="P72"/>
  <c r="L72"/>
  <c r="H72"/>
  <c r="D72"/>
  <c r="AD72"/>
  <c r="Z72"/>
  <c r="V72"/>
  <c r="R72"/>
  <c r="N72"/>
  <c r="J72"/>
  <c r="F72"/>
  <c r="AG80"/>
  <c r="AE80"/>
  <c r="AC80"/>
  <c r="AA80"/>
  <c r="Y80"/>
  <c r="W80"/>
  <c r="U80"/>
  <c r="S80"/>
  <c r="Q80"/>
  <c r="O80"/>
  <c r="M80"/>
  <c r="K80"/>
  <c r="I80"/>
  <c r="G80"/>
  <c r="E80"/>
  <c r="C80"/>
  <c r="AF80"/>
  <c r="AB80"/>
  <c r="X80"/>
  <c r="T80"/>
  <c r="P80"/>
  <c r="L80"/>
  <c r="H80"/>
  <c r="D80"/>
  <c r="Z80"/>
  <c r="R80"/>
  <c r="J80"/>
  <c r="AD80"/>
  <c r="V80"/>
  <c r="N80"/>
  <c r="F80"/>
  <c r="AF59" i="72"/>
  <c r="AD59"/>
  <c r="AB59"/>
  <c r="Z59"/>
  <c r="X59"/>
  <c r="V59"/>
  <c r="T59"/>
  <c r="R59"/>
  <c r="P59"/>
  <c r="N59"/>
  <c r="L59"/>
  <c r="J59"/>
  <c r="H59"/>
  <c r="F59"/>
  <c r="D59"/>
  <c r="AG59"/>
  <c r="AE59"/>
  <c r="AC59"/>
  <c r="AA59"/>
  <c r="Y59"/>
  <c r="W59"/>
  <c r="U59"/>
  <c r="S59"/>
  <c r="Q59"/>
  <c r="O59"/>
  <c r="M59"/>
  <c r="K59"/>
  <c r="I59"/>
  <c r="G59"/>
  <c r="E59"/>
  <c r="C59"/>
  <c r="AG69"/>
  <c r="AE69"/>
  <c r="AC69"/>
  <c r="AA69"/>
  <c r="Y69"/>
  <c r="W69"/>
  <c r="U69"/>
  <c r="S69"/>
  <c r="Q69"/>
  <c r="O69"/>
  <c r="M69"/>
  <c r="K69"/>
  <c r="I69"/>
  <c r="G69"/>
  <c r="E69"/>
  <c r="C69"/>
  <c r="AF69"/>
  <c r="AD69"/>
  <c r="AB69"/>
  <c r="Z69"/>
  <c r="X69"/>
  <c r="V69"/>
  <c r="T69"/>
  <c r="R69"/>
  <c r="P69"/>
  <c r="N69"/>
  <c r="L69"/>
  <c r="J69"/>
  <c r="H69"/>
  <c r="F69"/>
  <c r="D69"/>
  <c r="AG75"/>
  <c r="AE75"/>
  <c r="AC75"/>
  <c r="AA75"/>
  <c r="Y75"/>
  <c r="W75"/>
  <c r="U75"/>
  <c r="S75"/>
  <c r="Q75"/>
  <c r="O75"/>
  <c r="M75"/>
  <c r="K75"/>
  <c r="I75"/>
  <c r="G75"/>
  <c r="E75"/>
  <c r="C75"/>
  <c r="AF75"/>
  <c r="AD75"/>
  <c r="AB75"/>
  <c r="Z75"/>
  <c r="X75"/>
  <c r="V75"/>
  <c r="T75"/>
  <c r="R75"/>
  <c r="P75"/>
  <c r="N75"/>
  <c r="L75"/>
  <c r="J75"/>
  <c r="H75"/>
  <c r="F75"/>
  <c r="D75"/>
  <c r="AF63"/>
  <c r="AD63"/>
  <c r="AB63"/>
  <c r="Z63"/>
  <c r="X63"/>
  <c r="V63"/>
  <c r="T63"/>
  <c r="R63"/>
  <c r="P63"/>
  <c r="N63"/>
  <c r="L63"/>
  <c r="J63"/>
  <c r="H63"/>
  <c r="F63"/>
  <c r="D63"/>
  <c r="AG63"/>
  <c r="AE63"/>
  <c r="AC63"/>
  <c r="AA63"/>
  <c r="Y63"/>
  <c r="W63"/>
  <c r="U63"/>
  <c r="S63"/>
  <c r="Q63"/>
  <c r="O63"/>
  <c r="M63"/>
  <c r="K63"/>
  <c r="I63"/>
  <c r="G63"/>
  <c r="E63"/>
  <c r="C63"/>
  <c r="AG71"/>
  <c r="AE71"/>
  <c r="AC71"/>
  <c r="AA71"/>
  <c r="Y71"/>
  <c r="W71"/>
  <c r="U71"/>
  <c r="S71"/>
  <c r="Q71"/>
  <c r="O71"/>
  <c r="M71"/>
  <c r="K71"/>
  <c r="I71"/>
  <c r="G71"/>
  <c r="E71"/>
  <c r="C71"/>
  <c r="AF71"/>
  <c r="AD71"/>
  <c r="AB71"/>
  <c r="Z71"/>
  <c r="X71"/>
  <c r="V71"/>
  <c r="T71"/>
  <c r="R71"/>
  <c r="P71"/>
  <c r="N71"/>
  <c r="L71"/>
  <c r="J71"/>
  <c r="H71"/>
  <c r="F71"/>
  <c r="D71"/>
  <c r="AF81"/>
  <c r="AD81"/>
  <c r="AB81"/>
  <c r="Z81"/>
  <c r="X81"/>
  <c r="V81"/>
  <c r="T81"/>
  <c r="R81"/>
  <c r="P81"/>
  <c r="N81"/>
  <c r="L81"/>
  <c r="J81"/>
  <c r="H81"/>
  <c r="F81"/>
  <c r="D81"/>
  <c r="AG81"/>
  <c r="AE81"/>
  <c r="AC81"/>
  <c r="AA81"/>
  <c r="Y81"/>
  <c r="W81"/>
  <c r="U81"/>
  <c r="S81"/>
  <c r="Q81"/>
  <c r="O81"/>
  <c r="M81"/>
  <c r="K81"/>
  <c r="I81"/>
  <c r="G81"/>
  <c r="E81"/>
  <c r="C81"/>
  <c r="AF85"/>
  <c r="AD85"/>
  <c r="AB85"/>
  <c r="Z85"/>
  <c r="X85"/>
  <c r="V85"/>
  <c r="T85"/>
  <c r="R85"/>
  <c r="P85"/>
  <c r="N85"/>
  <c r="L85"/>
  <c r="J85"/>
  <c r="H85"/>
  <c r="F85"/>
  <c r="D85"/>
  <c r="AG85"/>
  <c r="AE85"/>
  <c r="AC85"/>
  <c r="AA85"/>
  <c r="Y85"/>
  <c r="W85"/>
  <c r="U85"/>
  <c r="S85"/>
  <c r="Q85"/>
  <c r="O85"/>
  <c r="M85"/>
  <c r="K85"/>
  <c r="I85"/>
  <c r="G85"/>
  <c r="E85"/>
  <c r="C85"/>
  <c r="AG60"/>
  <c r="AE60"/>
  <c r="AC60"/>
  <c r="AA60"/>
  <c r="Y60"/>
  <c r="W60"/>
  <c r="U60"/>
  <c r="S60"/>
  <c r="Q60"/>
  <c r="O60"/>
  <c r="M60"/>
  <c r="K60"/>
  <c r="I60"/>
  <c r="G60"/>
  <c r="E60"/>
  <c r="C60"/>
  <c r="AF60"/>
  <c r="AD60"/>
  <c r="AB60"/>
  <c r="Z60"/>
  <c r="X60"/>
  <c r="V60"/>
  <c r="T60"/>
  <c r="R60"/>
  <c r="P60"/>
  <c r="N60"/>
  <c r="L60"/>
  <c r="J60"/>
  <c r="H60"/>
  <c r="F60"/>
  <c r="D60"/>
  <c r="AF52"/>
  <c r="AD52"/>
  <c r="AD87" s="1"/>
  <c r="AD14" i="82" s="1"/>
  <c r="AD13" s="1"/>
  <c r="AD31" s="1"/>
  <c r="AD32" s="1"/>
  <c r="AB52" i="72"/>
  <c r="Z52"/>
  <c r="Z87" s="1"/>
  <c r="Z14" i="82" s="1"/>
  <c r="Z13" s="1"/>
  <c r="Z31" s="1"/>
  <c r="Z32" s="1"/>
  <c r="X52" i="72"/>
  <c r="V52"/>
  <c r="V87" s="1"/>
  <c r="V14" i="82" s="1"/>
  <c r="V13" s="1"/>
  <c r="V31" s="1"/>
  <c r="V32" s="1"/>
  <c r="T52" i="72"/>
  <c r="R52"/>
  <c r="R87" s="1"/>
  <c r="R14" i="82" s="1"/>
  <c r="R13" s="1"/>
  <c r="R31" s="1"/>
  <c r="R32" s="1"/>
  <c r="P52" i="72"/>
  <c r="N52"/>
  <c r="N87" s="1"/>
  <c r="N14" i="82" s="1"/>
  <c r="N13" s="1"/>
  <c r="N31" s="1"/>
  <c r="N32" s="1"/>
  <c r="L52" i="72"/>
  <c r="J52"/>
  <c r="J87" s="1"/>
  <c r="J14" i="82" s="1"/>
  <c r="J13" s="1"/>
  <c r="J31" s="1"/>
  <c r="J32" s="1"/>
  <c r="E106" i="87" s="1"/>
  <c r="H52" i="72"/>
  <c r="F52"/>
  <c r="F87" s="1"/>
  <c r="F14" i="82" s="1"/>
  <c r="F13" s="1"/>
  <c r="F31" s="1"/>
  <c r="F32" s="1"/>
  <c r="E27" i="87" s="1"/>
  <c r="D52" i="72"/>
  <c r="AG52"/>
  <c r="AG87" s="1"/>
  <c r="AG14" i="82" s="1"/>
  <c r="AG13" s="1"/>
  <c r="AG31" s="1"/>
  <c r="AG32" s="1"/>
  <c r="AE52" i="72"/>
  <c r="AC52"/>
  <c r="AC87" s="1"/>
  <c r="AC14" i="82" s="1"/>
  <c r="AC13" s="1"/>
  <c r="AC31" s="1"/>
  <c r="AC32" s="1"/>
  <c r="E188" i="87" s="1"/>
  <c r="AA52" i="72"/>
  <c r="Y52"/>
  <c r="Y87" s="1"/>
  <c r="Y14" i="82" s="1"/>
  <c r="Y13" s="1"/>
  <c r="Y31" s="1"/>
  <c r="Y32" s="1"/>
  <c r="W52" i="72"/>
  <c r="U52"/>
  <c r="U87" s="1"/>
  <c r="U14" i="82" s="1"/>
  <c r="U13" s="1"/>
  <c r="U31" s="1"/>
  <c r="U32" s="1"/>
  <c r="S52" i="72"/>
  <c r="Q52"/>
  <c r="Q87" s="1"/>
  <c r="Q14" i="82" s="1"/>
  <c r="Q13" s="1"/>
  <c r="Q31" s="1"/>
  <c r="Q32" s="1"/>
  <c r="O52" i="72"/>
  <c r="M52"/>
  <c r="M87" s="1"/>
  <c r="M14" i="82" s="1"/>
  <c r="M13" s="1"/>
  <c r="M31" s="1"/>
  <c r="M32" s="1"/>
  <c r="K52" i="72"/>
  <c r="I52"/>
  <c r="I87" s="1"/>
  <c r="I14" i="82" s="1"/>
  <c r="I13" s="1"/>
  <c r="I31" s="1"/>
  <c r="I32" s="1"/>
  <c r="E21" i="87" s="1"/>
  <c r="H21" s="1"/>
  <c r="G52" i="72"/>
  <c r="E52"/>
  <c r="E87" s="1"/>
  <c r="E14" i="82" s="1"/>
  <c r="E13" s="1"/>
  <c r="E31" s="1"/>
  <c r="E32" s="1"/>
  <c r="E26" i="87" s="1"/>
  <c r="C52" i="72"/>
  <c r="AF65"/>
  <c r="AD65"/>
  <c r="AB65"/>
  <c r="Z65"/>
  <c r="X65"/>
  <c r="V65"/>
  <c r="T65"/>
  <c r="R65"/>
  <c r="P65"/>
  <c r="N65"/>
  <c r="L65"/>
  <c r="J65"/>
  <c r="H65"/>
  <c r="F65"/>
  <c r="D65"/>
  <c r="AG65"/>
  <c r="AE65"/>
  <c r="AC65"/>
  <c r="AA65"/>
  <c r="Y65"/>
  <c r="W65"/>
  <c r="U65"/>
  <c r="S65"/>
  <c r="Q65"/>
  <c r="O65"/>
  <c r="M65"/>
  <c r="K65"/>
  <c r="I65"/>
  <c r="G65"/>
  <c r="E65"/>
  <c r="C65"/>
  <c r="AG73"/>
  <c r="AE73"/>
  <c r="AC73"/>
  <c r="AA73"/>
  <c r="Y73"/>
  <c r="W73"/>
  <c r="U73"/>
  <c r="S73"/>
  <c r="Q73"/>
  <c r="O73"/>
  <c r="M73"/>
  <c r="K73"/>
  <c r="I73"/>
  <c r="G73"/>
  <c r="E73"/>
  <c r="C73"/>
  <c r="AF73"/>
  <c r="AD73"/>
  <c r="AB73"/>
  <c r="Z73"/>
  <c r="X73"/>
  <c r="V73"/>
  <c r="T73"/>
  <c r="R73"/>
  <c r="P73"/>
  <c r="N73"/>
  <c r="L73"/>
  <c r="J73"/>
  <c r="H73"/>
  <c r="F73"/>
  <c r="D73"/>
  <c r="AF79"/>
  <c r="AD79"/>
  <c r="AB79"/>
  <c r="Z79"/>
  <c r="X79"/>
  <c r="V79"/>
  <c r="T79"/>
  <c r="R79"/>
  <c r="P79"/>
  <c r="N79"/>
  <c r="L79"/>
  <c r="J79"/>
  <c r="H79"/>
  <c r="F79"/>
  <c r="D79"/>
  <c r="AG79"/>
  <c r="AE79"/>
  <c r="AC79"/>
  <c r="AA79"/>
  <c r="Y79"/>
  <c r="W79"/>
  <c r="U79"/>
  <c r="S79"/>
  <c r="Q79"/>
  <c r="O79"/>
  <c r="M79"/>
  <c r="K79"/>
  <c r="I79"/>
  <c r="G79"/>
  <c r="E79"/>
  <c r="C79"/>
  <c r="AG67"/>
  <c r="AE67"/>
  <c r="AC67"/>
  <c r="AA67"/>
  <c r="Y67"/>
  <c r="AF67"/>
  <c r="AD67"/>
  <c r="AB67"/>
  <c r="Z67"/>
  <c r="X67"/>
  <c r="V67"/>
  <c r="T67"/>
  <c r="R67"/>
  <c r="P67"/>
  <c r="N67"/>
  <c r="L67"/>
  <c r="J67"/>
  <c r="H67"/>
  <c r="F67"/>
  <c r="D67"/>
  <c r="W67"/>
  <c r="U67"/>
  <c r="S67"/>
  <c r="Q67"/>
  <c r="O67"/>
  <c r="M67"/>
  <c r="K67"/>
  <c r="I67"/>
  <c r="G67"/>
  <c r="E67"/>
  <c r="C67"/>
  <c r="AG77"/>
  <c r="AE77"/>
  <c r="AC77"/>
  <c r="AA77"/>
  <c r="Y77"/>
  <c r="W77"/>
  <c r="U77"/>
  <c r="S77"/>
  <c r="Q77"/>
  <c r="O77"/>
  <c r="M77"/>
  <c r="K77"/>
  <c r="I77"/>
  <c r="G77"/>
  <c r="E77"/>
  <c r="C77"/>
  <c r="AF77"/>
  <c r="AD77"/>
  <c r="AB77"/>
  <c r="Z77"/>
  <c r="X77"/>
  <c r="V77"/>
  <c r="T77"/>
  <c r="R77"/>
  <c r="P77"/>
  <c r="N77"/>
  <c r="L77"/>
  <c r="J77"/>
  <c r="H77"/>
  <c r="F77"/>
  <c r="D77"/>
  <c r="AF83"/>
  <c r="AD83"/>
  <c r="AB83"/>
  <c r="Z83"/>
  <c r="X83"/>
  <c r="V83"/>
  <c r="AG83"/>
  <c r="AE83"/>
  <c r="AC83"/>
  <c r="AA83"/>
  <c r="Y83"/>
  <c r="W83"/>
  <c r="T83"/>
  <c r="R83"/>
  <c r="P83"/>
  <c r="N83"/>
  <c r="L83"/>
  <c r="J83"/>
  <c r="H83"/>
  <c r="F83"/>
  <c r="D83"/>
  <c r="U83"/>
  <c r="S83"/>
  <c r="Q83"/>
  <c r="O83"/>
  <c r="M83"/>
  <c r="K83"/>
  <c r="I83"/>
  <c r="G83"/>
  <c r="E83"/>
  <c r="C83"/>
  <c r="AF56"/>
  <c r="AD56"/>
  <c r="AB56"/>
  <c r="Z56"/>
  <c r="X56"/>
  <c r="V56"/>
  <c r="T56"/>
  <c r="R56"/>
  <c r="P56"/>
  <c r="N56"/>
  <c r="L56"/>
  <c r="J56"/>
  <c r="H56"/>
  <c r="F56"/>
  <c r="D56"/>
  <c r="AG56"/>
  <c r="AE56"/>
  <c r="AC56"/>
  <c r="AA56"/>
  <c r="Y56"/>
  <c r="W56"/>
  <c r="U56"/>
  <c r="S56"/>
  <c r="Q56"/>
  <c r="O56"/>
  <c r="M56"/>
  <c r="K56"/>
  <c r="I56"/>
  <c r="G56"/>
  <c r="E56"/>
  <c r="C56"/>
  <c r="AG64"/>
  <c r="AE64"/>
  <c r="AC64"/>
  <c r="AA64"/>
  <c r="Y64"/>
  <c r="W64"/>
  <c r="U64"/>
  <c r="S64"/>
  <c r="Q64"/>
  <c r="O64"/>
  <c r="M64"/>
  <c r="K64"/>
  <c r="I64"/>
  <c r="G64"/>
  <c r="E64"/>
  <c r="C64"/>
  <c r="AF64"/>
  <c r="AD64"/>
  <c r="AB64"/>
  <c r="Z64"/>
  <c r="X64"/>
  <c r="V64"/>
  <c r="T64"/>
  <c r="R64"/>
  <c r="P64"/>
  <c r="N64"/>
  <c r="L64"/>
  <c r="J64"/>
  <c r="H64"/>
  <c r="F64"/>
  <c r="D64"/>
  <c r="AF53" i="71"/>
  <c r="AD53"/>
  <c r="AB53"/>
  <c r="Z53"/>
  <c r="X53"/>
  <c r="V53"/>
  <c r="T53"/>
  <c r="R53"/>
  <c r="P53"/>
  <c r="N53"/>
  <c r="L53"/>
  <c r="J53"/>
  <c r="H53"/>
  <c r="F53"/>
  <c r="D53"/>
  <c r="AG53"/>
  <c r="AC53"/>
  <c r="Y53"/>
  <c r="U53"/>
  <c r="Q53"/>
  <c r="M53"/>
  <c r="I53"/>
  <c r="E53"/>
  <c r="AE53"/>
  <c r="AA53"/>
  <c r="W53"/>
  <c r="S53"/>
  <c r="O53"/>
  <c r="K53"/>
  <c r="G53"/>
  <c r="C53"/>
  <c r="AG61"/>
  <c r="AE61"/>
  <c r="AC61"/>
  <c r="AA61"/>
  <c r="Y61"/>
  <c r="W61"/>
  <c r="U61"/>
  <c r="S61"/>
  <c r="Q61"/>
  <c r="O61"/>
  <c r="M61"/>
  <c r="K61"/>
  <c r="I61"/>
  <c r="G61"/>
  <c r="E61"/>
  <c r="C61"/>
  <c r="AF61"/>
  <c r="AB61"/>
  <c r="X61"/>
  <c r="T61"/>
  <c r="P61"/>
  <c r="L61"/>
  <c r="H61"/>
  <c r="D61"/>
  <c r="AD61"/>
  <c r="Z61"/>
  <c r="V61"/>
  <c r="R61"/>
  <c r="N61"/>
  <c r="J61"/>
  <c r="F61"/>
  <c r="AG69"/>
  <c r="AE69"/>
  <c r="AC69"/>
  <c r="AA69"/>
  <c r="Y69"/>
  <c r="W69"/>
  <c r="U69"/>
  <c r="S69"/>
  <c r="Q69"/>
  <c r="O69"/>
  <c r="M69"/>
  <c r="K69"/>
  <c r="I69"/>
  <c r="G69"/>
  <c r="E69"/>
  <c r="C69"/>
  <c r="AF69"/>
  <c r="AB69"/>
  <c r="X69"/>
  <c r="T69"/>
  <c r="P69"/>
  <c r="L69"/>
  <c r="H69"/>
  <c r="D69"/>
  <c r="AD69"/>
  <c r="Z69"/>
  <c r="V69"/>
  <c r="R69"/>
  <c r="N69"/>
  <c r="J69"/>
  <c r="F69"/>
  <c r="AG77"/>
  <c r="AE77"/>
  <c r="AC77"/>
  <c r="AA77"/>
  <c r="Y77"/>
  <c r="W77"/>
  <c r="U77"/>
  <c r="S77"/>
  <c r="Q77"/>
  <c r="O77"/>
  <c r="M77"/>
  <c r="K77"/>
  <c r="I77"/>
  <c r="G77"/>
  <c r="E77"/>
  <c r="C77"/>
  <c r="AD77"/>
  <c r="Z77"/>
  <c r="V77"/>
  <c r="R77"/>
  <c r="N77"/>
  <c r="J77"/>
  <c r="F77"/>
  <c r="AF77"/>
  <c r="X77"/>
  <c r="P77"/>
  <c r="H77"/>
  <c r="AB77"/>
  <c r="T77"/>
  <c r="L77"/>
  <c r="D77"/>
  <c r="AF85"/>
  <c r="AD85"/>
  <c r="AB85"/>
  <c r="Z85"/>
  <c r="X85"/>
  <c r="V85"/>
  <c r="T85"/>
  <c r="R85"/>
  <c r="P85"/>
  <c r="N85"/>
  <c r="L85"/>
  <c r="J85"/>
  <c r="H85"/>
  <c r="F85"/>
  <c r="D85"/>
  <c r="AG85"/>
  <c r="AC85"/>
  <c r="Y85"/>
  <c r="U85"/>
  <c r="Q85"/>
  <c r="M85"/>
  <c r="I85"/>
  <c r="E85"/>
  <c r="AE85"/>
  <c r="W85"/>
  <c r="O85"/>
  <c r="G85"/>
  <c r="AA85"/>
  <c r="K85"/>
  <c r="S85"/>
  <c r="C85"/>
  <c r="AF60"/>
  <c r="AD60"/>
  <c r="AB60"/>
  <c r="Z60"/>
  <c r="X60"/>
  <c r="V60"/>
  <c r="T60"/>
  <c r="R60"/>
  <c r="P60"/>
  <c r="N60"/>
  <c r="L60"/>
  <c r="J60"/>
  <c r="H60"/>
  <c r="F60"/>
  <c r="D60"/>
  <c r="AE60"/>
  <c r="AA60"/>
  <c r="W60"/>
  <c r="S60"/>
  <c r="O60"/>
  <c r="K60"/>
  <c r="G60"/>
  <c r="C60"/>
  <c r="AG60"/>
  <c r="AC60"/>
  <c r="Y60"/>
  <c r="U60"/>
  <c r="Q60"/>
  <c r="M60"/>
  <c r="I60"/>
  <c r="E60"/>
  <c r="AF68"/>
  <c r="AD68"/>
  <c r="AB68"/>
  <c r="Z68"/>
  <c r="X68"/>
  <c r="V68"/>
  <c r="T68"/>
  <c r="R68"/>
  <c r="P68"/>
  <c r="N68"/>
  <c r="L68"/>
  <c r="J68"/>
  <c r="H68"/>
  <c r="F68"/>
  <c r="D68"/>
  <c r="AE68"/>
  <c r="AA68"/>
  <c r="W68"/>
  <c r="S68"/>
  <c r="O68"/>
  <c r="K68"/>
  <c r="G68"/>
  <c r="C68"/>
  <c r="AG68"/>
  <c r="AC68"/>
  <c r="Y68"/>
  <c r="U68"/>
  <c r="Q68"/>
  <c r="M68"/>
  <c r="I68"/>
  <c r="E68"/>
  <c r="AF76"/>
  <c r="AD76"/>
  <c r="AB76"/>
  <c r="Z76"/>
  <c r="X76"/>
  <c r="V76"/>
  <c r="T76"/>
  <c r="R76"/>
  <c r="P76"/>
  <c r="N76"/>
  <c r="L76"/>
  <c r="J76"/>
  <c r="H76"/>
  <c r="F76"/>
  <c r="D76"/>
  <c r="AG76"/>
  <c r="AC76"/>
  <c r="Y76"/>
  <c r="U76"/>
  <c r="Q76"/>
  <c r="M76"/>
  <c r="I76"/>
  <c r="E76"/>
  <c r="AA76"/>
  <c r="S76"/>
  <c r="K76"/>
  <c r="C76"/>
  <c r="AE76"/>
  <c r="W76"/>
  <c r="O76"/>
  <c r="G76"/>
  <c r="AG84"/>
  <c r="AE84"/>
  <c r="AC84"/>
  <c r="AA84"/>
  <c r="Y84"/>
  <c r="W84"/>
  <c r="U84"/>
  <c r="S84"/>
  <c r="Q84"/>
  <c r="O84"/>
  <c r="M84"/>
  <c r="K84"/>
  <c r="I84"/>
  <c r="G84"/>
  <c r="E84"/>
  <c r="C84"/>
  <c r="AD84"/>
  <c r="Z84"/>
  <c r="V84"/>
  <c r="R84"/>
  <c r="N84"/>
  <c r="J84"/>
  <c r="F84"/>
  <c r="AB84"/>
  <c r="T84"/>
  <c r="L84"/>
  <c r="D84"/>
  <c r="X84"/>
  <c r="H84"/>
  <c r="AF84"/>
  <c r="P84"/>
  <c r="AG58"/>
  <c r="AE58"/>
  <c r="AC58"/>
  <c r="AA58"/>
  <c r="Y58"/>
  <c r="W58"/>
  <c r="U58"/>
  <c r="S58"/>
  <c r="Q58"/>
  <c r="O58"/>
  <c r="M58"/>
  <c r="K58"/>
  <c r="I58"/>
  <c r="G58"/>
  <c r="E58"/>
  <c r="C58"/>
  <c r="AF58"/>
  <c r="AD58"/>
  <c r="AB58"/>
  <c r="Z58"/>
  <c r="X58"/>
  <c r="V58"/>
  <c r="T58"/>
  <c r="R58"/>
  <c r="P58"/>
  <c r="N58"/>
  <c r="L58"/>
  <c r="J58"/>
  <c r="H58"/>
  <c r="F58"/>
  <c r="D58"/>
  <c r="AF66"/>
  <c r="AD66"/>
  <c r="AB66"/>
  <c r="Z66"/>
  <c r="X66"/>
  <c r="V66"/>
  <c r="T66"/>
  <c r="R66"/>
  <c r="P66"/>
  <c r="N66"/>
  <c r="L66"/>
  <c r="J66"/>
  <c r="H66"/>
  <c r="F66"/>
  <c r="D66"/>
  <c r="AE66"/>
  <c r="AA66"/>
  <c r="W66"/>
  <c r="S66"/>
  <c r="O66"/>
  <c r="K66"/>
  <c r="G66"/>
  <c r="C66"/>
  <c r="AG66"/>
  <c r="AC66"/>
  <c r="Y66"/>
  <c r="U66"/>
  <c r="Q66"/>
  <c r="M66"/>
  <c r="I66"/>
  <c r="E66"/>
  <c r="AF74"/>
  <c r="AD74"/>
  <c r="AB74"/>
  <c r="Z74"/>
  <c r="X74"/>
  <c r="V74"/>
  <c r="T74"/>
  <c r="R74"/>
  <c r="P74"/>
  <c r="N74"/>
  <c r="L74"/>
  <c r="J74"/>
  <c r="H74"/>
  <c r="F74"/>
  <c r="D74"/>
  <c r="AE74"/>
  <c r="AA74"/>
  <c r="W74"/>
  <c r="S74"/>
  <c r="O74"/>
  <c r="K74"/>
  <c r="G74"/>
  <c r="C74"/>
  <c r="AG74"/>
  <c r="AC74"/>
  <c r="Y74"/>
  <c r="U74"/>
  <c r="Q74"/>
  <c r="M74"/>
  <c r="I74"/>
  <c r="E74"/>
  <c r="AF82"/>
  <c r="AD82"/>
  <c r="AB82"/>
  <c r="Z82"/>
  <c r="X82"/>
  <c r="V82"/>
  <c r="T82"/>
  <c r="R82"/>
  <c r="P82"/>
  <c r="N82"/>
  <c r="L82"/>
  <c r="J82"/>
  <c r="H82"/>
  <c r="F82"/>
  <c r="D82"/>
  <c r="AG82"/>
  <c r="AC82"/>
  <c r="Y82"/>
  <c r="U82"/>
  <c r="Q82"/>
  <c r="M82"/>
  <c r="I82"/>
  <c r="E82"/>
  <c r="AA82"/>
  <c r="S82"/>
  <c r="K82"/>
  <c r="C82"/>
  <c r="AE82"/>
  <c r="W82"/>
  <c r="O82"/>
  <c r="G82"/>
  <c r="AG52"/>
  <c r="AE52"/>
  <c r="AC52"/>
  <c r="AA52"/>
  <c r="Y52"/>
  <c r="W52"/>
  <c r="U52"/>
  <c r="S52"/>
  <c r="Q52"/>
  <c r="O52"/>
  <c r="M52"/>
  <c r="K52"/>
  <c r="I52"/>
  <c r="G52"/>
  <c r="E52"/>
  <c r="C52"/>
  <c r="AD52"/>
  <c r="Z52"/>
  <c r="Z87" s="1"/>
  <c r="Z14" i="81" s="1"/>
  <c r="Z13" s="1"/>
  <c r="Z31" s="1"/>
  <c r="Z32" s="1"/>
  <c r="V52" i="71"/>
  <c r="R52"/>
  <c r="R87" s="1"/>
  <c r="R14" i="81" s="1"/>
  <c r="R13" s="1"/>
  <c r="R31" s="1"/>
  <c r="R32" s="1"/>
  <c r="E123" i="86" s="1"/>
  <c r="N52" i="71"/>
  <c r="J52"/>
  <c r="J87" s="1"/>
  <c r="J14" i="81" s="1"/>
  <c r="J13" s="1"/>
  <c r="J31" s="1"/>
  <c r="J32" s="1"/>
  <c r="E106" i="86" s="1"/>
  <c r="F52" i="71"/>
  <c r="AF52"/>
  <c r="AB52"/>
  <c r="X52"/>
  <c r="T52"/>
  <c r="P52"/>
  <c r="L52"/>
  <c r="H52"/>
  <c r="D52"/>
  <c r="AF57"/>
  <c r="AD57"/>
  <c r="AB57"/>
  <c r="Z57"/>
  <c r="X57"/>
  <c r="V57"/>
  <c r="T57"/>
  <c r="R57"/>
  <c r="P57"/>
  <c r="N57"/>
  <c r="L57"/>
  <c r="J57"/>
  <c r="H57"/>
  <c r="F57"/>
  <c r="D57"/>
  <c r="AG57"/>
  <c r="AE57"/>
  <c r="AC57"/>
  <c r="AA57"/>
  <c r="Y57"/>
  <c r="W57"/>
  <c r="U57"/>
  <c r="S57"/>
  <c r="Q57"/>
  <c r="O57"/>
  <c r="M57"/>
  <c r="K57"/>
  <c r="I57"/>
  <c r="G57"/>
  <c r="E57"/>
  <c r="C57"/>
  <c r="AG65"/>
  <c r="AE65"/>
  <c r="AC65"/>
  <c r="AA65"/>
  <c r="Y65"/>
  <c r="W65"/>
  <c r="U65"/>
  <c r="S65"/>
  <c r="Q65"/>
  <c r="O65"/>
  <c r="M65"/>
  <c r="K65"/>
  <c r="I65"/>
  <c r="G65"/>
  <c r="E65"/>
  <c r="C65"/>
  <c r="AF65"/>
  <c r="AB65"/>
  <c r="X65"/>
  <c r="T65"/>
  <c r="P65"/>
  <c r="L65"/>
  <c r="H65"/>
  <c r="D65"/>
  <c r="AD65"/>
  <c r="Z65"/>
  <c r="V65"/>
  <c r="R65"/>
  <c r="N65"/>
  <c r="J65"/>
  <c r="F65"/>
  <c r="AG73"/>
  <c r="AE73"/>
  <c r="AC73"/>
  <c r="AA73"/>
  <c r="Y73"/>
  <c r="W73"/>
  <c r="U73"/>
  <c r="S73"/>
  <c r="Q73"/>
  <c r="O73"/>
  <c r="M73"/>
  <c r="K73"/>
  <c r="I73"/>
  <c r="G73"/>
  <c r="E73"/>
  <c r="C73"/>
  <c r="AF73"/>
  <c r="AB73"/>
  <c r="X73"/>
  <c r="T73"/>
  <c r="P73"/>
  <c r="L73"/>
  <c r="H73"/>
  <c r="D73"/>
  <c r="AD73"/>
  <c r="Z73"/>
  <c r="V73"/>
  <c r="R73"/>
  <c r="N73"/>
  <c r="J73"/>
  <c r="F73"/>
  <c r="AG81"/>
  <c r="AE81"/>
  <c r="AC81"/>
  <c r="AA81"/>
  <c r="Y81"/>
  <c r="W81"/>
  <c r="U81"/>
  <c r="S81"/>
  <c r="Q81"/>
  <c r="O81"/>
  <c r="M81"/>
  <c r="K81"/>
  <c r="I81"/>
  <c r="G81"/>
  <c r="E81"/>
  <c r="C81"/>
  <c r="AD81"/>
  <c r="Z81"/>
  <c r="V81"/>
  <c r="R81"/>
  <c r="N81"/>
  <c r="J81"/>
  <c r="F81"/>
  <c r="AF81"/>
  <c r="X81"/>
  <c r="P81"/>
  <c r="H81"/>
  <c r="AB81"/>
  <c r="T81"/>
  <c r="L81"/>
  <c r="D81"/>
  <c r="AG56"/>
  <c r="AE56"/>
  <c r="AC56"/>
  <c r="AA56"/>
  <c r="Y56"/>
  <c r="W56"/>
  <c r="U56"/>
  <c r="S56"/>
  <c r="Q56"/>
  <c r="O56"/>
  <c r="M56"/>
  <c r="K56"/>
  <c r="I56"/>
  <c r="G56"/>
  <c r="E56"/>
  <c r="C56"/>
  <c r="AF56"/>
  <c r="AD56"/>
  <c r="AB56"/>
  <c r="Z56"/>
  <c r="X56"/>
  <c r="V56"/>
  <c r="T56"/>
  <c r="R56"/>
  <c r="P56"/>
  <c r="N56"/>
  <c r="L56"/>
  <c r="J56"/>
  <c r="H56"/>
  <c r="F56"/>
  <c r="D56"/>
  <c r="AF64"/>
  <c r="AD64"/>
  <c r="AB64"/>
  <c r="Z64"/>
  <c r="X64"/>
  <c r="V64"/>
  <c r="T64"/>
  <c r="R64"/>
  <c r="P64"/>
  <c r="N64"/>
  <c r="L64"/>
  <c r="J64"/>
  <c r="H64"/>
  <c r="F64"/>
  <c r="D64"/>
  <c r="AE64"/>
  <c r="AA64"/>
  <c r="W64"/>
  <c r="S64"/>
  <c r="O64"/>
  <c r="K64"/>
  <c r="G64"/>
  <c r="C64"/>
  <c r="AG64"/>
  <c r="AC64"/>
  <c r="Y64"/>
  <c r="U64"/>
  <c r="Q64"/>
  <c r="M64"/>
  <c r="I64"/>
  <c r="E64"/>
  <c r="AF72"/>
  <c r="AD72"/>
  <c r="AB72"/>
  <c r="Z72"/>
  <c r="X72"/>
  <c r="V72"/>
  <c r="T72"/>
  <c r="R72"/>
  <c r="P72"/>
  <c r="N72"/>
  <c r="L72"/>
  <c r="J72"/>
  <c r="H72"/>
  <c r="F72"/>
  <c r="D72"/>
  <c r="AE72"/>
  <c r="AA72"/>
  <c r="W72"/>
  <c r="S72"/>
  <c r="O72"/>
  <c r="K72"/>
  <c r="G72"/>
  <c r="C72"/>
  <c r="AG72"/>
  <c r="AC72"/>
  <c r="Y72"/>
  <c r="U72"/>
  <c r="Q72"/>
  <c r="M72"/>
  <c r="I72"/>
  <c r="E72"/>
  <c r="AF80"/>
  <c r="AD80"/>
  <c r="AB80"/>
  <c r="Z80"/>
  <c r="X80"/>
  <c r="V80"/>
  <c r="T80"/>
  <c r="R80"/>
  <c r="P80"/>
  <c r="N80"/>
  <c r="L80"/>
  <c r="J80"/>
  <c r="H80"/>
  <c r="F80"/>
  <c r="D80"/>
  <c r="AG80"/>
  <c r="AC80"/>
  <c r="Y80"/>
  <c r="U80"/>
  <c r="Q80"/>
  <c r="M80"/>
  <c r="I80"/>
  <c r="E80"/>
  <c r="AA80"/>
  <c r="S80"/>
  <c r="K80"/>
  <c r="C80"/>
  <c r="AE80"/>
  <c r="W80"/>
  <c r="O80"/>
  <c r="G80"/>
  <c r="AG54"/>
  <c r="AE54"/>
  <c r="AC54"/>
  <c r="AA54"/>
  <c r="Y54"/>
  <c r="W54"/>
  <c r="U54"/>
  <c r="S54"/>
  <c r="Q54"/>
  <c r="O54"/>
  <c r="M54"/>
  <c r="K54"/>
  <c r="I54"/>
  <c r="G54"/>
  <c r="E54"/>
  <c r="C54"/>
  <c r="AF54"/>
  <c r="AD54"/>
  <c r="AB54"/>
  <c r="Z54"/>
  <c r="V54"/>
  <c r="R54"/>
  <c r="N54"/>
  <c r="J54"/>
  <c r="F54"/>
  <c r="X54"/>
  <c r="T54"/>
  <c r="P54"/>
  <c r="L54"/>
  <c r="H54"/>
  <c r="D54"/>
  <c r="AF62"/>
  <c r="AD62"/>
  <c r="AB62"/>
  <c r="Z62"/>
  <c r="X62"/>
  <c r="V62"/>
  <c r="T62"/>
  <c r="R62"/>
  <c r="P62"/>
  <c r="N62"/>
  <c r="L62"/>
  <c r="J62"/>
  <c r="H62"/>
  <c r="F62"/>
  <c r="D62"/>
  <c r="AE62"/>
  <c r="AA62"/>
  <c r="W62"/>
  <c r="S62"/>
  <c r="O62"/>
  <c r="K62"/>
  <c r="G62"/>
  <c r="C62"/>
  <c r="AG62"/>
  <c r="AC62"/>
  <c r="Y62"/>
  <c r="U62"/>
  <c r="Q62"/>
  <c r="M62"/>
  <c r="I62"/>
  <c r="E62"/>
  <c r="AF70"/>
  <c r="AD70"/>
  <c r="AB70"/>
  <c r="Z70"/>
  <c r="X70"/>
  <c r="V70"/>
  <c r="T70"/>
  <c r="R70"/>
  <c r="P70"/>
  <c r="N70"/>
  <c r="L70"/>
  <c r="J70"/>
  <c r="H70"/>
  <c r="F70"/>
  <c r="D70"/>
  <c r="AE70"/>
  <c r="AA70"/>
  <c r="W70"/>
  <c r="S70"/>
  <c r="O70"/>
  <c r="K70"/>
  <c r="G70"/>
  <c r="C70"/>
  <c r="AG70"/>
  <c r="AC70"/>
  <c r="Y70"/>
  <c r="U70"/>
  <c r="Q70"/>
  <c r="M70"/>
  <c r="I70"/>
  <c r="E70"/>
  <c r="AF78"/>
  <c r="AD78"/>
  <c r="AB78"/>
  <c r="Z78"/>
  <c r="X78"/>
  <c r="V78"/>
  <c r="T78"/>
  <c r="R78"/>
  <c r="P78"/>
  <c r="N78"/>
  <c r="L78"/>
  <c r="J78"/>
  <c r="H78"/>
  <c r="F78"/>
  <c r="D78"/>
  <c r="AG78"/>
  <c r="AC78"/>
  <c r="Y78"/>
  <c r="U78"/>
  <c r="Q78"/>
  <c r="M78"/>
  <c r="I78"/>
  <c r="E78"/>
  <c r="AA78"/>
  <c r="S78"/>
  <c r="K78"/>
  <c r="C78"/>
  <c r="AE78"/>
  <c r="W78"/>
  <c r="O78"/>
  <c r="G78"/>
  <c r="AG86"/>
  <c r="AE86"/>
  <c r="AC86"/>
  <c r="AA86"/>
  <c r="Y86"/>
  <c r="W86"/>
  <c r="U86"/>
  <c r="S86"/>
  <c r="Q86"/>
  <c r="O86"/>
  <c r="M86"/>
  <c r="K86"/>
  <c r="I86"/>
  <c r="G86"/>
  <c r="E86"/>
  <c r="C86"/>
  <c r="AD86"/>
  <c r="Z86"/>
  <c r="V86"/>
  <c r="R86"/>
  <c r="N86"/>
  <c r="J86"/>
  <c r="F86"/>
  <c r="AB86"/>
  <c r="T86"/>
  <c r="L86"/>
  <c r="D86"/>
  <c r="X86"/>
  <c r="H86"/>
  <c r="AF86"/>
  <c r="P86"/>
  <c r="AA87" i="74" l="1"/>
  <c r="AA14" i="84" s="1"/>
  <c r="AA13" s="1"/>
  <c r="AA31" s="1"/>
  <c r="AA32" s="1"/>
  <c r="H87" i="74"/>
  <c r="H14" i="84" s="1"/>
  <c r="H13" s="1"/>
  <c r="H31" s="1"/>
  <c r="H32" s="1"/>
  <c r="E17" i="89" s="1"/>
  <c r="P87" i="74"/>
  <c r="X87"/>
  <c r="AF87"/>
  <c r="E87" i="75"/>
  <c r="E14" i="85" s="1"/>
  <c r="E13" s="1"/>
  <c r="E31" s="1"/>
  <c r="E32" s="1"/>
  <c r="E26" i="90" s="1"/>
  <c r="I87" i="75"/>
  <c r="I14" i="85" s="1"/>
  <c r="I13" s="1"/>
  <c r="I31" s="1"/>
  <c r="I32" s="1"/>
  <c r="E21" i="90" s="1"/>
  <c r="H21" s="1"/>
  <c r="M87" i="75"/>
  <c r="M14" i="85" s="1"/>
  <c r="M13" s="1"/>
  <c r="M31" s="1"/>
  <c r="M32" s="1"/>
  <c r="E109" i="90" s="1"/>
  <c r="Q87" i="75"/>
  <c r="Q14" i="85" s="1"/>
  <c r="Q13" s="1"/>
  <c r="Q31" s="1"/>
  <c r="Q32" s="1"/>
  <c r="E124" i="90" s="1"/>
  <c r="U87" i="75"/>
  <c r="U14" i="85" s="1"/>
  <c r="U13" s="1"/>
  <c r="U31" s="1"/>
  <c r="U32" s="1"/>
  <c r="Y87" i="75"/>
  <c r="Y14" i="85" s="1"/>
  <c r="Y13" s="1"/>
  <c r="Y31" s="1"/>
  <c r="Y32" s="1"/>
  <c r="AC87" i="75"/>
  <c r="AC14" i="85" s="1"/>
  <c r="AC13" s="1"/>
  <c r="AC31" s="1"/>
  <c r="AC32" s="1"/>
  <c r="E188" i="90" s="1"/>
  <c r="AG87" i="75"/>
  <c r="AG14" i="85" s="1"/>
  <c r="AG13" s="1"/>
  <c r="AG31" s="1"/>
  <c r="AG32" s="1"/>
  <c r="F87" i="75"/>
  <c r="F14" i="85" s="1"/>
  <c r="F13" s="1"/>
  <c r="F31" s="1"/>
  <c r="F32" s="1"/>
  <c r="E27" i="90" s="1"/>
  <c r="J87" i="75"/>
  <c r="J14" i="85" s="1"/>
  <c r="J13" s="1"/>
  <c r="J31" s="1"/>
  <c r="J32" s="1"/>
  <c r="E106" i="90" s="1"/>
  <c r="N87" i="75"/>
  <c r="N14" i="85" s="1"/>
  <c r="N13" s="1"/>
  <c r="N31" s="1"/>
  <c r="N32" s="1"/>
  <c r="E117" i="90" s="1"/>
  <c r="R87" i="75"/>
  <c r="R14" i="85" s="1"/>
  <c r="R13" s="1"/>
  <c r="R31" s="1"/>
  <c r="R32" s="1"/>
  <c r="E123" i="90" s="1"/>
  <c r="V87" i="75"/>
  <c r="V14" i="85" s="1"/>
  <c r="V13" s="1"/>
  <c r="V31" s="1"/>
  <c r="V32" s="1"/>
  <c r="Z87" i="75"/>
  <c r="Z14" i="85" s="1"/>
  <c r="Z13" s="1"/>
  <c r="Z31" s="1"/>
  <c r="Z32" s="1"/>
  <c r="AD87" i="75"/>
  <c r="AD14" i="85" s="1"/>
  <c r="AD13" s="1"/>
  <c r="AD31" s="1"/>
  <c r="AD32" s="1"/>
  <c r="C13" i="84"/>
  <c r="P14"/>
  <c r="P13" s="1"/>
  <c r="P31" s="1"/>
  <c r="P32" s="1"/>
  <c r="E121" i="89" s="1"/>
  <c r="P88" i="74"/>
  <c r="X14" i="84"/>
  <c r="X13" s="1"/>
  <c r="X31" s="1"/>
  <c r="X32" s="1"/>
  <c r="X88" i="74"/>
  <c r="AF14" i="84"/>
  <c r="AF13" s="1"/>
  <c r="AF31" s="1"/>
  <c r="AF32" s="1"/>
  <c r="E192" i="89" s="1"/>
  <c r="AF88" i="74"/>
  <c r="I14" i="84"/>
  <c r="I13" s="1"/>
  <c r="I31" s="1"/>
  <c r="I32" s="1"/>
  <c r="E21" i="89" s="1"/>
  <c r="H21" s="1"/>
  <c r="I88" i="74"/>
  <c r="Q14" i="84"/>
  <c r="Q13" s="1"/>
  <c r="Q31" s="1"/>
  <c r="Q32" s="1"/>
  <c r="Q88" i="74"/>
  <c r="Y14" i="84"/>
  <c r="Y13" s="1"/>
  <c r="Y31" s="1"/>
  <c r="Y32" s="1"/>
  <c r="Y88" i="74"/>
  <c r="AG14" i="84"/>
  <c r="AG13" s="1"/>
  <c r="AG31" s="1"/>
  <c r="AG32" s="1"/>
  <c r="AG88" i="74"/>
  <c r="G87" i="71"/>
  <c r="G14" i="81" s="1"/>
  <c r="G13" s="1"/>
  <c r="G31" s="1"/>
  <c r="G32" s="1"/>
  <c r="E22" i="86" s="1"/>
  <c r="O87" i="71"/>
  <c r="O14" i="81" s="1"/>
  <c r="O13" s="1"/>
  <c r="O31" s="1"/>
  <c r="O32" s="1"/>
  <c r="W87" i="71"/>
  <c r="W14" i="81" s="1"/>
  <c r="W13" s="1"/>
  <c r="W31" s="1"/>
  <c r="W32" s="1"/>
  <c r="AA87" i="71"/>
  <c r="AA14" i="81" s="1"/>
  <c r="AA13" s="1"/>
  <c r="AA31" s="1"/>
  <c r="AA32" s="1"/>
  <c r="D87" i="71"/>
  <c r="D14" i="81" s="1"/>
  <c r="L87" i="71"/>
  <c r="L14" i="81" s="1"/>
  <c r="L13" s="1"/>
  <c r="L31" s="1"/>
  <c r="L32" s="1"/>
  <c r="T87" i="71"/>
  <c r="T14" i="81" s="1"/>
  <c r="T13" s="1"/>
  <c r="T31" s="1"/>
  <c r="T32" s="1"/>
  <c r="E162" i="86" s="1"/>
  <c r="AB87" i="71"/>
  <c r="AB14" i="81" s="1"/>
  <c r="AB13" s="1"/>
  <c r="AB31" s="1"/>
  <c r="AB32" s="1"/>
  <c r="F87" i="71"/>
  <c r="F14" i="81" s="1"/>
  <c r="F13" s="1"/>
  <c r="F31" s="1"/>
  <c r="F32" s="1"/>
  <c r="N87" i="71"/>
  <c r="N14" i="81" s="1"/>
  <c r="N13" s="1"/>
  <c r="N31" s="1"/>
  <c r="N32" s="1"/>
  <c r="V87" i="71"/>
  <c r="V14" i="81" s="1"/>
  <c r="V13" s="1"/>
  <c r="V31" s="1"/>
  <c r="V32" s="1"/>
  <c r="AD87" i="71"/>
  <c r="AD14" i="81" s="1"/>
  <c r="AD13" s="1"/>
  <c r="AD31" s="1"/>
  <c r="AD32" s="1"/>
  <c r="E87" i="71"/>
  <c r="E14" i="81" s="1"/>
  <c r="E13" s="1"/>
  <c r="E31" s="1"/>
  <c r="E32" s="1"/>
  <c r="E26" i="86" s="1"/>
  <c r="I87" i="71"/>
  <c r="I14" i="81" s="1"/>
  <c r="I13" s="1"/>
  <c r="I31" s="1"/>
  <c r="I32" s="1"/>
  <c r="E21" i="86" s="1"/>
  <c r="H21" s="1"/>
  <c r="M87" i="71"/>
  <c r="M14" i="81" s="1"/>
  <c r="M13" s="1"/>
  <c r="M31" s="1"/>
  <c r="M32" s="1"/>
  <c r="E109" i="86" s="1"/>
  <c r="Q87" i="71"/>
  <c r="Q14" i="81" s="1"/>
  <c r="Q13" s="1"/>
  <c r="Q31" s="1"/>
  <c r="Q32" s="1"/>
  <c r="U87" i="71"/>
  <c r="U14" i="81" s="1"/>
  <c r="U13" s="1"/>
  <c r="U31" s="1"/>
  <c r="U32" s="1"/>
  <c r="Y87" i="71"/>
  <c r="Y14" i="81" s="1"/>
  <c r="Y13" s="1"/>
  <c r="Y31" s="1"/>
  <c r="Y32" s="1"/>
  <c r="AC87" i="71"/>
  <c r="AC14" i="81" s="1"/>
  <c r="AC13" s="1"/>
  <c r="AC31" s="1"/>
  <c r="AC32" s="1"/>
  <c r="AG87" i="71"/>
  <c r="AG14" i="81" s="1"/>
  <c r="AG13" s="1"/>
  <c r="AG31" s="1"/>
  <c r="AG32" s="1"/>
  <c r="C87" i="72"/>
  <c r="C14" i="82" s="1"/>
  <c r="G87" i="72"/>
  <c r="G14" i="82" s="1"/>
  <c r="G13" s="1"/>
  <c r="G31" s="1"/>
  <c r="G32" s="1"/>
  <c r="E22" i="87" s="1"/>
  <c r="K87" i="72"/>
  <c r="K14" i="82" s="1"/>
  <c r="K13" s="1"/>
  <c r="K31" s="1"/>
  <c r="K32" s="1"/>
  <c r="O87" i="72"/>
  <c r="O14" i="82" s="1"/>
  <c r="O13" s="1"/>
  <c r="O31" s="1"/>
  <c r="O32" s="1"/>
  <c r="S87" i="72"/>
  <c r="S14" i="82" s="1"/>
  <c r="S13" s="1"/>
  <c r="S31" s="1"/>
  <c r="S32" s="1"/>
  <c r="E160" i="87" s="1"/>
  <c r="W87" i="72"/>
  <c r="W14" i="82" s="1"/>
  <c r="W13" s="1"/>
  <c r="W31" s="1"/>
  <c r="W32" s="1"/>
  <c r="AA87" i="72"/>
  <c r="AA14" i="82" s="1"/>
  <c r="AA13" s="1"/>
  <c r="AA31" s="1"/>
  <c r="AA32" s="1"/>
  <c r="AE87" i="72"/>
  <c r="AE14" i="82" s="1"/>
  <c r="AE13" s="1"/>
  <c r="AE31" s="1"/>
  <c r="AE32" s="1"/>
  <c r="D87" i="72"/>
  <c r="D14" i="82" s="1"/>
  <c r="H87" i="72"/>
  <c r="H14" i="82" s="1"/>
  <c r="H13" s="1"/>
  <c r="H31" s="1"/>
  <c r="H32" s="1"/>
  <c r="E17" i="87" s="1"/>
  <c r="L87" i="72"/>
  <c r="L14" i="82" s="1"/>
  <c r="L13" s="1"/>
  <c r="L31" s="1"/>
  <c r="L32" s="1"/>
  <c r="P87" i="72"/>
  <c r="P14" i="82" s="1"/>
  <c r="P13" s="1"/>
  <c r="P31" s="1"/>
  <c r="P32" s="1"/>
  <c r="E121" i="87" s="1"/>
  <c r="T87" i="72"/>
  <c r="T14" i="82" s="1"/>
  <c r="T13" s="1"/>
  <c r="T31" s="1"/>
  <c r="T32" s="1"/>
  <c r="X87" i="72"/>
  <c r="X14" i="82" s="1"/>
  <c r="X13" s="1"/>
  <c r="X31" s="1"/>
  <c r="X32" s="1"/>
  <c r="AB87" i="72"/>
  <c r="AB14" i="82" s="1"/>
  <c r="AB13" s="1"/>
  <c r="AB31" s="1"/>
  <c r="AB32" s="1"/>
  <c r="AF87" i="72"/>
  <c r="AF14" i="82" s="1"/>
  <c r="AF13" s="1"/>
  <c r="AF31" s="1"/>
  <c r="AF32" s="1"/>
  <c r="E192" i="87" s="1"/>
  <c r="G87" i="73"/>
  <c r="G14" i="83" s="1"/>
  <c r="G13" s="1"/>
  <c r="G31" s="1"/>
  <c r="G32" s="1"/>
  <c r="E22" i="88" s="1"/>
  <c r="O87" i="73"/>
  <c r="O14" i="83" s="1"/>
  <c r="O13" s="1"/>
  <c r="O31" s="1"/>
  <c r="O32" s="1"/>
  <c r="W87" i="73"/>
  <c r="W14" i="83" s="1"/>
  <c r="W13" s="1"/>
  <c r="W31" s="1"/>
  <c r="W32" s="1"/>
  <c r="AE87" i="73"/>
  <c r="AE14" i="83" s="1"/>
  <c r="AE13" s="1"/>
  <c r="AE31" s="1"/>
  <c r="AE32" s="1"/>
  <c r="I87" i="73"/>
  <c r="I14" i="83" s="1"/>
  <c r="I13" s="1"/>
  <c r="I31" s="1"/>
  <c r="I32" s="1"/>
  <c r="E21" i="88" s="1"/>
  <c r="H21" s="1"/>
  <c r="Q87" i="73"/>
  <c r="Q14" i="83" s="1"/>
  <c r="Q13" s="1"/>
  <c r="Q31" s="1"/>
  <c r="Q32" s="1"/>
  <c r="Y87" i="73"/>
  <c r="Y14" i="83" s="1"/>
  <c r="Y13" s="1"/>
  <c r="Y31" s="1"/>
  <c r="Y32" s="1"/>
  <c r="AG87" i="73"/>
  <c r="AG14" i="83" s="1"/>
  <c r="AG13" s="1"/>
  <c r="AG31" s="1"/>
  <c r="AG32" s="1"/>
  <c r="F87" i="73"/>
  <c r="F14" i="83" s="1"/>
  <c r="F13" s="1"/>
  <c r="F31" s="1"/>
  <c r="F32" s="1"/>
  <c r="J87" i="73"/>
  <c r="J14" i="83" s="1"/>
  <c r="J13" s="1"/>
  <c r="J31" s="1"/>
  <c r="J32" s="1"/>
  <c r="E106" i="88" s="1"/>
  <c r="N87" i="73"/>
  <c r="N14" i="83" s="1"/>
  <c r="N13" s="1"/>
  <c r="N31" s="1"/>
  <c r="N32" s="1"/>
  <c r="R87" i="73"/>
  <c r="R14" i="83" s="1"/>
  <c r="R13" s="1"/>
  <c r="R31" s="1"/>
  <c r="R32" s="1"/>
  <c r="V87" i="73"/>
  <c r="V14" i="83" s="1"/>
  <c r="V13" s="1"/>
  <c r="V31" s="1"/>
  <c r="V32" s="1"/>
  <c r="Z87" i="73"/>
  <c r="Z14" i="83" s="1"/>
  <c r="Z13" s="1"/>
  <c r="Z31" s="1"/>
  <c r="Z32" s="1"/>
  <c r="AD87" i="73"/>
  <c r="AD14" i="83" s="1"/>
  <c r="AD13" s="1"/>
  <c r="AD31" s="1"/>
  <c r="AD32" s="1"/>
  <c r="C87" i="75"/>
  <c r="C14" i="85" s="1"/>
  <c r="G87" i="75"/>
  <c r="G14" i="85" s="1"/>
  <c r="G13" s="1"/>
  <c r="G31" s="1"/>
  <c r="G32" s="1"/>
  <c r="E22" i="90" s="1"/>
  <c r="K87" i="75"/>
  <c r="K14" i="85" s="1"/>
  <c r="K13" s="1"/>
  <c r="K31" s="1"/>
  <c r="K32" s="1"/>
  <c r="O87" i="75"/>
  <c r="O14" i="85" s="1"/>
  <c r="O13" s="1"/>
  <c r="O31" s="1"/>
  <c r="O32" s="1"/>
  <c r="S87" i="75"/>
  <c r="S14" i="85" s="1"/>
  <c r="S13" s="1"/>
  <c r="S31" s="1"/>
  <c r="S32" s="1"/>
  <c r="E160" i="90" s="1"/>
  <c r="W87" i="75"/>
  <c r="W14" i="85" s="1"/>
  <c r="W13" s="1"/>
  <c r="W31" s="1"/>
  <c r="W32" s="1"/>
  <c r="AA87" i="75"/>
  <c r="AA14" i="85" s="1"/>
  <c r="AA13" s="1"/>
  <c r="AA31" s="1"/>
  <c r="AA32" s="1"/>
  <c r="AE87" i="75"/>
  <c r="AE14" i="85" s="1"/>
  <c r="AE13" s="1"/>
  <c r="AE31" s="1"/>
  <c r="AE32" s="1"/>
  <c r="D87" i="75"/>
  <c r="D14" i="85" s="1"/>
  <c r="H87" i="75"/>
  <c r="H14" i="85" s="1"/>
  <c r="H13" s="1"/>
  <c r="H31" s="1"/>
  <c r="H32" s="1"/>
  <c r="E17" i="90" s="1"/>
  <c r="L87" i="75"/>
  <c r="L14" i="85" s="1"/>
  <c r="L13" s="1"/>
  <c r="L31" s="1"/>
  <c r="L32" s="1"/>
  <c r="P87" i="75"/>
  <c r="P14" i="85" s="1"/>
  <c r="P13" s="1"/>
  <c r="P31" s="1"/>
  <c r="P32" s="1"/>
  <c r="E121" i="90" s="1"/>
  <c r="T87" i="75"/>
  <c r="T14" i="85" s="1"/>
  <c r="T13" s="1"/>
  <c r="T31" s="1"/>
  <c r="T32" s="1"/>
  <c r="E162" i="90" s="1"/>
  <c r="X87" i="75"/>
  <c r="X14" i="85" s="1"/>
  <c r="X13" s="1"/>
  <c r="X31" s="1"/>
  <c r="X32" s="1"/>
  <c r="AB87" i="75"/>
  <c r="AB14" i="85" s="1"/>
  <c r="AB13" s="1"/>
  <c r="AB31" s="1"/>
  <c r="AB32" s="1"/>
  <c r="AF87" i="75"/>
  <c r="AF14" i="85" s="1"/>
  <c r="AF13" s="1"/>
  <c r="AF31" s="1"/>
  <c r="AF32" s="1"/>
  <c r="E192" i="90" s="1"/>
  <c r="H87" i="71"/>
  <c r="H14" i="81" s="1"/>
  <c r="H13" s="1"/>
  <c r="H31" s="1"/>
  <c r="H32" s="1"/>
  <c r="E17" i="86" s="1"/>
  <c r="P87" i="71"/>
  <c r="P14" i="81" s="1"/>
  <c r="P13" s="1"/>
  <c r="P31" s="1"/>
  <c r="P32" s="1"/>
  <c r="E121" i="86" s="1"/>
  <c r="X87" i="71"/>
  <c r="X14" i="81" s="1"/>
  <c r="X13" s="1"/>
  <c r="X31" s="1"/>
  <c r="X32" s="1"/>
  <c r="AF87" i="71"/>
  <c r="AF14" i="81" s="1"/>
  <c r="AF13" s="1"/>
  <c r="AF31" s="1"/>
  <c r="AF32" s="1"/>
  <c r="E192" i="86" s="1"/>
  <c r="C87" i="71"/>
  <c r="C14" i="81" s="1"/>
  <c r="K87" i="71"/>
  <c r="K14" i="81" s="1"/>
  <c r="K13" s="1"/>
  <c r="K31" s="1"/>
  <c r="K32" s="1"/>
  <c r="S87" i="71"/>
  <c r="S14" i="81" s="1"/>
  <c r="S13" s="1"/>
  <c r="S31" s="1"/>
  <c r="S32" s="1"/>
  <c r="E160" i="86" s="1"/>
  <c r="AE87" i="71"/>
  <c r="AE14" i="81" s="1"/>
  <c r="AE13" s="1"/>
  <c r="AE31" s="1"/>
  <c r="AE32" s="1"/>
  <c r="C13" i="83"/>
  <c r="AC87" i="73"/>
  <c r="AC14" i="83" s="1"/>
  <c r="AC13" s="1"/>
  <c r="AC31" s="1"/>
  <c r="AC32" s="1"/>
  <c r="E188" i="88" s="1"/>
  <c r="D13" i="83"/>
  <c r="C88" i="74"/>
  <c r="K88"/>
  <c r="S88"/>
  <c r="AA88"/>
  <c r="H88"/>
  <c r="AE87"/>
  <c r="AE14" i="84" s="1"/>
  <c r="AE13" s="1"/>
  <c r="AE31" s="1"/>
  <c r="AE32" s="1"/>
  <c r="W87" i="74"/>
  <c r="W14" i="84" s="1"/>
  <c r="W13" s="1"/>
  <c r="W31" s="1"/>
  <c r="W32" s="1"/>
  <c r="O87" i="74"/>
  <c r="O14" i="84" s="1"/>
  <c r="O13" s="1"/>
  <c r="O31" s="1"/>
  <c r="O32" s="1"/>
  <c r="G87" i="74"/>
  <c r="G14" i="84" s="1"/>
  <c r="G13" s="1"/>
  <c r="G31" s="1"/>
  <c r="G32" s="1"/>
  <c r="E22" i="89" s="1"/>
  <c r="AB87" i="74"/>
  <c r="AB14" i="84" s="1"/>
  <c r="AB13" s="1"/>
  <c r="AB31" s="1"/>
  <c r="AB32" s="1"/>
  <c r="T87" i="74"/>
  <c r="T14" i="84" s="1"/>
  <c r="T13" s="1"/>
  <c r="T31" s="1"/>
  <c r="T32" s="1"/>
  <c r="E162" i="89" s="1"/>
  <c r="L87" i="74"/>
  <c r="L14" i="84" s="1"/>
  <c r="L13" s="1"/>
  <c r="L31" s="1"/>
  <c r="L32" s="1"/>
  <c r="D87" i="74"/>
  <c r="D14" i="84" s="1"/>
  <c r="E88" i="74"/>
  <c r="M88"/>
  <c r="U88"/>
  <c r="AC88"/>
  <c r="F88"/>
  <c r="J88"/>
  <c r="N88"/>
  <c r="R88"/>
  <c r="V88"/>
  <c r="Z88"/>
  <c r="AD88"/>
  <c r="D88" i="71"/>
  <c r="L88"/>
  <c r="T88"/>
  <c r="AB88"/>
  <c r="E88" i="75"/>
  <c r="I88"/>
  <c r="M88"/>
  <c r="Q88"/>
  <c r="U88"/>
  <c r="Y88"/>
  <c r="AC88"/>
  <c r="AG88"/>
  <c r="F88"/>
  <c r="J88"/>
  <c r="N88"/>
  <c r="R88"/>
  <c r="V88"/>
  <c r="Z88"/>
  <c r="AD88"/>
  <c r="C88"/>
  <c r="G88"/>
  <c r="K88"/>
  <c r="O88"/>
  <c r="S88"/>
  <c r="W88"/>
  <c r="AA88"/>
  <c r="AE88"/>
  <c r="D88"/>
  <c r="H88"/>
  <c r="L88"/>
  <c r="P88"/>
  <c r="T88"/>
  <c r="X88"/>
  <c r="AB88"/>
  <c r="AF88"/>
  <c r="G88" i="73"/>
  <c r="O88"/>
  <c r="W88"/>
  <c r="AE88"/>
  <c r="I88"/>
  <c r="Q88"/>
  <c r="Y88"/>
  <c r="AG88"/>
  <c r="F88"/>
  <c r="J88"/>
  <c r="N88"/>
  <c r="R88"/>
  <c r="V88"/>
  <c r="Z88"/>
  <c r="AD88"/>
  <c r="C88"/>
  <c r="K88"/>
  <c r="S88"/>
  <c r="AA88"/>
  <c r="E88"/>
  <c r="M88"/>
  <c r="U88"/>
  <c r="AC88"/>
  <c r="D88"/>
  <c r="H88"/>
  <c r="L88"/>
  <c r="P88"/>
  <c r="T88"/>
  <c r="X88"/>
  <c r="AB88"/>
  <c r="AF88"/>
  <c r="E88" i="72"/>
  <c r="I88"/>
  <c r="M88"/>
  <c r="Q88"/>
  <c r="U88"/>
  <c r="Y88"/>
  <c r="AC88"/>
  <c r="AG88"/>
  <c r="F88"/>
  <c r="J88"/>
  <c r="N88"/>
  <c r="R88"/>
  <c r="V88"/>
  <c r="Z88"/>
  <c r="AD88"/>
  <c r="C88"/>
  <c r="G88"/>
  <c r="K88"/>
  <c r="O88"/>
  <c r="S88"/>
  <c r="W88"/>
  <c r="AA88"/>
  <c r="AE88"/>
  <c r="D88"/>
  <c r="H88"/>
  <c r="L88"/>
  <c r="P88"/>
  <c r="T88"/>
  <c r="X88"/>
  <c r="AB88"/>
  <c r="AF88"/>
  <c r="F88" i="71"/>
  <c r="N88"/>
  <c r="V88"/>
  <c r="AD88"/>
  <c r="E88"/>
  <c r="I88"/>
  <c r="M88"/>
  <c r="Q88"/>
  <c r="U88"/>
  <c r="Y88"/>
  <c r="AC88"/>
  <c r="AG88"/>
  <c r="H88"/>
  <c r="P88"/>
  <c r="X88"/>
  <c r="AF88"/>
  <c r="J88"/>
  <c r="R88"/>
  <c r="Z88"/>
  <c r="C88"/>
  <c r="G88"/>
  <c r="K88"/>
  <c r="O88"/>
  <c r="S88"/>
  <c r="W88"/>
  <c r="AA88"/>
  <c r="AE88"/>
  <c r="D13" i="84" l="1"/>
  <c r="H25" i="89"/>
  <c r="H23"/>
  <c r="H24"/>
  <c r="T88" i="74"/>
  <c r="AE88"/>
  <c r="W88"/>
  <c r="O88"/>
  <c r="G88"/>
  <c r="D31" i="83"/>
  <c r="D32" s="1"/>
  <c r="E14" i="88" s="1"/>
  <c r="C31" i="83"/>
  <c r="C32" s="1"/>
  <c r="E9" i="88" s="1"/>
  <c r="AH13" i="83"/>
  <c r="AH31" s="1"/>
  <c r="AH32" s="1"/>
  <c r="H25" i="90"/>
  <c r="H23"/>
  <c r="H24"/>
  <c r="E27" i="88"/>
  <c r="E26"/>
  <c r="H23"/>
  <c r="H24"/>
  <c r="H25"/>
  <c r="D13" i="82"/>
  <c r="AH14"/>
  <c r="AI14" s="1"/>
  <c r="C13"/>
  <c r="D13" i="81"/>
  <c r="H24" i="86"/>
  <c r="H25"/>
  <c r="H23"/>
  <c r="AH14" i="84"/>
  <c r="AI14" s="1"/>
  <c r="AB88" i="74"/>
  <c r="L88"/>
  <c r="D88"/>
  <c r="AH14" i="83"/>
  <c r="AI14" s="1"/>
  <c r="AH14" i="81"/>
  <c r="AI14" s="1"/>
  <c r="C13"/>
  <c r="D13" i="85"/>
  <c r="AH14"/>
  <c r="AI14" s="1"/>
  <c r="C13"/>
  <c r="H24" i="87"/>
  <c r="H25"/>
  <c r="H23"/>
  <c r="C31" i="84"/>
  <c r="C32" s="1"/>
  <c r="E9" i="89" s="1"/>
  <c r="AH13" i="84"/>
  <c r="AH31" s="1"/>
  <c r="AH32" s="1"/>
  <c r="AH13" i="85" l="1"/>
  <c r="AH31" s="1"/>
  <c r="AH32" s="1"/>
  <c r="C31"/>
  <c r="C32" s="1"/>
  <c r="E9" i="90" s="1"/>
  <c r="D31" i="85"/>
  <c r="D32" s="1"/>
  <c r="E14" i="90" s="1"/>
  <c r="AH13" i="81"/>
  <c r="AH31" s="1"/>
  <c r="AH32" s="1"/>
  <c r="C31"/>
  <c r="C32" s="1"/>
  <c r="E9" i="86" s="1"/>
  <c r="D31" i="81"/>
  <c r="D32" s="1"/>
  <c r="E14" i="86" s="1"/>
  <c r="AH13" i="82"/>
  <c r="AH31" s="1"/>
  <c r="AH32" s="1"/>
  <c r="C31"/>
  <c r="C32" s="1"/>
  <c r="E9" i="87" s="1"/>
  <c r="AI13" i="83"/>
  <c r="AI31" s="1"/>
  <c r="AI32" s="1"/>
  <c r="D31" i="82"/>
  <c r="D32" s="1"/>
  <c r="E14" i="87" s="1"/>
  <c r="AI13" i="82"/>
  <c r="AI31" s="1"/>
  <c r="AI32" s="1"/>
  <c r="D31" i="84"/>
  <c r="D32" s="1"/>
  <c r="E14" i="89" s="1"/>
  <c r="AI13" i="84"/>
  <c r="AI31" s="1"/>
  <c r="AI32" s="1"/>
  <c r="AI13" i="81" l="1"/>
  <c r="AI31" s="1"/>
  <c r="AI32" s="1"/>
  <c r="AI13" i="85"/>
  <c r="AI31" s="1"/>
  <c r="AI32" s="1"/>
  <c r="H122" i="56"/>
  <c r="O122" s="1"/>
  <c r="U122" s="1"/>
  <c r="H121"/>
  <c r="O121" s="1"/>
  <c r="U121" s="1"/>
  <c r="H119"/>
  <c r="H115"/>
  <c r="H116"/>
  <c r="O116" s="1"/>
  <c r="U116" s="1"/>
  <c r="H117"/>
  <c r="O117" s="1"/>
  <c r="U117" s="1"/>
  <c r="H114"/>
  <c r="O114" s="1"/>
  <c r="U114" s="1"/>
  <c r="H103"/>
  <c r="O103" s="1"/>
  <c r="U103" s="1"/>
  <c r="H104"/>
  <c r="O104" s="1"/>
  <c r="U104" s="1"/>
  <c r="H105"/>
  <c r="O105" s="1"/>
  <c r="U105" s="1"/>
  <c r="H106"/>
  <c r="O106" s="1"/>
  <c r="U106" s="1"/>
  <c r="H107"/>
  <c r="O107" s="1"/>
  <c r="U107" s="1"/>
  <c r="H108"/>
  <c r="O108" s="1"/>
  <c r="U108" s="1"/>
  <c r="H109"/>
  <c r="O109" s="1"/>
  <c r="U109" s="1"/>
  <c r="H110"/>
  <c r="O110" s="1"/>
  <c r="U110" s="1"/>
  <c r="H111"/>
  <c r="O111" s="1"/>
  <c r="U111" s="1"/>
  <c r="H112"/>
  <c r="O112" s="1"/>
  <c r="U112" s="1"/>
  <c r="H102"/>
  <c r="O102" s="1"/>
  <c r="U102" s="1"/>
  <c r="H88"/>
  <c r="O88" s="1"/>
  <c r="U88" s="1"/>
  <c r="H89"/>
  <c r="O89" s="1"/>
  <c r="U89" s="1"/>
  <c r="H87"/>
  <c r="H68"/>
  <c r="H65"/>
  <c r="O65" s="1"/>
  <c r="U65" s="1"/>
  <c r="H62"/>
  <c r="O62" s="1"/>
  <c r="U62" s="1"/>
  <c r="H63"/>
  <c r="H64"/>
  <c r="O64" s="1"/>
  <c r="U64" s="1"/>
  <c r="H61"/>
  <c r="O61" s="1"/>
  <c r="U61" s="1"/>
  <c r="H55"/>
  <c r="O55" s="1"/>
  <c r="U55" s="1"/>
  <c r="H56"/>
  <c r="O56" s="1"/>
  <c r="U56" s="1"/>
  <c r="H57"/>
  <c r="O57" s="1"/>
  <c r="U57" s="1"/>
  <c r="H58"/>
  <c r="O58" s="1"/>
  <c r="U58" s="1"/>
  <c r="H59"/>
  <c r="O59" s="1"/>
  <c r="U59" s="1"/>
  <c r="H54"/>
  <c r="O54" s="1"/>
  <c r="U54" s="1"/>
  <c r="H53"/>
  <c r="O53" s="1"/>
  <c r="U53" s="1"/>
  <c r="O87" l="1"/>
  <c r="U87" s="1"/>
  <c r="H86"/>
  <c r="O86" s="1"/>
  <c r="O119"/>
  <c r="U119" s="1"/>
  <c r="H118"/>
  <c r="O118" s="1"/>
  <c r="O68"/>
  <c r="U68" s="1"/>
  <c r="H67"/>
  <c r="O115"/>
  <c r="U115" s="1"/>
  <c r="H113"/>
  <c r="O113" s="1"/>
  <c r="O63"/>
  <c r="U63" s="1"/>
  <c r="H60"/>
  <c r="O60" s="1"/>
  <c r="H35"/>
  <c r="O35" s="1"/>
  <c r="H36"/>
  <c r="O36" s="1"/>
  <c r="H37"/>
  <c r="O37" s="1"/>
  <c r="H38"/>
  <c r="O38" s="1"/>
  <c r="H39"/>
  <c r="O39" s="1"/>
  <c r="H40"/>
  <c r="O40" s="1"/>
  <c r="H41"/>
  <c r="O41" s="1"/>
  <c r="H42"/>
  <c r="O42" s="1"/>
  <c r="H43"/>
  <c r="O43" s="1"/>
  <c r="H44"/>
  <c r="O44" s="1"/>
  <c r="H45"/>
  <c r="O45" s="1"/>
  <c r="H46"/>
  <c r="O46" s="1"/>
  <c r="H47"/>
  <c r="O47" s="1"/>
  <c r="H48"/>
  <c r="O48" s="1"/>
  <c r="H49"/>
  <c r="O49" s="1"/>
  <c r="H50"/>
  <c r="O50" s="1"/>
  <c r="H51"/>
  <c r="O51" s="1"/>
  <c r="H34"/>
  <c r="O34" s="1"/>
  <c r="D30" i="58"/>
  <c r="D23"/>
  <c r="D20"/>
  <c r="D19"/>
  <c r="D18"/>
  <c r="D16"/>
  <c r="D13"/>
  <c r="D12"/>
  <c r="C30"/>
  <c r="C29"/>
  <c r="J29" s="1"/>
  <c r="C13"/>
  <c r="C23"/>
  <c r="C16"/>
  <c r="C19"/>
  <c r="C18"/>
  <c r="C12"/>
  <c r="C11"/>
  <c r="J13" l="1"/>
  <c r="K13"/>
  <c r="K18"/>
  <c r="J18"/>
  <c r="K20"/>
  <c r="J20"/>
  <c r="K30"/>
  <c r="J30"/>
  <c r="U51" i="56"/>
  <c r="V51"/>
  <c r="U45"/>
  <c r="V45"/>
  <c r="U37"/>
  <c r="V37"/>
  <c r="U35"/>
  <c r="V35"/>
  <c r="K12" i="58"/>
  <c r="J12"/>
  <c r="K16"/>
  <c r="J16"/>
  <c r="J19"/>
  <c r="K19"/>
  <c r="J23"/>
  <c r="K23"/>
  <c r="U50" i="56"/>
  <c r="V50"/>
  <c r="U48"/>
  <c r="V48"/>
  <c r="U44"/>
  <c r="V44"/>
  <c r="U40"/>
  <c r="V40"/>
  <c r="U36"/>
  <c r="V36"/>
  <c r="U118"/>
  <c r="V118"/>
  <c r="U86"/>
  <c r="V86"/>
  <c r="O67"/>
  <c r="H66"/>
  <c r="O66" s="1"/>
  <c r="U113"/>
  <c r="V113"/>
  <c r="U60"/>
  <c r="V60"/>
  <c r="U49"/>
  <c r="V49"/>
  <c r="V47"/>
  <c r="U47"/>
  <c r="V46"/>
  <c r="U46"/>
  <c r="V43"/>
  <c r="U43"/>
  <c r="V42"/>
  <c r="U42"/>
  <c r="V41"/>
  <c r="U41"/>
  <c r="V39"/>
  <c r="U39"/>
  <c r="U38"/>
  <c r="V38"/>
  <c r="U34"/>
  <c r="V34"/>
  <c r="M15" i="45"/>
  <c r="M14" s="1"/>
  <c r="I15"/>
  <c r="I14" s="1"/>
  <c r="N15"/>
  <c r="N14" s="1"/>
  <c r="L15"/>
  <c r="L14" s="1"/>
  <c r="K15"/>
  <c r="K14" s="1"/>
  <c r="J15"/>
  <c r="J14" s="1"/>
  <c r="H15"/>
  <c r="H14" s="1"/>
  <c r="C63"/>
  <c r="C59" s="1"/>
  <c r="C34"/>
  <c r="C35"/>
  <c r="C36"/>
  <c r="C37"/>
  <c r="C38"/>
  <c r="C39"/>
  <c r="C40"/>
  <c r="C41"/>
  <c r="C42"/>
  <c r="C43"/>
  <c r="C44"/>
  <c r="C45"/>
  <c r="C46"/>
  <c r="C47"/>
  <c r="C48"/>
  <c r="C33"/>
  <c r="E15"/>
  <c r="E14" s="1"/>
  <c r="D15"/>
  <c r="I19" i="47"/>
  <c r="H111"/>
  <c r="I111"/>
  <c r="J111"/>
  <c r="K111"/>
  <c r="G111"/>
  <c r="H94"/>
  <c r="I94"/>
  <c r="J94"/>
  <c r="K94"/>
  <c r="G94"/>
  <c r="H79"/>
  <c r="I79"/>
  <c r="J79"/>
  <c r="K79"/>
  <c r="D111"/>
  <c r="E111"/>
  <c r="C111"/>
  <c r="D94"/>
  <c r="E94"/>
  <c r="C94"/>
  <c r="D79"/>
  <c r="D15" s="1"/>
  <c r="E79"/>
  <c r="C79"/>
  <c r="G15" l="1"/>
  <c r="I15"/>
  <c r="V66" i="56"/>
  <c r="U66"/>
  <c r="V67"/>
  <c r="U67"/>
  <c r="K15" i="47"/>
  <c r="C15" i="45"/>
  <c r="J15" i="47"/>
  <c r="H15"/>
  <c r="D14" i="45"/>
  <c r="C14" s="1"/>
  <c r="H10" i="49" l="1"/>
  <c r="E19" i="47"/>
  <c r="E15" s="1"/>
  <c r="BE9" i="49" l="1"/>
  <c r="I10"/>
  <c r="BF9" s="1"/>
  <c r="BF21" s="1"/>
  <c r="BE21" l="1"/>
  <c r="BG9"/>
  <c r="BG21" s="1"/>
  <c r="D11" i="58" s="1"/>
  <c r="C15" i="47"/>
  <c r="C67" i="56"/>
  <c r="J67" s="1"/>
  <c r="C74"/>
  <c r="J74" s="1"/>
  <c r="C60"/>
  <c r="J60" s="1"/>
  <c r="D33"/>
  <c r="E33"/>
  <c r="F33"/>
  <c r="G33"/>
  <c r="H33"/>
  <c r="C33"/>
  <c r="J33" l="1"/>
  <c r="F32"/>
  <c r="F31" s="1"/>
  <c r="F30" s="1"/>
  <c r="M33"/>
  <c r="D32"/>
  <c r="D31" s="1"/>
  <c r="D30" s="1"/>
  <c r="K33"/>
  <c r="AB74"/>
  <c r="Q74"/>
  <c r="G32"/>
  <c r="G31" s="1"/>
  <c r="G30" s="1"/>
  <c r="N33"/>
  <c r="E32"/>
  <c r="E31" s="1"/>
  <c r="E30" s="1"/>
  <c r="L33"/>
  <c r="AB60"/>
  <c r="Q60"/>
  <c r="AB67"/>
  <c r="Q67"/>
  <c r="J11" i="58"/>
  <c r="K11"/>
  <c r="H32" i="56"/>
  <c r="H31" s="1"/>
  <c r="H30" s="1"/>
  <c r="O33"/>
  <c r="C66"/>
  <c r="J66" s="1"/>
  <c r="D31" i="58"/>
  <c r="E31"/>
  <c r="F31"/>
  <c r="G31"/>
  <c r="M31" s="1"/>
  <c r="H31"/>
  <c r="C31"/>
  <c r="E41"/>
  <c r="F41"/>
  <c r="G41"/>
  <c r="H41"/>
  <c r="D49"/>
  <c r="E49"/>
  <c r="C19" i="93" s="1"/>
  <c r="F49" i="58"/>
  <c r="G49"/>
  <c r="H49"/>
  <c r="D41"/>
  <c r="C49"/>
  <c r="C41"/>
  <c r="L10" i="56"/>
  <c r="M10"/>
  <c r="N10"/>
  <c r="O10"/>
  <c r="J10"/>
  <c r="X10" s="1"/>
  <c r="K18"/>
  <c r="L18"/>
  <c r="M18"/>
  <c r="N18"/>
  <c r="O18"/>
  <c r="U18" s="1"/>
  <c r="J18"/>
  <c r="K22"/>
  <c r="L22"/>
  <c r="M22"/>
  <c r="N22"/>
  <c r="O22"/>
  <c r="U22" s="1"/>
  <c r="J22"/>
  <c r="K17"/>
  <c r="D10"/>
  <c r="E10"/>
  <c r="F10"/>
  <c r="G10"/>
  <c r="H10"/>
  <c r="C10"/>
  <c r="D18"/>
  <c r="E18"/>
  <c r="F18"/>
  <c r="G18"/>
  <c r="H18"/>
  <c r="C18"/>
  <c r="D22"/>
  <c r="E22"/>
  <c r="F22"/>
  <c r="G22"/>
  <c r="C24" i="58" s="1"/>
  <c r="H22" i="56"/>
  <c r="D24" i="58" s="1"/>
  <c r="C22" i="56"/>
  <c r="C83" i="44"/>
  <c r="D74"/>
  <c r="D75"/>
  <c r="D76"/>
  <c r="D77"/>
  <c r="D78"/>
  <c r="D79"/>
  <c r="D73"/>
  <c r="C66"/>
  <c r="U15" i="52"/>
  <c r="O36"/>
  <c r="O30"/>
  <c r="O25"/>
  <c r="O22"/>
  <c r="O19"/>
  <c r="N15"/>
  <c r="O15"/>
  <c r="O11"/>
  <c r="N19"/>
  <c r="J25"/>
  <c r="J36"/>
  <c r="K36"/>
  <c r="L36"/>
  <c r="M36"/>
  <c r="N36"/>
  <c r="J30"/>
  <c r="K30"/>
  <c r="L30"/>
  <c r="M30"/>
  <c r="N30"/>
  <c r="K25"/>
  <c r="L25"/>
  <c r="M25"/>
  <c r="N25"/>
  <c r="J22"/>
  <c r="K22"/>
  <c r="L22"/>
  <c r="M22"/>
  <c r="N22"/>
  <c r="J19"/>
  <c r="K19"/>
  <c r="L19"/>
  <c r="M19"/>
  <c r="J15"/>
  <c r="K15"/>
  <c r="L15"/>
  <c r="M15"/>
  <c r="J11"/>
  <c r="K11"/>
  <c r="L11"/>
  <c r="M11"/>
  <c r="N11"/>
  <c r="I30"/>
  <c r="I36"/>
  <c r="I25"/>
  <c r="I22"/>
  <c r="I19"/>
  <c r="I15"/>
  <c r="I11"/>
  <c r="H36"/>
  <c r="D18"/>
  <c r="V22" i="56" l="1"/>
  <c r="X22"/>
  <c r="T22"/>
  <c r="AB22"/>
  <c r="R22"/>
  <c r="Z22"/>
  <c r="V18"/>
  <c r="X18"/>
  <c r="T18"/>
  <c r="AB18"/>
  <c r="R18"/>
  <c r="Z18"/>
  <c r="T10"/>
  <c r="N26"/>
  <c r="AB10"/>
  <c r="L26"/>
  <c r="Z10"/>
  <c r="H26"/>
  <c r="F26"/>
  <c r="D26"/>
  <c r="N31" i="58"/>
  <c r="J31"/>
  <c r="C10"/>
  <c r="G26" i="56"/>
  <c r="K10"/>
  <c r="Y17"/>
  <c r="Q17"/>
  <c r="R17"/>
  <c r="AA22"/>
  <c r="S22"/>
  <c r="Y22"/>
  <c r="Q22"/>
  <c r="AA18"/>
  <c r="S18"/>
  <c r="Y18"/>
  <c r="Q18"/>
  <c r="AA10"/>
  <c r="S10"/>
  <c r="M26"/>
  <c r="C26"/>
  <c r="E26"/>
  <c r="O26"/>
  <c r="U26" s="1"/>
  <c r="AB66"/>
  <c r="Q66"/>
  <c r="C32"/>
  <c r="C31" s="1"/>
  <c r="C30" s="1"/>
  <c r="R33"/>
  <c r="Y33" s="1"/>
  <c r="Y32" s="1"/>
  <c r="Y31" s="1"/>
  <c r="Y30" s="1"/>
  <c r="L32"/>
  <c r="T33"/>
  <c r="AA33" s="1"/>
  <c r="AA32" s="1"/>
  <c r="AA31" s="1"/>
  <c r="AA30" s="1"/>
  <c r="N32"/>
  <c r="K32"/>
  <c r="Q33"/>
  <c r="X33" s="1"/>
  <c r="X32" s="1"/>
  <c r="X31" s="1"/>
  <c r="X30" s="1"/>
  <c r="M32"/>
  <c r="S33"/>
  <c r="Z33" s="1"/>
  <c r="Z32" s="1"/>
  <c r="Z31" s="1"/>
  <c r="Z30" s="1"/>
  <c r="J24" i="58"/>
  <c r="J32" i="56"/>
  <c r="J31" s="1"/>
  <c r="J30" s="1"/>
  <c r="K31" i="58"/>
  <c r="L31"/>
  <c r="C19" i="96"/>
  <c r="N49" i="58"/>
  <c r="C19" i="94"/>
  <c r="L49" i="58"/>
  <c r="M49"/>
  <c r="C19" i="95"/>
  <c r="V33" i="56"/>
  <c r="AC33" s="1"/>
  <c r="AC32" s="1"/>
  <c r="AC31" s="1"/>
  <c r="AC30" s="1"/>
  <c r="U33"/>
  <c r="AB33" s="1"/>
  <c r="AB32" s="1"/>
  <c r="AB31" s="1"/>
  <c r="AB30" s="1"/>
  <c r="O32"/>
  <c r="K49" i="58"/>
  <c r="C19" i="66"/>
  <c r="J49" i="58"/>
  <c r="V10" i="56"/>
  <c r="J26"/>
  <c r="Q10"/>
  <c r="G9"/>
  <c r="C9" i="58" s="1"/>
  <c r="C38" s="1"/>
  <c r="E9" i="56"/>
  <c r="C9"/>
  <c r="O9"/>
  <c r="M9"/>
  <c r="H9"/>
  <c r="D9" i="58" s="1"/>
  <c r="D10"/>
  <c r="F9" i="56"/>
  <c r="D9"/>
  <c r="J9"/>
  <c r="X9" s="1"/>
  <c r="N9"/>
  <c r="L9"/>
  <c r="S32" i="34"/>
  <c r="S31"/>
  <c r="R38"/>
  <c r="S38" s="1"/>
  <c r="S37"/>
  <c r="S36"/>
  <c r="S35"/>
  <c r="S40" s="1"/>
  <c r="J35"/>
  <c r="J28"/>
  <c r="J27"/>
  <c r="I7" i="23"/>
  <c r="I8"/>
  <c r="I9"/>
  <c r="I10"/>
  <c r="I11"/>
  <c r="I12"/>
  <c r="I14"/>
  <c r="I15"/>
  <c r="I16"/>
  <c r="I17"/>
  <c r="I18"/>
  <c r="I19"/>
  <c r="I20"/>
  <c r="I21"/>
  <c r="M63" i="43"/>
  <c r="N63" s="1"/>
  <c r="K63"/>
  <c r="G63"/>
  <c r="F63"/>
  <c r="E63"/>
  <c r="G62"/>
  <c r="F62"/>
  <c r="H59"/>
  <c r="M50"/>
  <c r="J50"/>
  <c r="M49"/>
  <c r="L49"/>
  <c r="J49"/>
  <c r="M48"/>
  <c r="L48"/>
  <c r="K48"/>
  <c r="M47"/>
  <c r="L47"/>
  <c r="J47"/>
  <c r="F49"/>
  <c r="F48"/>
  <c r="E48"/>
  <c r="F47"/>
  <c r="J43"/>
  <c r="J42"/>
  <c r="J41"/>
  <c r="M40"/>
  <c r="L40"/>
  <c r="K40"/>
  <c r="G40"/>
  <c r="F40"/>
  <c r="E40"/>
  <c r="E27"/>
  <c r="G26"/>
  <c r="F26"/>
  <c r="E26"/>
  <c r="G25"/>
  <c r="H25" s="1"/>
  <c r="F25"/>
  <c r="L21"/>
  <c r="K21"/>
  <c r="L20"/>
  <c r="K20"/>
  <c r="L19"/>
  <c r="K19"/>
  <c r="K18"/>
  <c r="M17"/>
  <c r="L17"/>
  <c r="K17"/>
  <c r="G21"/>
  <c r="F21"/>
  <c r="E21"/>
  <c r="F20"/>
  <c r="E20"/>
  <c r="F19"/>
  <c r="E19"/>
  <c r="E18"/>
  <c r="G17"/>
  <c r="F17"/>
  <c r="E17"/>
  <c r="L12"/>
  <c r="J12"/>
  <c r="M11"/>
  <c r="L11"/>
  <c r="K11"/>
  <c r="M10"/>
  <c r="L10"/>
  <c r="K10"/>
  <c r="J10"/>
  <c r="M9"/>
  <c r="L9"/>
  <c r="K9"/>
  <c r="K8"/>
  <c r="J8"/>
  <c r="F12"/>
  <c r="G11"/>
  <c r="F11"/>
  <c r="E11"/>
  <c r="G10"/>
  <c r="F10"/>
  <c r="E10"/>
  <c r="G9"/>
  <c r="F9"/>
  <c r="E9"/>
  <c r="G8"/>
  <c r="F8"/>
  <c r="L203" i="9"/>
  <c r="K203"/>
  <c r="L202"/>
  <c r="K202"/>
  <c r="L201"/>
  <c r="K201"/>
  <c r="L200"/>
  <c r="K200"/>
  <c r="L199"/>
  <c r="K199"/>
  <c r="J192"/>
  <c r="J191"/>
  <c r="J190"/>
  <c r="K172"/>
  <c r="J172"/>
  <c r="K165"/>
  <c r="J165"/>
  <c r="K164"/>
  <c r="J164"/>
  <c r="K163"/>
  <c r="J163"/>
  <c r="K162"/>
  <c r="J162"/>
  <c r="K161"/>
  <c r="J161"/>
  <c r="K160"/>
  <c r="J160"/>
  <c r="K123"/>
  <c r="J123"/>
  <c r="K108"/>
  <c r="J108"/>
  <c r="K107"/>
  <c r="J107"/>
  <c r="K106"/>
  <c r="J106"/>
  <c r="K26"/>
  <c r="J26"/>
  <c r="E25" i="53" s="1"/>
  <c r="K25" i="9"/>
  <c r="J25"/>
  <c r="K24"/>
  <c r="J24"/>
  <c r="K23"/>
  <c r="J23"/>
  <c r="K22"/>
  <c r="J22"/>
  <c r="K19"/>
  <c r="J19"/>
  <c r="K18"/>
  <c r="J18"/>
  <c r="K17"/>
  <c r="J17"/>
  <c r="K14"/>
  <c r="J14"/>
  <c r="K9"/>
  <c r="J9"/>
  <c r="M15" i="42"/>
  <c r="M14"/>
  <c r="G15"/>
  <c r="G14"/>
  <c r="E42" i="13"/>
  <c r="F42"/>
  <c r="G42"/>
  <c r="H60"/>
  <c r="O60"/>
  <c r="P60" s="1"/>
  <c r="Q60" s="1"/>
  <c r="H57"/>
  <c r="H47"/>
  <c r="I47" s="1"/>
  <c r="H48"/>
  <c r="I48" s="1"/>
  <c r="J48"/>
  <c r="L49"/>
  <c r="M49"/>
  <c r="N49"/>
  <c r="K16"/>
  <c r="L16"/>
  <c r="M16"/>
  <c r="N16"/>
  <c r="L36"/>
  <c r="M36"/>
  <c r="N36"/>
  <c r="L42"/>
  <c r="M42"/>
  <c r="N42"/>
  <c r="O41"/>
  <c r="R42"/>
  <c r="H46"/>
  <c r="H38"/>
  <c r="N22"/>
  <c r="M22"/>
  <c r="L22"/>
  <c r="H27"/>
  <c r="H28"/>
  <c r="H29"/>
  <c r="H30"/>
  <c r="H31"/>
  <c r="H32"/>
  <c r="I32" s="1"/>
  <c r="J32" s="1"/>
  <c r="H33"/>
  <c r="H34"/>
  <c r="H26"/>
  <c r="H25"/>
  <c r="H18"/>
  <c r="H19"/>
  <c r="H20"/>
  <c r="I20" s="1"/>
  <c r="J20" s="1"/>
  <c r="H21"/>
  <c r="H17"/>
  <c r="H11"/>
  <c r="I11" s="1"/>
  <c r="K191" i="9" l="1"/>
  <c r="E190" i="53"/>
  <c r="Z9" i="56"/>
  <c r="L9" i="9"/>
  <c r="E8" i="53"/>
  <c r="F8" s="1"/>
  <c r="L14" i="9"/>
  <c r="E13" i="53"/>
  <c r="L17" i="9"/>
  <c r="E16" i="53"/>
  <c r="L18" i="9"/>
  <c r="E17" i="53"/>
  <c r="L19" i="9"/>
  <c r="E18" i="53"/>
  <c r="L22" i="9"/>
  <c r="E21" i="53"/>
  <c r="L23" i="9"/>
  <c r="E22" i="53"/>
  <c r="L24" i="9"/>
  <c r="E23" i="53"/>
  <c r="L25" i="9"/>
  <c r="E24" i="53"/>
  <c r="L106" i="9"/>
  <c r="E105" i="53"/>
  <c r="L107" i="9"/>
  <c r="E106" i="53"/>
  <c r="L108" i="9"/>
  <c r="E107" i="53"/>
  <c r="L123" i="9"/>
  <c r="E122" i="53"/>
  <c r="L160" i="9"/>
  <c r="E159" i="53"/>
  <c r="L161" i="9"/>
  <c r="E160" i="53"/>
  <c r="L162" i="9"/>
  <c r="E161" i="53"/>
  <c r="L163" i="9"/>
  <c r="E162" i="53"/>
  <c r="L164" i="9"/>
  <c r="E163" i="53"/>
  <c r="L165" i="9"/>
  <c r="E164" i="53"/>
  <c r="L172" i="9"/>
  <c r="E171" i="53"/>
  <c r="K190" i="9"/>
  <c r="E189" i="53"/>
  <c r="K192" i="9"/>
  <c r="E191" i="53"/>
  <c r="T9" i="56"/>
  <c r="AB9"/>
  <c r="AA9"/>
  <c r="S9"/>
  <c r="V26"/>
  <c r="X26"/>
  <c r="AA26"/>
  <c r="S26"/>
  <c r="K9"/>
  <c r="Y9" s="1"/>
  <c r="Y10"/>
  <c r="K26"/>
  <c r="Y26" s="1"/>
  <c r="Z26"/>
  <c r="T26"/>
  <c r="AB26"/>
  <c r="R10"/>
  <c r="T32"/>
  <c r="N31"/>
  <c r="R32"/>
  <c r="L31"/>
  <c r="S32"/>
  <c r="M31"/>
  <c r="Q32"/>
  <c r="K31"/>
  <c r="O31"/>
  <c r="V32"/>
  <c r="U32"/>
  <c r="Q9"/>
  <c r="V9"/>
  <c r="I26" i="13"/>
  <c r="J26" s="1"/>
  <c r="H22"/>
  <c r="I17"/>
  <c r="I19"/>
  <c r="J19" s="1"/>
  <c r="I25"/>
  <c r="J25" s="1"/>
  <c r="I34"/>
  <c r="J34" s="1"/>
  <c r="I31"/>
  <c r="J31" s="1"/>
  <c r="I29"/>
  <c r="J29" s="1"/>
  <c r="I27"/>
  <c r="J27" s="1"/>
  <c r="I38"/>
  <c r="I42" s="1"/>
  <c r="I57"/>
  <c r="J57" s="1"/>
  <c r="I60"/>
  <c r="J60" s="1"/>
  <c r="L26" i="9"/>
  <c r="M8" i="43"/>
  <c r="F189" i="53"/>
  <c r="F191"/>
  <c r="I21" i="13"/>
  <c r="J21" s="1"/>
  <c r="I18"/>
  <c r="J18" s="1"/>
  <c r="I33"/>
  <c r="J33" s="1"/>
  <c r="I30"/>
  <c r="J30" s="1"/>
  <c r="I28"/>
  <c r="J28" s="1"/>
  <c r="I46"/>
  <c r="I49" s="1"/>
  <c r="G8" i="53"/>
  <c r="F13"/>
  <c r="F16"/>
  <c r="F17"/>
  <c r="F18"/>
  <c r="F21"/>
  <c r="F22"/>
  <c r="F23"/>
  <c r="F24"/>
  <c r="F25"/>
  <c r="F105"/>
  <c r="F106"/>
  <c r="F107"/>
  <c r="F122"/>
  <c r="F159"/>
  <c r="F160"/>
  <c r="F161"/>
  <c r="F162"/>
  <c r="F163"/>
  <c r="F164"/>
  <c r="F171"/>
  <c r="F190"/>
  <c r="J17" i="13"/>
  <c r="H42"/>
  <c r="H49"/>
  <c r="O42"/>
  <c r="J47"/>
  <c r="O49"/>
  <c r="O16"/>
  <c r="R26" i="56" l="1"/>
  <c r="R9"/>
  <c r="G190" i="53"/>
  <c r="H190" s="1"/>
  <c r="I190" s="1"/>
  <c r="J190"/>
  <c r="K190" s="1"/>
  <c r="G164"/>
  <c r="H164" s="1"/>
  <c r="I164" s="1"/>
  <c r="G162"/>
  <c r="H162" s="1"/>
  <c r="I162" s="1"/>
  <c r="G160"/>
  <c r="H160" s="1"/>
  <c r="I160" s="1"/>
  <c r="G122"/>
  <c r="H122" s="1"/>
  <c r="I122" s="1"/>
  <c r="G106"/>
  <c r="H106" s="1"/>
  <c r="I106" s="1"/>
  <c r="G25"/>
  <c r="H25" s="1"/>
  <c r="I25" s="1"/>
  <c r="G23"/>
  <c r="H23" s="1"/>
  <c r="I23" s="1"/>
  <c r="G21"/>
  <c r="H21" s="1"/>
  <c r="I21" s="1"/>
  <c r="G17"/>
  <c r="H17" s="1"/>
  <c r="I17" s="1"/>
  <c r="G13"/>
  <c r="H13" s="1"/>
  <c r="I13" s="1"/>
  <c r="G191"/>
  <c r="H191" s="1"/>
  <c r="I191" s="1"/>
  <c r="W191" s="1"/>
  <c r="G171"/>
  <c r="H171" s="1"/>
  <c r="I171" s="1"/>
  <c r="W171" s="1"/>
  <c r="G163"/>
  <c r="H163" s="1"/>
  <c r="I163" s="1"/>
  <c r="G161"/>
  <c r="H161" s="1"/>
  <c r="I161" s="1"/>
  <c r="G159"/>
  <c r="H159" s="1"/>
  <c r="I159" s="1"/>
  <c r="G107"/>
  <c r="H107" s="1"/>
  <c r="I107" s="1"/>
  <c r="G105"/>
  <c r="H105" s="1"/>
  <c r="I105" s="1"/>
  <c r="G24"/>
  <c r="H24" s="1"/>
  <c r="I24" s="1"/>
  <c r="G22"/>
  <c r="H22" s="1"/>
  <c r="I22" s="1"/>
  <c r="G18"/>
  <c r="H18" s="1"/>
  <c r="I18" s="1"/>
  <c r="G16"/>
  <c r="H16" s="1"/>
  <c r="I16" s="1"/>
  <c r="H8"/>
  <c r="I8" s="1"/>
  <c r="G189"/>
  <c r="H189" s="1"/>
  <c r="I189" s="1"/>
  <c r="K30" i="56"/>
  <c r="Q30" s="1"/>
  <c r="Q31"/>
  <c r="M30"/>
  <c r="S30" s="1"/>
  <c r="S31"/>
  <c r="R31"/>
  <c r="L30"/>
  <c r="T31"/>
  <c r="N30"/>
  <c r="V31"/>
  <c r="U31"/>
  <c r="O30"/>
  <c r="J36" i="13"/>
  <c r="J46"/>
  <c r="J49" s="1"/>
  <c r="J38"/>
  <c r="J42" s="1"/>
  <c r="I22"/>
  <c r="J22" s="1"/>
  <c r="J11"/>
  <c r="J23" i="53" l="1"/>
  <c r="K23" s="1"/>
  <c r="J25"/>
  <c r="K25" s="1"/>
  <c r="J106"/>
  <c r="K106" s="1"/>
  <c r="J122"/>
  <c r="K122" s="1"/>
  <c r="J160"/>
  <c r="K160" s="1"/>
  <c r="J162"/>
  <c r="K162" s="1"/>
  <c r="J164"/>
  <c r="K164" s="1"/>
  <c r="T30" i="56"/>
  <c r="R30"/>
  <c r="J189" i="53"/>
  <c r="K189" s="1"/>
  <c r="J8"/>
  <c r="K8" s="1"/>
  <c r="J16"/>
  <c r="K16" s="1"/>
  <c r="J18"/>
  <c r="K18" s="1"/>
  <c r="J22"/>
  <c r="K22" s="1"/>
  <c r="J24"/>
  <c r="K24" s="1"/>
  <c r="J105"/>
  <c r="K105" s="1"/>
  <c r="J107"/>
  <c r="K107" s="1"/>
  <c r="J159"/>
  <c r="K159" s="1"/>
  <c r="J161"/>
  <c r="K161" s="1"/>
  <c r="J163"/>
  <c r="K163" s="1"/>
  <c r="J171"/>
  <c r="K171" s="1"/>
  <c r="J191"/>
  <c r="K191" s="1"/>
  <c r="J13"/>
  <c r="K13" s="1"/>
  <c r="J17"/>
  <c r="K17" s="1"/>
  <c r="J21"/>
  <c r="K21" s="1"/>
  <c r="V30" i="56"/>
  <c r="U30"/>
  <c r="D20" i="69"/>
  <c r="D21" s="1"/>
  <c r="C20"/>
  <c r="C21" s="1"/>
  <c r="J15"/>
  <c r="P15" s="1"/>
  <c r="I15"/>
  <c r="O15" s="1"/>
  <c r="G15"/>
  <c r="M15" s="1"/>
  <c r="F15"/>
  <c r="L15" s="1"/>
  <c r="J13"/>
  <c r="P13" s="1"/>
  <c r="I13"/>
  <c r="O13" s="1"/>
  <c r="G13"/>
  <c r="M13" s="1"/>
  <c r="F13"/>
  <c r="L13" s="1"/>
  <c r="J11"/>
  <c r="P11" s="1"/>
  <c r="I11"/>
  <c r="O11" s="1"/>
  <c r="G11"/>
  <c r="M11" s="1"/>
  <c r="F11"/>
  <c r="L11" s="1"/>
  <c r="J9"/>
  <c r="P9" s="1"/>
  <c r="I9"/>
  <c r="O9" s="1"/>
  <c r="G9"/>
  <c r="M9" s="1"/>
  <c r="F9"/>
  <c r="L9" s="1"/>
  <c r="J7"/>
  <c r="P7" s="1"/>
  <c r="I7"/>
  <c r="O7" s="1"/>
  <c r="G7"/>
  <c r="M7" s="1"/>
  <c r="F7"/>
  <c r="L7" s="1"/>
  <c r="J5"/>
  <c r="P5" s="1"/>
  <c r="I5"/>
  <c r="O5" s="1"/>
  <c r="G5"/>
  <c r="M5" s="1"/>
  <c r="F5"/>
  <c r="L5" s="1"/>
  <c r="I21" l="1"/>
  <c r="O21" s="1"/>
  <c r="F21"/>
  <c r="L21" s="1"/>
  <c r="C22"/>
  <c r="D22"/>
  <c r="J21"/>
  <c r="P21" s="1"/>
  <c r="G21"/>
  <c r="M21" s="1"/>
  <c r="F20"/>
  <c r="L20" s="1"/>
  <c r="I20"/>
  <c r="O20" s="1"/>
  <c r="G20"/>
  <c r="M20" s="1"/>
  <c r="J20"/>
  <c r="P20" s="1"/>
  <c r="R199" i="53"/>
  <c r="W199" s="1"/>
  <c r="R198"/>
  <c r="W198" s="1"/>
  <c r="V196"/>
  <c r="U196"/>
  <c r="T196"/>
  <c r="S196"/>
  <c r="V195"/>
  <c r="U195"/>
  <c r="T195"/>
  <c r="S195"/>
  <c r="V194"/>
  <c r="U194"/>
  <c r="T194"/>
  <c r="S194"/>
  <c r="V193"/>
  <c r="U193"/>
  <c r="T193"/>
  <c r="S193"/>
  <c r="V192"/>
  <c r="U192"/>
  <c r="T192"/>
  <c r="S192"/>
  <c r="V191"/>
  <c r="U191"/>
  <c r="T191"/>
  <c r="S191"/>
  <c r="R190"/>
  <c r="W190" s="1"/>
  <c r="R189"/>
  <c r="W189" s="1"/>
  <c r="V188"/>
  <c r="U188"/>
  <c r="T188"/>
  <c r="S188"/>
  <c r="V186"/>
  <c r="U186"/>
  <c r="T186"/>
  <c r="S186"/>
  <c r="V185"/>
  <c r="U185"/>
  <c r="T185"/>
  <c r="S185"/>
  <c r="V184"/>
  <c r="U184"/>
  <c r="T184"/>
  <c r="S184"/>
  <c r="V183"/>
  <c r="U183"/>
  <c r="T183"/>
  <c r="S183"/>
  <c r="V182"/>
  <c r="U182"/>
  <c r="T182"/>
  <c r="S182"/>
  <c r="V177"/>
  <c r="U177"/>
  <c r="T177"/>
  <c r="S177"/>
  <c r="V176"/>
  <c r="U176"/>
  <c r="T176"/>
  <c r="S176"/>
  <c r="V175"/>
  <c r="U175"/>
  <c r="T175"/>
  <c r="S175"/>
  <c r="V174"/>
  <c r="U174"/>
  <c r="T174"/>
  <c r="S174"/>
  <c r="V173"/>
  <c r="U173"/>
  <c r="T173"/>
  <c r="S173"/>
  <c r="V172"/>
  <c r="U172"/>
  <c r="T172"/>
  <c r="S172"/>
  <c r="V171"/>
  <c r="U171"/>
  <c r="T171"/>
  <c r="S171"/>
  <c r="V170"/>
  <c r="U170"/>
  <c r="T170"/>
  <c r="S170"/>
  <c r="V169"/>
  <c r="U169"/>
  <c r="T169"/>
  <c r="S169"/>
  <c r="V168"/>
  <c r="U168"/>
  <c r="T168"/>
  <c r="S168"/>
  <c r="R167"/>
  <c r="W167" s="1"/>
  <c r="R166"/>
  <c r="W166" s="1"/>
  <c r="R165"/>
  <c r="W165" s="1"/>
  <c r="R164"/>
  <c r="W164" s="1"/>
  <c r="R163"/>
  <c r="W163" s="1"/>
  <c r="R162"/>
  <c r="W162" s="1"/>
  <c r="R161"/>
  <c r="W161" s="1"/>
  <c r="R160"/>
  <c r="W160" s="1"/>
  <c r="R159"/>
  <c r="W159" s="1"/>
  <c r="R158"/>
  <c r="W158" s="1"/>
  <c r="R157"/>
  <c r="W157" s="1"/>
  <c r="R156"/>
  <c r="W156" s="1"/>
  <c r="R155"/>
  <c r="W155" s="1"/>
  <c r="R154"/>
  <c r="W154" s="1"/>
  <c r="R153"/>
  <c r="W153" s="1"/>
  <c r="R152"/>
  <c r="W152" s="1"/>
  <c r="R151"/>
  <c r="W151" s="1"/>
  <c r="R150"/>
  <c r="W150" s="1"/>
  <c r="R149"/>
  <c r="W149" s="1"/>
  <c r="R148"/>
  <c r="W148" s="1"/>
  <c r="R147"/>
  <c r="W147" s="1"/>
  <c r="R146"/>
  <c r="W146" s="1"/>
  <c r="R145"/>
  <c r="W145" s="1"/>
  <c r="R144"/>
  <c r="W144" s="1"/>
  <c r="R143"/>
  <c r="W143" s="1"/>
  <c r="R142"/>
  <c r="W142" s="1"/>
  <c r="R141"/>
  <c r="W141" s="1"/>
  <c r="R140"/>
  <c r="W140" s="1"/>
  <c r="R139"/>
  <c r="W139" s="1"/>
  <c r="R138"/>
  <c r="W138" s="1"/>
  <c r="R137"/>
  <c r="W137" s="1"/>
  <c r="R136"/>
  <c r="W136" s="1"/>
  <c r="R135"/>
  <c r="W135" s="1"/>
  <c r="R134"/>
  <c r="W134" s="1"/>
  <c r="R133"/>
  <c r="W133" s="1"/>
  <c r="R132"/>
  <c r="W132" s="1"/>
  <c r="R131"/>
  <c r="W131" s="1"/>
  <c r="R130"/>
  <c r="W130" s="1"/>
  <c r="R129"/>
  <c r="W129" s="1"/>
  <c r="R128"/>
  <c r="W128" s="1"/>
  <c r="R127"/>
  <c r="W127" s="1"/>
  <c r="R126"/>
  <c r="W126" s="1"/>
  <c r="R125"/>
  <c r="W125" s="1"/>
  <c r="R124"/>
  <c r="W124" s="1"/>
  <c r="R123"/>
  <c r="W123" s="1"/>
  <c r="R122"/>
  <c r="W122" s="1"/>
  <c r="R121"/>
  <c r="W121" s="1"/>
  <c r="R120"/>
  <c r="W120" s="1"/>
  <c r="R119"/>
  <c r="W119" s="1"/>
  <c r="R118"/>
  <c r="W118" s="1"/>
  <c r="R117"/>
  <c r="W117" s="1"/>
  <c r="R116"/>
  <c r="W116" s="1"/>
  <c r="R115"/>
  <c r="W115" s="1"/>
  <c r="R114"/>
  <c r="W114" s="1"/>
  <c r="R113"/>
  <c r="W113" s="1"/>
  <c r="R112"/>
  <c r="W112" s="1"/>
  <c r="R111"/>
  <c r="W111" s="1"/>
  <c r="R110"/>
  <c r="W110" s="1"/>
  <c r="R109"/>
  <c r="W109" s="1"/>
  <c r="R108"/>
  <c r="W108" s="1"/>
  <c r="R107"/>
  <c r="W107" s="1"/>
  <c r="R106"/>
  <c r="W106" s="1"/>
  <c r="R105"/>
  <c r="W105" s="1"/>
  <c r="R104"/>
  <c r="W104" s="1"/>
  <c r="R103"/>
  <c r="W103" s="1"/>
  <c r="R102"/>
  <c r="W102" s="1"/>
  <c r="R101"/>
  <c r="W101" s="1"/>
  <c r="R100"/>
  <c r="W100" s="1"/>
  <c r="R99"/>
  <c r="W99" s="1"/>
  <c r="R98"/>
  <c r="W98" s="1"/>
  <c r="R97"/>
  <c r="W97" s="1"/>
  <c r="R96"/>
  <c r="W96" s="1"/>
  <c r="R95"/>
  <c r="W95" s="1"/>
  <c r="R94"/>
  <c r="W94" s="1"/>
  <c r="R93"/>
  <c r="W93" s="1"/>
  <c r="R92"/>
  <c r="W92" s="1"/>
  <c r="R91"/>
  <c r="W91" s="1"/>
  <c r="R90"/>
  <c r="W90" s="1"/>
  <c r="R89"/>
  <c r="W89" s="1"/>
  <c r="R88"/>
  <c r="W88" s="1"/>
  <c r="R87"/>
  <c r="W87" s="1"/>
  <c r="R86"/>
  <c r="W86" s="1"/>
  <c r="R85"/>
  <c r="W85" s="1"/>
  <c r="R84"/>
  <c r="W84" s="1"/>
  <c r="R83"/>
  <c r="W83" s="1"/>
  <c r="R82"/>
  <c r="W82" s="1"/>
  <c r="R81"/>
  <c r="W81" s="1"/>
  <c r="R80"/>
  <c r="W80" s="1"/>
  <c r="R79"/>
  <c r="W79" s="1"/>
  <c r="R78"/>
  <c r="W78" s="1"/>
  <c r="R77"/>
  <c r="W77" s="1"/>
  <c r="R76"/>
  <c r="W76" s="1"/>
  <c r="R75"/>
  <c r="W75" s="1"/>
  <c r="R74"/>
  <c r="W74" s="1"/>
  <c r="R73"/>
  <c r="W73" s="1"/>
  <c r="R72"/>
  <c r="W72" s="1"/>
  <c r="R71"/>
  <c r="W71" s="1"/>
  <c r="R70"/>
  <c r="W70" s="1"/>
  <c r="R69"/>
  <c r="W69" s="1"/>
  <c r="R68"/>
  <c r="W68" s="1"/>
  <c r="R67"/>
  <c r="W67" s="1"/>
  <c r="R66"/>
  <c r="W66" s="1"/>
  <c r="R65"/>
  <c r="W65" s="1"/>
  <c r="R64"/>
  <c r="W64" s="1"/>
  <c r="R63"/>
  <c r="W63" s="1"/>
  <c r="R62"/>
  <c r="W62" s="1"/>
  <c r="R61"/>
  <c r="W61" s="1"/>
  <c r="R60"/>
  <c r="W60" s="1"/>
  <c r="R59"/>
  <c r="W59" s="1"/>
  <c r="R58"/>
  <c r="W58" s="1"/>
  <c r="R57"/>
  <c r="W57" s="1"/>
  <c r="R56"/>
  <c r="W56" s="1"/>
  <c r="R55"/>
  <c r="W55" s="1"/>
  <c r="R54"/>
  <c r="R53"/>
  <c r="W53" s="1"/>
  <c r="R52"/>
  <c r="W52" s="1"/>
  <c r="R51"/>
  <c r="W51" s="1"/>
  <c r="R50"/>
  <c r="W50" s="1"/>
  <c r="R49"/>
  <c r="W49" s="1"/>
  <c r="R48"/>
  <c r="W48" s="1"/>
  <c r="R47"/>
  <c r="W47" s="1"/>
  <c r="R46"/>
  <c r="W46" s="1"/>
  <c r="R45"/>
  <c r="W45" s="1"/>
  <c r="R44"/>
  <c r="W44" s="1"/>
  <c r="R43"/>
  <c r="W43" s="1"/>
  <c r="R42"/>
  <c r="W42" s="1"/>
  <c r="R41"/>
  <c r="W41" s="1"/>
  <c r="R40"/>
  <c r="W40" s="1"/>
  <c r="R39"/>
  <c r="W39" s="1"/>
  <c r="R38"/>
  <c r="W38" s="1"/>
  <c r="R37"/>
  <c r="W37" s="1"/>
  <c r="R36"/>
  <c r="W36" s="1"/>
  <c r="R35"/>
  <c r="W35" s="1"/>
  <c r="R34"/>
  <c r="W34" s="1"/>
  <c r="R33"/>
  <c r="W33" s="1"/>
  <c r="R32"/>
  <c r="W32" s="1"/>
  <c r="R31"/>
  <c r="W31" s="1"/>
  <c r="R30"/>
  <c r="W30" s="1"/>
  <c r="R29"/>
  <c r="W29" s="1"/>
  <c r="R28"/>
  <c r="W28" s="1"/>
  <c r="R27"/>
  <c r="W27" s="1"/>
  <c r="R26"/>
  <c r="W26" s="1"/>
  <c r="R25"/>
  <c r="W25" s="1"/>
  <c r="R24"/>
  <c r="W24" s="1"/>
  <c r="R23"/>
  <c r="W23" s="1"/>
  <c r="R22"/>
  <c r="W22" s="1"/>
  <c r="R21"/>
  <c r="W21" s="1"/>
  <c r="R20"/>
  <c r="W20" s="1"/>
  <c r="R19"/>
  <c r="W19" s="1"/>
  <c r="R18"/>
  <c r="W18" s="1"/>
  <c r="R17"/>
  <c r="W17" s="1"/>
  <c r="R16"/>
  <c r="W16" s="1"/>
  <c r="R15"/>
  <c r="W15" s="1"/>
  <c r="R14"/>
  <c r="W14" s="1"/>
  <c r="R13"/>
  <c r="W13" s="1"/>
  <c r="R12"/>
  <c r="W12" s="1"/>
  <c r="R11"/>
  <c r="W11" s="1"/>
  <c r="R10"/>
  <c r="W10" s="1"/>
  <c r="R9"/>
  <c r="W9" s="1"/>
  <c r="R8"/>
  <c r="W8" s="1"/>
  <c r="S54" l="1"/>
  <c r="W54"/>
  <c r="D23" i="69"/>
  <c r="J22"/>
  <c r="P22" s="1"/>
  <c r="G22"/>
  <c r="M22" s="1"/>
  <c r="C23"/>
  <c r="I22"/>
  <c r="O22" s="1"/>
  <c r="F22"/>
  <c r="L22" s="1"/>
  <c r="S164" i="53"/>
  <c r="S189"/>
  <c r="U8"/>
  <c r="S10"/>
  <c r="U12"/>
  <c r="S14"/>
  <c r="U16"/>
  <c r="S18"/>
  <c r="U20"/>
  <c r="S22"/>
  <c r="U24"/>
  <c r="S26"/>
  <c r="U28"/>
  <c r="S30"/>
  <c r="U32"/>
  <c r="S34"/>
  <c r="U36"/>
  <c r="S38"/>
  <c r="U40"/>
  <c r="S42"/>
  <c r="U44"/>
  <c r="S46"/>
  <c r="U48"/>
  <c r="S50"/>
  <c r="U52"/>
  <c r="S8"/>
  <c r="U10"/>
  <c r="S12"/>
  <c r="U14"/>
  <c r="S16"/>
  <c r="U18"/>
  <c r="S20"/>
  <c r="U22"/>
  <c r="S24"/>
  <c r="U26"/>
  <c r="S28"/>
  <c r="U30"/>
  <c r="S32"/>
  <c r="U34"/>
  <c r="S36"/>
  <c r="U38"/>
  <c r="S40"/>
  <c r="U42"/>
  <c r="S44"/>
  <c r="U46"/>
  <c r="S48"/>
  <c r="U50"/>
  <c r="S52"/>
  <c r="U54"/>
  <c r="U56"/>
  <c r="S58"/>
  <c r="U60"/>
  <c r="S62"/>
  <c r="S64"/>
  <c r="U66"/>
  <c r="S68"/>
  <c r="U70"/>
  <c r="S72"/>
  <c r="U74"/>
  <c r="S76"/>
  <c r="U78"/>
  <c r="S80"/>
  <c r="U82"/>
  <c r="S84"/>
  <c r="U86"/>
  <c r="S88"/>
  <c r="U90"/>
  <c r="S92"/>
  <c r="U94"/>
  <c r="S96"/>
  <c r="U98"/>
  <c r="S100"/>
  <c r="U102"/>
  <c r="S104"/>
  <c r="U106"/>
  <c r="S108"/>
  <c r="U110"/>
  <c r="S112"/>
  <c r="U114"/>
  <c r="S116"/>
  <c r="U118"/>
  <c r="U121"/>
  <c r="S123"/>
  <c r="U125"/>
  <c r="S127"/>
  <c r="U129"/>
  <c r="S131"/>
  <c r="U133"/>
  <c r="S135"/>
  <c r="U137"/>
  <c r="S139"/>
  <c r="U141"/>
  <c r="S143"/>
  <c r="U145"/>
  <c r="U148"/>
  <c r="S150"/>
  <c r="U152"/>
  <c r="S154"/>
  <c r="U156"/>
  <c r="S158"/>
  <c r="U160"/>
  <c r="S162"/>
  <c r="U164"/>
  <c r="S166"/>
  <c r="U189"/>
  <c r="S198"/>
  <c r="S56"/>
  <c r="U58"/>
  <c r="S60"/>
  <c r="U62"/>
  <c r="U64"/>
  <c r="S66"/>
  <c r="U68"/>
  <c r="S70"/>
  <c r="U72"/>
  <c r="S74"/>
  <c r="U76"/>
  <c r="S78"/>
  <c r="U80"/>
  <c r="S82"/>
  <c r="U84"/>
  <c r="S86"/>
  <c r="U88"/>
  <c r="S90"/>
  <c r="U92"/>
  <c r="S94"/>
  <c r="U96"/>
  <c r="S98"/>
  <c r="U100"/>
  <c r="S102"/>
  <c r="U104"/>
  <c r="S106"/>
  <c r="U108"/>
  <c r="S110"/>
  <c r="U112"/>
  <c r="S114"/>
  <c r="U116"/>
  <c r="S118"/>
  <c r="S121"/>
  <c r="U123"/>
  <c r="S125"/>
  <c r="U127"/>
  <c r="S129"/>
  <c r="U131"/>
  <c r="S133"/>
  <c r="U135"/>
  <c r="S137"/>
  <c r="U139"/>
  <c r="S141"/>
  <c r="U143"/>
  <c r="S145"/>
  <c r="S148"/>
  <c r="U150"/>
  <c r="S152"/>
  <c r="U154"/>
  <c r="S156"/>
  <c r="U158"/>
  <c r="S160"/>
  <c r="U162"/>
  <c r="U166"/>
  <c r="U198"/>
  <c r="V9"/>
  <c r="T11"/>
  <c r="V11"/>
  <c r="T13"/>
  <c r="V13"/>
  <c r="T15"/>
  <c r="V15"/>
  <c r="T17"/>
  <c r="V17"/>
  <c r="T19"/>
  <c r="V19"/>
  <c r="T21"/>
  <c r="V21"/>
  <c r="T23"/>
  <c r="V23"/>
  <c r="T25"/>
  <c r="V25"/>
  <c r="T27"/>
  <c r="V27"/>
  <c r="T29"/>
  <c r="V29"/>
  <c r="T31"/>
  <c r="V31"/>
  <c r="T33"/>
  <c r="V33"/>
  <c r="T35"/>
  <c r="V35"/>
  <c r="T37"/>
  <c r="V37"/>
  <c r="T39"/>
  <c r="V39"/>
  <c r="T41"/>
  <c r="V41"/>
  <c r="T43"/>
  <c r="V43"/>
  <c r="T45"/>
  <c r="V45"/>
  <c r="T47"/>
  <c r="V47"/>
  <c r="T49"/>
  <c r="V49"/>
  <c r="T51"/>
  <c r="V51"/>
  <c r="T53"/>
  <c r="V53"/>
  <c r="T55"/>
  <c r="V55"/>
  <c r="T57"/>
  <c r="V57"/>
  <c r="T59"/>
  <c r="V59"/>
  <c r="T61"/>
  <c r="V61"/>
  <c r="T63"/>
  <c r="V63"/>
  <c r="U65"/>
  <c r="S65"/>
  <c r="V65"/>
  <c r="T9"/>
  <c r="T8"/>
  <c r="V8"/>
  <c r="S9"/>
  <c r="U9"/>
  <c r="T10"/>
  <c r="V10"/>
  <c r="S11"/>
  <c r="U11"/>
  <c r="T12"/>
  <c r="V12"/>
  <c r="S13"/>
  <c r="U13"/>
  <c r="T14"/>
  <c r="V14"/>
  <c r="S15"/>
  <c r="U15"/>
  <c r="T16"/>
  <c r="V16"/>
  <c r="S17"/>
  <c r="U17"/>
  <c r="T18"/>
  <c r="V18"/>
  <c r="S19"/>
  <c r="U19"/>
  <c r="T20"/>
  <c r="V20"/>
  <c r="S21"/>
  <c r="U21"/>
  <c r="T22"/>
  <c r="V22"/>
  <c r="S23"/>
  <c r="U23"/>
  <c r="T24"/>
  <c r="V24"/>
  <c r="S25"/>
  <c r="U25"/>
  <c r="T26"/>
  <c r="V26"/>
  <c r="S27"/>
  <c r="U27"/>
  <c r="T28"/>
  <c r="V28"/>
  <c r="S29"/>
  <c r="U29"/>
  <c r="T30"/>
  <c r="V30"/>
  <c r="S31"/>
  <c r="U31"/>
  <c r="T32"/>
  <c r="V32"/>
  <c r="S33"/>
  <c r="U33"/>
  <c r="T34"/>
  <c r="V34"/>
  <c r="S35"/>
  <c r="U35"/>
  <c r="T36"/>
  <c r="V36"/>
  <c r="S37"/>
  <c r="U37"/>
  <c r="T38"/>
  <c r="V38"/>
  <c r="S39"/>
  <c r="U39"/>
  <c r="T40"/>
  <c r="V40"/>
  <c r="S41"/>
  <c r="U41"/>
  <c r="T42"/>
  <c r="V42"/>
  <c r="S43"/>
  <c r="U43"/>
  <c r="T44"/>
  <c r="V44"/>
  <c r="S45"/>
  <c r="U45"/>
  <c r="T46"/>
  <c r="V46"/>
  <c r="S47"/>
  <c r="U47"/>
  <c r="T48"/>
  <c r="V48"/>
  <c r="S49"/>
  <c r="U49"/>
  <c r="T50"/>
  <c r="V50"/>
  <c r="S51"/>
  <c r="U51"/>
  <c r="T52"/>
  <c r="V52"/>
  <c r="S53"/>
  <c r="U53"/>
  <c r="T54"/>
  <c r="V54"/>
  <c r="S55"/>
  <c r="U55"/>
  <c r="T56"/>
  <c r="V56"/>
  <c r="S57"/>
  <c r="U57"/>
  <c r="T58"/>
  <c r="V58"/>
  <c r="S59"/>
  <c r="U59"/>
  <c r="T60"/>
  <c r="V60"/>
  <c r="S61"/>
  <c r="U61"/>
  <c r="T62"/>
  <c r="V62"/>
  <c r="S63"/>
  <c r="U63"/>
  <c r="T65"/>
  <c r="T67"/>
  <c r="V67"/>
  <c r="T69"/>
  <c r="V69"/>
  <c r="T71"/>
  <c r="V71"/>
  <c r="T73"/>
  <c r="V73"/>
  <c r="T75"/>
  <c r="V75"/>
  <c r="T77"/>
  <c r="V77"/>
  <c r="T79"/>
  <c r="V79"/>
  <c r="T81"/>
  <c r="V81"/>
  <c r="T83"/>
  <c r="V83"/>
  <c r="T85"/>
  <c r="V85"/>
  <c r="T87"/>
  <c r="V87"/>
  <c r="T89"/>
  <c r="V89"/>
  <c r="T91"/>
  <c r="V91"/>
  <c r="T93"/>
  <c r="V93"/>
  <c r="T95"/>
  <c r="V95"/>
  <c r="T97"/>
  <c r="V97"/>
  <c r="T99"/>
  <c r="V99"/>
  <c r="T101"/>
  <c r="V101"/>
  <c r="T103"/>
  <c r="V103"/>
  <c r="T105"/>
  <c r="V105"/>
  <c r="T107"/>
  <c r="V107"/>
  <c r="T109"/>
  <c r="V109"/>
  <c r="T111"/>
  <c r="V111"/>
  <c r="T113"/>
  <c r="V113"/>
  <c r="T115"/>
  <c r="V115"/>
  <c r="T117"/>
  <c r="V117"/>
  <c r="V119"/>
  <c r="T119"/>
  <c r="U119"/>
  <c r="U120"/>
  <c r="S120"/>
  <c r="V120"/>
  <c r="T64"/>
  <c r="V64"/>
  <c r="T66"/>
  <c r="V66"/>
  <c r="S67"/>
  <c r="U67"/>
  <c r="T68"/>
  <c r="V68"/>
  <c r="S69"/>
  <c r="U69"/>
  <c r="T70"/>
  <c r="V70"/>
  <c r="S71"/>
  <c r="U71"/>
  <c r="T72"/>
  <c r="V72"/>
  <c r="S73"/>
  <c r="U73"/>
  <c r="T74"/>
  <c r="V74"/>
  <c r="S75"/>
  <c r="U75"/>
  <c r="T76"/>
  <c r="V76"/>
  <c r="S77"/>
  <c r="U77"/>
  <c r="T78"/>
  <c r="V78"/>
  <c r="S79"/>
  <c r="U79"/>
  <c r="T80"/>
  <c r="V80"/>
  <c r="S81"/>
  <c r="U81"/>
  <c r="T82"/>
  <c r="V82"/>
  <c r="S83"/>
  <c r="U83"/>
  <c r="T84"/>
  <c r="V84"/>
  <c r="S85"/>
  <c r="U85"/>
  <c r="T86"/>
  <c r="V86"/>
  <c r="S87"/>
  <c r="U87"/>
  <c r="T88"/>
  <c r="V88"/>
  <c r="S89"/>
  <c r="U89"/>
  <c r="T90"/>
  <c r="V90"/>
  <c r="S91"/>
  <c r="U91"/>
  <c r="T92"/>
  <c r="V92"/>
  <c r="S93"/>
  <c r="U93"/>
  <c r="T94"/>
  <c r="V94"/>
  <c r="S95"/>
  <c r="U95"/>
  <c r="T96"/>
  <c r="V96"/>
  <c r="S97"/>
  <c r="U97"/>
  <c r="T98"/>
  <c r="V98"/>
  <c r="S99"/>
  <c r="U99"/>
  <c r="T100"/>
  <c r="V100"/>
  <c r="S101"/>
  <c r="U101"/>
  <c r="T102"/>
  <c r="V102"/>
  <c r="S103"/>
  <c r="U103"/>
  <c r="T104"/>
  <c r="V104"/>
  <c r="S105"/>
  <c r="U105"/>
  <c r="T106"/>
  <c r="V106"/>
  <c r="S107"/>
  <c r="U107"/>
  <c r="T108"/>
  <c r="V108"/>
  <c r="S109"/>
  <c r="U109"/>
  <c r="T110"/>
  <c r="V110"/>
  <c r="S111"/>
  <c r="U111"/>
  <c r="T112"/>
  <c r="V112"/>
  <c r="S113"/>
  <c r="U113"/>
  <c r="T114"/>
  <c r="V114"/>
  <c r="S115"/>
  <c r="U115"/>
  <c r="T116"/>
  <c r="V116"/>
  <c r="S117"/>
  <c r="U117"/>
  <c r="T118"/>
  <c r="V118"/>
  <c r="S119"/>
  <c r="T120"/>
  <c r="T122"/>
  <c r="V122"/>
  <c r="T124"/>
  <c r="V124"/>
  <c r="T126"/>
  <c r="V126"/>
  <c r="T128"/>
  <c r="V128"/>
  <c r="T130"/>
  <c r="V130"/>
  <c r="T132"/>
  <c r="V132"/>
  <c r="T134"/>
  <c r="V134"/>
  <c r="T136"/>
  <c r="V136"/>
  <c r="T138"/>
  <c r="V138"/>
  <c r="T140"/>
  <c r="V140"/>
  <c r="T142"/>
  <c r="V142"/>
  <c r="T144"/>
  <c r="V144"/>
  <c r="V146"/>
  <c r="T146"/>
  <c r="U146"/>
  <c r="U147"/>
  <c r="S147"/>
  <c r="V147"/>
  <c r="T121"/>
  <c r="V121"/>
  <c r="S122"/>
  <c r="U122"/>
  <c r="T123"/>
  <c r="V123"/>
  <c r="S124"/>
  <c r="U124"/>
  <c r="T125"/>
  <c r="V125"/>
  <c r="S126"/>
  <c r="U126"/>
  <c r="T127"/>
  <c r="V127"/>
  <c r="S128"/>
  <c r="U128"/>
  <c r="T129"/>
  <c r="V129"/>
  <c r="S130"/>
  <c r="U130"/>
  <c r="T131"/>
  <c r="V131"/>
  <c r="S132"/>
  <c r="U132"/>
  <c r="T133"/>
  <c r="V133"/>
  <c r="S134"/>
  <c r="U134"/>
  <c r="T135"/>
  <c r="V135"/>
  <c r="S136"/>
  <c r="U136"/>
  <c r="T137"/>
  <c r="V137"/>
  <c r="S138"/>
  <c r="U138"/>
  <c r="T139"/>
  <c r="V139"/>
  <c r="S140"/>
  <c r="U140"/>
  <c r="T141"/>
  <c r="V141"/>
  <c r="S142"/>
  <c r="U142"/>
  <c r="T143"/>
  <c r="V143"/>
  <c r="S144"/>
  <c r="U144"/>
  <c r="T145"/>
  <c r="V145"/>
  <c r="S146"/>
  <c r="T147"/>
  <c r="T148"/>
  <c r="V148"/>
  <c r="S149"/>
  <c r="U149"/>
  <c r="T150"/>
  <c r="V150"/>
  <c r="S151"/>
  <c r="U151"/>
  <c r="T152"/>
  <c r="V152"/>
  <c r="S153"/>
  <c r="U153"/>
  <c r="T154"/>
  <c r="V154"/>
  <c r="S155"/>
  <c r="U155"/>
  <c r="T156"/>
  <c r="V156"/>
  <c r="S157"/>
  <c r="U157"/>
  <c r="T158"/>
  <c r="V158"/>
  <c r="S159"/>
  <c r="U159"/>
  <c r="T160"/>
  <c r="V160"/>
  <c r="S161"/>
  <c r="U161"/>
  <c r="T162"/>
  <c r="V162"/>
  <c r="S163"/>
  <c r="U163"/>
  <c r="T164"/>
  <c r="V164"/>
  <c r="S165"/>
  <c r="U165"/>
  <c r="T166"/>
  <c r="V166"/>
  <c r="S167"/>
  <c r="U167"/>
  <c r="T189"/>
  <c r="V189"/>
  <c r="S190"/>
  <c r="U190"/>
  <c r="T198"/>
  <c r="V198"/>
  <c r="S199"/>
  <c r="U199"/>
  <c r="T149"/>
  <c r="V149"/>
  <c r="T151"/>
  <c r="V151"/>
  <c r="T153"/>
  <c r="V153"/>
  <c r="T155"/>
  <c r="V155"/>
  <c r="T157"/>
  <c r="V157"/>
  <c r="T159"/>
  <c r="V159"/>
  <c r="T161"/>
  <c r="V161"/>
  <c r="T163"/>
  <c r="V163"/>
  <c r="T165"/>
  <c r="V165"/>
  <c r="T167"/>
  <c r="V167"/>
  <c r="T190"/>
  <c r="V190"/>
  <c r="T199"/>
  <c r="V199"/>
  <c r="H52" i="42"/>
  <c r="J52"/>
  <c r="N52"/>
  <c r="P52"/>
  <c r="C24" i="69" l="1"/>
  <c r="I23"/>
  <c r="O23" s="1"/>
  <c r="F23"/>
  <c r="L23" s="1"/>
  <c r="D24"/>
  <c r="J23"/>
  <c r="P23" s="1"/>
  <c r="G23"/>
  <c r="M23" s="1"/>
  <c r="S200" i="9"/>
  <c r="S199"/>
  <c r="S191"/>
  <c r="S190"/>
  <c r="F190" i="17" s="1"/>
  <c r="S163" i="9"/>
  <c r="S162"/>
  <c r="F162" i="17" s="1"/>
  <c r="S161" i="9"/>
  <c r="F161" i="17" s="1"/>
  <c r="G161" s="1"/>
  <c r="S160" i="9"/>
  <c r="F160" i="17" s="1"/>
  <c r="S159" i="9"/>
  <c r="F159" i="17" s="1"/>
  <c r="S158" i="9"/>
  <c r="F158" i="17" s="1"/>
  <c r="S157" i="9"/>
  <c r="F157" i="17" s="1"/>
  <c r="S156" i="9"/>
  <c r="F156" i="17" s="1"/>
  <c r="S155" i="9"/>
  <c r="F155" i="17" s="1"/>
  <c r="S154" i="9"/>
  <c r="F154" i="17" s="1"/>
  <c r="S153" i="9"/>
  <c r="F153" i="17" s="1"/>
  <c r="S152" i="9"/>
  <c r="F152" i="17" s="1"/>
  <c r="S151" i="9"/>
  <c r="F151" i="17" s="1"/>
  <c r="S150" i="9"/>
  <c r="F150" i="17" s="1"/>
  <c r="S149" i="9"/>
  <c r="F149" i="17" s="1"/>
  <c r="S148" i="9"/>
  <c r="F148" i="17" s="1"/>
  <c r="S147" i="9"/>
  <c r="F147" i="17" s="1"/>
  <c r="S146" i="9"/>
  <c r="F146" i="17" s="1"/>
  <c r="S145" i="9"/>
  <c r="F145" i="17" s="1"/>
  <c r="S144" i="9"/>
  <c r="F144" i="17" s="1"/>
  <c r="S143" i="9"/>
  <c r="F143" i="17" s="1"/>
  <c r="S142" i="9"/>
  <c r="F142" i="17" s="1"/>
  <c r="S141" i="9"/>
  <c r="F141" i="17" s="1"/>
  <c r="S140" i="9"/>
  <c r="F140" i="17" s="1"/>
  <c r="S139" i="9"/>
  <c r="F139" i="17" s="1"/>
  <c r="S138" i="9"/>
  <c r="F138" i="17" s="1"/>
  <c r="S137" i="9"/>
  <c r="F137" i="17" s="1"/>
  <c r="S136" i="9"/>
  <c r="F136" i="17" s="1"/>
  <c r="S135" i="9"/>
  <c r="F135" i="17" s="1"/>
  <c r="S134" i="9"/>
  <c r="F134" i="17" s="1"/>
  <c r="S133" i="9"/>
  <c r="F133" i="17" s="1"/>
  <c r="S132" i="9"/>
  <c r="F132" i="17" s="1"/>
  <c r="S131" i="9"/>
  <c r="F131" i="17" s="1"/>
  <c r="S130" i="9"/>
  <c r="F130" i="17" s="1"/>
  <c r="S129" i="9"/>
  <c r="F129" i="17" s="1"/>
  <c r="S128" i="9"/>
  <c r="F128" i="17" s="1"/>
  <c r="S127" i="9"/>
  <c r="F127" i="17" s="1"/>
  <c r="S126" i="9"/>
  <c r="F126" i="17" s="1"/>
  <c r="S125" i="9"/>
  <c r="F125" i="17" s="1"/>
  <c r="S124" i="9"/>
  <c r="F124" i="17" s="1"/>
  <c r="S123" i="9"/>
  <c r="F123" i="17" s="1"/>
  <c r="S122" i="9"/>
  <c r="F122" i="17" s="1"/>
  <c r="S121" i="9"/>
  <c r="F121" i="17" s="1"/>
  <c r="S120" i="9"/>
  <c r="F120" i="17" s="1"/>
  <c r="S119" i="9"/>
  <c r="F119" i="17" s="1"/>
  <c r="S118" i="9"/>
  <c r="F118" i="17" s="1"/>
  <c r="S117" i="9"/>
  <c r="F117" i="17" s="1"/>
  <c r="S116" i="9"/>
  <c r="F116" i="17" s="1"/>
  <c r="S115" i="9"/>
  <c r="F115" i="17" s="1"/>
  <c r="S114" i="9"/>
  <c r="F114" i="17" s="1"/>
  <c r="S113" i="9"/>
  <c r="F113" i="17" s="1"/>
  <c r="S112" i="9"/>
  <c r="F112" i="17" s="1"/>
  <c r="S111" i="9"/>
  <c r="F111" i="17" s="1"/>
  <c r="S110" i="9"/>
  <c r="F110" i="17" s="1"/>
  <c r="S109" i="9"/>
  <c r="F109" i="17" s="1"/>
  <c r="S108" i="9"/>
  <c r="F108" i="17" s="1"/>
  <c r="S107" i="9"/>
  <c r="F107" i="17" s="1"/>
  <c r="S106" i="9"/>
  <c r="F106" i="17" s="1"/>
  <c r="S105" i="9"/>
  <c r="F105" i="17" s="1"/>
  <c r="S104" i="9"/>
  <c r="F104" i="17" s="1"/>
  <c r="S103" i="9"/>
  <c r="F103" i="17" s="1"/>
  <c r="S102" i="9"/>
  <c r="F102" i="17" s="1"/>
  <c r="S101" i="9"/>
  <c r="F101" i="17" s="1"/>
  <c r="S100" i="9"/>
  <c r="F100" i="17" s="1"/>
  <c r="S99" i="9"/>
  <c r="F99" i="17" s="1"/>
  <c r="S98" i="9"/>
  <c r="F98" i="17" s="1"/>
  <c r="S97" i="9"/>
  <c r="F97" i="17" s="1"/>
  <c r="S96" i="9"/>
  <c r="F96" i="17" s="1"/>
  <c r="S95" i="9"/>
  <c r="F95" i="17" s="1"/>
  <c r="S94" i="9"/>
  <c r="F94" i="17" s="1"/>
  <c r="S93" i="9"/>
  <c r="F93" i="17" s="1"/>
  <c r="S92" i="9"/>
  <c r="F92" i="17" s="1"/>
  <c r="S91" i="9"/>
  <c r="F91" i="17" s="1"/>
  <c r="S90" i="9"/>
  <c r="F90" i="17" s="1"/>
  <c r="S89" i="9"/>
  <c r="F89" i="17" s="1"/>
  <c r="S88" i="9"/>
  <c r="F88" i="17" s="1"/>
  <c r="S87" i="9"/>
  <c r="F87" i="17" s="1"/>
  <c r="S86" i="9"/>
  <c r="F86" i="17" s="1"/>
  <c r="S85" i="9"/>
  <c r="F85" i="17" s="1"/>
  <c r="S84" i="9"/>
  <c r="F84" i="17" s="1"/>
  <c r="S83" i="9"/>
  <c r="F83" i="17" s="1"/>
  <c r="S82" i="9"/>
  <c r="F82" i="17" s="1"/>
  <c r="S81" i="9"/>
  <c r="F81" i="17" s="1"/>
  <c r="S80" i="9"/>
  <c r="F80" i="17" s="1"/>
  <c r="S79" i="9"/>
  <c r="F79" i="17" s="1"/>
  <c r="S78" i="9"/>
  <c r="F78" i="17" s="1"/>
  <c r="S77" i="9"/>
  <c r="F77" i="17" s="1"/>
  <c r="S76" i="9"/>
  <c r="F76" i="17" s="1"/>
  <c r="S75" i="9"/>
  <c r="F75" i="17" s="1"/>
  <c r="S74" i="9"/>
  <c r="F74" i="17" s="1"/>
  <c r="S73" i="9"/>
  <c r="F73" i="17" s="1"/>
  <c r="S72" i="9"/>
  <c r="F72" i="17" s="1"/>
  <c r="S71" i="9"/>
  <c r="F71" i="17" s="1"/>
  <c r="S70" i="9"/>
  <c r="F70" i="17" s="1"/>
  <c r="S69" i="9"/>
  <c r="F69" i="17" s="1"/>
  <c r="S68" i="9"/>
  <c r="F68" i="17" s="1"/>
  <c r="S67" i="9"/>
  <c r="F67" i="17" s="1"/>
  <c r="S66" i="9"/>
  <c r="F66" i="17" s="1"/>
  <c r="S65" i="9"/>
  <c r="F65" i="17" s="1"/>
  <c r="S64" i="9"/>
  <c r="F64" i="17" s="1"/>
  <c r="S63" i="9"/>
  <c r="F63" i="17" s="1"/>
  <c r="S62" i="9"/>
  <c r="F62" i="17" s="1"/>
  <c r="S61" i="9"/>
  <c r="F61" i="17" s="1"/>
  <c r="S60" i="9"/>
  <c r="F60" i="17" s="1"/>
  <c r="S59" i="9"/>
  <c r="F59" i="17" s="1"/>
  <c r="S58" i="9"/>
  <c r="F58" i="17" s="1"/>
  <c r="S57" i="9"/>
  <c r="F57" i="17" s="1"/>
  <c r="S56" i="9"/>
  <c r="F56" i="17" s="1"/>
  <c r="S55" i="9"/>
  <c r="F55" i="17" s="1"/>
  <c r="S54" i="9"/>
  <c r="F54" i="17" s="1"/>
  <c r="S53" i="9"/>
  <c r="F53" i="17" s="1"/>
  <c r="S52" i="9"/>
  <c r="F52" i="17" s="1"/>
  <c r="S51" i="9"/>
  <c r="F51" i="17" s="1"/>
  <c r="S50" i="9"/>
  <c r="F50" i="17" s="1"/>
  <c r="S49" i="9"/>
  <c r="F49" i="17" s="1"/>
  <c r="S48" i="9"/>
  <c r="F48" i="17" s="1"/>
  <c r="S47" i="9"/>
  <c r="F47" i="17" s="1"/>
  <c r="S46" i="9"/>
  <c r="F46" i="17" s="1"/>
  <c r="S45" i="9"/>
  <c r="F45" i="17" s="1"/>
  <c r="S44" i="9"/>
  <c r="F44" i="17" s="1"/>
  <c r="S43" i="9"/>
  <c r="F43" i="17" s="1"/>
  <c r="S42" i="9"/>
  <c r="F42" i="17" s="1"/>
  <c r="S41" i="9"/>
  <c r="F41" i="17" s="1"/>
  <c r="S40" i="9"/>
  <c r="F40" i="17" s="1"/>
  <c r="S39" i="9"/>
  <c r="F39" i="17" s="1"/>
  <c r="S38" i="9"/>
  <c r="F38" i="17" s="1"/>
  <c r="S37" i="9"/>
  <c r="F37" i="17" s="1"/>
  <c r="S36" i="9"/>
  <c r="F36" i="17" s="1"/>
  <c r="S35" i="9"/>
  <c r="F35" i="17" s="1"/>
  <c r="S34" i="9"/>
  <c r="F34" i="17" s="1"/>
  <c r="S33" i="9"/>
  <c r="F33" i="17" s="1"/>
  <c r="S32" i="9"/>
  <c r="F32" i="17" s="1"/>
  <c r="S31" i="9"/>
  <c r="F31" i="17" s="1"/>
  <c r="S30" i="9"/>
  <c r="F30" i="17" s="1"/>
  <c r="S29" i="9"/>
  <c r="F29" i="17" s="1"/>
  <c r="S28" i="9"/>
  <c r="F28" i="17" s="1"/>
  <c r="S27" i="9"/>
  <c r="F27" i="17" s="1"/>
  <c r="S26" i="9"/>
  <c r="F26" i="17" s="1"/>
  <c r="S25" i="9"/>
  <c r="F25" i="17" s="1"/>
  <c r="S24" i="9"/>
  <c r="F24" i="17" s="1"/>
  <c r="S23" i="9"/>
  <c r="F23" i="17" s="1"/>
  <c r="S22" i="9"/>
  <c r="F22" i="17" s="1"/>
  <c r="S21" i="9"/>
  <c r="F21" i="17" s="1"/>
  <c r="S20" i="9"/>
  <c r="F20" i="17" s="1"/>
  <c r="S19" i="9"/>
  <c r="F19" i="17" s="1"/>
  <c r="S18" i="9"/>
  <c r="F18" i="17" s="1"/>
  <c r="S17" i="9"/>
  <c r="F17" i="17" s="1"/>
  <c r="S10" i="9"/>
  <c r="S9"/>
  <c r="F163" i="17" l="1"/>
  <c r="G163" s="1"/>
  <c r="U164" i="9"/>
  <c r="U166"/>
  <c r="U168"/>
  <c r="U170"/>
  <c r="U172"/>
  <c r="U174"/>
  <c r="U176"/>
  <c r="U178"/>
  <c r="U180"/>
  <c r="U182"/>
  <c r="U184"/>
  <c r="U186"/>
  <c r="U188"/>
  <c r="U167"/>
  <c r="U171"/>
  <c r="U175"/>
  <c r="U179"/>
  <c r="U183"/>
  <c r="U187"/>
  <c r="U165"/>
  <c r="U169"/>
  <c r="U173"/>
  <c r="U177"/>
  <c r="U181"/>
  <c r="U185"/>
  <c r="F191" i="17"/>
  <c r="G191" s="1"/>
  <c r="U194" i="9"/>
  <c r="U196"/>
  <c r="U198"/>
  <c r="U192"/>
  <c r="U193"/>
  <c r="U197"/>
  <c r="U195"/>
  <c r="F9" i="17"/>
  <c r="Y11" i="9"/>
  <c r="Y13"/>
  <c r="Y15"/>
  <c r="F15" i="90" s="1"/>
  <c r="X10" i="9"/>
  <c r="F10" i="89" s="1"/>
  <c r="X12" i="9"/>
  <c r="F12" i="89" s="1"/>
  <c r="X14" i="9"/>
  <c r="F14" i="89" s="1"/>
  <c r="X16" i="9"/>
  <c r="F16" i="89" s="1"/>
  <c r="W11" i="9"/>
  <c r="F11" i="88" s="1"/>
  <c r="W13" i="9"/>
  <c r="F13" i="88" s="1"/>
  <c r="W15" i="9"/>
  <c r="F15" i="88" s="1"/>
  <c r="V10" i="9"/>
  <c r="F10" i="87" s="1"/>
  <c r="V12" i="9"/>
  <c r="F12" i="87" s="1"/>
  <c r="V14" i="9"/>
  <c r="F14" i="87" s="1"/>
  <c r="V16" i="9"/>
  <c r="F16" i="87" s="1"/>
  <c r="U11" i="9"/>
  <c r="U13"/>
  <c r="U15"/>
  <c r="T10"/>
  <c r="F10" i="86" s="1"/>
  <c r="T12" i="9"/>
  <c r="F12" i="86" s="1"/>
  <c r="T14" i="9"/>
  <c r="F14" i="86" s="1"/>
  <c r="G14" s="1"/>
  <c r="H14" s="1"/>
  <c r="T16" i="9"/>
  <c r="F16" i="86" s="1"/>
  <c r="Y12" i="9"/>
  <c r="Y16"/>
  <c r="F16" i="90" s="1"/>
  <c r="X13" i="9"/>
  <c r="F13" i="89" s="1"/>
  <c r="W10" i="9"/>
  <c r="F10" i="88" s="1"/>
  <c r="W14" i="9"/>
  <c r="F14" i="88" s="1"/>
  <c r="V11" i="9"/>
  <c r="F11" i="87" s="1"/>
  <c r="V15" i="9"/>
  <c r="F15" i="87" s="1"/>
  <c r="G15" s="1"/>
  <c r="H15" s="1"/>
  <c r="U12" i="9"/>
  <c r="U16"/>
  <c r="T13"/>
  <c r="F13" i="86" s="1"/>
  <c r="Y10" i="9"/>
  <c r="X11"/>
  <c r="F11" i="89" s="1"/>
  <c r="X15" i="9"/>
  <c r="F15" i="89" s="1"/>
  <c r="G15" s="1"/>
  <c r="H15" s="1"/>
  <c r="W12" i="9"/>
  <c r="F12" i="88" s="1"/>
  <c r="W16" i="9"/>
  <c r="F16" i="88" s="1"/>
  <c r="G16" s="1"/>
  <c r="H16" s="1"/>
  <c r="V13" i="9"/>
  <c r="F13" i="87" s="1"/>
  <c r="U10" i="9"/>
  <c r="U14"/>
  <c r="T11"/>
  <c r="F11" i="86" s="1"/>
  <c r="T15" i="9"/>
  <c r="F15" i="86" s="1"/>
  <c r="Y14" i="9"/>
  <c r="F14" i="90" s="1"/>
  <c r="G14" s="1"/>
  <c r="H14" s="1"/>
  <c r="G181" i="17"/>
  <c r="G189"/>
  <c r="G179"/>
  <c r="G182"/>
  <c r="G180"/>
  <c r="G162"/>
  <c r="G190"/>
  <c r="D25" i="69"/>
  <c r="J24"/>
  <c r="P24" s="1"/>
  <c r="G24"/>
  <c r="M24" s="1"/>
  <c r="C25"/>
  <c r="I24"/>
  <c r="O24" s="1"/>
  <c r="F24"/>
  <c r="L24" s="1"/>
  <c r="U117" i="9"/>
  <c r="V121"/>
  <c r="F121" i="87" s="1"/>
  <c r="V119" i="9"/>
  <c r="F119" i="87" s="1"/>
  <c r="U9" i="9"/>
  <c r="V9"/>
  <c r="F9" i="87" s="1"/>
  <c r="G9" s="1"/>
  <c r="H9" s="1"/>
  <c r="W9" i="9"/>
  <c r="F9" i="88" s="1"/>
  <c r="G9" s="1"/>
  <c r="H9" s="1"/>
  <c r="X9" i="9"/>
  <c r="F9" i="89" s="1"/>
  <c r="G9" s="1"/>
  <c r="H9" s="1"/>
  <c r="Y9" i="9"/>
  <c r="F9" i="90" s="1"/>
  <c r="U17" i="9"/>
  <c r="V17"/>
  <c r="F17" i="87" s="1"/>
  <c r="W17" i="9"/>
  <c r="F17" i="88" s="1"/>
  <c r="X17" i="9"/>
  <c r="F17" i="89" s="1"/>
  <c r="Y17" i="9"/>
  <c r="F17" i="90" s="1"/>
  <c r="U18" i="9"/>
  <c r="V18"/>
  <c r="F18" i="87" s="1"/>
  <c r="W18" i="9"/>
  <c r="F18" i="88" s="1"/>
  <c r="X18" i="9"/>
  <c r="F18" i="89" s="1"/>
  <c r="Y18" i="9"/>
  <c r="F18" i="90" s="1"/>
  <c r="U19" i="9"/>
  <c r="V19"/>
  <c r="F19" i="87" s="1"/>
  <c r="W19" i="9"/>
  <c r="F19" i="88" s="1"/>
  <c r="X19" i="9"/>
  <c r="F19" i="89" s="1"/>
  <c r="Y19" i="9"/>
  <c r="F19" i="90" s="1"/>
  <c r="U20" i="9"/>
  <c r="V20"/>
  <c r="F20" i="87" s="1"/>
  <c r="W20" i="9"/>
  <c r="F20" i="88" s="1"/>
  <c r="X20" i="9"/>
  <c r="F20" i="89" s="1"/>
  <c r="Y20" i="9"/>
  <c r="F20" i="90" s="1"/>
  <c r="U21" i="9"/>
  <c r="V21"/>
  <c r="F21" i="87" s="1"/>
  <c r="W21" i="9"/>
  <c r="F21" i="88" s="1"/>
  <c r="X21" i="9"/>
  <c r="F21" i="89" s="1"/>
  <c r="Y21" i="9"/>
  <c r="F21" i="90" s="1"/>
  <c r="U22" i="9"/>
  <c r="V22"/>
  <c r="F22" i="87" s="1"/>
  <c r="W22" i="9"/>
  <c r="F22" i="88" s="1"/>
  <c r="X22" i="9"/>
  <c r="F22" i="89" s="1"/>
  <c r="Y22" i="9"/>
  <c r="F22" i="90" s="1"/>
  <c r="U23" i="9"/>
  <c r="V23"/>
  <c r="F23" i="87" s="1"/>
  <c r="W23" i="9"/>
  <c r="F23" i="88" s="1"/>
  <c r="X23" i="9"/>
  <c r="F23" i="89" s="1"/>
  <c r="Y23" i="9"/>
  <c r="F23" i="90" s="1"/>
  <c r="U24" i="9"/>
  <c r="V24"/>
  <c r="F24" i="87" s="1"/>
  <c r="W24" i="9"/>
  <c r="F24" i="88" s="1"/>
  <c r="X24" i="9"/>
  <c r="F24" i="89" s="1"/>
  <c r="Y24" i="9"/>
  <c r="F24" i="90" s="1"/>
  <c r="U25" i="9"/>
  <c r="V25"/>
  <c r="F25" i="87" s="1"/>
  <c r="W25" i="9"/>
  <c r="F25" i="88" s="1"/>
  <c r="X25" i="9"/>
  <c r="F25" i="89" s="1"/>
  <c r="Y25" i="9"/>
  <c r="F25" i="90" s="1"/>
  <c r="U26" i="9"/>
  <c r="V26"/>
  <c r="F26" i="87" s="1"/>
  <c r="G26" s="1"/>
  <c r="H26" s="1"/>
  <c r="W26" i="9"/>
  <c r="F26" i="88" s="1"/>
  <c r="G26" s="1"/>
  <c r="H26" s="1"/>
  <c r="X26" i="9"/>
  <c r="F26" i="89" s="1"/>
  <c r="G26" s="1"/>
  <c r="H26" s="1"/>
  <c r="Y26" i="9"/>
  <c r="F26" i="90" s="1"/>
  <c r="G26" s="1"/>
  <c r="H26" s="1"/>
  <c r="U27" i="9"/>
  <c r="V27"/>
  <c r="F27" i="87" s="1"/>
  <c r="W27" i="9"/>
  <c r="F27" i="88" s="1"/>
  <c r="X27" i="9"/>
  <c r="F27" i="89" s="1"/>
  <c r="Y27" i="9"/>
  <c r="F27" i="90" s="1"/>
  <c r="U28" i="9"/>
  <c r="V28"/>
  <c r="F28" i="87" s="1"/>
  <c r="W28" i="9"/>
  <c r="F28" i="88" s="1"/>
  <c r="X28" i="9"/>
  <c r="F28" i="89" s="1"/>
  <c r="Y28" i="9"/>
  <c r="F28" i="90" s="1"/>
  <c r="U29" i="9"/>
  <c r="V29"/>
  <c r="F29" i="87" s="1"/>
  <c r="W29" i="9"/>
  <c r="F29" i="88" s="1"/>
  <c r="X29" i="9"/>
  <c r="F29" i="89" s="1"/>
  <c r="Y29" i="9"/>
  <c r="F29" i="90" s="1"/>
  <c r="U30" i="9"/>
  <c r="V30"/>
  <c r="F30" i="87" s="1"/>
  <c r="W30" i="9"/>
  <c r="F30" i="88" s="1"/>
  <c r="X30" i="9"/>
  <c r="F30" i="89" s="1"/>
  <c r="Y30" i="9"/>
  <c r="F30" i="90" s="1"/>
  <c r="U31" i="9"/>
  <c r="V31"/>
  <c r="F31" i="87" s="1"/>
  <c r="W31" i="9"/>
  <c r="F31" i="88" s="1"/>
  <c r="X31" i="9"/>
  <c r="F31" i="89" s="1"/>
  <c r="Y31" i="9"/>
  <c r="F31" i="90" s="1"/>
  <c r="U32" i="9"/>
  <c r="V32"/>
  <c r="F32" i="87" s="1"/>
  <c r="W32" i="9"/>
  <c r="F32" i="88" s="1"/>
  <c r="X32" i="9"/>
  <c r="F32" i="89" s="1"/>
  <c r="Y32" i="9"/>
  <c r="F32" i="90" s="1"/>
  <c r="U33" i="9"/>
  <c r="V33"/>
  <c r="F33" i="87" s="1"/>
  <c r="W33" i="9"/>
  <c r="F33" i="88" s="1"/>
  <c r="X33" i="9"/>
  <c r="F33" i="89" s="1"/>
  <c r="Y33" i="9"/>
  <c r="F33" i="90" s="1"/>
  <c r="U34" i="9"/>
  <c r="V34"/>
  <c r="F34" i="87" s="1"/>
  <c r="W34" i="9"/>
  <c r="F34" i="88" s="1"/>
  <c r="X34" i="9"/>
  <c r="F34" i="89" s="1"/>
  <c r="Y34" i="9"/>
  <c r="F34" i="90" s="1"/>
  <c r="U35" i="9"/>
  <c r="V35"/>
  <c r="F35" i="87" s="1"/>
  <c r="W35" i="9"/>
  <c r="F35" i="88" s="1"/>
  <c r="X35" i="9"/>
  <c r="F35" i="89" s="1"/>
  <c r="Y35" i="9"/>
  <c r="F35" i="90" s="1"/>
  <c r="U36" i="9"/>
  <c r="V36"/>
  <c r="F36" i="87" s="1"/>
  <c r="W36" i="9"/>
  <c r="F36" i="88" s="1"/>
  <c r="X36" i="9"/>
  <c r="F36" i="89" s="1"/>
  <c r="Y36" i="9"/>
  <c r="F36" i="90" s="1"/>
  <c r="U37" i="9"/>
  <c r="V37"/>
  <c r="F37" i="87" s="1"/>
  <c r="W37" i="9"/>
  <c r="F37" i="88" s="1"/>
  <c r="X37" i="9"/>
  <c r="F37" i="89" s="1"/>
  <c r="Y37" i="9"/>
  <c r="F37" i="90" s="1"/>
  <c r="U38" i="9"/>
  <c r="V38"/>
  <c r="F38" i="87" s="1"/>
  <c r="W38" i="9"/>
  <c r="F38" i="88" s="1"/>
  <c r="X38" i="9"/>
  <c r="F38" i="89" s="1"/>
  <c r="Y38" i="9"/>
  <c r="F38" i="90" s="1"/>
  <c r="U39" i="9"/>
  <c r="V39"/>
  <c r="F39" i="87" s="1"/>
  <c r="W39" i="9"/>
  <c r="F39" i="88" s="1"/>
  <c r="X39" i="9"/>
  <c r="F39" i="89" s="1"/>
  <c r="Y39" i="9"/>
  <c r="F39" i="90" s="1"/>
  <c r="U40" i="9"/>
  <c r="V40"/>
  <c r="F40" i="87" s="1"/>
  <c r="W40" i="9"/>
  <c r="F40" i="88" s="1"/>
  <c r="X40" i="9"/>
  <c r="F40" i="89" s="1"/>
  <c r="Y40" i="9"/>
  <c r="F40" i="90" s="1"/>
  <c r="U41" i="9"/>
  <c r="V41"/>
  <c r="F41" i="87" s="1"/>
  <c r="W41" i="9"/>
  <c r="F41" i="88" s="1"/>
  <c r="X41" i="9"/>
  <c r="F41" i="89" s="1"/>
  <c r="Y41" i="9"/>
  <c r="F41" i="90" s="1"/>
  <c r="U42" i="9"/>
  <c r="V42"/>
  <c r="F42" i="87" s="1"/>
  <c r="W42" i="9"/>
  <c r="F42" i="88" s="1"/>
  <c r="X42" i="9"/>
  <c r="F42" i="89" s="1"/>
  <c r="Y42" i="9"/>
  <c r="F42" i="90" s="1"/>
  <c r="U43" i="9"/>
  <c r="V43"/>
  <c r="F43" i="87" s="1"/>
  <c r="W43" i="9"/>
  <c r="F43" i="88" s="1"/>
  <c r="X43" i="9"/>
  <c r="F43" i="89" s="1"/>
  <c r="Y43" i="9"/>
  <c r="F43" i="90" s="1"/>
  <c r="U44" i="9"/>
  <c r="V44"/>
  <c r="F44" i="87" s="1"/>
  <c r="W44" i="9"/>
  <c r="F44" i="88" s="1"/>
  <c r="X44" i="9"/>
  <c r="F44" i="89" s="1"/>
  <c r="Y44" i="9"/>
  <c r="F44" i="90" s="1"/>
  <c r="U45" i="9"/>
  <c r="V45"/>
  <c r="F45" i="87" s="1"/>
  <c r="W45" i="9"/>
  <c r="F45" i="88" s="1"/>
  <c r="X45" i="9"/>
  <c r="F45" i="89" s="1"/>
  <c r="Y45" i="9"/>
  <c r="F45" i="90" s="1"/>
  <c r="U46" i="9"/>
  <c r="V46"/>
  <c r="F46" i="87" s="1"/>
  <c r="W46" i="9"/>
  <c r="F46" i="88" s="1"/>
  <c r="X46" i="9"/>
  <c r="F46" i="89" s="1"/>
  <c r="Y46" i="9"/>
  <c r="F46" i="90" s="1"/>
  <c r="U47" i="9"/>
  <c r="V47"/>
  <c r="F47" i="87" s="1"/>
  <c r="W47" i="9"/>
  <c r="F47" i="88" s="1"/>
  <c r="X47" i="9"/>
  <c r="F47" i="89" s="1"/>
  <c r="Y47" i="9"/>
  <c r="F47" i="90" s="1"/>
  <c r="U48" i="9"/>
  <c r="V48"/>
  <c r="F48" i="87" s="1"/>
  <c r="W48" i="9"/>
  <c r="F48" i="88" s="1"/>
  <c r="X48" i="9"/>
  <c r="F48" i="89" s="1"/>
  <c r="Y48" i="9"/>
  <c r="F48" i="90" s="1"/>
  <c r="U49" i="9"/>
  <c r="V49"/>
  <c r="F49" i="87" s="1"/>
  <c r="W49" i="9"/>
  <c r="F49" i="88" s="1"/>
  <c r="X49" i="9"/>
  <c r="F49" i="89" s="1"/>
  <c r="Y49" i="9"/>
  <c r="F49" i="90" s="1"/>
  <c r="U50" i="9"/>
  <c r="V50"/>
  <c r="F50" i="87" s="1"/>
  <c r="W50" i="9"/>
  <c r="F50" i="88" s="1"/>
  <c r="X50" i="9"/>
  <c r="F50" i="89" s="1"/>
  <c r="Y50" i="9"/>
  <c r="F50" i="90" s="1"/>
  <c r="U51" i="9"/>
  <c r="V51"/>
  <c r="F51" i="87" s="1"/>
  <c r="W51" i="9"/>
  <c r="F51" i="88" s="1"/>
  <c r="X51" i="9"/>
  <c r="F51" i="89" s="1"/>
  <c r="Y51" i="9"/>
  <c r="F51" i="90" s="1"/>
  <c r="U52" i="9"/>
  <c r="V52"/>
  <c r="F52" i="87" s="1"/>
  <c r="W52" i="9"/>
  <c r="F52" i="88" s="1"/>
  <c r="X52" i="9"/>
  <c r="F52" i="89" s="1"/>
  <c r="Y52" i="9"/>
  <c r="F52" i="90" s="1"/>
  <c r="U53" i="9"/>
  <c r="V53"/>
  <c r="F53" i="87" s="1"/>
  <c r="W53" i="9"/>
  <c r="F53" i="88" s="1"/>
  <c r="X53" i="9"/>
  <c r="F53" i="89" s="1"/>
  <c r="Y53" i="9"/>
  <c r="F53" i="90" s="1"/>
  <c r="U54" i="9"/>
  <c r="V54"/>
  <c r="F54" i="87" s="1"/>
  <c r="W54" i="9"/>
  <c r="F54" i="88" s="1"/>
  <c r="X54" i="9"/>
  <c r="F54" i="89" s="1"/>
  <c r="Y54" i="9"/>
  <c r="F54" i="90" s="1"/>
  <c r="U55" i="9"/>
  <c r="V55"/>
  <c r="F55" i="87" s="1"/>
  <c r="W55" i="9"/>
  <c r="F55" i="88" s="1"/>
  <c r="X55" i="9"/>
  <c r="F55" i="89" s="1"/>
  <c r="Y55" i="9"/>
  <c r="F55" i="90" s="1"/>
  <c r="U56" i="9"/>
  <c r="V56"/>
  <c r="F56" i="87" s="1"/>
  <c r="W56" i="9"/>
  <c r="F56" i="88" s="1"/>
  <c r="X56" i="9"/>
  <c r="F56" i="89" s="1"/>
  <c r="Y56" i="9"/>
  <c r="F56" i="90" s="1"/>
  <c r="U57" i="9"/>
  <c r="V57"/>
  <c r="F57" i="87" s="1"/>
  <c r="W57" i="9"/>
  <c r="F57" i="88" s="1"/>
  <c r="X57" i="9"/>
  <c r="F57" i="89" s="1"/>
  <c r="Y57" i="9"/>
  <c r="F57" i="90" s="1"/>
  <c r="U58" i="9"/>
  <c r="V58"/>
  <c r="F58" i="87" s="1"/>
  <c r="W58" i="9"/>
  <c r="F58" i="88" s="1"/>
  <c r="X58" i="9"/>
  <c r="F58" i="89" s="1"/>
  <c r="Y58" i="9"/>
  <c r="F58" i="90" s="1"/>
  <c r="U59" i="9"/>
  <c r="V59"/>
  <c r="F59" i="87" s="1"/>
  <c r="W59" i="9"/>
  <c r="F59" i="88" s="1"/>
  <c r="X59" i="9"/>
  <c r="F59" i="89" s="1"/>
  <c r="Y59" i="9"/>
  <c r="F59" i="90" s="1"/>
  <c r="U60" i="9"/>
  <c r="V60"/>
  <c r="F60" i="87" s="1"/>
  <c r="W60" i="9"/>
  <c r="F60" i="88" s="1"/>
  <c r="X60" i="9"/>
  <c r="F60" i="89" s="1"/>
  <c r="Y60" i="9"/>
  <c r="F60" i="90" s="1"/>
  <c r="U61" i="9"/>
  <c r="V61"/>
  <c r="F61" i="87" s="1"/>
  <c r="W61" i="9"/>
  <c r="F61" i="88" s="1"/>
  <c r="X61" i="9"/>
  <c r="F61" i="89" s="1"/>
  <c r="Y61" i="9"/>
  <c r="F61" i="90" s="1"/>
  <c r="U62" i="9"/>
  <c r="V62"/>
  <c r="F62" i="87" s="1"/>
  <c r="W62" i="9"/>
  <c r="F62" i="88" s="1"/>
  <c r="X62" i="9"/>
  <c r="F62" i="89" s="1"/>
  <c r="Y62" i="9"/>
  <c r="F62" i="90" s="1"/>
  <c r="U63" i="9"/>
  <c r="V63"/>
  <c r="F63" i="87" s="1"/>
  <c r="W63" i="9"/>
  <c r="F63" i="88" s="1"/>
  <c r="X63" i="9"/>
  <c r="F63" i="89" s="1"/>
  <c r="Y63" i="9"/>
  <c r="F63" i="90" s="1"/>
  <c r="U64" i="9"/>
  <c r="V64"/>
  <c r="F64" i="87" s="1"/>
  <c r="W64" i="9"/>
  <c r="F64" i="88" s="1"/>
  <c r="X64" i="9"/>
  <c r="F64" i="89" s="1"/>
  <c r="Y64" i="9"/>
  <c r="F64" i="90" s="1"/>
  <c r="U65" i="9"/>
  <c r="V65"/>
  <c r="F65" i="87" s="1"/>
  <c r="W65" i="9"/>
  <c r="F65" i="88" s="1"/>
  <c r="X65" i="9"/>
  <c r="F65" i="89" s="1"/>
  <c r="Y65" i="9"/>
  <c r="F65" i="90" s="1"/>
  <c r="U66" i="9"/>
  <c r="V66"/>
  <c r="F66" i="87" s="1"/>
  <c r="W66" i="9"/>
  <c r="F66" i="88" s="1"/>
  <c r="X66" i="9"/>
  <c r="F66" i="89" s="1"/>
  <c r="Y66" i="9"/>
  <c r="F66" i="90" s="1"/>
  <c r="U67" i="9"/>
  <c r="V67"/>
  <c r="F67" i="87" s="1"/>
  <c r="W67" i="9"/>
  <c r="F67" i="88" s="1"/>
  <c r="X67" i="9"/>
  <c r="F67" i="89" s="1"/>
  <c r="Y67" i="9"/>
  <c r="F67" i="90" s="1"/>
  <c r="U68" i="9"/>
  <c r="V68"/>
  <c r="F68" i="87" s="1"/>
  <c r="W68" i="9"/>
  <c r="F68" i="88" s="1"/>
  <c r="X68" i="9"/>
  <c r="F68" i="89" s="1"/>
  <c r="Y68" i="9"/>
  <c r="F68" i="90" s="1"/>
  <c r="U69" i="9"/>
  <c r="V69"/>
  <c r="F69" i="87" s="1"/>
  <c r="W69" i="9"/>
  <c r="F69" i="88" s="1"/>
  <c r="X69" i="9"/>
  <c r="F69" i="89" s="1"/>
  <c r="Y69" i="9"/>
  <c r="F69" i="90" s="1"/>
  <c r="U70" i="9"/>
  <c r="V70"/>
  <c r="F70" i="87" s="1"/>
  <c r="W70" i="9"/>
  <c r="F70" i="88" s="1"/>
  <c r="X70" i="9"/>
  <c r="F70" i="89" s="1"/>
  <c r="Y70" i="9"/>
  <c r="F70" i="90" s="1"/>
  <c r="U71" i="9"/>
  <c r="V71"/>
  <c r="F71" i="87" s="1"/>
  <c r="W71" i="9"/>
  <c r="F71" i="88" s="1"/>
  <c r="X71" i="9"/>
  <c r="F71" i="89" s="1"/>
  <c r="Y71" i="9"/>
  <c r="F71" i="90" s="1"/>
  <c r="U72" i="9"/>
  <c r="V72"/>
  <c r="F72" i="87" s="1"/>
  <c r="W72" i="9"/>
  <c r="F72" i="88" s="1"/>
  <c r="X72" i="9"/>
  <c r="F72" i="89" s="1"/>
  <c r="Y72" i="9"/>
  <c r="F72" i="90" s="1"/>
  <c r="U73" i="9"/>
  <c r="V73"/>
  <c r="F73" i="87" s="1"/>
  <c r="W73" i="9"/>
  <c r="F73" i="88" s="1"/>
  <c r="X73" i="9"/>
  <c r="F73" i="89" s="1"/>
  <c r="Y73" i="9"/>
  <c r="F73" i="90" s="1"/>
  <c r="U74" i="9"/>
  <c r="V74"/>
  <c r="F74" i="87" s="1"/>
  <c r="W74" i="9"/>
  <c r="F74" i="88" s="1"/>
  <c r="X74" i="9"/>
  <c r="F74" i="89" s="1"/>
  <c r="Y74" i="9"/>
  <c r="F74" i="90" s="1"/>
  <c r="U75" i="9"/>
  <c r="V75"/>
  <c r="F75" i="87" s="1"/>
  <c r="W75" i="9"/>
  <c r="F75" i="88" s="1"/>
  <c r="X75" i="9"/>
  <c r="F75" i="89" s="1"/>
  <c r="Y75" i="9"/>
  <c r="F75" i="90" s="1"/>
  <c r="U76" i="9"/>
  <c r="V76"/>
  <c r="F76" i="87" s="1"/>
  <c r="W76" i="9"/>
  <c r="F76" i="88" s="1"/>
  <c r="X76" i="9"/>
  <c r="F76" i="89" s="1"/>
  <c r="Y76" i="9"/>
  <c r="F76" i="90" s="1"/>
  <c r="U77" i="9"/>
  <c r="V77"/>
  <c r="F77" i="87" s="1"/>
  <c r="W77" i="9"/>
  <c r="F77" i="88" s="1"/>
  <c r="X77" i="9"/>
  <c r="F77" i="89" s="1"/>
  <c r="Y77" i="9"/>
  <c r="F77" i="90" s="1"/>
  <c r="U78" i="9"/>
  <c r="V78"/>
  <c r="F78" i="87" s="1"/>
  <c r="W78" i="9"/>
  <c r="F78" i="88" s="1"/>
  <c r="X78" i="9"/>
  <c r="F78" i="89" s="1"/>
  <c r="Y78" i="9"/>
  <c r="F78" i="90" s="1"/>
  <c r="U79" i="9"/>
  <c r="V79"/>
  <c r="F79" i="87" s="1"/>
  <c r="W79" i="9"/>
  <c r="F79" i="88" s="1"/>
  <c r="X79" i="9"/>
  <c r="F79" i="89" s="1"/>
  <c r="Y79" i="9"/>
  <c r="F79" i="90" s="1"/>
  <c r="U80" i="9"/>
  <c r="V80"/>
  <c r="F80" i="87" s="1"/>
  <c r="W80" i="9"/>
  <c r="F80" i="88" s="1"/>
  <c r="X80" i="9"/>
  <c r="F80" i="89" s="1"/>
  <c r="Y80" i="9"/>
  <c r="F80" i="90" s="1"/>
  <c r="U81" i="9"/>
  <c r="V81"/>
  <c r="F81" i="87" s="1"/>
  <c r="W81" i="9"/>
  <c r="F81" i="88" s="1"/>
  <c r="X81" i="9"/>
  <c r="F81" i="89" s="1"/>
  <c r="Y81" i="9"/>
  <c r="F81" i="90" s="1"/>
  <c r="U82" i="9"/>
  <c r="V82"/>
  <c r="F82" i="87" s="1"/>
  <c r="W82" i="9"/>
  <c r="F82" i="88" s="1"/>
  <c r="X82" i="9"/>
  <c r="F82" i="89" s="1"/>
  <c r="Y82" i="9"/>
  <c r="F82" i="90" s="1"/>
  <c r="U83" i="9"/>
  <c r="V83"/>
  <c r="F83" i="87" s="1"/>
  <c r="W83" i="9"/>
  <c r="F83" i="88" s="1"/>
  <c r="X83" i="9"/>
  <c r="F83" i="89" s="1"/>
  <c r="Y83" i="9"/>
  <c r="F83" i="90" s="1"/>
  <c r="U84" i="9"/>
  <c r="V84"/>
  <c r="F84" i="87" s="1"/>
  <c r="W84" i="9"/>
  <c r="F84" i="88" s="1"/>
  <c r="X84" i="9"/>
  <c r="F84" i="89" s="1"/>
  <c r="Y84" i="9"/>
  <c r="F84" i="90" s="1"/>
  <c r="U85" i="9"/>
  <c r="V85"/>
  <c r="F85" i="87" s="1"/>
  <c r="W85" i="9"/>
  <c r="F85" i="88" s="1"/>
  <c r="X85" i="9"/>
  <c r="F85" i="89" s="1"/>
  <c r="Y85" i="9"/>
  <c r="F85" i="90" s="1"/>
  <c r="U86" i="9"/>
  <c r="V86"/>
  <c r="F86" i="87" s="1"/>
  <c r="W86" i="9"/>
  <c r="F86" i="88" s="1"/>
  <c r="X86" i="9"/>
  <c r="F86" i="89" s="1"/>
  <c r="Y86" i="9"/>
  <c r="F86" i="90" s="1"/>
  <c r="U87" i="9"/>
  <c r="V87"/>
  <c r="F87" i="87" s="1"/>
  <c r="W87" i="9"/>
  <c r="F87" i="88" s="1"/>
  <c r="X87" i="9"/>
  <c r="F87" i="89" s="1"/>
  <c r="Y87" i="9"/>
  <c r="F87" i="90" s="1"/>
  <c r="U88" i="9"/>
  <c r="V88"/>
  <c r="F88" i="87" s="1"/>
  <c r="W88" i="9"/>
  <c r="F88" i="88" s="1"/>
  <c r="X88" i="9"/>
  <c r="F88" i="89" s="1"/>
  <c r="Y88" i="9"/>
  <c r="F88" i="90" s="1"/>
  <c r="U89" i="9"/>
  <c r="V89"/>
  <c r="F89" i="87" s="1"/>
  <c r="W89" i="9"/>
  <c r="F89" i="88" s="1"/>
  <c r="X89" i="9"/>
  <c r="F89" i="89" s="1"/>
  <c r="Y89" i="9"/>
  <c r="F89" i="90" s="1"/>
  <c r="U90" i="9"/>
  <c r="V90"/>
  <c r="F90" i="87" s="1"/>
  <c r="W90" i="9"/>
  <c r="F90" i="88" s="1"/>
  <c r="X90" i="9"/>
  <c r="F90" i="89" s="1"/>
  <c r="Y90" i="9"/>
  <c r="F90" i="90" s="1"/>
  <c r="U91" i="9"/>
  <c r="V91"/>
  <c r="F91" i="87" s="1"/>
  <c r="W91" i="9"/>
  <c r="F91" i="88" s="1"/>
  <c r="X91" i="9"/>
  <c r="F91" i="89" s="1"/>
  <c r="Y91" i="9"/>
  <c r="F91" i="90" s="1"/>
  <c r="U92" i="9"/>
  <c r="V92"/>
  <c r="F92" i="87" s="1"/>
  <c r="W92" i="9"/>
  <c r="F92" i="88" s="1"/>
  <c r="X92" i="9"/>
  <c r="F92" i="89" s="1"/>
  <c r="Y92" i="9"/>
  <c r="F92" i="90" s="1"/>
  <c r="U93" i="9"/>
  <c r="V93"/>
  <c r="F93" i="87" s="1"/>
  <c r="W93" i="9"/>
  <c r="F93" i="88" s="1"/>
  <c r="X93" i="9"/>
  <c r="F93" i="89" s="1"/>
  <c r="Y93" i="9"/>
  <c r="F93" i="90" s="1"/>
  <c r="U94" i="9"/>
  <c r="V94"/>
  <c r="F94" i="87" s="1"/>
  <c r="W94" i="9"/>
  <c r="F94" i="88" s="1"/>
  <c r="X94" i="9"/>
  <c r="F94" i="89" s="1"/>
  <c r="Y94" i="9"/>
  <c r="F94" i="90" s="1"/>
  <c r="U95" i="9"/>
  <c r="V95"/>
  <c r="F95" i="87" s="1"/>
  <c r="W95" i="9"/>
  <c r="F95" i="88" s="1"/>
  <c r="X95" i="9"/>
  <c r="F95" i="89" s="1"/>
  <c r="Y95" i="9"/>
  <c r="F95" i="90" s="1"/>
  <c r="U96" i="9"/>
  <c r="V96"/>
  <c r="F96" i="87" s="1"/>
  <c r="W96" i="9"/>
  <c r="F96" i="88" s="1"/>
  <c r="X96" i="9"/>
  <c r="F96" i="89" s="1"/>
  <c r="Y96" i="9"/>
  <c r="F96" i="90" s="1"/>
  <c r="U97" i="9"/>
  <c r="V97"/>
  <c r="F97" i="87" s="1"/>
  <c r="W97" i="9"/>
  <c r="F97" i="88" s="1"/>
  <c r="X97" i="9"/>
  <c r="F97" i="89" s="1"/>
  <c r="Y97" i="9"/>
  <c r="F97" i="90" s="1"/>
  <c r="U98" i="9"/>
  <c r="V98"/>
  <c r="F98" i="87" s="1"/>
  <c r="W98" i="9"/>
  <c r="F98" i="88" s="1"/>
  <c r="X98" i="9"/>
  <c r="F98" i="89" s="1"/>
  <c r="Y98" i="9"/>
  <c r="F98" i="90" s="1"/>
  <c r="U99" i="9"/>
  <c r="V99"/>
  <c r="F99" i="87" s="1"/>
  <c r="W99" i="9"/>
  <c r="F99" i="88" s="1"/>
  <c r="X99" i="9"/>
  <c r="F99" i="89" s="1"/>
  <c r="Y99" i="9"/>
  <c r="F99" i="90" s="1"/>
  <c r="U100" i="9"/>
  <c r="V100"/>
  <c r="F100" i="87" s="1"/>
  <c r="W100" i="9"/>
  <c r="F100" i="88" s="1"/>
  <c r="X100" i="9"/>
  <c r="F100" i="89" s="1"/>
  <c r="Y100" i="9"/>
  <c r="F100" i="90" s="1"/>
  <c r="U101" i="9"/>
  <c r="V101"/>
  <c r="F101" i="87" s="1"/>
  <c r="W101" i="9"/>
  <c r="F101" i="88" s="1"/>
  <c r="X101" i="9"/>
  <c r="F101" i="89" s="1"/>
  <c r="Y101" i="9"/>
  <c r="F101" i="90" s="1"/>
  <c r="U102" i="9"/>
  <c r="V102"/>
  <c r="F102" i="87" s="1"/>
  <c r="W102" i="9"/>
  <c r="F102" i="88" s="1"/>
  <c r="X102" i="9"/>
  <c r="F102" i="89" s="1"/>
  <c r="Y102" i="9"/>
  <c r="F102" i="90" s="1"/>
  <c r="U103" i="9"/>
  <c r="V103"/>
  <c r="F103" i="87" s="1"/>
  <c r="W103" i="9"/>
  <c r="F103" i="88" s="1"/>
  <c r="X103" i="9"/>
  <c r="F103" i="89" s="1"/>
  <c r="Y103" i="9"/>
  <c r="F103" i="90" s="1"/>
  <c r="U104" i="9"/>
  <c r="V104"/>
  <c r="F104" i="87" s="1"/>
  <c r="G104" s="1"/>
  <c r="H104" s="1"/>
  <c r="W104" i="9"/>
  <c r="F104" i="88" s="1"/>
  <c r="X104" i="9"/>
  <c r="F104" i="89" s="1"/>
  <c r="G104" s="1"/>
  <c r="H104" s="1"/>
  <c r="Y104" i="9"/>
  <c r="F104" i="90" s="1"/>
  <c r="U105" i="9"/>
  <c r="V105"/>
  <c r="F105" i="87" s="1"/>
  <c r="W105" i="9"/>
  <c r="F105" i="88" s="1"/>
  <c r="G105" s="1"/>
  <c r="H105" s="1"/>
  <c r="X105" i="9"/>
  <c r="F105" i="89" s="1"/>
  <c r="Y105" i="9"/>
  <c r="F105" i="90" s="1"/>
  <c r="V117" i="9"/>
  <c r="F117" i="87" s="1"/>
  <c r="X117" i="9"/>
  <c r="F117" i="89" s="1"/>
  <c r="U119" i="9"/>
  <c r="W119"/>
  <c r="F119" i="88" s="1"/>
  <c r="Y119" i="9"/>
  <c r="F119" i="90" s="1"/>
  <c r="U120" i="9"/>
  <c r="V120"/>
  <c r="F120" i="87" s="1"/>
  <c r="W120" i="9"/>
  <c r="F120" i="88" s="1"/>
  <c r="X120" i="9"/>
  <c r="F120" i="89" s="1"/>
  <c r="Y120" i="9"/>
  <c r="F120" i="90" s="1"/>
  <c r="U121" i="9"/>
  <c r="W121"/>
  <c r="F121" i="88" s="1"/>
  <c r="Y121" i="9"/>
  <c r="F121" i="90" s="1"/>
  <c r="U122" i="9"/>
  <c r="V122"/>
  <c r="F122" i="87" s="1"/>
  <c r="G122" s="1"/>
  <c r="H122" s="1"/>
  <c r="W122" i="9"/>
  <c r="F122" i="88" s="1"/>
  <c r="G122" s="1"/>
  <c r="H122" s="1"/>
  <c r="X122" i="9"/>
  <c r="F122" i="89" s="1"/>
  <c r="Y122" i="9"/>
  <c r="F122" i="90" s="1"/>
  <c r="U123" i="9"/>
  <c r="V123"/>
  <c r="F123" i="87" s="1"/>
  <c r="G123" s="1"/>
  <c r="W123" i="9"/>
  <c r="F123" i="88" s="1"/>
  <c r="G123" s="1"/>
  <c r="X123" i="9"/>
  <c r="Y123"/>
  <c r="F123" i="90" s="1"/>
  <c r="G123" s="1"/>
  <c r="H123" s="1"/>
  <c r="U124" i="9"/>
  <c r="V124"/>
  <c r="F124" i="87" s="1"/>
  <c r="W124" i="9"/>
  <c r="F124" i="88" s="1"/>
  <c r="X124" i="9"/>
  <c r="F124" i="89" s="1"/>
  <c r="Y124" i="9"/>
  <c r="F124" i="90" s="1"/>
  <c r="U161" i="9"/>
  <c r="V161"/>
  <c r="F161" i="87" s="1"/>
  <c r="W161" i="9"/>
  <c r="F161" i="88" s="1"/>
  <c r="X161" i="9"/>
  <c r="F161" i="89" s="1"/>
  <c r="Y161" i="9"/>
  <c r="F161" i="90" s="1"/>
  <c r="U163" i="9"/>
  <c r="V163"/>
  <c r="F163" i="87" s="1"/>
  <c r="W163" i="9"/>
  <c r="F163" i="88" s="1"/>
  <c r="X163" i="9"/>
  <c r="F163" i="89" s="1"/>
  <c r="Y163" i="9"/>
  <c r="F163" i="90" s="1"/>
  <c r="V164" i="9"/>
  <c r="F164" i="87" s="1"/>
  <c r="W164" i="9"/>
  <c r="F164" i="88" s="1"/>
  <c r="X164" i="9"/>
  <c r="F164" i="89" s="1"/>
  <c r="Y164" i="9"/>
  <c r="V165"/>
  <c r="F165" i="87" s="1"/>
  <c r="W165" i="9"/>
  <c r="F165" i="88" s="1"/>
  <c r="X165" i="9"/>
  <c r="F165" i="89" s="1"/>
  <c r="Y165" i="9"/>
  <c r="V166"/>
  <c r="F166" i="87" s="1"/>
  <c r="W166" i="9"/>
  <c r="F166" i="88" s="1"/>
  <c r="X166" i="9"/>
  <c r="F166" i="89" s="1"/>
  <c r="Y166" i="9"/>
  <c r="V169"/>
  <c r="F169" i="87" s="1"/>
  <c r="W169" i="9"/>
  <c r="F169" i="88" s="1"/>
  <c r="X169" i="9"/>
  <c r="F169" i="89" s="1"/>
  <c r="Y169" i="9"/>
  <c r="V170"/>
  <c r="F170" i="87" s="1"/>
  <c r="W170" i="9"/>
  <c r="F170" i="88" s="1"/>
  <c r="X170" i="9"/>
  <c r="F170" i="89" s="1"/>
  <c r="Y170" i="9"/>
  <c r="V171"/>
  <c r="F171" i="87" s="1"/>
  <c r="W171" i="9"/>
  <c r="F171" i="88" s="1"/>
  <c r="X171" i="9"/>
  <c r="F171" i="89" s="1"/>
  <c r="Y171" i="9"/>
  <c r="V172"/>
  <c r="F172" i="87" s="1"/>
  <c r="W172" i="9"/>
  <c r="F172" i="88" s="1"/>
  <c r="X172" i="9"/>
  <c r="F172" i="89" s="1"/>
  <c r="Y172" i="9"/>
  <c r="V173"/>
  <c r="F173" i="87" s="1"/>
  <c r="W173" i="9"/>
  <c r="F173" i="88" s="1"/>
  <c r="X173" i="9"/>
  <c r="F173" i="89" s="1"/>
  <c r="Y173" i="9"/>
  <c r="V174"/>
  <c r="F174" i="87" s="1"/>
  <c r="G174" s="1"/>
  <c r="W174" i="9"/>
  <c r="F174" i="88" s="1"/>
  <c r="G174" s="1"/>
  <c r="X174" i="9"/>
  <c r="F174" i="89" s="1"/>
  <c r="G174" s="1"/>
  <c r="Y174" i="9"/>
  <c r="V175"/>
  <c r="F175" i="87" s="1"/>
  <c r="W175" i="9"/>
  <c r="F175" i="88" s="1"/>
  <c r="X175" i="9"/>
  <c r="F175" i="89" s="1"/>
  <c r="Y175" i="9"/>
  <c r="V176"/>
  <c r="F176" i="87" s="1"/>
  <c r="W176" i="9"/>
  <c r="F176" i="88" s="1"/>
  <c r="X176" i="9"/>
  <c r="F176" i="89" s="1"/>
  <c r="Y176" i="9"/>
  <c r="V177"/>
  <c r="F177" i="87" s="1"/>
  <c r="G177" s="1"/>
  <c r="W177" i="9"/>
  <c r="F177" i="88" s="1"/>
  <c r="G177" s="1"/>
  <c r="X177" i="9"/>
  <c r="F177" i="89" s="1"/>
  <c r="G177" s="1"/>
  <c r="Y177" i="9"/>
  <c r="V178"/>
  <c r="F178" i="87" s="1"/>
  <c r="W178" i="9"/>
  <c r="F178" i="88" s="1"/>
  <c r="X178" i="9"/>
  <c r="F178" i="89" s="1"/>
  <c r="Y178" i="9"/>
  <c r="V183"/>
  <c r="F183" i="87" s="1"/>
  <c r="G183" s="1"/>
  <c r="W183" i="9"/>
  <c r="F183" i="88" s="1"/>
  <c r="G183" s="1"/>
  <c r="X183" i="9"/>
  <c r="F183" i="89" s="1"/>
  <c r="G183" s="1"/>
  <c r="Y183" i="9"/>
  <c r="V184"/>
  <c r="F184" i="87" s="1"/>
  <c r="G184" s="1"/>
  <c r="W184" i="9"/>
  <c r="F184" i="88" s="1"/>
  <c r="G184" s="1"/>
  <c r="X184" i="9"/>
  <c r="F184" i="89" s="1"/>
  <c r="G184" s="1"/>
  <c r="Y184" i="9"/>
  <c r="V185"/>
  <c r="F185" i="87" s="1"/>
  <c r="W185" i="9"/>
  <c r="F185" i="88" s="1"/>
  <c r="X185" i="9"/>
  <c r="F185" i="89" s="1"/>
  <c r="Y185" i="9"/>
  <c r="V186"/>
  <c r="F186" i="87" s="1"/>
  <c r="G186" s="1"/>
  <c r="W186" i="9"/>
  <c r="F186" i="88" s="1"/>
  <c r="G186" s="1"/>
  <c r="X186" i="9"/>
  <c r="F186" i="89" s="1"/>
  <c r="G186" s="1"/>
  <c r="Y186" i="9"/>
  <c r="V187"/>
  <c r="F187" i="87" s="1"/>
  <c r="G187" s="1"/>
  <c r="W187" i="9"/>
  <c r="F187" i="88" s="1"/>
  <c r="G187" s="1"/>
  <c r="X187" i="9"/>
  <c r="F187" i="89" s="1"/>
  <c r="G187" s="1"/>
  <c r="Y187" i="9"/>
  <c r="V188"/>
  <c r="F188" i="87" s="1"/>
  <c r="G188" s="1"/>
  <c r="H188" s="1"/>
  <c r="W188" i="9"/>
  <c r="F188" i="88" s="1"/>
  <c r="G188" s="1"/>
  <c r="H188" s="1"/>
  <c r="X188" i="9"/>
  <c r="F188" i="89" s="1"/>
  <c r="G188" s="1"/>
  <c r="H188" s="1"/>
  <c r="Y188" i="9"/>
  <c r="U189"/>
  <c r="V189"/>
  <c r="F189" i="87" s="1"/>
  <c r="G189" s="1"/>
  <c r="W189" i="9"/>
  <c r="F189" i="88" s="1"/>
  <c r="G189" s="1"/>
  <c r="X189" i="9"/>
  <c r="F189" i="89" s="1"/>
  <c r="G189" s="1"/>
  <c r="Y189" i="9"/>
  <c r="F189" i="90" s="1"/>
  <c r="U190" i="9"/>
  <c r="V190"/>
  <c r="F190" i="87" s="1"/>
  <c r="W190" i="9"/>
  <c r="F190" i="88" s="1"/>
  <c r="G190" s="1"/>
  <c r="X190" i="9"/>
  <c r="F190" i="89" s="1"/>
  <c r="Y190" i="9"/>
  <c r="F190" i="90" s="1"/>
  <c r="G190" s="1"/>
  <c r="U191" i="9"/>
  <c r="V191"/>
  <c r="F191" i="87" s="1"/>
  <c r="G191" s="1"/>
  <c r="W191" i="9"/>
  <c r="F191" i="88" s="1"/>
  <c r="X191" i="9"/>
  <c r="F191" i="89" s="1"/>
  <c r="G191" s="1"/>
  <c r="Y191" i="9"/>
  <c r="F191" i="90" s="1"/>
  <c r="V192" i="9"/>
  <c r="F192" i="87" s="1"/>
  <c r="W192" i="9"/>
  <c r="F192" i="88" s="1"/>
  <c r="X192" i="9"/>
  <c r="F192" i="89" s="1"/>
  <c r="Y192" i="9"/>
  <c r="U199"/>
  <c r="V199"/>
  <c r="W199"/>
  <c r="X199"/>
  <c r="Y199"/>
  <c r="U200"/>
  <c r="V200"/>
  <c r="W200"/>
  <c r="X200"/>
  <c r="Y200"/>
  <c r="T200"/>
  <c r="T199"/>
  <c r="T197"/>
  <c r="T196"/>
  <c r="T195"/>
  <c r="T194"/>
  <c r="T193"/>
  <c r="F193" i="86" s="1"/>
  <c r="G193" s="1"/>
  <c r="H193" s="1"/>
  <c r="T192" i="9"/>
  <c r="F192" i="86" s="1"/>
  <c r="T191" i="9"/>
  <c r="F191" i="86" s="1"/>
  <c r="G191" s="1"/>
  <c r="T190" i="9"/>
  <c r="F190" i="86" s="1"/>
  <c r="T189" i="9"/>
  <c r="F189" i="86" s="1"/>
  <c r="G189" s="1"/>
  <c r="T188" i="9"/>
  <c r="F188" i="86" s="1"/>
  <c r="G188" s="1"/>
  <c r="H188" s="1"/>
  <c r="T187" i="9"/>
  <c r="F187" i="86" s="1"/>
  <c r="G187" s="1"/>
  <c r="T186" i="9"/>
  <c r="F186" i="86" s="1"/>
  <c r="T185" i="9"/>
  <c r="F185" i="86" s="1"/>
  <c r="G185" s="1"/>
  <c r="T184" i="9"/>
  <c r="F184" i="86" s="1"/>
  <c r="G184" s="1"/>
  <c r="T183" i="9"/>
  <c r="F183" i="86" s="1"/>
  <c r="G183" s="1"/>
  <c r="T178" i="9"/>
  <c r="F178" i="86" s="1"/>
  <c r="T177" i="9"/>
  <c r="F177" i="86" s="1"/>
  <c r="T176" i="9"/>
  <c r="F176" i="86" s="1"/>
  <c r="T175" i="9"/>
  <c r="F175" i="86" s="1"/>
  <c r="G175" s="1"/>
  <c r="T174" i="9"/>
  <c r="F174" i="86" s="1"/>
  <c r="T173" i="9"/>
  <c r="F173" i="86" s="1"/>
  <c r="T172" i="9"/>
  <c r="F172" i="86" s="1"/>
  <c r="T171" i="9"/>
  <c r="F171" i="86" s="1"/>
  <c r="T170" i="9"/>
  <c r="F170" i="86" s="1"/>
  <c r="T169" i="9"/>
  <c r="F169" i="86" s="1"/>
  <c r="G169" s="1"/>
  <c r="T166" i="9"/>
  <c r="F166" i="86" s="1"/>
  <c r="T165" i="9"/>
  <c r="F165" i="86" s="1"/>
  <c r="T164" i="9"/>
  <c r="F164" i="86" s="1"/>
  <c r="T163" i="9"/>
  <c r="F163" i="86" s="1"/>
  <c r="T161" i="9"/>
  <c r="F161" i="86" s="1"/>
  <c r="T124" i="9"/>
  <c r="F124" i="86" s="1"/>
  <c r="T123" i="9"/>
  <c r="F123" i="86" s="1"/>
  <c r="G123" s="1"/>
  <c r="H123" s="1"/>
  <c r="T122" i="9"/>
  <c r="F122" i="86" s="1"/>
  <c r="T120" i="9"/>
  <c r="F120" i="86" s="1"/>
  <c r="T117" i="9"/>
  <c r="F117" i="86" s="1"/>
  <c r="T105" i="9"/>
  <c r="F105" i="86" s="1"/>
  <c r="T104" i="9"/>
  <c r="F104" i="86" s="1"/>
  <c r="T103" i="9"/>
  <c r="F103" i="86" s="1"/>
  <c r="T102" i="9"/>
  <c r="F102" i="86" s="1"/>
  <c r="T101" i="9"/>
  <c r="F101" i="86" s="1"/>
  <c r="T100" i="9"/>
  <c r="F100" i="86" s="1"/>
  <c r="T99" i="9"/>
  <c r="F99" i="86" s="1"/>
  <c r="T98" i="9"/>
  <c r="F98" i="86" s="1"/>
  <c r="T97" i="9"/>
  <c r="F97" i="86" s="1"/>
  <c r="T96" i="9"/>
  <c r="F96" i="86" s="1"/>
  <c r="T95" i="9"/>
  <c r="F95" i="86" s="1"/>
  <c r="T94" i="9"/>
  <c r="F94" i="86" s="1"/>
  <c r="T93" i="9"/>
  <c r="F93" i="86" s="1"/>
  <c r="T92" i="9"/>
  <c r="F92" i="86" s="1"/>
  <c r="T91" i="9"/>
  <c r="F91" i="86" s="1"/>
  <c r="T90" i="9"/>
  <c r="F90" i="86" s="1"/>
  <c r="T89" i="9"/>
  <c r="F89" i="86" s="1"/>
  <c r="T88" i="9"/>
  <c r="F88" i="86" s="1"/>
  <c r="T87" i="9"/>
  <c r="F87" i="86" s="1"/>
  <c r="T86" i="9"/>
  <c r="F86" i="86" s="1"/>
  <c r="T85" i="9"/>
  <c r="F85" i="86" s="1"/>
  <c r="T84" i="9"/>
  <c r="F84" i="86" s="1"/>
  <c r="T83" i="9"/>
  <c r="F83" i="86" s="1"/>
  <c r="T82" i="9"/>
  <c r="F82" i="86" s="1"/>
  <c r="T81" i="9"/>
  <c r="F81" i="86" s="1"/>
  <c r="T80" i="9"/>
  <c r="F80" i="86" s="1"/>
  <c r="T79" i="9"/>
  <c r="F79" i="86" s="1"/>
  <c r="T78" i="9"/>
  <c r="F78" i="86" s="1"/>
  <c r="T77" i="9"/>
  <c r="F77" i="86" s="1"/>
  <c r="T76" i="9"/>
  <c r="F76" i="86" s="1"/>
  <c r="T75" i="9"/>
  <c r="F75" i="86" s="1"/>
  <c r="T74" i="9"/>
  <c r="F74" i="86" s="1"/>
  <c r="T73" i="9"/>
  <c r="F73" i="86" s="1"/>
  <c r="T72" i="9"/>
  <c r="F72" i="86" s="1"/>
  <c r="T71" i="9"/>
  <c r="F71" i="86" s="1"/>
  <c r="T70" i="9"/>
  <c r="F70" i="86" s="1"/>
  <c r="T69" i="9"/>
  <c r="F69" i="86" s="1"/>
  <c r="T68" i="9"/>
  <c r="F68" i="86" s="1"/>
  <c r="T67" i="9"/>
  <c r="F67" i="86" s="1"/>
  <c r="T66" i="9"/>
  <c r="F66" i="86" s="1"/>
  <c r="T65" i="9"/>
  <c r="F65" i="86" s="1"/>
  <c r="T64" i="9"/>
  <c r="F64" i="86" s="1"/>
  <c r="T63" i="9"/>
  <c r="F63" i="86" s="1"/>
  <c r="T62" i="9"/>
  <c r="F62" i="86" s="1"/>
  <c r="T61" i="9"/>
  <c r="F61" i="86" s="1"/>
  <c r="T60" i="9"/>
  <c r="F60" i="86" s="1"/>
  <c r="T59" i="9"/>
  <c r="F59" i="86" s="1"/>
  <c r="T58" i="9"/>
  <c r="F58" i="86" s="1"/>
  <c r="T57" i="9"/>
  <c r="F57" i="86" s="1"/>
  <c r="T56" i="9"/>
  <c r="F56" i="86" s="1"/>
  <c r="T55" i="9"/>
  <c r="F55" i="86" s="1"/>
  <c r="T54" i="9"/>
  <c r="F54" i="86" s="1"/>
  <c r="T53" i="9"/>
  <c r="F53" i="86" s="1"/>
  <c r="T52" i="9"/>
  <c r="F52" i="86" s="1"/>
  <c r="T51" i="9"/>
  <c r="F51" i="86" s="1"/>
  <c r="T50" i="9"/>
  <c r="F50" i="86" s="1"/>
  <c r="T49" i="9"/>
  <c r="F49" i="86" s="1"/>
  <c r="T48" i="9"/>
  <c r="F48" i="86" s="1"/>
  <c r="T47" i="9"/>
  <c r="F47" i="86" s="1"/>
  <c r="T46" i="9"/>
  <c r="F46" i="86" s="1"/>
  <c r="T45" i="9"/>
  <c r="F45" i="86" s="1"/>
  <c r="T44" i="9"/>
  <c r="F44" i="86" s="1"/>
  <c r="T43" i="9"/>
  <c r="F43" i="86" s="1"/>
  <c r="T42" i="9"/>
  <c r="F42" i="86" s="1"/>
  <c r="T41" i="9"/>
  <c r="F41" i="86" s="1"/>
  <c r="T40" i="9"/>
  <c r="F40" i="86" s="1"/>
  <c r="T39" i="9"/>
  <c r="F39" i="86" s="1"/>
  <c r="T38" i="9"/>
  <c r="F38" i="86" s="1"/>
  <c r="T37" i="9"/>
  <c r="F37" i="86" s="1"/>
  <c r="T36" i="9"/>
  <c r="F36" i="86" s="1"/>
  <c r="T35" i="9"/>
  <c r="F35" i="86" s="1"/>
  <c r="T34" i="9"/>
  <c r="F34" i="86" s="1"/>
  <c r="T33" i="9"/>
  <c r="F33" i="86" s="1"/>
  <c r="T32" i="9"/>
  <c r="F32" i="86" s="1"/>
  <c r="T31" i="9"/>
  <c r="F31" i="86" s="1"/>
  <c r="T30" i="9"/>
  <c r="F30" i="86" s="1"/>
  <c r="T29" i="9"/>
  <c r="F29" i="86" s="1"/>
  <c r="T28" i="9"/>
  <c r="F28" i="86" s="1"/>
  <c r="G28" s="1"/>
  <c r="T27" i="9"/>
  <c r="F27" i="86" s="1"/>
  <c r="T26" i="9"/>
  <c r="F26" i="86" s="1"/>
  <c r="G26" s="1"/>
  <c r="H26" s="1"/>
  <c r="T25" i="9"/>
  <c r="F25" i="86" s="1"/>
  <c r="T24" i="9"/>
  <c r="F24" i="86" s="1"/>
  <c r="T23" i="9"/>
  <c r="F23" i="86" s="1"/>
  <c r="T22" i="9"/>
  <c r="F22" i="86" s="1"/>
  <c r="G22" s="1"/>
  <c r="H22" s="1"/>
  <c r="T21" i="9"/>
  <c r="F21" i="86" s="1"/>
  <c r="T20" i="9"/>
  <c r="F20" i="86" s="1"/>
  <c r="T19" i="9"/>
  <c r="F19" i="86" s="1"/>
  <c r="T18" i="9"/>
  <c r="F18" i="86" s="1"/>
  <c r="T17" i="9"/>
  <c r="F17" i="86" s="1"/>
  <c r="T9" i="9"/>
  <c r="F9" i="86" s="1"/>
  <c r="G9" s="1"/>
  <c r="H9" s="1"/>
  <c r="AM10" i="24"/>
  <c r="B51" s="1"/>
  <c r="AM11"/>
  <c r="B52" s="1"/>
  <c r="AM12"/>
  <c r="B53" s="1"/>
  <c r="AM13"/>
  <c r="B54" s="1"/>
  <c r="AM14"/>
  <c r="B55" s="1"/>
  <c r="AM15"/>
  <c r="B56" s="1"/>
  <c r="AM16"/>
  <c r="B57" s="1"/>
  <c r="AM17"/>
  <c r="B58" s="1"/>
  <c r="AM18"/>
  <c r="B59" s="1"/>
  <c r="AM19"/>
  <c r="B60" s="1"/>
  <c r="AM20"/>
  <c r="B61" s="1"/>
  <c r="AM21"/>
  <c r="B62" s="1"/>
  <c r="AM22"/>
  <c r="B63" s="1"/>
  <c r="AM23"/>
  <c r="B64" s="1"/>
  <c r="AM24"/>
  <c r="B65" s="1"/>
  <c r="AM25"/>
  <c r="B66" s="1"/>
  <c r="AM26"/>
  <c r="B67" s="1"/>
  <c r="AM27"/>
  <c r="B68" s="1"/>
  <c r="AM28"/>
  <c r="B69" s="1"/>
  <c r="AM29"/>
  <c r="B70" s="1"/>
  <c r="AM30"/>
  <c r="B71" s="1"/>
  <c r="AM31"/>
  <c r="B72" s="1"/>
  <c r="AM32"/>
  <c r="B73" s="1"/>
  <c r="AM33"/>
  <c r="B74" s="1"/>
  <c r="AM34"/>
  <c r="B75" s="1"/>
  <c r="AM35"/>
  <c r="B76" s="1"/>
  <c r="AM36"/>
  <c r="B77" s="1"/>
  <c r="AM37"/>
  <c r="B78" s="1"/>
  <c r="AM38"/>
  <c r="B79" s="1"/>
  <c r="AM39"/>
  <c r="B80" s="1"/>
  <c r="AM40"/>
  <c r="B81" s="1"/>
  <c r="AM41"/>
  <c r="B82" s="1"/>
  <c r="AM9"/>
  <c r="B50" s="1"/>
  <c r="G192" i="89" l="1"/>
  <c r="H192" s="1"/>
  <c r="G193"/>
  <c r="H193" s="1"/>
  <c r="G192" i="87"/>
  <c r="H192" s="1"/>
  <c r="G193"/>
  <c r="H193" s="1"/>
  <c r="G180" i="88"/>
  <c r="G182"/>
  <c r="G181"/>
  <c r="G178"/>
  <c r="G179"/>
  <c r="G123" i="17"/>
  <c r="F123" i="89"/>
  <c r="G123" s="1"/>
  <c r="G20"/>
  <c r="H20"/>
  <c r="G20" i="87"/>
  <c r="H20"/>
  <c r="G19" i="90"/>
  <c r="H19"/>
  <c r="G19" i="88"/>
  <c r="H19"/>
  <c r="G18" i="89"/>
  <c r="H18"/>
  <c r="G18" i="87"/>
  <c r="H18"/>
  <c r="G17" i="90"/>
  <c r="H17"/>
  <c r="G17" i="88"/>
  <c r="H17"/>
  <c r="F10" i="90"/>
  <c r="F10" i="17"/>
  <c r="F12" i="90"/>
  <c r="F12" i="17"/>
  <c r="F13" i="90"/>
  <c r="F13" i="17"/>
  <c r="G30" i="86"/>
  <c r="G36"/>
  <c r="G42"/>
  <c r="G48"/>
  <c r="G52"/>
  <c r="G58"/>
  <c r="G62"/>
  <c r="G68"/>
  <c r="G72"/>
  <c r="G76"/>
  <c r="G78"/>
  <c r="G80"/>
  <c r="G82"/>
  <c r="G84"/>
  <c r="G86"/>
  <c r="G88"/>
  <c r="G90"/>
  <c r="G92"/>
  <c r="G94"/>
  <c r="G96"/>
  <c r="G98"/>
  <c r="G100"/>
  <c r="G102"/>
  <c r="G104"/>
  <c r="G171"/>
  <c r="G173"/>
  <c r="G177"/>
  <c r="G185" i="88"/>
  <c r="G176"/>
  <c r="G175"/>
  <c r="G173"/>
  <c r="G172"/>
  <c r="G171"/>
  <c r="G170"/>
  <c r="G169"/>
  <c r="G121"/>
  <c r="H121" s="1"/>
  <c r="G103"/>
  <c r="H103" s="1"/>
  <c r="G102" i="89"/>
  <c r="H102" s="1"/>
  <c r="G102" i="87"/>
  <c r="H102" s="1"/>
  <c r="G101" i="88"/>
  <c r="H101" s="1"/>
  <c r="G100" i="89"/>
  <c r="H100" s="1"/>
  <c r="G100" i="87"/>
  <c r="H100" s="1"/>
  <c r="G99" i="88"/>
  <c r="H99" s="1"/>
  <c r="G98" i="89"/>
  <c r="H98" s="1"/>
  <c r="G98" i="87"/>
  <c r="H98" s="1"/>
  <c r="G97" i="88"/>
  <c r="H97" s="1"/>
  <c r="G96" i="89"/>
  <c r="H96" s="1"/>
  <c r="G96" i="87"/>
  <c r="H96" s="1"/>
  <c r="G95" i="88"/>
  <c r="H95" s="1"/>
  <c r="G94" i="89"/>
  <c r="H94" s="1"/>
  <c r="G94" i="87"/>
  <c r="H94" s="1"/>
  <c r="G93" i="88"/>
  <c r="H93" s="1"/>
  <c r="G92" i="89"/>
  <c r="H92" s="1"/>
  <c r="G92" i="87"/>
  <c r="H92" s="1"/>
  <c r="G91" i="88"/>
  <c r="H91" s="1"/>
  <c r="G90" i="89"/>
  <c r="H90" s="1"/>
  <c r="G90" i="87"/>
  <c r="H90" s="1"/>
  <c r="G89" i="88"/>
  <c r="H89" s="1"/>
  <c r="G88" i="89"/>
  <c r="H88" s="1"/>
  <c r="G88" i="87"/>
  <c r="H88" s="1"/>
  <c r="G87" i="88"/>
  <c r="H87" s="1"/>
  <c r="G86" i="89"/>
  <c r="H86" s="1"/>
  <c r="G86" i="87"/>
  <c r="H86" s="1"/>
  <c r="G85" i="88"/>
  <c r="H85" s="1"/>
  <c r="G84" i="89"/>
  <c r="H84" s="1"/>
  <c r="G84" i="87"/>
  <c r="H84" s="1"/>
  <c r="G83" i="88"/>
  <c r="H83" s="1"/>
  <c r="G82" i="89"/>
  <c r="H82" s="1"/>
  <c r="G82" i="87"/>
  <c r="H82" s="1"/>
  <c r="G81" i="88"/>
  <c r="H81" s="1"/>
  <c r="G80" i="89"/>
  <c r="H80" s="1"/>
  <c r="G80" i="87"/>
  <c r="H80" s="1"/>
  <c r="G79" i="88"/>
  <c r="H79" s="1"/>
  <c r="G78" i="89"/>
  <c r="H78" s="1"/>
  <c r="G78" i="87"/>
  <c r="H78" s="1"/>
  <c r="G77" i="88"/>
  <c r="H77" s="1"/>
  <c r="G76" i="89"/>
  <c r="H76" s="1"/>
  <c r="G76" i="87"/>
  <c r="H76" s="1"/>
  <c r="G75" i="88"/>
  <c r="H75" s="1"/>
  <c r="G74" i="89"/>
  <c r="H74" s="1"/>
  <c r="G74" i="87"/>
  <c r="H74" s="1"/>
  <c r="G73" i="88"/>
  <c r="H73" s="1"/>
  <c r="G72" i="89"/>
  <c r="H72" s="1"/>
  <c r="G72" i="87"/>
  <c r="H72" s="1"/>
  <c r="G71" i="88"/>
  <c r="H71" s="1"/>
  <c r="G70" i="89"/>
  <c r="H70" s="1"/>
  <c r="G70" i="87"/>
  <c r="H70" s="1"/>
  <c r="G69" i="88"/>
  <c r="H69" s="1"/>
  <c r="G68" i="89"/>
  <c r="H68" s="1"/>
  <c r="G68" i="87"/>
  <c r="H68" s="1"/>
  <c r="G67" i="88"/>
  <c r="H67" s="1"/>
  <c r="G66" i="89"/>
  <c r="H66" s="1"/>
  <c r="G66" i="87"/>
  <c r="H66" s="1"/>
  <c r="G65" i="88"/>
  <c r="H65" s="1"/>
  <c r="G64" i="89"/>
  <c r="H64" s="1"/>
  <c r="G64" i="87"/>
  <c r="H64" s="1"/>
  <c r="G63" i="88"/>
  <c r="H63" s="1"/>
  <c r="G62" i="89"/>
  <c r="H62" s="1"/>
  <c r="G62" i="87"/>
  <c r="H62" s="1"/>
  <c r="G61" i="88"/>
  <c r="H61" s="1"/>
  <c r="G60" i="89"/>
  <c r="H60" s="1"/>
  <c r="G60" i="87"/>
  <c r="H60" s="1"/>
  <c r="G59" i="88"/>
  <c r="H59" s="1"/>
  <c r="G58" i="89"/>
  <c r="H58" s="1"/>
  <c r="G58" i="87"/>
  <c r="H58" s="1"/>
  <c r="G57" i="88"/>
  <c r="H57" s="1"/>
  <c r="G56" i="89"/>
  <c r="H56" s="1"/>
  <c r="G56" i="87"/>
  <c r="H56" s="1"/>
  <c r="G55" i="88"/>
  <c r="H55" s="1"/>
  <c r="G54" i="89"/>
  <c r="H54" s="1"/>
  <c r="G54" i="87"/>
  <c r="H54" s="1"/>
  <c r="G53" i="88"/>
  <c r="H53" s="1"/>
  <c r="G52" i="89"/>
  <c r="H52" s="1"/>
  <c r="G52" i="87"/>
  <c r="H52" s="1"/>
  <c r="G51" i="88"/>
  <c r="H51" s="1"/>
  <c r="G50" i="89"/>
  <c r="H50" s="1"/>
  <c r="G50" i="87"/>
  <c r="H50" s="1"/>
  <c r="G49" i="88"/>
  <c r="H49" s="1"/>
  <c r="G48" i="89"/>
  <c r="H48" s="1"/>
  <c r="G48" i="87"/>
  <c r="H48" s="1"/>
  <c r="G47" i="88"/>
  <c r="H47" s="1"/>
  <c r="G46" i="89"/>
  <c r="H46" s="1"/>
  <c r="G46" i="87"/>
  <c r="H46" s="1"/>
  <c r="G45" i="88"/>
  <c r="H45" s="1"/>
  <c r="G44" i="89"/>
  <c r="H44" s="1"/>
  <c r="G44" i="87"/>
  <c r="H44" s="1"/>
  <c r="G43" i="88"/>
  <c r="H43" s="1"/>
  <c r="G42" i="89"/>
  <c r="H42" s="1"/>
  <c r="G42" i="87"/>
  <c r="H42" s="1"/>
  <c r="G41" i="88"/>
  <c r="H41" s="1"/>
  <c r="G40" i="89"/>
  <c r="H40" s="1"/>
  <c r="G40" i="87"/>
  <c r="H40" s="1"/>
  <c r="G39" i="88"/>
  <c r="H39" s="1"/>
  <c r="G38" i="89"/>
  <c r="H38" s="1"/>
  <c r="G38" i="87"/>
  <c r="H38" s="1"/>
  <c r="G37" i="88"/>
  <c r="H37" s="1"/>
  <c r="G36" i="89"/>
  <c r="H36" s="1"/>
  <c r="G36" i="87"/>
  <c r="H36" s="1"/>
  <c r="G35" i="88"/>
  <c r="H35" s="1"/>
  <c r="G34" i="89"/>
  <c r="H34" s="1"/>
  <c r="G34" i="87"/>
  <c r="H34" s="1"/>
  <c r="G33" i="88"/>
  <c r="H33" s="1"/>
  <c r="G32" i="89"/>
  <c r="H32" s="1"/>
  <c r="G32" i="87"/>
  <c r="H32" s="1"/>
  <c r="G31" i="88"/>
  <c r="H31" s="1"/>
  <c r="G30" i="89"/>
  <c r="H30" s="1"/>
  <c r="G30" i="87"/>
  <c r="H30" s="1"/>
  <c r="G29" i="88"/>
  <c r="H29" s="1"/>
  <c r="G28" i="89"/>
  <c r="H28" s="1"/>
  <c r="G28" i="87"/>
  <c r="H28" s="1"/>
  <c r="G27" i="88"/>
  <c r="H27" s="1"/>
  <c r="G22" i="89"/>
  <c r="H22" s="1"/>
  <c r="G22" i="87"/>
  <c r="H22" s="1"/>
  <c r="G11" i="86"/>
  <c r="G14" i="88"/>
  <c r="H14" s="1"/>
  <c r="G13" i="89"/>
  <c r="G10" i="86"/>
  <c r="G16" i="87"/>
  <c r="H16" s="1"/>
  <c r="G12"/>
  <c r="G15" i="88"/>
  <c r="H15" s="1"/>
  <c r="G11"/>
  <c r="G14" i="89"/>
  <c r="H14" s="1"/>
  <c r="G10"/>
  <c r="G18" i="86"/>
  <c r="H18"/>
  <c r="G20"/>
  <c r="H20"/>
  <c r="G17"/>
  <c r="H17"/>
  <c r="G19"/>
  <c r="H19"/>
  <c r="G178"/>
  <c r="G182"/>
  <c r="G181"/>
  <c r="G180"/>
  <c r="G179"/>
  <c r="G193" i="88"/>
  <c r="H193" s="1"/>
  <c r="G192"/>
  <c r="H192" s="1"/>
  <c r="G181" i="89"/>
  <c r="G178"/>
  <c r="G180"/>
  <c r="G182"/>
  <c r="G179"/>
  <c r="G182" i="87"/>
  <c r="G179"/>
  <c r="G180"/>
  <c r="G181"/>
  <c r="G178"/>
  <c r="G20" i="90"/>
  <c r="H20"/>
  <c r="G20" i="88"/>
  <c r="H20"/>
  <c r="G19" i="89"/>
  <c r="H19"/>
  <c r="G19" i="87"/>
  <c r="H19"/>
  <c r="G18" i="90"/>
  <c r="H18"/>
  <c r="G18" i="88"/>
  <c r="H18"/>
  <c r="G17" i="89"/>
  <c r="H17"/>
  <c r="G17" i="87"/>
  <c r="H17"/>
  <c r="F11" i="90"/>
  <c r="G11" s="1"/>
  <c r="F11" i="17"/>
  <c r="G32" i="86"/>
  <c r="G34"/>
  <c r="G38"/>
  <c r="G40"/>
  <c r="G44"/>
  <c r="G46"/>
  <c r="G50"/>
  <c r="G54"/>
  <c r="G56"/>
  <c r="G60"/>
  <c r="G64"/>
  <c r="G66"/>
  <c r="G70"/>
  <c r="G74"/>
  <c r="G27"/>
  <c r="G29"/>
  <c r="G31"/>
  <c r="G33"/>
  <c r="G35"/>
  <c r="G37"/>
  <c r="G39"/>
  <c r="G41"/>
  <c r="G43"/>
  <c r="G45"/>
  <c r="G47"/>
  <c r="G49"/>
  <c r="G51"/>
  <c r="G53"/>
  <c r="G55"/>
  <c r="G57"/>
  <c r="G59"/>
  <c r="G61"/>
  <c r="G63"/>
  <c r="G65"/>
  <c r="G67"/>
  <c r="G69"/>
  <c r="G71"/>
  <c r="G73"/>
  <c r="G75"/>
  <c r="G77"/>
  <c r="G79"/>
  <c r="G81"/>
  <c r="G83"/>
  <c r="G85"/>
  <c r="G87"/>
  <c r="G89"/>
  <c r="G91"/>
  <c r="G93"/>
  <c r="G95"/>
  <c r="G97"/>
  <c r="G99"/>
  <c r="G101"/>
  <c r="G103"/>
  <c r="G105"/>
  <c r="G170"/>
  <c r="G172"/>
  <c r="G174"/>
  <c r="G176"/>
  <c r="G186"/>
  <c r="G190"/>
  <c r="G192"/>
  <c r="H192" s="1"/>
  <c r="G191" i="90"/>
  <c r="G191" i="88"/>
  <c r="G190" i="89"/>
  <c r="G190" i="87"/>
  <c r="G185" i="89"/>
  <c r="G185" i="87"/>
  <c r="G176" i="89"/>
  <c r="G176" i="87"/>
  <c r="G175" i="89"/>
  <c r="G175" i="87"/>
  <c r="G173" i="89"/>
  <c r="G173" i="87"/>
  <c r="G172" i="89"/>
  <c r="G172" i="87"/>
  <c r="G171" i="89"/>
  <c r="G171" i="87"/>
  <c r="G170" i="89"/>
  <c r="G170" i="87"/>
  <c r="G169" i="89"/>
  <c r="G169" i="87"/>
  <c r="G105" i="89"/>
  <c r="H105" s="1"/>
  <c r="G105" i="87"/>
  <c r="H105" s="1"/>
  <c r="G104" i="88"/>
  <c r="H104" s="1"/>
  <c r="G103" i="89"/>
  <c r="H103" s="1"/>
  <c r="G103" i="87"/>
  <c r="H103" s="1"/>
  <c r="G102" i="88"/>
  <c r="H102" s="1"/>
  <c r="G101" i="89"/>
  <c r="H101" s="1"/>
  <c r="G101" i="87"/>
  <c r="H101" s="1"/>
  <c r="G100" i="88"/>
  <c r="H100" s="1"/>
  <c r="G99" i="89"/>
  <c r="H99" s="1"/>
  <c r="G99" i="87"/>
  <c r="H99" s="1"/>
  <c r="G98" i="88"/>
  <c r="H98" s="1"/>
  <c r="G97" i="89"/>
  <c r="H97" s="1"/>
  <c r="G97" i="87"/>
  <c r="H97" s="1"/>
  <c r="G96" i="88"/>
  <c r="H96" s="1"/>
  <c r="G95" i="89"/>
  <c r="H95" s="1"/>
  <c r="G95" i="87"/>
  <c r="H95" s="1"/>
  <c r="G94" i="88"/>
  <c r="H94" s="1"/>
  <c r="G93" i="89"/>
  <c r="H93" s="1"/>
  <c r="G93" i="87"/>
  <c r="H93" s="1"/>
  <c r="G92" i="88"/>
  <c r="H92" s="1"/>
  <c r="G91" i="89"/>
  <c r="H91" s="1"/>
  <c r="G91" i="87"/>
  <c r="H91" s="1"/>
  <c r="G90" i="88"/>
  <c r="H90" s="1"/>
  <c r="G89" i="89"/>
  <c r="H89" s="1"/>
  <c r="G89" i="87"/>
  <c r="H89" s="1"/>
  <c r="G88" i="88"/>
  <c r="H88" s="1"/>
  <c r="G87" i="89"/>
  <c r="H87" s="1"/>
  <c r="G87" i="87"/>
  <c r="H87" s="1"/>
  <c r="G86" i="88"/>
  <c r="H86" s="1"/>
  <c r="G85" i="89"/>
  <c r="H85" s="1"/>
  <c r="G85" i="87"/>
  <c r="H85" s="1"/>
  <c r="G84" i="88"/>
  <c r="H84" s="1"/>
  <c r="G83" i="89"/>
  <c r="H83" s="1"/>
  <c r="G83" i="87"/>
  <c r="H83" s="1"/>
  <c r="G82" i="88"/>
  <c r="H82" s="1"/>
  <c r="G81" i="89"/>
  <c r="H81" s="1"/>
  <c r="G81" i="87"/>
  <c r="H81" s="1"/>
  <c r="G80" i="88"/>
  <c r="H80" s="1"/>
  <c r="G79" i="89"/>
  <c r="H79" s="1"/>
  <c r="G79" i="87"/>
  <c r="H79" s="1"/>
  <c r="G78" i="88"/>
  <c r="H78" s="1"/>
  <c r="G77" i="89"/>
  <c r="H77" s="1"/>
  <c r="G77" i="87"/>
  <c r="H77" s="1"/>
  <c r="G76" i="88"/>
  <c r="H76" s="1"/>
  <c r="G75" i="89"/>
  <c r="H75" s="1"/>
  <c r="G75" i="87"/>
  <c r="H75" s="1"/>
  <c r="G74" i="88"/>
  <c r="H74" s="1"/>
  <c r="G73" i="89"/>
  <c r="H73" s="1"/>
  <c r="G73" i="87"/>
  <c r="H73" s="1"/>
  <c r="G72" i="88"/>
  <c r="H72" s="1"/>
  <c r="G71" i="89"/>
  <c r="H71" s="1"/>
  <c r="G71" i="87"/>
  <c r="H71" s="1"/>
  <c r="G70" i="88"/>
  <c r="H70" s="1"/>
  <c r="G69" i="89"/>
  <c r="H69" s="1"/>
  <c r="G69" i="87"/>
  <c r="H69" s="1"/>
  <c r="G68" i="88"/>
  <c r="H68" s="1"/>
  <c r="G67" i="89"/>
  <c r="H67" s="1"/>
  <c r="G67" i="87"/>
  <c r="H67" s="1"/>
  <c r="G66" i="88"/>
  <c r="H66" s="1"/>
  <c r="G65" i="89"/>
  <c r="H65" s="1"/>
  <c r="G65" i="87"/>
  <c r="H65" s="1"/>
  <c r="G64" i="88"/>
  <c r="H64" s="1"/>
  <c r="G63" i="89"/>
  <c r="H63" s="1"/>
  <c r="G63" i="87"/>
  <c r="H63" s="1"/>
  <c r="G62" i="88"/>
  <c r="H62" s="1"/>
  <c r="G61" i="89"/>
  <c r="H61" s="1"/>
  <c r="G61" i="87"/>
  <c r="H61" s="1"/>
  <c r="G60" i="88"/>
  <c r="H60" s="1"/>
  <c r="G59" i="89"/>
  <c r="H59" s="1"/>
  <c r="G59" i="87"/>
  <c r="H59" s="1"/>
  <c r="G58" i="88"/>
  <c r="H58" s="1"/>
  <c r="G57" i="89"/>
  <c r="H57" s="1"/>
  <c r="G57" i="87"/>
  <c r="H57" s="1"/>
  <c r="G56" i="88"/>
  <c r="H56" s="1"/>
  <c r="G55" i="89"/>
  <c r="H55" s="1"/>
  <c r="G55" i="87"/>
  <c r="H55" s="1"/>
  <c r="G54" i="88"/>
  <c r="H54" s="1"/>
  <c r="G53" i="89"/>
  <c r="H53" s="1"/>
  <c r="G53" i="87"/>
  <c r="H53" s="1"/>
  <c r="G52" i="88"/>
  <c r="H52" s="1"/>
  <c r="G51" i="89"/>
  <c r="H51" s="1"/>
  <c r="G51" i="87"/>
  <c r="H51" s="1"/>
  <c r="G50" i="88"/>
  <c r="H50" s="1"/>
  <c r="G49" i="89"/>
  <c r="H49" s="1"/>
  <c r="G49" i="87"/>
  <c r="H49" s="1"/>
  <c r="G48" i="88"/>
  <c r="H48" s="1"/>
  <c r="G47" i="89"/>
  <c r="H47" s="1"/>
  <c r="G47" i="87"/>
  <c r="H47" s="1"/>
  <c r="G46" i="88"/>
  <c r="H46" s="1"/>
  <c r="G45" i="89"/>
  <c r="H45" s="1"/>
  <c r="G45" i="87"/>
  <c r="H45" s="1"/>
  <c r="G44" i="88"/>
  <c r="H44" s="1"/>
  <c r="G43" i="89"/>
  <c r="H43" s="1"/>
  <c r="G43" i="87"/>
  <c r="H43" s="1"/>
  <c r="G42" i="88"/>
  <c r="H42" s="1"/>
  <c r="G41" i="89"/>
  <c r="H41" s="1"/>
  <c r="G41" i="87"/>
  <c r="H41" s="1"/>
  <c r="G40" i="88"/>
  <c r="H40" s="1"/>
  <c r="G39" i="89"/>
  <c r="H39" s="1"/>
  <c r="G39" i="87"/>
  <c r="H39" s="1"/>
  <c r="G38" i="88"/>
  <c r="H38" s="1"/>
  <c r="G37" i="89"/>
  <c r="H37" s="1"/>
  <c r="G37" i="87"/>
  <c r="H37" s="1"/>
  <c r="G36" i="88"/>
  <c r="H36" s="1"/>
  <c r="G35" i="89"/>
  <c r="H35" s="1"/>
  <c r="G35" i="87"/>
  <c r="H35" s="1"/>
  <c r="G34" i="88"/>
  <c r="H34" s="1"/>
  <c r="G33" i="89"/>
  <c r="H33" s="1"/>
  <c r="G33" i="87"/>
  <c r="H33" s="1"/>
  <c r="G32" i="88"/>
  <c r="H32" s="1"/>
  <c r="G31" i="89"/>
  <c r="H31" s="1"/>
  <c r="G31" i="87"/>
  <c r="H31" s="1"/>
  <c r="G30" i="88"/>
  <c r="H30" s="1"/>
  <c r="G29" i="89"/>
  <c r="H29" s="1"/>
  <c r="G29" i="87"/>
  <c r="H29" s="1"/>
  <c r="G28" i="88"/>
  <c r="H28" s="1"/>
  <c r="G27" i="89"/>
  <c r="H27" s="1"/>
  <c r="G27" i="87"/>
  <c r="H27" s="1"/>
  <c r="G22" i="90"/>
  <c r="H22" s="1"/>
  <c r="G22" i="88"/>
  <c r="H22" s="1"/>
  <c r="G9" i="90"/>
  <c r="H9" s="1"/>
  <c r="G121" i="87"/>
  <c r="H121" s="1"/>
  <c r="G15" i="86"/>
  <c r="H15" s="1"/>
  <c r="G13" i="87"/>
  <c r="G12" i="88"/>
  <c r="G11" i="89"/>
  <c r="G13" i="86"/>
  <c r="H13" s="1"/>
  <c r="G11" i="87"/>
  <c r="G10" i="88"/>
  <c r="G16" i="90"/>
  <c r="H16" s="1"/>
  <c r="G16" i="86"/>
  <c r="H16" s="1"/>
  <c r="G12"/>
  <c r="G14" i="87"/>
  <c r="H14" s="1"/>
  <c r="G10"/>
  <c r="G13" i="88"/>
  <c r="G16" i="89"/>
  <c r="H16" s="1"/>
  <c r="G12"/>
  <c r="H12" s="1"/>
  <c r="G15" i="90"/>
  <c r="H15" s="1"/>
  <c r="F193"/>
  <c r="G192" s="1"/>
  <c r="H192" s="1"/>
  <c r="G193" i="17"/>
  <c r="G192"/>
  <c r="F192" i="90"/>
  <c r="G188" i="17"/>
  <c r="F188" i="90"/>
  <c r="F187"/>
  <c r="G187" s="1"/>
  <c r="G187" i="17"/>
  <c r="G186"/>
  <c r="F186" i="90"/>
  <c r="F185"/>
  <c r="G186" s="1"/>
  <c r="G185" i="17"/>
  <c r="G184"/>
  <c r="F184" i="90"/>
  <c r="F183"/>
  <c r="G183" i="17"/>
  <c r="G178"/>
  <c r="F178" i="90"/>
  <c r="F177"/>
  <c r="G177" i="17"/>
  <c r="G176"/>
  <c r="F176" i="90"/>
  <c r="F175"/>
  <c r="G176" s="1"/>
  <c r="G175" i="17"/>
  <c r="G174"/>
  <c r="F174" i="90"/>
  <c r="F173"/>
  <c r="G173" i="17"/>
  <c r="G172"/>
  <c r="F172" i="90"/>
  <c r="F171"/>
  <c r="G171" i="17"/>
  <c r="G170"/>
  <c r="F170" i="90"/>
  <c r="F169"/>
  <c r="G169" i="17"/>
  <c r="G166"/>
  <c r="F166" i="90"/>
  <c r="F165"/>
  <c r="G165" i="17"/>
  <c r="G164"/>
  <c r="F164" i="90"/>
  <c r="G189"/>
  <c r="G183"/>
  <c r="H13" i="89"/>
  <c r="H13" i="88"/>
  <c r="H13" i="87"/>
  <c r="H10" i="88"/>
  <c r="H10" i="89"/>
  <c r="H10" i="86"/>
  <c r="H10" i="87"/>
  <c r="G188" i="90"/>
  <c r="H188" s="1"/>
  <c r="G184"/>
  <c r="G28"/>
  <c r="H28" s="1"/>
  <c r="H12" i="88"/>
  <c r="H12" i="87"/>
  <c r="H12" i="86"/>
  <c r="G105" i="17"/>
  <c r="AG81" i="24"/>
  <c r="AF81"/>
  <c r="AG75"/>
  <c r="AF75"/>
  <c r="AG73"/>
  <c r="AF73"/>
  <c r="AG71"/>
  <c r="AF71"/>
  <c r="AG69"/>
  <c r="AF69"/>
  <c r="AG67"/>
  <c r="AF67"/>
  <c r="AG65"/>
  <c r="AF65"/>
  <c r="AG63"/>
  <c r="AF63"/>
  <c r="AG61"/>
  <c r="AF61"/>
  <c r="AG59"/>
  <c r="AF59"/>
  <c r="AG57"/>
  <c r="AF57"/>
  <c r="AG55"/>
  <c r="AF55"/>
  <c r="AG53"/>
  <c r="AF53"/>
  <c r="AG51"/>
  <c r="AF51"/>
  <c r="AG50"/>
  <c r="AF50"/>
  <c r="AG79"/>
  <c r="AF79"/>
  <c r="AG77"/>
  <c r="AF77"/>
  <c r="AG82"/>
  <c r="AF82"/>
  <c r="AG80"/>
  <c r="AF80"/>
  <c r="AG78"/>
  <c r="AF78"/>
  <c r="AG76"/>
  <c r="AF76"/>
  <c r="AG74"/>
  <c r="AF74"/>
  <c r="AG72"/>
  <c r="AF72"/>
  <c r="AG70"/>
  <c r="AF70"/>
  <c r="AG68"/>
  <c r="AF68"/>
  <c r="AG66"/>
  <c r="AF66"/>
  <c r="AG64"/>
  <c r="AF64"/>
  <c r="AG62"/>
  <c r="AF62"/>
  <c r="AG60"/>
  <c r="AF60"/>
  <c r="AG58"/>
  <c r="AF58"/>
  <c r="AG56"/>
  <c r="AF56"/>
  <c r="AG54"/>
  <c r="AF54"/>
  <c r="AG52"/>
  <c r="AF52"/>
  <c r="G104" i="17"/>
  <c r="G102"/>
  <c r="G100"/>
  <c r="G98"/>
  <c r="G96"/>
  <c r="G94"/>
  <c r="G92"/>
  <c r="G90"/>
  <c r="G88"/>
  <c r="G86"/>
  <c r="G84"/>
  <c r="G82"/>
  <c r="G80"/>
  <c r="G78"/>
  <c r="G76"/>
  <c r="G74"/>
  <c r="G72"/>
  <c r="G70"/>
  <c r="G68"/>
  <c r="G66"/>
  <c r="G64"/>
  <c r="G62"/>
  <c r="G60"/>
  <c r="G58"/>
  <c r="G56"/>
  <c r="G54"/>
  <c r="G52"/>
  <c r="G50"/>
  <c r="G48"/>
  <c r="G46"/>
  <c r="G44"/>
  <c r="G42"/>
  <c r="G40"/>
  <c r="G38"/>
  <c r="G36"/>
  <c r="G34"/>
  <c r="G32"/>
  <c r="G30"/>
  <c r="G28"/>
  <c r="G26"/>
  <c r="G103"/>
  <c r="G101"/>
  <c r="G99"/>
  <c r="G97"/>
  <c r="G95"/>
  <c r="G93"/>
  <c r="G91"/>
  <c r="G89"/>
  <c r="G87"/>
  <c r="G85"/>
  <c r="G83"/>
  <c r="G81"/>
  <c r="G79"/>
  <c r="G77"/>
  <c r="G75"/>
  <c r="G73"/>
  <c r="G71"/>
  <c r="G69"/>
  <c r="G67"/>
  <c r="G65"/>
  <c r="G63"/>
  <c r="G61"/>
  <c r="G59"/>
  <c r="G57"/>
  <c r="G55"/>
  <c r="G53"/>
  <c r="G51"/>
  <c r="G49"/>
  <c r="G47"/>
  <c r="G45"/>
  <c r="G43"/>
  <c r="G41"/>
  <c r="G39"/>
  <c r="G37"/>
  <c r="G35"/>
  <c r="G33"/>
  <c r="G31"/>
  <c r="G29"/>
  <c r="G27"/>
  <c r="C26" i="69"/>
  <c r="I25"/>
  <c r="O25" s="1"/>
  <c r="F25"/>
  <c r="L25" s="1"/>
  <c r="D26"/>
  <c r="J25"/>
  <c r="P25" s="1"/>
  <c r="G25"/>
  <c r="M25" s="1"/>
  <c r="G20" i="17"/>
  <c r="G16"/>
  <c r="G22"/>
  <c r="G18"/>
  <c r="G19"/>
  <c r="G17"/>
  <c r="G14"/>
  <c r="T119" i="9"/>
  <c r="F119" i="86" s="1"/>
  <c r="T121" i="9"/>
  <c r="F121" i="86" s="1"/>
  <c r="G121" s="1"/>
  <c r="H121" s="1"/>
  <c r="X121" i="9"/>
  <c r="F121" i="89" s="1"/>
  <c r="G121" s="1"/>
  <c r="H121" s="1"/>
  <c r="X119" i="9"/>
  <c r="F119" i="89" s="1"/>
  <c r="Y117" i="9"/>
  <c r="F117" i="90" s="1"/>
  <c r="W117" i="9"/>
  <c r="F117" i="88" s="1"/>
  <c r="G15" i="17"/>
  <c r="BJ9" i="15"/>
  <c r="BJ10"/>
  <c r="BJ11"/>
  <c r="BJ12"/>
  <c r="BJ13"/>
  <c r="BJ14"/>
  <c r="BJ15"/>
  <c r="BJ16"/>
  <c r="BJ17"/>
  <c r="BJ18"/>
  <c r="BJ19"/>
  <c r="BJ20"/>
  <c r="BJ21"/>
  <c r="BJ22"/>
  <c r="BJ23"/>
  <c r="BJ24"/>
  <c r="BJ25"/>
  <c r="BJ26"/>
  <c r="BJ27"/>
  <c r="BJ28"/>
  <c r="BJ29"/>
  <c r="BJ30"/>
  <c r="BJ31"/>
  <c r="BJ32"/>
  <c r="BJ33"/>
  <c r="BJ34"/>
  <c r="BJ35"/>
  <c r="BJ36"/>
  <c r="BJ37"/>
  <c r="BJ38"/>
  <c r="BJ39"/>
  <c r="BJ40"/>
  <c r="BJ41"/>
  <c r="BJ42"/>
  <c r="BJ8"/>
  <c r="G122" i="86" l="1"/>
  <c r="H122" s="1"/>
  <c r="G122" i="89"/>
  <c r="H122" s="1"/>
  <c r="G13" i="90"/>
  <c r="H13" s="1"/>
  <c r="G12"/>
  <c r="H12" s="1"/>
  <c r="G10"/>
  <c r="H10" s="1"/>
  <c r="G170"/>
  <c r="AF84" i="24"/>
  <c r="G30" i="90"/>
  <c r="H30" s="1"/>
  <c r="G32"/>
  <c r="H32" s="1"/>
  <c r="G34"/>
  <c r="H34" s="1"/>
  <c r="G36"/>
  <c r="H36" s="1"/>
  <c r="G38"/>
  <c r="H38" s="1"/>
  <c r="G40"/>
  <c r="H40" s="1"/>
  <c r="G42"/>
  <c r="H42" s="1"/>
  <c r="G44"/>
  <c r="H44" s="1"/>
  <c r="G46"/>
  <c r="H46" s="1"/>
  <c r="G48"/>
  <c r="H48" s="1"/>
  <c r="G50"/>
  <c r="H50" s="1"/>
  <c r="G52"/>
  <c r="H52" s="1"/>
  <c r="G54"/>
  <c r="H54" s="1"/>
  <c r="G56"/>
  <c r="H56" s="1"/>
  <c r="G58"/>
  <c r="H58" s="1"/>
  <c r="G60"/>
  <c r="H60" s="1"/>
  <c r="G62"/>
  <c r="H62" s="1"/>
  <c r="G64"/>
  <c r="H64" s="1"/>
  <c r="G66"/>
  <c r="H66" s="1"/>
  <c r="G68"/>
  <c r="H68" s="1"/>
  <c r="G70"/>
  <c r="H70" s="1"/>
  <c r="G72"/>
  <c r="H72" s="1"/>
  <c r="G74"/>
  <c r="H74" s="1"/>
  <c r="G76"/>
  <c r="H76" s="1"/>
  <c r="G78"/>
  <c r="H78" s="1"/>
  <c r="G80"/>
  <c r="H80" s="1"/>
  <c r="G82"/>
  <c r="H82" s="1"/>
  <c r="G84"/>
  <c r="H84" s="1"/>
  <c r="G86"/>
  <c r="H86" s="1"/>
  <c r="G88"/>
  <c r="H88" s="1"/>
  <c r="G90"/>
  <c r="H90" s="1"/>
  <c r="G92"/>
  <c r="H92" s="1"/>
  <c r="G94"/>
  <c r="H94" s="1"/>
  <c r="G96"/>
  <c r="H96" s="1"/>
  <c r="G98"/>
  <c r="H98" s="1"/>
  <c r="G100"/>
  <c r="H100" s="1"/>
  <c r="G102"/>
  <c r="H102" s="1"/>
  <c r="G104"/>
  <c r="H104" s="1"/>
  <c r="G172"/>
  <c r="G174"/>
  <c r="G179"/>
  <c r="G182"/>
  <c r="G181"/>
  <c r="G178"/>
  <c r="G180"/>
  <c r="G27"/>
  <c r="H27" s="1"/>
  <c r="G29"/>
  <c r="H29" s="1"/>
  <c r="G31"/>
  <c r="H31" s="1"/>
  <c r="G33"/>
  <c r="H33" s="1"/>
  <c r="G35"/>
  <c r="H35" s="1"/>
  <c r="G37"/>
  <c r="H37" s="1"/>
  <c r="G39"/>
  <c r="H39" s="1"/>
  <c r="G41"/>
  <c r="H41" s="1"/>
  <c r="G43"/>
  <c r="H43" s="1"/>
  <c r="G45"/>
  <c r="H45" s="1"/>
  <c r="G47"/>
  <c r="H47" s="1"/>
  <c r="G49"/>
  <c r="H49" s="1"/>
  <c r="G51"/>
  <c r="H51" s="1"/>
  <c r="G53"/>
  <c r="H53" s="1"/>
  <c r="G55"/>
  <c r="H55" s="1"/>
  <c r="G57"/>
  <c r="H57" s="1"/>
  <c r="G59"/>
  <c r="H59" s="1"/>
  <c r="G61"/>
  <c r="H61" s="1"/>
  <c r="G63"/>
  <c r="H63" s="1"/>
  <c r="G65"/>
  <c r="H65" s="1"/>
  <c r="G67"/>
  <c r="H67" s="1"/>
  <c r="G69"/>
  <c r="H69" s="1"/>
  <c r="G71"/>
  <c r="H71" s="1"/>
  <c r="G73"/>
  <c r="H73" s="1"/>
  <c r="G75"/>
  <c r="H75" s="1"/>
  <c r="G77"/>
  <c r="H77" s="1"/>
  <c r="G79"/>
  <c r="H79" s="1"/>
  <c r="G81"/>
  <c r="H81" s="1"/>
  <c r="G83"/>
  <c r="H83" s="1"/>
  <c r="G85"/>
  <c r="H85" s="1"/>
  <c r="G87"/>
  <c r="H87" s="1"/>
  <c r="G89"/>
  <c r="H89" s="1"/>
  <c r="G91"/>
  <c r="H91" s="1"/>
  <c r="G93"/>
  <c r="H93" s="1"/>
  <c r="G95"/>
  <c r="H95" s="1"/>
  <c r="G97"/>
  <c r="H97" s="1"/>
  <c r="G99"/>
  <c r="H99" s="1"/>
  <c r="G101"/>
  <c r="H101" s="1"/>
  <c r="G103"/>
  <c r="H103" s="1"/>
  <c r="G105"/>
  <c r="H105" s="1"/>
  <c r="G169"/>
  <c r="G171"/>
  <c r="G173"/>
  <c r="G175"/>
  <c r="G177"/>
  <c r="G185"/>
  <c r="H11" i="89"/>
  <c r="H11" i="88"/>
  <c r="H11" i="87"/>
  <c r="H11" i="86"/>
  <c r="H11" i="90"/>
  <c r="G121"/>
  <c r="H121" s="1"/>
  <c r="G121" i="17"/>
  <c r="AG84" i="24"/>
  <c r="G193" i="90"/>
  <c r="H193" s="1"/>
  <c r="AF85" i="24"/>
  <c r="AG85"/>
  <c r="G122" i="17"/>
  <c r="D27" i="69"/>
  <c r="J26"/>
  <c r="P26" s="1"/>
  <c r="G26"/>
  <c r="M26" s="1"/>
  <c r="C27"/>
  <c r="I26"/>
  <c r="O26" s="1"/>
  <c r="F26"/>
  <c r="L26" s="1"/>
  <c r="V106" i="9"/>
  <c r="F106" i="87" s="1"/>
  <c r="X106" i="9"/>
  <c r="F106" i="89" s="1"/>
  <c r="U106" i="9"/>
  <c r="W106"/>
  <c r="F106" i="88" s="1"/>
  <c r="Y106" i="9"/>
  <c r="F106" i="90" s="1"/>
  <c r="T106" i="9"/>
  <c r="F106" i="86" s="1"/>
  <c r="U107" i="9"/>
  <c r="W107"/>
  <c r="F107" i="88" s="1"/>
  <c r="Y107" i="9"/>
  <c r="F107" i="90" s="1"/>
  <c r="V107" i="9"/>
  <c r="F107" i="87" s="1"/>
  <c r="X107" i="9"/>
  <c r="F107" i="89" s="1"/>
  <c r="T107" i="9"/>
  <c r="F107" i="86" s="1"/>
  <c r="V118" i="9"/>
  <c r="F118" i="87" s="1"/>
  <c r="X118" i="9"/>
  <c r="F118" i="89" s="1"/>
  <c r="U118" i="9"/>
  <c r="W118"/>
  <c r="F118" i="88" s="1"/>
  <c r="G118" s="1"/>
  <c r="Y118" i="9"/>
  <c r="F118" i="90" s="1"/>
  <c r="T118" i="9"/>
  <c r="F118" i="86" s="1"/>
  <c r="G119" s="1"/>
  <c r="V108" i="9"/>
  <c r="F108" i="87" s="1"/>
  <c r="G108" s="1"/>
  <c r="H108" s="1"/>
  <c r="X108" i="9"/>
  <c r="F108" i="89" s="1"/>
  <c r="G108" s="1"/>
  <c r="H108" s="1"/>
  <c r="U108" i="9"/>
  <c r="W108"/>
  <c r="F108" i="88" s="1"/>
  <c r="G108" s="1"/>
  <c r="H108" s="1"/>
  <c r="Y108" i="9"/>
  <c r="F108" i="90" s="1"/>
  <c r="G108" s="1"/>
  <c r="H108" s="1"/>
  <c r="T108" i="9"/>
  <c r="F108" i="86" s="1"/>
  <c r="G108" s="1"/>
  <c r="H108" s="1"/>
  <c r="H181" i="42"/>
  <c r="H182"/>
  <c r="H185"/>
  <c r="G118" i="87" l="1"/>
  <c r="G119"/>
  <c r="G120"/>
  <c r="G117"/>
  <c r="G107" i="89"/>
  <c r="H107" s="1"/>
  <c r="G107" i="90"/>
  <c r="H107" s="1"/>
  <c r="G106"/>
  <c r="H106" s="1"/>
  <c r="G106" i="87"/>
  <c r="H106" s="1"/>
  <c r="G120" i="88"/>
  <c r="G119"/>
  <c r="G118" i="86"/>
  <c r="G117"/>
  <c r="G120"/>
  <c r="G118" i="89"/>
  <c r="G117"/>
  <c r="G120"/>
  <c r="G107" i="86"/>
  <c r="H107" s="1"/>
  <c r="G107" i="87"/>
  <c r="H107" s="1"/>
  <c r="G107" i="88"/>
  <c r="H107" s="1"/>
  <c r="G106" i="86"/>
  <c r="H106" s="1"/>
  <c r="G106" i="88"/>
  <c r="H106" s="1"/>
  <c r="G106" i="89"/>
  <c r="H106" s="1"/>
  <c r="G117" i="88"/>
  <c r="G119" i="89"/>
  <c r="G122" i="90"/>
  <c r="H122" s="1"/>
  <c r="G118" i="17"/>
  <c r="G108"/>
  <c r="G117"/>
  <c r="G106"/>
  <c r="G107"/>
  <c r="F27" i="69"/>
  <c r="L27" s="1"/>
  <c r="I27"/>
  <c r="O27" s="1"/>
  <c r="J27"/>
  <c r="P27" s="1"/>
  <c r="G27"/>
  <c r="M27" s="1"/>
  <c r="G119" i="17" l="1"/>
  <c r="G120"/>
  <c r="G118" i="90"/>
  <c r="H118" s="1"/>
  <c r="G120"/>
  <c r="H120" s="1"/>
  <c r="G117"/>
  <c r="H117" s="1"/>
  <c r="G119"/>
  <c r="H119" s="1"/>
  <c r="K194" i="9"/>
  <c r="L194"/>
  <c r="K195"/>
  <c r="L195"/>
  <c r="U111" l="1"/>
  <c r="W111"/>
  <c r="F111" i="88" s="1"/>
  <c r="Y111" i="9"/>
  <c r="F111" i="90" s="1"/>
  <c r="V111" i="9"/>
  <c r="F111" i="87" s="1"/>
  <c r="X111" i="9"/>
  <c r="F111" i="89" s="1"/>
  <c r="T111" i="9"/>
  <c r="F111" i="86" s="1"/>
  <c r="V112" i="9"/>
  <c r="F112" i="87" s="1"/>
  <c r="G112" s="1"/>
  <c r="X112" i="9"/>
  <c r="F112" i="89" s="1"/>
  <c r="G112" s="1"/>
  <c r="U112" i="9"/>
  <c r="W112"/>
  <c r="F112" i="88" s="1"/>
  <c r="G112" s="1"/>
  <c r="Y112" i="9"/>
  <c r="F112" i="90" s="1"/>
  <c r="T112" i="9"/>
  <c r="F112" i="86" s="1"/>
  <c r="G112" s="1"/>
  <c r="U115" i="9"/>
  <c r="W115"/>
  <c r="F115" i="88" s="1"/>
  <c r="Y115" i="9"/>
  <c r="F115" i="90" s="1"/>
  <c r="V115" i="9"/>
  <c r="F115" i="87" s="1"/>
  <c r="X115" i="9"/>
  <c r="F115" i="89" s="1"/>
  <c r="T115" i="9"/>
  <c r="F115" i="86" s="1"/>
  <c r="V167" i="9"/>
  <c r="F167" i="87" s="1"/>
  <c r="X167" i="9"/>
  <c r="F167" i="89" s="1"/>
  <c r="T167" i="9"/>
  <c r="F167" i="86" s="1"/>
  <c r="W167" i="9"/>
  <c r="F167" i="88" s="1"/>
  <c r="Y167" i="9"/>
  <c r="V126"/>
  <c r="F126" i="87" s="1"/>
  <c r="X126" i="9"/>
  <c r="F126" i="89" s="1"/>
  <c r="U126" i="9"/>
  <c r="W126"/>
  <c r="F126" i="88" s="1"/>
  <c r="Y126" i="9"/>
  <c r="F126" i="90" s="1"/>
  <c r="T126" i="9"/>
  <c r="F126" i="86" s="1"/>
  <c r="V128" i="9"/>
  <c r="F128" i="87" s="1"/>
  <c r="X128" i="9"/>
  <c r="F128" i="89" s="1"/>
  <c r="U128" i="9"/>
  <c r="W128"/>
  <c r="F128" i="88" s="1"/>
  <c r="Y128" i="9"/>
  <c r="F128" i="90" s="1"/>
  <c r="T128" i="9"/>
  <c r="F128" i="86" s="1"/>
  <c r="V130" i="9"/>
  <c r="F130" i="87" s="1"/>
  <c r="X130" i="9"/>
  <c r="F130" i="89" s="1"/>
  <c r="U130" i="9"/>
  <c r="W130"/>
  <c r="F130" i="88" s="1"/>
  <c r="Y130" i="9"/>
  <c r="F130" i="90" s="1"/>
  <c r="T130" i="9"/>
  <c r="F130" i="86" s="1"/>
  <c r="V132" i="9"/>
  <c r="F132" i="87" s="1"/>
  <c r="X132" i="9"/>
  <c r="F132" i="89" s="1"/>
  <c r="U132" i="9"/>
  <c r="W132"/>
  <c r="F132" i="88" s="1"/>
  <c r="Y132" i="9"/>
  <c r="F132" i="90" s="1"/>
  <c r="T132" i="9"/>
  <c r="F132" i="86" s="1"/>
  <c r="V134" i="9"/>
  <c r="F134" i="87" s="1"/>
  <c r="X134" i="9"/>
  <c r="F134" i="89" s="1"/>
  <c r="U134" i="9"/>
  <c r="W134"/>
  <c r="F134" i="88" s="1"/>
  <c r="Y134" i="9"/>
  <c r="F134" i="90" s="1"/>
  <c r="T134" i="9"/>
  <c r="F134" i="86" s="1"/>
  <c r="V136" i="9"/>
  <c r="F136" i="87" s="1"/>
  <c r="X136" i="9"/>
  <c r="F136" i="89" s="1"/>
  <c r="U136" i="9"/>
  <c r="W136"/>
  <c r="F136" i="88" s="1"/>
  <c r="Y136" i="9"/>
  <c r="F136" i="90" s="1"/>
  <c r="T136" i="9"/>
  <c r="F136" i="86" s="1"/>
  <c r="V138" i="9"/>
  <c r="F138" i="87" s="1"/>
  <c r="X138" i="9"/>
  <c r="F138" i="89" s="1"/>
  <c r="U138" i="9"/>
  <c r="W138"/>
  <c r="F138" i="88" s="1"/>
  <c r="Y138" i="9"/>
  <c r="F138" i="90" s="1"/>
  <c r="T138" i="9"/>
  <c r="F138" i="86" s="1"/>
  <c r="V140" i="9"/>
  <c r="F140" i="87" s="1"/>
  <c r="X140" i="9"/>
  <c r="F140" i="89" s="1"/>
  <c r="U140" i="9"/>
  <c r="W140"/>
  <c r="F140" i="88" s="1"/>
  <c r="Y140" i="9"/>
  <c r="F140" i="90" s="1"/>
  <c r="T140" i="9"/>
  <c r="F140" i="86" s="1"/>
  <c r="V142" i="9"/>
  <c r="F142" i="87" s="1"/>
  <c r="X142" i="9"/>
  <c r="F142" i="89" s="1"/>
  <c r="U142" i="9"/>
  <c r="W142"/>
  <c r="F142" i="88" s="1"/>
  <c r="Y142" i="9"/>
  <c r="F142" i="90" s="1"/>
  <c r="T142" i="9"/>
  <c r="F142" i="86" s="1"/>
  <c r="V144" i="9"/>
  <c r="F144" i="87" s="1"/>
  <c r="X144" i="9"/>
  <c r="F144" i="89" s="1"/>
  <c r="U144" i="9"/>
  <c r="W144"/>
  <c r="F144" i="88" s="1"/>
  <c r="Y144" i="9"/>
  <c r="F144" i="90" s="1"/>
  <c r="T144" i="9"/>
  <c r="F144" i="86" s="1"/>
  <c r="V146" i="9"/>
  <c r="F146" i="87" s="1"/>
  <c r="U146" i="9"/>
  <c r="W146"/>
  <c r="F146" i="88" s="1"/>
  <c r="Y146" i="9"/>
  <c r="F146" i="90" s="1"/>
  <c r="X146" i="9"/>
  <c r="F146" i="89" s="1"/>
  <c r="T146" i="9"/>
  <c r="F146" i="86" s="1"/>
  <c r="U148" i="9"/>
  <c r="W148"/>
  <c r="F148" i="88" s="1"/>
  <c r="Y148" i="9"/>
  <c r="F148" i="90" s="1"/>
  <c r="V148" i="9"/>
  <c r="F148" i="87" s="1"/>
  <c r="X148" i="9"/>
  <c r="F148" i="89" s="1"/>
  <c r="T148" i="9"/>
  <c r="F148" i="86" s="1"/>
  <c r="U150" i="9"/>
  <c r="W150"/>
  <c r="F150" i="88" s="1"/>
  <c r="Y150" i="9"/>
  <c r="F150" i="90" s="1"/>
  <c r="V150" i="9"/>
  <c r="F150" i="87" s="1"/>
  <c r="X150" i="9"/>
  <c r="F150" i="89" s="1"/>
  <c r="T150" i="9"/>
  <c r="F150" i="86" s="1"/>
  <c r="U152" i="9"/>
  <c r="W152"/>
  <c r="F152" i="88" s="1"/>
  <c r="Y152" i="9"/>
  <c r="F152" i="90" s="1"/>
  <c r="V152" i="9"/>
  <c r="F152" i="87" s="1"/>
  <c r="X152" i="9"/>
  <c r="F152" i="89" s="1"/>
  <c r="T152" i="9"/>
  <c r="F152" i="86" s="1"/>
  <c r="U154" i="9"/>
  <c r="W154"/>
  <c r="F154" i="88" s="1"/>
  <c r="Y154" i="9"/>
  <c r="F154" i="90" s="1"/>
  <c r="V154" i="9"/>
  <c r="F154" i="87" s="1"/>
  <c r="X154" i="9"/>
  <c r="F154" i="89" s="1"/>
  <c r="T154" i="9"/>
  <c r="F154" i="86" s="1"/>
  <c r="U156" i="9"/>
  <c r="W156"/>
  <c r="F156" i="88" s="1"/>
  <c r="Y156" i="9"/>
  <c r="F156" i="90" s="1"/>
  <c r="V156" i="9"/>
  <c r="F156" i="87" s="1"/>
  <c r="X156" i="9"/>
  <c r="F156" i="89" s="1"/>
  <c r="T156" i="9"/>
  <c r="F156" i="86" s="1"/>
  <c r="U158" i="9"/>
  <c r="W158"/>
  <c r="F158" i="88" s="1"/>
  <c r="Y158" i="9"/>
  <c r="F158" i="90" s="1"/>
  <c r="V158" i="9"/>
  <c r="F158" i="87" s="1"/>
  <c r="X158" i="9"/>
  <c r="F158" i="89" s="1"/>
  <c r="T158" i="9"/>
  <c r="F158" i="86" s="1"/>
  <c r="V114" i="9"/>
  <c r="F114" i="87" s="1"/>
  <c r="X114" i="9"/>
  <c r="F114" i="89" s="1"/>
  <c r="G114" s="1"/>
  <c r="U114" i="9"/>
  <c r="W114"/>
  <c r="F114" i="88" s="1"/>
  <c r="Y114" i="9"/>
  <c r="F114" i="90" s="1"/>
  <c r="T114" i="9"/>
  <c r="F114" i="86" s="1"/>
  <c r="U113" i="9"/>
  <c r="W113"/>
  <c r="F113" i="88" s="1"/>
  <c r="G113" s="1"/>
  <c r="Y113" i="9"/>
  <c r="F113" i="90" s="1"/>
  <c r="V113" i="9"/>
  <c r="F113" i="87" s="1"/>
  <c r="G113" s="1"/>
  <c r="X113" i="9"/>
  <c r="F113" i="89" s="1"/>
  <c r="T113" i="9"/>
  <c r="F113" i="86" s="1"/>
  <c r="G113" s="1"/>
  <c r="V116" i="9"/>
  <c r="F116" i="87" s="1"/>
  <c r="G116" s="1"/>
  <c r="X116" i="9"/>
  <c r="F116" i="89" s="1"/>
  <c r="G116" s="1"/>
  <c r="U116" i="9"/>
  <c r="W116"/>
  <c r="F116" i="88" s="1"/>
  <c r="G116" s="1"/>
  <c r="Y116" i="9"/>
  <c r="F116" i="90" s="1"/>
  <c r="T116" i="9"/>
  <c r="F116" i="86" s="1"/>
  <c r="G116" s="1"/>
  <c r="W168" i="9"/>
  <c r="F168" i="88" s="1"/>
  <c r="G168" s="1"/>
  <c r="Y168" i="9"/>
  <c r="V168"/>
  <c r="F168" i="87" s="1"/>
  <c r="G168" s="1"/>
  <c r="X168" i="9"/>
  <c r="F168" i="89" s="1"/>
  <c r="G168" s="1"/>
  <c r="T168" i="9"/>
  <c r="F168" i="86" s="1"/>
  <c r="G168" s="1"/>
  <c r="U127" i="9"/>
  <c r="W127"/>
  <c r="F127" i="88" s="1"/>
  <c r="Y127" i="9"/>
  <c r="F127" i="90" s="1"/>
  <c r="V127" i="9"/>
  <c r="F127" i="87" s="1"/>
  <c r="X127" i="9"/>
  <c r="F127" i="89" s="1"/>
  <c r="T127" i="9"/>
  <c r="F127" i="86" s="1"/>
  <c r="U129" i="9"/>
  <c r="W129"/>
  <c r="F129" i="88" s="1"/>
  <c r="Y129" i="9"/>
  <c r="F129" i="90" s="1"/>
  <c r="V129" i="9"/>
  <c r="F129" i="87" s="1"/>
  <c r="X129" i="9"/>
  <c r="F129" i="89" s="1"/>
  <c r="T129" i="9"/>
  <c r="F129" i="86" s="1"/>
  <c r="U131" i="9"/>
  <c r="W131"/>
  <c r="F131" i="88" s="1"/>
  <c r="Y131" i="9"/>
  <c r="F131" i="90" s="1"/>
  <c r="V131" i="9"/>
  <c r="F131" i="87" s="1"/>
  <c r="X131" i="9"/>
  <c r="F131" i="89" s="1"/>
  <c r="T131" i="9"/>
  <c r="F131" i="86" s="1"/>
  <c r="U133" i="9"/>
  <c r="W133"/>
  <c r="F133" i="88" s="1"/>
  <c r="Y133" i="9"/>
  <c r="F133" i="90" s="1"/>
  <c r="V133" i="9"/>
  <c r="F133" i="87" s="1"/>
  <c r="X133" i="9"/>
  <c r="F133" i="89" s="1"/>
  <c r="T133" i="9"/>
  <c r="F133" i="86" s="1"/>
  <c r="U135" i="9"/>
  <c r="W135"/>
  <c r="F135" i="88" s="1"/>
  <c r="Y135" i="9"/>
  <c r="F135" i="90" s="1"/>
  <c r="V135" i="9"/>
  <c r="F135" i="87" s="1"/>
  <c r="X135" i="9"/>
  <c r="F135" i="89" s="1"/>
  <c r="T135" i="9"/>
  <c r="F135" i="86" s="1"/>
  <c r="U137" i="9"/>
  <c r="W137"/>
  <c r="F137" i="88" s="1"/>
  <c r="Y137" i="9"/>
  <c r="F137" i="90" s="1"/>
  <c r="V137" i="9"/>
  <c r="F137" i="87" s="1"/>
  <c r="X137" i="9"/>
  <c r="F137" i="89" s="1"/>
  <c r="T137" i="9"/>
  <c r="F137" i="86" s="1"/>
  <c r="U139" i="9"/>
  <c r="W139"/>
  <c r="F139" i="88" s="1"/>
  <c r="Y139" i="9"/>
  <c r="F139" i="90" s="1"/>
  <c r="V139" i="9"/>
  <c r="F139" i="87" s="1"/>
  <c r="X139" i="9"/>
  <c r="F139" i="89" s="1"/>
  <c r="T139" i="9"/>
  <c r="F139" i="86" s="1"/>
  <c r="U141" i="9"/>
  <c r="W141"/>
  <c r="F141" i="88" s="1"/>
  <c r="Y141" i="9"/>
  <c r="F141" i="90" s="1"/>
  <c r="V141" i="9"/>
  <c r="F141" i="87" s="1"/>
  <c r="X141" i="9"/>
  <c r="F141" i="89" s="1"/>
  <c r="T141" i="9"/>
  <c r="F141" i="86" s="1"/>
  <c r="U143" i="9"/>
  <c r="W143"/>
  <c r="F143" i="88" s="1"/>
  <c r="Y143" i="9"/>
  <c r="F143" i="90" s="1"/>
  <c r="V143" i="9"/>
  <c r="F143" i="87" s="1"/>
  <c r="X143" i="9"/>
  <c r="F143" i="89" s="1"/>
  <c r="T143" i="9"/>
  <c r="F143" i="86" s="1"/>
  <c r="U145" i="9"/>
  <c r="W145"/>
  <c r="F145" i="88" s="1"/>
  <c r="Y145" i="9"/>
  <c r="F145" i="90" s="1"/>
  <c r="V145" i="9"/>
  <c r="F145" i="87" s="1"/>
  <c r="X145" i="9"/>
  <c r="F145" i="89" s="1"/>
  <c r="T145" i="9"/>
  <c r="F145" i="86" s="1"/>
  <c r="V147" i="9"/>
  <c r="F147" i="87" s="1"/>
  <c r="X147" i="9"/>
  <c r="F147" i="89" s="1"/>
  <c r="T147" i="9"/>
  <c r="F147" i="86" s="1"/>
  <c r="U147" i="9"/>
  <c r="W147"/>
  <c r="F147" i="88" s="1"/>
  <c r="Y147" i="9"/>
  <c r="F147" i="90" s="1"/>
  <c r="V149" i="9"/>
  <c r="F149" i="87" s="1"/>
  <c r="X149" i="9"/>
  <c r="F149" i="89" s="1"/>
  <c r="T149" i="9"/>
  <c r="F149" i="86" s="1"/>
  <c r="U149" i="9"/>
  <c r="W149"/>
  <c r="F149" i="88" s="1"/>
  <c r="Y149" i="9"/>
  <c r="F149" i="90" s="1"/>
  <c r="V151" i="9"/>
  <c r="F151" i="87" s="1"/>
  <c r="X151" i="9"/>
  <c r="F151" i="89" s="1"/>
  <c r="T151" i="9"/>
  <c r="F151" i="86" s="1"/>
  <c r="U151" i="9"/>
  <c r="W151"/>
  <c r="F151" i="88" s="1"/>
  <c r="Y151" i="9"/>
  <c r="F151" i="90" s="1"/>
  <c r="V153" i="9"/>
  <c r="F153" i="87" s="1"/>
  <c r="X153" i="9"/>
  <c r="F153" i="89" s="1"/>
  <c r="T153" i="9"/>
  <c r="F153" i="86" s="1"/>
  <c r="U153" i="9"/>
  <c r="W153"/>
  <c r="F153" i="88" s="1"/>
  <c r="Y153" i="9"/>
  <c r="F153" i="90" s="1"/>
  <c r="V155" i="9"/>
  <c r="F155" i="87" s="1"/>
  <c r="X155" i="9"/>
  <c r="F155" i="89" s="1"/>
  <c r="T155" i="9"/>
  <c r="F155" i="86" s="1"/>
  <c r="U155" i="9"/>
  <c r="W155"/>
  <c r="F155" i="88" s="1"/>
  <c r="Y155" i="9"/>
  <c r="F155" i="90" s="1"/>
  <c r="V157" i="9"/>
  <c r="F157" i="87" s="1"/>
  <c r="X157" i="9"/>
  <c r="F157" i="89" s="1"/>
  <c r="T157" i="9"/>
  <c r="F157" i="86" s="1"/>
  <c r="U157" i="9"/>
  <c r="W157"/>
  <c r="F157" i="88" s="1"/>
  <c r="Y157" i="9"/>
  <c r="F157" i="90" s="1"/>
  <c r="V159" i="9"/>
  <c r="F159" i="87" s="1"/>
  <c r="X159" i="9"/>
  <c r="F159" i="89" s="1"/>
  <c r="T159" i="9"/>
  <c r="F159" i="86" s="1"/>
  <c r="U159" i="9"/>
  <c r="W159"/>
  <c r="F159" i="88" s="1"/>
  <c r="Y159" i="9"/>
  <c r="F159" i="90" s="1"/>
  <c r="P11" i="42"/>
  <c r="L8" i="43" s="1"/>
  <c r="P12" i="42"/>
  <c r="P13"/>
  <c r="P14"/>
  <c r="P15"/>
  <c r="P16"/>
  <c r="P17"/>
  <c r="P18"/>
  <c r="P19"/>
  <c r="P20"/>
  <c r="P21"/>
  <c r="P22"/>
  <c r="P23"/>
  <c r="P24"/>
  <c r="P25"/>
  <c r="P26"/>
  <c r="P27"/>
  <c r="P28"/>
  <c r="P29"/>
  <c r="P30"/>
  <c r="P31"/>
  <c r="P32"/>
  <c r="P33"/>
  <c r="P34"/>
  <c r="P35"/>
  <c r="P36"/>
  <c r="P37"/>
  <c r="P38"/>
  <c r="P39"/>
  <c r="P40"/>
  <c r="P41"/>
  <c r="P42"/>
  <c r="P43"/>
  <c r="P44"/>
  <c r="P45"/>
  <c r="P46"/>
  <c r="P47"/>
  <c r="P48"/>
  <c r="P49"/>
  <c r="P50"/>
  <c r="P51"/>
  <c r="P53"/>
  <c r="P54"/>
  <c r="P55"/>
  <c r="P56"/>
  <c r="P57"/>
  <c r="P58"/>
  <c r="P59"/>
  <c r="P60"/>
  <c r="P61"/>
  <c r="P62"/>
  <c r="P63"/>
  <c r="P64"/>
  <c r="P65"/>
  <c r="P66"/>
  <c r="P67"/>
  <c r="P68"/>
  <c r="P69"/>
  <c r="P70"/>
  <c r="P71"/>
  <c r="P72"/>
  <c r="P73"/>
  <c r="P74"/>
  <c r="P75"/>
  <c r="P76"/>
  <c r="P77"/>
  <c r="P78"/>
  <c r="P79"/>
  <c r="P80"/>
  <c r="P81"/>
  <c r="P82"/>
  <c r="P83"/>
  <c r="P84"/>
  <c r="P85"/>
  <c r="P86"/>
  <c r="P87"/>
  <c r="P88"/>
  <c r="P89"/>
  <c r="P90"/>
  <c r="P91"/>
  <c r="P92"/>
  <c r="P93"/>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29"/>
  <c r="P130"/>
  <c r="P131"/>
  <c r="P132"/>
  <c r="P133"/>
  <c r="P134"/>
  <c r="P135"/>
  <c r="P136"/>
  <c r="P137"/>
  <c r="P138"/>
  <c r="P139"/>
  <c r="P140"/>
  <c r="P141"/>
  <c r="P142"/>
  <c r="P143"/>
  <c r="P144"/>
  <c r="P145"/>
  <c r="P146"/>
  <c r="P147"/>
  <c r="P148"/>
  <c r="P149"/>
  <c r="P150"/>
  <c r="P151"/>
  <c r="P152"/>
  <c r="P153"/>
  <c r="P154"/>
  <c r="P155"/>
  <c r="P156"/>
  <c r="P157"/>
  <c r="P158"/>
  <c r="P159"/>
  <c r="P160"/>
  <c r="P161"/>
  <c r="P162"/>
  <c r="P163"/>
  <c r="P164"/>
  <c r="P165"/>
  <c r="P166"/>
  <c r="P167"/>
  <c r="P168"/>
  <c r="P169"/>
  <c r="P170"/>
  <c r="P171"/>
  <c r="P172"/>
  <c r="P173"/>
  <c r="P174"/>
  <c r="P175"/>
  <c r="P176"/>
  <c r="P177"/>
  <c r="P178"/>
  <c r="P179"/>
  <c r="P180"/>
  <c r="P186"/>
  <c r="P187"/>
  <c r="P188"/>
  <c r="P189"/>
  <c r="P190"/>
  <c r="P191"/>
  <c r="P192"/>
  <c r="P193"/>
  <c r="P194"/>
  <c r="P195"/>
  <c r="L63" i="43" s="1"/>
  <c r="P196" i="42"/>
  <c r="P10"/>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6"/>
  <c r="J187"/>
  <c r="J188"/>
  <c r="J189"/>
  <c r="J190"/>
  <c r="J191"/>
  <c r="J192"/>
  <c r="J193"/>
  <c r="J194"/>
  <c r="J195"/>
  <c r="J196"/>
  <c r="J11"/>
  <c r="G167" i="86" l="1"/>
  <c r="G165"/>
  <c r="G166"/>
  <c r="G167" i="87"/>
  <c r="G166"/>
  <c r="G165"/>
  <c r="G114" i="86"/>
  <c r="G114" i="88"/>
  <c r="G115" i="89"/>
  <c r="G111"/>
  <c r="G167" i="88"/>
  <c r="G166"/>
  <c r="G165"/>
  <c r="G167" i="89"/>
  <c r="G166"/>
  <c r="G165"/>
  <c r="G113"/>
  <c r="G114" i="87"/>
  <c r="G115" i="86"/>
  <c r="G115" i="87"/>
  <c r="G115" i="88"/>
  <c r="G111" i="86"/>
  <c r="G111" i="87"/>
  <c r="G111" i="88"/>
  <c r="G168" i="17"/>
  <c r="F168" i="90"/>
  <c r="F167"/>
  <c r="G167" i="17"/>
  <c r="G113" i="90"/>
  <c r="G115"/>
  <c r="G111"/>
  <c r="G113" i="17"/>
  <c r="G115"/>
  <c r="G111"/>
  <c r="G11"/>
  <c r="G13"/>
  <c r="G10"/>
  <c r="G9"/>
  <c r="G12"/>
  <c r="G168" i="90" l="1"/>
  <c r="G112" i="17"/>
  <c r="G114"/>
  <c r="G116"/>
  <c r="G112" i="90"/>
  <c r="G116"/>
  <c r="G167"/>
  <c r="G166"/>
  <c r="G165"/>
  <c r="G114"/>
  <c r="J22" i="33"/>
  <c r="I22"/>
  <c r="I22" i="23"/>
  <c r="O62" i="13"/>
  <c r="O61"/>
  <c r="O59"/>
  <c r="O58"/>
  <c r="O57"/>
  <c r="P57" s="1"/>
  <c r="Q57" s="1"/>
  <c r="O56"/>
  <c r="O55"/>
  <c r="O54"/>
  <c r="O53"/>
  <c r="O52"/>
  <c r="O51"/>
  <c r="O50"/>
  <c r="O47"/>
  <c r="O46"/>
  <c r="P46" s="1"/>
  <c r="O45"/>
  <c r="O44"/>
  <c r="O43"/>
  <c r="O40"/>
  <c r="O39"/>
  <c r="O38"/>
  <c r="O37"/>
  <c r="O36"/>
  <c r="O35"/>
  <c r="O34"/>
  <c r="O33"/>
  <c r="O32"/>
  <c r="O31"/>
  <c r="O30"/>
  <c r="O29"/>
  <c r="O28"/>
  <c r="O27"/>
  <c r="O26"/>
  <c r="O25"/>
  <c r="O24"/>
  <c r="O23"/>
  <c r="O22"/>
  <c r="O21"/>
  <c r="O20"/>
  <c r="O19"/>
  <c r="O18"/>
  <c r="O17"/>
  <c r="P17" s="1"/>
  <c r="Q17" s="1"/>
  <c r="O14"/>
  <c r="O13"/>
  <c r="O12"/>
  <c r="O11"/>
  <c r="H10"/>
  <c r="I10" l="1"/>
  <c r="J10" s="1"/>
  <c r="P49"/>
  <c r="Q46"/>
  <c r="D19" i="62"/>
  <c r="E19"/>
  <c r="F19"/>
  <c r="G19"/>
  <c r="H19"/>
  <c r="I19"/>
  <c r="J19"/>
  <c r="K19"/>
  <c r="L19"/>
  <c r="M19"/>
  <c r="N19"/>
  <c r="O19"/>
  <c r="P19"/>
  <c r="Q19"/>
  <c r="R19"/>
  <c r="S19"/>
  <c r="T19"/>
  <c r="U19"/>
  <c r="V19"/>
  <c r="W19"/>
  <c r="X19"/>
  <c r="Y19"/>
  <c r="Z19"/>
  <c r="AA19"/>
  <c r="AB19"/>
  <c r="AC19"/>
  <c r="AD19"/>
  <c r="AE19"/>
  <c r="AF19"/>
  <c r="AG19"/>
  <c r="D28"/>
  <c r="E28"/>
  <c r="F28"/>
  <c r="G28"/>
  <c r="H28"/>
  <c r="I28"/>
  <c r="J28"/>
  <c r="K28"/>
  <c r="L28"/>
  <c r="M28"/>
  <c r="N28"/>
  <c r="O28"/>
  <c r="P28"/>
  <c r="Q28"/>
  <c r="R28"/>
  <c r="S28"/>
  <c r="T28"/>
  <c r="U28"/>
  <c r="V28"/>
  <c r="W28"/>
  <c r="X28"/>
  <c r="Y28"/>
  <c r="Z28"/>
  <c r="AA28"/>
  <c r="AB28"/>
  <c r="AC28"/>
  <c r="AD28"/>
  <c r="AE28"/>
  <c r="AF28"/>
  <c r="AG28"/>
  <c r="C28"/>
  <c r="C19"/>
  <c r="AH12" l="1"/>
  <c r="AI12" s="1"/>
  <c r="AH15"/>
  <c r="AI15" s="1"/>
  <c r="AH16"/>
  <c r="AI16" s="1"/>
  <c r="AH19"/>
  <c r="AI19" s="1"/>
  <c r="AH20"/>
  <c r="AI20" s="1"/>
  <c r="AH21"/>
  <c r="AI21" s="1"/>
  <c r="AH22"/>
  <c r="AI22" s="1"/>
  <c r="AH23"/>
  <c r="AI23" s="1"/>
  <c r="AH24"/>
  <c r="AI24" s="1"/>
  <c r="AH25"/>
  <c r="AI25" s="1"/>
  <c r="AH26"/>
  <c r="AI26" s="1"/>
  <c r="AH27"/>
  <c r="AI27" s="1"/>
  <c r="AH28"/>
  <c r="AI28" s="1"/>
  <c r="AH29"/>
  <c r="AI29" s="1"/>
  <c r="AH30"/>
  <c r="AI30" s="1"/>
  <c r="D18"/>
  <c r="D17" s="1"/>
  <c r="E18"/>
  <c r="E17" s="1"/>
  <c r="F18"/>
  <c r="F17" s="1"/>
  <c r="G18"/>
  <c r="G17" s="1"/>
  <c r="H18"/>
  <c r="H17" s="1"/>
  <c r="I18"/>
  <c r="I17" s="1"/>
  <c r="J18"/>
  <c r="J17" s="1"/>
  <c r="K18"/>
  <c r="K17" s="1"/>
  <c r="L18"/>
  <c r="L17" s="1"/>
  <c r="M18"/>
  <c r="M17" s="1"/>
  <c r="N18"/>
  <c r="N17" s="1"/>
  <c r="O18"/>
  <c r="O17" s="1"/>
  <c r="P18"/>
  <c r="P17" s="1"/>
  <c r="Q18"/>
  <c r="Q17" s="1"/>
  <c r="R18"/>
  <c r="R17" s="1"/>
  <c r="S18"/>
  <c r="S17" s="1"/>
  <c r="T18"/>
  <c r="T17" s="1"/>
  <c r="U18"/>
  <c r="U17" s="1"/>
  <c r="V18"/>
  <c r="V17" s="1"/>
  <c r="W18"/>
  <c r="W17" s="1"/>
  <c r="X18"/>
  <c r="X17" s="1"/>
  <c r="Y18"/>
  <c r="Y17" s="1"/>
  <c r="Z18"/>
  <c r="Z17" s="1"/>
  <c r="AA18"/>
  <c r="AA17" s="1"/>
  <c r="AB18"/>
  <c r="AB17" s="1"/>
  <c r="AC18"/>
  <c r="AC17" s="1"/>
  <c r="AD18"/>
  <c r="AD17" s="1"/>
  <c r="AE18"/>
  <c r="AE17" s="1"/>
  <c r="AF18"/>
  <c r="AF17" s="1"/>
  <c r="AG18"/>
  <c r="AG17" s="1"/>
  <c r="C18"/>
  <c r="C17" s="1"/>
  <c r="AH11"/>
  <c r="AI11" s="1"/>
  <c r="AH17" l="1"/>
  <c r="AI17" s="1"/>
  <c r="AH18"/>
  <c r="AI18" s="1"/>
  <c r="Q59" i="13"/>
  <c r="Q56"/>
  <c r="Q55"/>
  <c r="Q54"/>
  <c r="Q53"/>
  <c r="Q52"/>
  <c r="R48"/>
  <c r="Q47"/>
  <c r="Q49" s="1"/>
  <c r="Q44"/>
  <c r="Q43"/>
  <c r="P40"/>
  <c r="Q40" s="1"/>
  <c r="P39"/>
  <c r="P38"/>
  <c r="Q38" s="1"/>
  <c r="R35"/>
  <c r="P34"/>
  <c r="Q34" s="1"/>
  <c r="P32"/>
  <c r="Q32" s="1"/>
  <c r="P31"/>
  <c r="Q31" s="1"/>
  <c r="P30"/>
  <c r="Q30" s="1"/>
  <c r="P29"/>
  <c r="P27"/>
  <c r="Q27" s="1"/>
  <c r="P26"/>
  <c r="Q26" s="1"/>
  <c r="P25"/>
  <c r="P22"/>
  <c r="Q22" s="1"/>
  <c r="P21"/>
  <c r="Q21" s="1"/>
  <c r="P20"/>
  <c r="Q20" s="1"/>
  <c r="P19"/>
  <c r="Q19" s="1"/>
  <c r="P18"/>
  <c r="Q18" s="1"/>
  <c r="R15"/>
  <c r="P14"/>
  <c r="Q14" s="1"/>
  <c r="P13"/>
  <c r="Q13" s="1"/>
  <c r="P12"/>
  <c r="Q12" s="1"/>
  <c r="P11"/>
  <c r="Q11" s="1"/>
  <c r="O64" i="43"/>
  <c r="N64"/>
  <c r="O63"/>
  <c r="O62"/>
  <c r="N62"/>
  <c r="O60"/>
  <c r="N60"/>
  <c r="O59"/>
  <c r="N59"/>
  <c r="O58"/>
  <c r="N58"/>
  <c r="O57"/>
  <c r="N57"/>
  <c r="O56"/>
  <c r="N56"/>
  <c r="O55"/>
  <c r="N55"/>
  <c r="O54"/>
  <c r="N54"/>
  <c r="O53"/>
  <c r="N53"/>
  <c r="O52"/>
  <c r="N52"/>
  <c r="O51"/>
  <c r="N51"/>
  <c r="O50"/>
  <c r="N50"/>
  <c r="O49"/>
  <c r="N49"/>
  <c r="O48"/>
  <c r="N48"/>
  <c r="O47"/>
  <c r="N47"/>
  <c r="O46"/>
  <c r="N46"/>
  <c r="O44"/>
  <c r="N44"/>
  <c r="O43"/>
  <c r="N43"/>
  <c r="O42"/>
  <c r="N42"/>
  <c r="O41"/>
  <c r="N41"/>
  <c r="O40"/>
  <c r="N40"/>
  <c r="O39"/>
  <c r="N39"/>
  <c r="O38"/>
  <c r="N38"/>
  <c r="O36"/>
  <c r="N36"/>
  <c r="O35"/>
  <c r="N35"/>
  <c r="O34"/>
  <c r="N34"/>
  <c r="O33"/>
  <c r="N33"/>
  <c r="O32"/>
  <c r="N32"/>
  <c r="O31"/>
  <c r="N31"/>
  <c r="O30"/>
  <c r="N30"/>
  <c r="O29"/>
  <c r="N29"/>
  <c r="O28"/>
  <c r="N28"/>
  <c r="O27"/>
  <c r="N27"/>
  <c r="O26"/>
  <c r="N26"/>
  <c r="O25"/>
  <c r="N25"/>
  <c r="O22"/>
  <c r="N22"/>
  <c r="O21"/>
  <c r="N21"/>
  <c r="O20"/>
  <c r="N20"/>
  <c r="O19"/>
  <c r="N19"/>
  <c r="N18"/>
  <c r="O17"/>
  <c r="N17"/>
  <c r="O12"/>
  <c r="O11"/>
  <c r="N11"/>
  <c r="O10"/>
  <c r="O9"/>
  <c r="N9"/>
  <c r="O8"/>
  <c r="N196" i="42"/>
  <c r="N195"/>
  <c r="N194"/>
  <c r="N193"/>
  <c r="N192"/>
  <c r="N191"/>
  <c r="N190"/>
  <c r="N189"/>
  <c r="N188"/>
  <c r="N187"/>
  <c r="N186"/>
  <c r="N180"/>
  <c r="N179"/>
  <c r="N178"/>
  <c r="N177"/>
  <c r="N176"/>
  <c r="N175"/>
  <c r="N174"/>
  <c r="N173"/>
  <c r="N172"/>
  <c r="N171"/>
  <c r="N170"/>
  <c r="N169"/>
  <c r="N168"/>
  <c r="N167"/>
  <c r="N166"/>
  <c r="N165"/>
  <c r="N164"/>
  <c r="N163"/>
  <c r="N162"/>
  <c r="N161"/>
  <c r="N160"/>
  <c r="N159"/>
  <c r="N158"/>
  <c r="N157"/>
  <c r="N156"/>
  <c r="N155"/>
  <c r="N154"/>
  <c r="N153"/>
  <c r="N152"/>
  <c r="N151"/>
  <c r="N150"/>
  <c r="N149"/>
  <c r="N148"/>
  <c r="N147"/>
  <c r="N146"/>
  <c r="N145"/>
  <c r="N144"/>
  <c r="N143"/>
  <c r="N142"/>
  <c r="N141"/>
  <c r="N140"/>
  <c r="N139"/>
  <c r="N138"/>
  <c r="N137"/>
  <c r="N136"/>
  <c r="N135"/>
  <c r="N134"/>
  <c r="N133"/>
  <c r="N132"/>
  <c r="N131"/>
  <c r="N130"/>
  <c r="N129"/>
  <c r="N128"/>
  <c r="N127"/>
  <c r="N126"/>
  <c r="N125"/>
  <c r="N124"/>
  <c r="N123"/>
  <c r="N122"/>
  <c r="N121"/>
  <c r="N120"/>
  <c r="N119"/>
  <c r="N118"/>
  <c r="N117"/>
  <c r="N116"/>
  <c r="N115"/>
  <c r="N114"/>
  <c r="N113"/>
  <c r="N112"/>
  <c r="N111"/>
  <c r="N110"/>
  <c r="N109"/>
  <c r="N108"/>
  <c r="N107"/>
  <c r="N106"/>
  <c r="N105"/>
  <c r="N104"/>
  <c r="N103"/>
  <c r="N102"/>
  <c r="N101"/>
  <c r="N100"/>
  <c r="N99"/>
  <c r="N98"/>
  <c r="N97"/>
  <c r="N96"/>
  <c r="N95"/>
  <c r="N94"/>
  <c r="N93"/>
  <c r="N92"/>
  <c r="N91"/>
  <c r="N90"/>
  <c r="N89"/>
  <c r="N88"/>
  <c r="N87"/>
  <c r="N86"/>
  <c r="N85"/>
  <c r="N84"/>
  <c r="N83"/>
  <c r="N82"/>
  <c r="N81"/>
  <c r="N80"/>
  <c r="N79"/>
  <c r="N78"/>
  <c r="N77"/>
  <c r="N76"/>
  <c r="N75"/>
  <c r="N74"/>
  <c r="N73"/>
  <c r="N72"/>
  <c r="N71"/>
  <c r="N70"/>
  <c r="N69"/>
  <c r="N68"/>
  <c r="N67"/>
  <c r="N66"/>
  <c r="N65"/>
  <c r="N64"/>
  <c r="N63"/>
  <c r="N62"/>
  <c r="N61"/>
  <c r="N60"/>
  <c r="N59"/>
  <c r="N58"/>
  <c r="N57"/>
  <c r="N56"/>
  <c r="N55"/>
  <c r="N54"/>
  <c r="N53"/>
  <c r="N51"/>
  <c r="N50"/>
  <c r="N49"/>
  <c r="N48"/>
  <c r="N47"/>
  <c r="N46"/>
  <c r="N45"/>
  <c r="N44"/>
  <c r="N43"/>
  <c r="N42"/>
  <c r="N41"/>
  <c r="N40"/>
  <c r="N39"/>
  <c r="N38"/>
  <c r="N37"/>
  <c r="N36"/>
  <c r="N35"/>
  <c r="N34"/>
  <c r="N33"/>
  <c r="N32"/>
  <c r="N31"/>
  <c r="N30"/>
  <c r="N29"/>
  <c r="N28"/>
  <c r="N27"/>
  <c r="N26"/>
  <c r="N25"/>
  <c r="N24"/>
  <c r="N23"/>
  <c r="N22"/>
  <c r="N21"/>
  <c r="N20"/>
  <c r="N19"/>
  <c r="N18"/>
  <c r="N17"/>
  <c r="N16"/>
  <c r="N15"/>
  <c r="N14"/>
  <c r="N13"/>
  <c r="N12"/>
  <c r="N10"/>
  <c r="Q25" i="13" l="1"/>
  <c r="P36"/>
  <c r="Q16"/>
  <c r="P16"/>
  <c r="Q29"/>
  <c r="Q39"/>
  <c r="Q42" s="1"/>
  <c r="P42"/>
  <c r="N8" i="43"/>
  <c r="H9"/>
  <c r="I9"/>
  <c r="H10"/>
  <c r="I10"/>
  <c r="H11"/>
  <c r="I11"/>
  <c r="H12"/>
  <c r="I12"/>
  <c r="H13"/>
  <c r="I13"/>
  <c r="H16"/>
  <c r="I16"/>
  <c r="H17"/>
  <c r="I17"/>
  <c r="H18"/>
  <c r="I18"/>
  <c r="H19"/>
  <c r="I19"/>
  <c r="H20"/>
  <c r="I20"/>
  <c r="H21"/>
  <c r="I21"/>
  <c r="H22"/>
  <c r="I22"/>
  <c r="I25"/>
  <c r="H26"/>
  <c r="I26"/>
  <c r="H27"/>
  <c r="I27"/>
  <c r="H28"/>
  <c r="I28"/>
  <c r="H29"/>
  <c r="I29"/>
  <c r="H30"/>
  <c r="I30"/>
  <c r="H31"/>
  <c r="I31"/>
  <c r="H32"/>
  <c r="I32"/>
  <c r="H33"/>
  <c r="I33"/>
  <c r="H34"/>
  <c r="I34"/>
  <c r="H35"/>
  <c r="I35"/>
  <c r="H36"/>
  <c r="I36"/>
  <c r="H38"/>
  <c r="I38"/>
  <c r="H39"/>
  <c r="I39"/>
  <c r="H40"/>
  <c r="I40"/>
  <c r="H41"/>
  <c r="I41"/>
  <c r="H42"/>
  <c r="I42"/>
  <c r="H43"/>
  <c r="I43"/>
  <c r="H44"/>
  <c r="I44"/>
  <c r="H46"/>
  <c r="I46"/>
  <c r="H47"/>
  <c r="I47"/>
  <c r="H48"/>
  <c r="I48"/>
  <c r="H49"/>
  <c r="I49"/>
  <c r="H50"/>
  <c r="I50"/>
  <c r="H51"/>
  <c r="I51"/>
  <c r="H52"/>
  <c r="I52"/>
  <c r="H53"/>
  <c r="I53"/>
  <c r="H54"/>
  <c r="I54"/>
  <c r="H55"/>
  <c r="I55"/>
  <c r="H56"/>
  <c r="I56"/>
  <c r="H57"/>
  <c r="I57"/>
  <c r="H58"/>
  <c r="I58"/>
  <c r="I59"/>
  <c r="H60"/>
  <c r="I60"/>
  <c r="H62"/>
  <c r="I62"/>
  <c r="H63"/>
  <c r="I63"/>
  <c r="H64"/>
  <c r="I64"/>
  <c r="Q36" i="13" l="1"/>
  <c r="H11" i="42"/>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6"/>
  <c r="H187"/>
  <c r="H188"/>
  <c r="H189"/>
  <c r="H190"/>
  <c r="H191"/>
  <c r="H192"/>
  <c r="H193"/>
  <c r="H194"/>
  <c r="H195"/>
  <c r="H196"/>
  <c r="H147" i="58" l="1"/>
  <c r="G147"/>
  <c r="F147"/>
  <c r="E147"/>
  <c r="D147"/>
  <c r="H133"/>
  <c r="G133"/>
  <c r="F133"/>
  <c r="E133"/>
  <c r="D133"/>
  <c r="H124"/>
  <c r="G124"/>
  <c r="F124"/>
  <c r="E124"/>
  <c r="D124"/>
  <c r="D123" s="1"/>
  <c r="H110"/>
  <c r="G110"/>
  <c r="F110"/>
  <c r="E110"/>
  <c r="D110"/>
  <c r="H105"/>
  <c r="G105"/>
  <c r="F105"/>
  <c r="E105"/>
  <c r="D105"/>
  <c r="H100"/>
  <c r="G100"/>
  <c r="F100"/>
  <c r="E100"/>
  <c r="D100"/>
  <c r="H96"/>
  <c r="G96"/>
  <c r="F96"/>
  <c r="E96"/>
  <c r="D96"/>
  <c r="H69"/>
  <c r="G69"/>
  <c r="F69"/>
  <c r="E69"/>
  <c r="C39" i="93" s="1"/>
  <c r="D69" i="58"/>
  <c r="C69"/>
  <c r="H57"/>
  <c r="G57"/>
  <c r="E57"/>
  <c r="D57"/>
  <c r="C57"/>
  <c r="C28"/>
  <c r="J28" s="1"/>
  <c r="C27"/>
  <c r="J27" s="1"/>
  <c r="C26"/>
  <c r="J26" s="1"/>
  <c r="C25"/>
  <c r="J25" s="1"/>
  <c r="H24"/>
  <c r="G24"/>
  <c r="F24"/>
  <c r="E24"/>
  <c r="K24" s="1"/>
  <c r="H10"/>
  <c r="G10"/>
  <c r="F10"/>
  <c r="E10"/>
  <c r="D4" i="57"/>
  <c r="D5"/>
  <c r="D6"/>
  <c r="D7"/>
  <c r="D8"/>
  <c r="D9"/>
  <c r="D10"/>
  <c r="D20"/>
  <c r="D29"/>
  <c r="D30"/>
  <c r="D31"/>
  <c r="D32"/>
  <c r="D33"/>
  <c r="D34"/>
  <c r="D35"/>
  <c r="D41"/>
  <c r="D42"/>
  <c r="D43"/>
  <c r="D44"/>
  <c r="D45"/>
  <c r="D46"/>
  <c r="D47"/>
  <c r="D55"/>
  <c r="D56"/>
  <c r="D57"/>
  <c r="D58"/>
  <c r="D59"/>
  <c r="D60"/>
  <c r="D61"/>
  <c r="D82"/>
  <c r="D83"/>
  <c r="D84"/>
  <c r="D85"/>
  <c r="D86"/>
  <c r="D87"/>
  <c r="D88"/>
  <c r="D89"/>
  <c r="D90"/>
  <c r="D91"/>
  <c r="D92"/>
  <c r="D93"/>
  <c r="D94"/>
  <c r="D95"/>
  <c r="D113"/>
  <c r="D114"/>
  <c r="D115"/>
  <c r="D116"/>
  <c r="D117"/>
  <c r="D118"/>
  <c r="D119"/>
  <c r="D120"/>
  <c r="D121"/>
  <c r="D122"/>
  <c r="D123"/>
  <c r="D124"/>
  <c r="D125"/>
  <c r="D126"/>
  <c r="D162"/>
  <c r="D163"/>
  <c r="D164"/>
  <c r="D165"/>
  <c r="D166"/>
  <c r="D167"/>
  <c r="D168"/>
  <c r="D169"/>
  <c r="D170"/>
  <c r="D171"/>
  <c r="D172"/>
  <c r="D173"/>
  <c r="D174"/>
  <c r="D175"/>
  <c r="D224"/>
  <c r="D225"/>
  <c r="D226"/>
  <c r="D227"/>
  <c r="D228"/>
  <c r="D229"/>
  <c r="D230"/>
  <c r="D231"/>
  <c r="D232"/>
  <c r="D233"/>
  <c r="D234"/>
  <c r="D235"/>
  <c r="D236"/>
  <c r="D237"/>
  <c r="D258"/>
  <c r="D259"/>
  <c r="D260"/>
  <c r="D261"/>
  <c r="D262"/>
  <c r="D263"/>
  <c r="D264"/>
  <c r="D265"/>
  <c r="D266"/>
  <c r="D267"/>
  <c r="D268"/>
  <c r="D269"/>
  <c r="D270"/>
  <c r="D271"/>
  <c r="D313"/>
  <c r="D314"/>
  <c r="D315"/>
  <c r="D316"/>
  <c r="D317"/>
  <c r="D318"/>
  <c r="D319"/>
  <c r="D320"/>
  <c r="D321"/>
  <c r="D322"/>
  <c r="D323"/>
  <c r="D324"/>
  <c r="D325"/>
  <c r="D326"/>
  <c r="D371"/>
  <c r="D372"/>
  <c r="D373"/>
  <c r="D374"/>
  <c r="D375"/>
  <c r="D376"/>
  <c r="D377"/>
  <c r="D378"/>
  <c r="D379"/>
  <c r="D380"/>
  <c r="D381"/>
  <c r="D382"/>
  <c r="D383"/>
  <c r="D384"/>
  <c r="D400"/>
  <c r="G400"/>
  <c r="D401"/>
  <c r="D402"/>
  <c r="D403"/>
  <c r="D404"/>
  <c r="D405"/>
  <c r="D406"/>
  <c r="D407"/>
  <c r="D408"/>
  <c r="D409"/>
  <c r="D410"/>
  <c r="D411"/>
  <c r="D412"/>
  <c r="D413"/>
  <c r="U9" i="56"/>
  <c r="U10"/>
  <c r="Q26"/>
  <c r="D134" i="54"/>
  <c r="D140"/>
  <c r="D11" i="52"/>
  <c r="E11"/>
  <c r="F11"/>
  <c r="G11"/>
  <c r="H11"/>
  <c r="Q11"/>
  <c r="R11"/>
  <c r="S11"/>
  <c r="T11"/>
  <c r="U11"/>
  <c r="C12"/>
  <c r="C13"/>
  <c r="C14"/>
  <c r="D15"/>
  <c r="E15"/>
  <c r="F15"/>
  <c r="G15"/>
  <c r="H15"/>
  <c r="Q15"/>
  <c r="R15"/>
  <c r="S15"/>
  <c r="T15"/>
  <c r="C16"/>
  <c r="C17"/>
  <c r="C18"/>
  <c r="D19"/>
  <c r="E19"/>
  <c r="F19"/>
  <c r="G19"/>
  <c r="H19"/>
  <c r="Q19"/>
  <c r="R19"/>
  <c r="S19"/>
  <c r="T19"/>
  <c r="U19"/>
  <c r="C20"/>
  <c r="C21"/>
  <c r="D22"/>
  <c r="E22"/>
  <c r="F22"/>
  <c r="G22"/>
  <c r="H22"/>
  <c r="Q22"/>
  <c r="R22"/>
  <c r="S22"/>
  <c r="T22"/>
  <c r="U22"/>
  <c r="C23"/>
  <c r="C24"/>
  <c r="D25"/>
  <c r="E25"/>
  <c r="F25"/>
  <c r="G25"/>
  <c r="H25"/>
  <c r="Q25"/>
  <c r="R25"/>
  <c r="S25"/>
  <c r="T25"/>
  <c r="U25"/>
  <c r="C26"/>
  <c r="C27"/>
  <c r="C28"/>
  <c r="C29"/>
  <c r="D30"/>
  <c r="E30"/>
  <c r="F30"/>
  <c r="G30"/>
  <c r="H30"/>
  <c r="Q30"/>
  <c r="R30"/>
  <c r="S30"/>
  <c r="T30"/>
  <c r="U30"/>
  <c r="C31"/>
  <c r="C32"/>
  <c r="C34"/>
  <c r="C35"/>
  <c r="C37"/>
  <c r="C38"/>
  <c r="N24" i="58" l="1"/>
  <c r="C79"/>
  <c r="M24"/>
  <c r="L24"/>
  <c r="L69"/>
  <c r="C39" i="94"/>
  <c r="N69" i="58"/>
  <c r="C39" i="96"/>
  <c r="C39" i="95"/>
  <c r="M69" i="58"/>
  <c r="F79"/>
  <c r="C27" i="94"/>
  <c r="L57" i="58"/>
  <c r="H79"/>
  <c r="C27" i="96"/>
  <c r="N57" i="58"/>
  <c r="E79"/>
  <c r="C27" i="93"/>
  <c r="C10" s="1"/>
  <c r="C88" s="1"/>
  <c r="G79" i="58"/>
  <c r="C27" i="95"/>
  <c r="M57" i="58"/>
  <c r="K69"/>
  <c r="C39" i="66"/>
  <c r="J69" i="58"/>
  <c r="D79"/>
  <c r="C27" i="66"/>
  <c r="J57" i="58"/>
  <c r="K57"/>
  <c r="F9"/>
  <c r="F38" s="1"/>
  <c r="H9"/>
  <c r="H38" s="1"/>
  <c r="E9"/>
  <c r="E38" s="1"/>
  <c r="G9"/>
  <c r="G38" s="1"/>
  <c r="C33" i="52"/>
  <c r="C15"/>
  <c r="C36"/>
  <c r="C30"/>
  <c r="C22"/>
  <c r="C11"/>
  <c r="C25"/>
  <c r="C19"/>
  <c r="D38" i="58"/>
  <c r="C81"/>
  <c r="F81" l="1"/>
  <c r="F89" s="1"/>
  <c r="F88" s="1"/>
  <c r="F115" s="1"/>
  <c r="C10" i="96"/>
  <c r="C88" s="1"/>
  <c r="M79" i="58"/>
  <c r="J79"/>
  <c r="C10" i="95"/>
  <c r="C88" s="1"/>
  <c r="C10" i="94"/>
  <c r="C88" s="1"/>
  <c r="H81" i="58"/>
  <c r="H89" s="1"/>
  <c r="H88" s="1"/>
  <c r="H115" s="1"/>
  <c r="E81"/>
  <c r="L81" s="1"/>
  <c r="L79"/>
  <c r="G81"/>
  <c r="M81" s="1"/>
  <c r="N79"/>
  <c r="F119"/>
  <c r="F118" s="1"/>
  <c r="F155" s="1"/>
  <c r="F157"/>
  <c r="D81"/>
  <c r="D89" s="1"/>
  <c r="D88" s="1"/>
  <c r="D115" s="1"/>
  <c r="C10" i="66"/>
  <c r="C88" s="1"/>
  <c r="K79" i="58"/>
  <c r="G73" i="47"/>
  <c r="H73"/>
  <c r="I73"/>
  <c r="J73"/>
  <c r="K73"/>
  <c r="J81" i="58" l="1"/>
  <c r="E89"/>
  <c r="E88" s="1"/>
  <c r="E115" s="1"/>
  <c r="E119" s="1"/>
  <c r="E118" s="1"/>
  <c r="E155" s="1"/>
  <c r="E157" s="1"/>
  <c r="G89"/>
  <c r="G88" s="1"/>
  <c r="G115" s="1"/>
  <c r="G119" s="1"/>
  <c r="G118" s="1"/>
  <c r="G155" s="1"/>
  <c r="N81"/>
  <c r="H157"/>
  <c r="H119"/>
  <c r="H118" s="1"/>
  <c r="H155" s="1"/>
  <c r="K81"/>
  <c r="D119"/>
  <c r="D118" s="1"/>
  <c r="D155" s="1"/>
  <c r="D157" s="1"/>
  <c r="A51" i="24"/>
  <c r="A52"/>
  <c r="A53"/>
  <c r="A54"/>
  <c r="A55"/>
  <c r="A56"/>
  <c r="A57"/>
  <c r="A58"/>
  <c r="A59"/>
  <c r="A60"/>
  <c r="A61"/>
  <c r="A62"/>
  <c r="A63"/>
  <c r="A64"/>
  <c r="A65"/>
  <c r="A66"/>
  <c r="A67"/>
  <c r="A68"/>
  <c r="A69"/>
  <c r="A70"/>
  <c r="A71"/>
  <c r="A72"/>
  <c r="A73"/>
  <c r="A74"/>
  <c r="A75"/>
  <c r="A76"/>
  <c r="A77"/>
  <c r="A78"/>
  <c r="A79"/>
  <c r="A80"/>
  <c r="A81"/>
  <c r="A82"/>
  <c r="A50"/>
  <c r="K9" i="15"/>
  <c r="S9" s="1"/>
  <c r="K10"/>
  <c r="S10" s="1"/>
  <c r="K11"/>
  <c r="S11" s="1"/>
  <c r="K12"/>
  <c r="S12" s="1"/>
  <c r="K13"/>
  <c r="S13" s="1"/>
  <c r="K14"/>
  <c r="S14" s="1"/>
  <c r="K15"/>
  <c r="S15" s="1"/>
  <c r="K16"/>
  <c r="S16" s="1"/>
  <c r="K17"/>
  <c r="S17" s="1"/>
  <c r="K18"/>
  <c r="S18" s="1"/>
  <c r="K19"/>
  <c r="S19" s="1"/>
  <c r="K20"/>
  <c r="S20" s="1"/>
  <c r="K21"/>
  <c r="S21" s="1"/>
  <c r="K22"/>
  <c r="S22" s="1"/>
  <c r="K23"/>
  <c r="S23" s="1"/>
  <c r="K24"/>
  <c r="S24" s="1"/>
  <c r="K25"/>
  <c r="S25" s="1"/>
  <c r="K26"/>
  <c r="S26" s="1"/>
  <c r="K27"/>
  <c r="S27" s="1"/>
  <c r="K28"/>
  <c r="S28" s="1"/>
  <c r="K29"/>
  <c r="S29" s="1"/>
  <c r="K30"/>
  <c r="S30" s="1"/>
  <c r="K31"/>
  <c r="S31" s="1"/>
  <c r="K32"/>
  <c r="S32" s="1"/>
  <c r="K33"/>
  <c r="S33" s="1"/>
  <c r="K34"/>
  <c r="S34" s="1"/>
  <c r="K35"/>
  <c r="S35" s="1"/>
  <c r="K36"/>
  <c r="S36" s="1"/>
  <c r="K37"/>
  <c r="S37" s="1"/>
  <c r="K38"/>
  <c r="S38" s="1"/>
  <c r="K39"/>
  <c r="S39" s="1"/>
  <c r="K40"/>
  <c r="S40" s="1"/>
  <c r="K41"/>
  <c r="S41" s="1"/>
  <c r="K42"/>
  <c r="S42" s="1"/>
  <c r="A53"/>
  <c r="A54"/>
  <c r="A55"/>
  <c r="A56"/>
  <c r="A57"/>
  <c r="A58"/>
  <c r="A59"/>
  <c r="A60"/>
  <c r="A61"/>
  <c r="A62"/>
  <c r="A63"/>
  <c r="A64"/>
  <c r="A65"/>
  <c r="A66"/>
  <c r="A67"/>
  <c r="A68"/>
  <c r="A69"/>
  <c r="A70"/>
  <c r="A71"/>
  <c r="A72"/>
  <c r="A73"/>
  <c r="A74"/>
  <c r="A75"/>
  <c r="A76"/>
  <c r="A77"/>
  <c r="A78"/>
  <c r="A79"/>
  <c r="A80"/>
  <c r="A81"/>
  <c r="A82"/>
  <c r="A83"/>
  <c r="A84"/>
  <c r="A85"/>
  <c r="A86"/>
  <c r="A52"/>
  <c r="G157" i="58" l="1"/>
  <c r="C82" i="24"/>
  <c r="C50"/>
  <c r="C81"/>
  <c r="C80"/>
  <c r="D80"/>
  <c r="F80"/>
  <c r="H80"/>
  <c r="J80"/>
  <c r="E80"/>
  <c r="G80"/>
  <c r="I80"/>
  <c r="C78"/>
  <c r="D78"/>
  <c r="F78"/>
  <c r="H78"/>
  <c r="J78"/>
  <c r="L78"/>
  <c r="N78"/>
  <c r="P78"/>
  <c r="R78"/>
  <c r="T78"/>
  <c r="V78"/>
  <c r="X78"/>
  <c r="Z78"/>
  <c r="AB78"/>
  <c r="AD78"/>
  <c r="E78"/>
  <c r="G78"/>
  <c r="I78"/>
  <c r="K78"/>
  <c r="M78"/>
  <c r="O78"/>
  <c r="Q78"/>
  <c r="S78"/>
  <c r="U78"/>
  <c r="W78"/>
  <c r="Y78"/>
  <c r="AA78"/>
  <c r="AC78"/>
  <c r="AE78"/>
  <c r="C76"/>
  <c r="D76"/>
  <c r="F76"/>
  <c r="H76"/>
  <c r="J76"/>
  <c r="L76"/>
  <c r="N76"/>
  <c r="P76"/>
  <c r="R76"/>
  <c r="T76"/>
  <c r="V76"/>
  <c r="X76"/>
  <c r="Z76"/>
  <c r="AB76"/>
  <c r="AD76"/>
  <c r="E76"/>
  <c r="G76"/>
  <c r="I76"/>
  <c r="K76"/>
  <c r="M76"/>
  <c r="O76"/>
  <c r="Q76"/>
  <c r="S76"/>
  <c r="U76"/>
  <c r="W76"/>
  <c r="Y76"/>
  <c r="AA76"/>
  <c r="AC76"/>
  <c r="AE76"/>
  <c r="C74"/>
  <c r="D74"/>
  <c r="F74"/>
  <c r="H74"/>
  <c r="J74"/>
  <c r="L74"/>
  <c r="N74"/>
  <c r="P74"/>
  <c r="R74"/>
  <c r="T74"/>
  <c r="V74"/>
  <c r="X74"/>
  <c r="Z74"/>
  <c r="AB74"/>
  <c r="AD74"/>
  <c r="E74"/>
  <c r="G74"/>
  <c r="I74"/>
  <c r="K74"/>
  <c r="M74"/>
  <c r="O74"/>
  <c r="Q74"/>
  <c r="S74"/>
  <c r="U74"/>
  <c r="W74"/>
  <c r="Y74"/>
  <c r="AA74"/>
  <c r="AC74"/>
  <c r="AE74"/>
  <c r="C72"/>
  <c r="D72"/>
  <c r="F72"/>
  <c r="H72"/>
  <c r="J72"/>
  <c r="L72"/>
  <c r="N72"/>
  <c r="P72"/>
  <c r="R72"/>
  <c r="T72"/>
  <c r="V72"/>
  <c r="X72"/>
  <c r="Z72"/>
  <c r="AB72"/>
  <c r="AD72"/>
  <c r="E72"/>
  <c r="G72"/>
  <c r="I72"/>
  <c r="K72"/>
  <c r="M72"/>
  <c r="O72"/>
  <c r="Q72"/>
  <c r="S72"/>
  <c r="U72"/>
  <c r="W72"/>
  <c r="Y72"/>
  <c r="AA72"/>
  <c r="AC72"/>
  <c r="AE72"/>
  <c r="C70"/>
  <c r="D70"/>
  <c r="F70"/>
  <c r="H70"/>
  <c r="J70"/>
  <c r="L70"/>
  <c r="N70"/>
  <c r="P70"/>
  <c r="R70"/>
  <c r="E70"/>
  <c r="G70"/>
  <c r="I70"/>
  <c r="K70"/>
  <c r="M70"/>
  <c r="O70"/>
  <c r="Q70"/>
  <c r="S70"/>
  <c r="T70"/>
  <c r="V70"/>
  <c r="X70"/>
  <c r="Z70"/>
  <c r="AB70"/>
  <c r="AD70"/>
  <c r="U70"/>
  <c r="W70"/>
  <c r="Y70"/>
  <c r="AA70"/>
  <c r="AC70"/>
  <c r="AE70"/>
  <c r="C68"/>
  <c r="D68"/>
  <c r="F68"/>
  <c r="H68"/>
  <c r="J68"/>
  <c r="L68"/>
  <c r="N68"/>
  <c r="P68"/>
  <c r="R68"/>
  <c r="T68"/>
  <c r="V68"/>
  <c r="X68"/>
  <c r="Z68"/>
  <c r="AB68"/>
  <c r="AD68"/>
  <c r="E68"/>
  <c r="G68"/>
  <c r="I68"/>
  <c r="K68"/>
  <c r="M68"/>
  <c r="O68"/>
  <c r="Q68"/>
  <c r="S68"/>
  <c r="U68"/>
  <c r="W68"/>
  <c r="Y68"/>
  <c r="AA68"/>
  <c r="AC68"/>
  <c r="AE68"/>
  <c r="C66"/>
  <c r="D66"/>
  <c r="F66"/>
  <c r="H66"/>
  <c r="J66"/>
  <c r="L66"/>
  <c r="N66"/>
  <c r="P66"/>
  <c r="R66"/>
  <c r="T66"/>
  <c r="V66"/>
  <c r="X66"/>
  <c r="Z66"/>
  <c r="AB66"/>
  <c r="AD66"/>
  <c r="E66"/>
  <c r="G66"/>
  <c r="I66"/>
  <c r="K66"/>
  <c r="M66"/>
  <c r="O66"/>
  <c r="Q66"/>
  <c r="S66"/>
  <c r="U66"/>
  <c r="W66"/>
  <c r="Y66"/>
  <c r="AA66"/>
  <c r="AC66"/>
  <c r="AE66"/>
  <c r="C64"/>
  <c r="D64"/>
  <c r="F64"/>
  <c r="H64"/>
  <c r="J64"/>
  <c r="L64"/>
  <c r="N64"/>
  <c r="P64"/>
  <c r="R64"/>
  <c r="T64"/>
  <c r="V64"/>
  <c r="X64"/>
  <c r="Z64"/>
  <c r="AB64"/>
  <c r="AD64"/>
  <c r="E64"/>
  <c r="G64"/>
  <c r="I64"/>
  <c r="K64"/>
  <c r="M64"/>
  <c r="O64"/>
  <c r="Q64"/>
  <c r="S64"/>
  <c r="U64"/>
  <c r="W64"/>
  <c r="Y64"/>
  <c r="AA64"/>
  <c r="AC64"/>
  <c r="AE64"/>
  <c r="C62"/>
  <c r="D62"/>
  <c r="F62"/>
  <c r="H62"/>
  <c r="J62"/>
  <c r="L62"/>
  <c r="N62"/>
  <c r="P62"/>
  <c r="R62"/>
  <c r="T62"/>
  <c r="V62"/>
  <c r="X62"/>
  <c r="Z62"/>
  <c r="AB62"/>
  <c r="AD62"/>
  <c r="E62"/>
  <c r="G62"/>
  <c r="I62"/>
  <c r="K62"/>
  <c r="M62"/>
  <c r="O62"/>
  <c r="Q62"/>
  <c r="S62"/>
  <c r="U62"/>
  <c r="W62"/>
  <c r="Y62"/>
  <c r="AA62"/>
  <c r="AC62"/>
  <c r="AE62"/>
  <c r="C60"/>
  <c r="E60"/>
  <c r="G60"/>
  <c r="I60"/>
  <c r="K60"/>
  <c r="M60"/>
  <c r="O60"/>
  <c r="Q60"/>
  <c r="S60"/>
  <c r="U60"/>
  <c r="W60"/>
  <c r="Y60"/>
  <c r="AA60"/>
  <c r="AC60"/>
  <c r="D60"/>
  <c r="F60"/>
  <c r="H60"/>
  <c r="J60"/>
  <c r="L60"/>
  <c r="N60"/>
  <c r="P60"/>
  <c r="R60"/>
  <c r="T60"/>
  <c r="V60"/>
  <c r="X60"/>
  <c r="Z60"/>
  <c r="AB60"/>
  <c r="AD60"/>
  <c r="AE60"/>
  <c r="C58"/>
  <c r="E58"/>
  <c r="G58"/>
  <c r="I58"/>
  <c r="K58"/>
  <c r="M58"/>
  <c r="O58"/>
  <c r="Q58"/>
  <c r="S58"/>
  <c r="U58"/>
  <c r="W58"/>
  <c r="Y58"/>
  <c r="AA58"/>
  <c r="AC58"/>
  <c r="AE58"/>
  <c r="D58"/>
  <c r="F58"/>
  <c r="H58"/>
  <c r="J58"/>
  <c r="L58"/>
  <c r="N58"/>
  <c r="P58"/>
  <c r="R58"/>
  <c r="T58"/>
  <c r="V58"/>
  <c r="X58"/>
  <c r="Z58"/>
  <c r="AB58"/>
  <c r="AD58"/>
  <c r="C56"/>
  <c r="E56"/>
  <c r="G56"/>
  <c r="I56"/>
  <c r="K56"/>
  <c r="M56"/>
  <c r="O56"/>
  <c r="Q56"/>
  <c r="S56"/>
  <c r="U56"/>
  <c r="W56"/>
  <c r="Y56"/>
  <c r="AA56"/>
  <c r="AC56"/>
  <c r="AE56"/>
  <c r="D56"/>
  <c r="F56"/>
  <c r="H56"/>
  <c r="J56"/>
  <c r="L56"/>
  <c r="N56"/>
  <c r="P56"/>
  <c r="R56"/>
  <c r="T56"/>
  <c r="V56"/>
  <c r="X56"/>
  <c r="Z56"/>
  <c r="AB56"/>
  <c r="AD56"/>
  <c r="C54"/>
  <c r="E54"/>
  <c r="G54"/>
  <c r="I54"/>
  <c r="K54"/>
  <c r="M54"/>
  <c r="O54"/>
  <c r="Q54"/>
  <c r="S54"/>
  <c r="U54"/>
  <c r="W54"/>
  <c r="Y54"/>
  <c r="AA54"/>
  <c r="AC54"/>
  <c r="AE54"/>
  <c r="D54"/>
  <c r="F54"/>
  <c r="H54"/>
  <c r="J54"/>
  <c r="L54"/>
  <c r="N54"/>
  <c r="P54"/>
  <c r="R54"/>
  <c r="T54"/>
  <c r="V54"/>
  <c r="X54"/>
  <c r="Z54"/>
  <c r="AB54"/>
  <c r="AD54"/>
  <c r="C52"/>
  <c r="E52"/>
  <c r="G52"/>
  <c r="I52"/>
  <c r="K52"/>
  <c r="M52"/>
  <c r="O52"/>
  <c r="Q52"/>
  <c r="S52"/>
  <c r="U52"/>
  <c r="W52"/>
  <c r="Y52"/>
  <c r="AA52"/>
  <c r="AC52"/>
  <c r="AE52"/>
  <c r="D52"/>
  <c r="F52"/>
  <c r="H52"/>
  <c r="J52"/>
  <c r="L52"/>
  <c r="N52"/>
  <c r="P52"/>
  <c r="R52"/>
  <c r="T52"/>
  <c r="V52"/>
  <c r="X52"/>
  <c r="Z52"/>
  <c r="AB52"/>
  <c r="AD52"/>
  <c r="AD82"/>
  <c r="AB82"/>
  <c r="Z82"/>
  <c r="X82"/>
  <c r="V82"/>
  <c r="T82"/>
  <c r="R82"/>
  <c r="P82"/>
  <c r="N82"/>
  <c r="L82"/>
  <c r="J82"/>
  <c r="H82"/>
  <c r="F82"/>
  <c r="D82"/>
  <c r="AE81"/>
  <c r="AC81"/>
  <c r="AA81"/>
  <c r="Y81"/>
  <c r="W81"/>
  <c r="U81"/>
  <c r="S81"/>
  <c r="Q81"/>
  <c r="O81"/>
  <c r="M81"/>
  <c r="K81"/>
  <c r="I81"/>
  <c r="G81"/>
  <c r="E81"/>
  <c r="AD80"/>
  <c r="AB80"/>
  <c r="Z80"/>
  <c r="X80"/>
  <c r="V80"/>
  <c r="T80"/>
  <c r="R80"/>
  <c r="P80"/>
  <c r="N80"/>
  <c r="L80"/>
  <c r="C79"/>
  <c r="E79"/>
  <c r="G79"/>
  <c r="I79"/>
  <c r="K79"/>
  <c r="M79"/>
  <c r="O79"/>
  <c r="Q79"/>
  <c r="S79"/>
  <c r="U79"/>
  <c r="W79"/>
  <c r="Y79"/>
  <c r="AA79"/>
  <c r="AC79"/>
  <c r="AE79"/>
  <c r="D79"/>
  <c r="F79"/>
  <c r="H79"/>
  <c r="J79"/>
  <c r="L79"/>
  <c r="N79"/>
  <c r="P79"/>
  <c r="R79"/>
  <c r="T79"/>
  <c r="V79"/>
  <c r="X79"/>
  <c r="Z79"/>
  <c r="AB79"/>
  <c r="AD79"/>
  <c r="C77"/>
  <c r="E77"/>
  <c r="G77"/>
  <c r="I77"/>
  <c r="K77"/>
  <c r="M77"/>
  <c r="O77"/>
  <c r="Q77"/>
  <c r="S77"/>
  <c r="U77"/>
  <c r="W77"/>
  <c r="Y77"/>
  <c r="AA77"/>
  <c r="AC77"/>
  <c r="AE77"/>
  <c r="D77"/>
  <c r="F77"/>
  <c r="H77"/>
  <c r="J77"/>
  <c r="L77"/>
  <c r="N77"/>
  <c r="P77"/>
  <c r="R77"/>
  <c r="T77"/>
  <c r="V77"/>
  <c r="X77"/>
  <c r="Z77"/>
  <c r="AB77"/>
  <c r="AD77"/>
  <c r="C75"/>
  <c r="E75"/>
  <c r="G75"/>
  <c r="I75"/>
  <c r="K75"/>
  <c r="M75"/>
  <c r="O75"/>
  <c r="Q75"/>
  <c r="S75"/>
  <c r="U75"/>
  <c r="W75"/>
  <c r="Y75"/>
  <c r="AA75"/>
  <c r="AC75"/>
  <c r="AE75"/>
  <c r="D75"/>
  <c r="F75"/>
  <c r="H75"/>
  <c r="J75"/>
  <c r="L75"/>
  <c r="N75"/>
  <c r="P75"/>
  <c r="R75"/>
  <c r="T75"/>
  <c r="V75"/>
  <c r="X75"/>
  <c r="Z75"/>
  <c r="AB75"/>
  <c r="AD75"/>
  <c r="C73"/>
  <c r="E73"/>
  <c r="G73"/>
  <c r="I73"/>
  <c r="K73"/>
  <c r="M73"/>
  <c r="O73"/>
  <c r="Q73"/>
  <c r="S73"/>
  <c r="U73"/>
  <c r="W73"/>
  <c r="Y73"/>
  <c r="AA73"/>
  <c r="AC73"/>
  <c r="AE73"/>
  <c r="D73"/>
  <c r="F73"/>
  <c r="H73"/>
  <c r="J73"/>
  <c r="L73"/>
  <c r="N73"/>
  <c r="P73"/>
  <c r="R73"/>
  <c r="T73"/>
  <c r="V73"/>
  <c r="X73"/>
  <c r="Z73"/>
  <c r="AB73"/>
  <c r="AD73"/>
  <c r="C71"/>
  <c r="E71"/>
  <c r="G71"/>
  <c r="I71"/>
  <c r="K71"/>
  <c r="M71"/>
  <c r="O71"/>
  <c r="Q71"/>
  <c r="S71"/>
  <c r="U71"/>
  <c r="W71"/>
  <c r="Y71"/>
  <c r="AA71"/>
  <c r="AC71"/>
  <c r="AE71"/>
  <c r="D71"/>
  <c r="F71"/>
  <c r="H71"/>
  <c r="J71"/>
  <c r="L71"/>
  <c r="N71"/>
  <c r="P71"/>
  <c r="R71"/>
  <c r="T71"/>
  <c r="V71"/>
  <c r="X71"/>
  <c r="Z71"/>
  <c r="AB71"/>
  <c r="AD71"/>
  <c r="C69"/>
  <c r="E69"/>
  <c r="G69"/>
  <c r="I69"/>
  <c r="K69"/>
  <c r="M69"/>
  <c r="O69"/>
  <c r="Q69"/>
  <c r="S69"/>
  <c r="U69"/>
  <c r="W69"/>
  <c r="Y69"/>
  <c r="AA69"/>
  <c r="AC69"/>
  <c r="AE69"/>
  <c r="D69"/>
  <c r="F69"/>
  <c r="H69"/>
  <c r="J69"/>
  <c r="L69"/>
  <c r="N69"/>
  <c r="P69"/>
  <c r="R69"/>
  <c r="T69"/>
  <c r="V69"/>
  <c r="X69"/>
  <c r="Z69"/>
  <c r="AB69"/>
  <c r="AD69"/>
  <c r="C67"/>
  <c r="E67"/>
  <c r="G67"/>
  <c r="I67"/>
  <c r="K67"/>
  <c r="M67"/>
  <c r="O67"/>
  <c r="Q67"/>
  <c r="S67"/>
  <c r="U67"/>
  <c r="W67"/>
  <c r="Y67"/>
  <c r="AA67"/>
  <c r="AC67"/>
  <c r="AE67"/>
  <c r="D67"/>
  <c r="F67"/>
  <c r="H67"/>
  <c r="J67"/>
  <c r="L67"/>
  <c r="N67"/>
  <c r="P67"/>
  <c r="R67"/>
  <c r="T67"/>
  <c r="V67"/>
  <c r="X67"/>
  <c r="Z67"/>
  <c r="AB67"/>
  <c r="AD67"/>
  <c r="C65"/>
  <c r="E65"/>
  <c r="G65"/>
  <c r="I65"/>
  <c r="K65"/>
  <c r="M65"/>
  <c r="O65"/>
  <c r="Q65"/>
  <c r="S65"/>
  <c r="U65"/>
  <c r="W65"/>
  <c r="Y65"/>
  <c r="AA65"/>
  <c r="AC65"/>
  <c r="AE65"/>
  <c r="D65"/>
  <c r="F65"/>
  <c r="H65"/>
  <c r="J65"/>
  <c r="L65"/>
  <c r="N65"/>
  <c r="P65"/>
  <c r="R65"/>
  <c r="T65"/>
  <c r="V65"/>
  <c r="X65"/>
  <c r="Z65"/>
  <c r="AB65"/>
  <c r="AD65"/>
  <c r="C63"/>
  <c r="E63"/>
  <c r="G63"/>
  <c r="I63"/>
  <c r="K63"/>
  <c r="M63"/>
  <c r="O63"/>
  <c r="Q63"/>
  <c r="S63"/>
  <c r="U63"/>
  <c r="W63"/>
  <c r="Y63"/>
  <c r="AA63"/>
  <c r="AC63"/>
  <c r="AE63"/>
  <c r="D63"/>
  <c r="F63"/>
  <c r="H63"/>
  <c r="J63"/>
  <c r="L63"/>
  <c r="N63"/>
  <c r="P63"/>
  <c r="R63"/>
  <c r="T63"/>
  <c r="V63"/>
  <c r="X63"/>
  <c r="Z63"/>
  <c r="AB63"/>
  <c r="AD63"/>
  <c r="C61"/>
  <c r="E61"/>
  <c r="G61"/>
  <c r="I61"/>
  <c r="K61"/>
  <c r="M61"/>
  <c r="O61"/>
  <c r="Q61"/>
  <c r="S61"/>
  <c r="U61"/>
  <c r="W61"/>
  <c r="Y61"/>
  <c r="AA61"/>
  <c r="AC61"/>
  <c r="AE61"/>
  <c r="D61"/>
  <c r="F61"/>
  <c r="H61"/>
  <c r="J61"/>
  <c r="L61"/>
  <c r="N61"/>
  <c r="P61"/>
  <c r="R61"/>
  <c r="T61"/>
  <c r="V61"/>
  <c r="X61"/>
  <c r="Z61"/>
  <c r="AB61"/>
  <c r="AD61"/>
  <c r="C59"/>
  <c r="D59"/>
  <c r="F59"/>
  <c r="H59"/>
  <c r="J59"/>
  <c r="L59"/>
  <c r="N59"/>
  <c r="P59"/>
  <c r="R59"/>
  <c r="T59"/>
  <c r="V59"/>
  <c r="X59"/>
  <c r="Z59"/>
  <c r="AB59"/>
  <c r="AD59"/>
  <c r="E59"/>
  <c r="G59"/>
  <c r="I59"/>
  <c r="K59"/>
  <c r="M59"/>
  <c r="O59"/>
  <c r="Q59"/>
  <c r="S59"/>
  <c r="U59"/>
  <c r="W59"/>
  <c r="Y59"/>
  <c r="AA59"/>
  <c r="AC59"/>
  <c r="AE59"/>
  <c r="C57"/>
  <c r="D57"/>
  <c r="F57"/>
  <c r="H57"/>
  <c r="J57"/>
  <c r="L57"/>
  <c r="N57"/>
  <c r="P57"/>
  <c r="R57"/>
  <c r="T57"/>
  <c r="V57"/>
  <c r="X57"/>
  <c r="Z57"/>
  <c r="AB57"/>
  <c r="AD57"/>
  <c r="E57"/>
  <c r="G57"/>
  <c r="I57"/>
  <c r="K57"/>
  <c r="M57"/>
  <c r="O57"/>
  <c r="Q57"/>
  <c r="S57"/>
  <c r="U57"/>
  <c r="W57"/>
  <c r="Y57"/>
  <c r="AA57"/>
  <c r="AC57"/>
  <c r="AE57"/>
  <c r="C55"/>
  <c r="D55"/>
  <c r="F55"/>
  <c r="H55"/>
  <c r="J55"/>
  <c r="L55"/>
  <c r="N55"/>
  <c r="P55"/>
  <c r="R55"/>
  <c r="T55"/>
  <c r="V55"/>
  <c r="X55"/>
  <c r="Z55"/>
  <c r="AB55"/>
  <c r="AD55"/>
  <c r="E55"/>
  <c r="G55"/>
  <c r="I55"/>
  <c r="K55"/>
  <c r="M55"/>
  <c r="O55"/>
  <c r="Q55"/>
  <c r="S55"/>
  <c r="U55"/>
  <c r="W55"/>
  <c r="Y55"/>
  <c r="AA55"/>
  <c r="AC55"/>
  <c r="AE55"/>
  <c r="C53"/>
  <c r="D53"/>
  <c r="F53"/>
  <c r="H53"/>
  <c r="J53"/>
  <c r="L53"/>
  <c r="N53"/>
  <c r="P53"/>
  <c r="R53"/>
  <c r="T53"/>
  <c r="V53"/>
  <c r="X53"/>
  <c r="Z53"/>
  <c r="AB53"/>
  <c r="AD53"/>
  <c r="E53"/>
  <c r="G53"/>
  <c r="I53"/>
  <c r="K53"/>
  <c r="M53"/>
  <c r="O53"/>
  <c r="Q53"/>
  <c r="S53"/>
  <c r="U53"/>
  <c r="W53"/>
  <c r="Y53"/>
  <c r="AA53"/>
  <c r="AC53"/>
  <c r="AE53"/>
  <c r="C51"/>
  <c r="D51"/>
  <c r="F51"/>
  <c r="H51"/>
  <c r="J51"/>
  <c r="L51"/>
  <c r="N51"/>
  <c r="P51"/>
  <c r="R51"/>
  <c r="T51"/>
  <c r="V51"/>
  <c r="X51"/>
  <c r="Z51"/>
  <c r="AB51"/>
  <c r="AD51"/>
  <c r="E51"/>
  <c r="G51"/>
  <c r="I51"/>
  <c r="K51"/>
  <c r="M51"/>
  <c r="O51"/>
  <c r="Q51"/>
  <c r="S51"/>
  <c r="U51"/>
  <c r="W51"/>
  <c r="Y51"/>
  <c r="AA51"/>
  <c r="AC51"/>
  <c r="AE51"/>
  <c r="AE82"/>
  <c r="AC82"/>
  <c r="AA82"/>
  <c r="Y82"/>
  <c r="W82"/>
  <c r="U82"/>
  <c r="S82"/>
  <c r="Q82"/>
  <c r="O82"/>
  <c r="M82"/>
  <c r="K82"/>
  <c r="I82"/>
  <c r="G82"/>
  <c r="E82"/>
  <c r="AD81"/>
  <c r="AB81"/>
  <c r="Z81"/>
  <c r="X81"/>
  <c r="V81"/>
  <c r="T81"/>
  <c r="R81"/>
  <c r="P81"/>
  <c r="N81"/>
  <c r="L81"/>
  <c r="J81"/>
  <c r="H81"/>
  <c r="F81"/>
  <c r="D81"/>
  <c r="AE80"/>
  <c r="AC80"/>
  <c r="AA80"/>
  <c r="Y80"/>
  <c r="W80"/>
  <c r="U80"/>
  <c r="S80"/>
  <c r="Q80"/>
  <c r="O80"/>
  <c r="M80"/>
  <c r="K80"/>
  <c r="V41" i="15"/>
  <c r="Y41"/>
  <c r="AA41"/>
  <c r="X41"/>
  <c r="Z41"/>
  <c r="AB41"/>
  <c r="V39"/>
  <c r="Y39"/>
  <c r="AA39"/>
  <c r="X39"/>
  <c r="Z39"/>
  <c r="AB39"/>
  <c r="V37"/>
  <c r="Y37"/>
  <c r="AA37"/>
  <c r="X37"/>
  <c r="Z37"/>
  <c r="AB37"/>
  <c r="V35"/>
  <c r="Y35"/>
  <c r="AA35"/>
  <c r="X35"/>
  <c r="Z35"/>
  <c r="AB35"/>
  <c r="V33"/>
  <c r="X33"/>
  <c r="Y33"/>
  <c r="AA33"/>
  <c r="Z33"/>
  <c r="AB33"/>
  <c r="V31"/>
  <c r="Y31"/>
  <c r="AA31"/>
  <c r="X31"/>
  <c r="Z31"/>
  <c r="AB31"/>
  <c r="V29"/>
  <c r="Y29"/>
  <c r="AA29"/>
  <c r="X29"/>
  <c r="Z29"/>
  <c r="AB29"/>
  <c r="V27"/>
  <c r="Y27"/>
  <c r="AA27"/>
  <c r="X27"/>
  <c r="Z27"/>
  <c r="AB27"/>
  <c r="V25"/>
  <c r="Y25"/>
  <c r="AA25"/>
  <c r="X25"/>
  <c r="Z25"/>
  <c r="AB25"/>
  <c r="V23"/>
  <c r="Y23"/>
  <c r="AA23"/>
  <c r="X23"/>
  <c r="Z23"/>
  <c r="AB23"/>
  <c r="V21"/>
  <c r="Y21"/>
  <c r="AA21"/>
  <c r="X21"/>
  <c r="Z21"/>
  <c r="AB21"/>
  <c r="V19"/>
  <c r="Y19"/>
  <c r="AA19"/>
  <c r="X19"/>
  <c r="Z19"/>
  <c r="AB19"/>
  <c r="V17"/>
  <c r="Y17"/>
  <c r="AA17"/>
  <c r="X17"/>
  <c r="Z17"/>
  <c r="AB17"/>
  <c r="V15"/>
  <c r="Y15"/>
  <c r="AA15"/>
  <c r="X15"/>
  <c r="Z15"/>
  <c r="AB15"/>
  <c r="V13"/>
  <c r="Y13"/>
  <c r="AA13"/>
  <c r="X13"/>
  <c r="Z13"/>
  <c r="AB13"/>
  <c r="V11"/>
  <c r="Y11"/>
  <c r="AA11"/>
  <c r="X11"/>
  <c r="Z11"/>
  <c r="AB11"/>
  <c r="V9"/>
  <c r="Y9"/>
  <c r="AA9"/>
  <c r="X9"/>
  <c r="Z9"/>
  <c r="AB9"/>
  <c r="X42"/>
  <c r="Z42"/>
  <c r="AB42"/>
  <c r="V42"/>
  <c r="Y42"/>
  <c r="AA42"/>
  <c r="X40"/>
  <c r="Z40"/>
  <c r="AB40"/>
  <c r="V40"/>
  <c r="Y40"/>
  <c r="AA40"/>
  <c r="X38"/>
  <c r="Z38"/>
  <c r="AB38"/>
  <c r="V38"/>
  <c r="Y38"/>
  <c r="AA38"/>
  <c r="X36"/>
  <c r="Z36"/>
  <c r="AB36"/>
  <c r="V36"/>
  <c r="Y36"/>
  <c r="AA36"/>
  <c r="X34"/>
  <c r="Z34"/>
  <c r="AB34"/>
  <c r="V34"/>
  <c r="Y34"/>
  <c r="AA34"/>
  <c r="X32"/>
  <c r="Z32"/>
  <c r="AB32"/>
  <c r="V32"/>
  <c r="Y32"/>
  <c r="AA32"/>
  <c r="X30"/>
  <c r="Z30"/>
  <c r="AB30"/>
  <c r="V30"/>
  <c r="Y30"/>
  <c r="AA30"/>
  <c r="X28"/>
  <c r="Z28"/>
  <c r="AB28"/>
  <c r="V28"/>
  <c r="Y28"/>
  <c r="AA28"/>
  <c r="X26"/>
  <c r="Z26"/>
  <c r="AB26"/>
  <c r="V26"/>
  <c r="Y26"/>
  <c r="AA26"/>
  <c r="X24"/>
  <c r="Z24"/>
  <c r="AB24"/>
  <c r="V24"/>
  <c r="Y24"/>
  <c r="AA24"/>
  <c r="X22"/>
  <c r="Z22"/>
  <c r="AB22"/>
  <c r="V22"/>
  <c r="Y22"/>
  <c r="AA22"/>
  <c r="X20"/>
  <c r="Z20"/>
  <c r="AB20"/>
  <c r="V20"/>
  <c r="Y20"/>
  <c r="AA20"/>
  <c r="X18"/>
  <c r="Z18"/>
  <c r="AB18"/>
  <c r="V18"/>
  <c r="Y18"/>
  <c r="AA18"/>
  <c r="X16"/>
  <c r="Z16"/>
  <c r="AB16"/>
  <c r="V16"/>
  <c r="Y16"/>
  <c r="AA16"/>
  <c r="X14"/>
  <c r="Z14"/>
  <c r="AB14"/>
  <c r="V14"/>
  <c r="Y14"/>
  <c r="AA14"/>
  <c r="X12"/>
  <c r="Z12"/>
  <c r="AB12"/>
  <c r="V12"/>
  <c r="Y12"/>
  <c r="AA12"/>
  <c r="X10"/>
  <c r="Z10"/>
  <c r="AB10"/>
  <c r="V10"/>
  <c r="Y10"/>
  <c r="AA10"/>
  <c r="AE50" i="24"/>
  <c r="AC50"/>
  <c r="AA50"/>
  <c r="Y50"/>
  <c r="W50"/>
  <c r="U50"/>
  <c r="S50"/>
  <c r="Q50"/>
  <c r="O50"/>
  <c r="M50"/>
  <c r="K50"/>
  <c r="I50"/>
  <c r="G50"/>
  <c r="E50"/>
  <c r="AD50"/>
  <c r="AB50"/>
  <c r="Z50"/>
  <c r="X50"/>
  <c r="V50"/>
  <c r="T50"/>
  <c r="R50"/>
  <c r="P50"/>
  <c r="N50"/>
  <c r="L50"/>
  <c r="J50"/>
  <c r="H50"/>
  <c r="F50"/>
  <c r="D50"/>
  <c r="F84" l="1"/>
  <c r="F85" s="1"/>
  <c r="J84"/>
  <c r="J85" s="1"/>
  <c r="N84"/>
  <c r="N85" s="1"/>
  <c r="R84"/>
  <c r="R85" s="1"/>
  <c r="V84"/>
  <c r="V85" s="1"/>
  <c r="Z84"/>
  <c r="Z85" s="1"/>
  <c r="AD84"/>
  <c r="AD85" s="1"/>
  <c r="G84"/>
  <c r="G85" s="1"/>
  <c r="K84"/>
  <c r="K85" s="1"/>
  <c r="O84"/>
  <c r="O85" s="1"/>
  <c r="S84"/>
  <c r="S85" s="1"/>
  <c r="W84"/>
  <c r="W85" s="1"/>
  <c r="AA84"/>
  <c r="AA85" s="1"/>
  <c r="AE84"/>
  <c r="AE85" s="1"/>
  <c r="C84"/>
  <c r="D84"/>
  <c r="D85" s="1"/>
  <c r="H84"/>
  <c r="H85" s="1"/>
  <c r="L84"/>
  <c r="L85" s="1"/>
  <c r="P84"/>
  <c r="P85" s="1"/>
  <c r="T84"/>
  <c r="T85" s="1"/>
  <c r="X84"/>
  <c r="X85" s="1"/>
  <c r="AB84"/>
  <c r="AB85" s="1"/>
  <c r="E84"/>
  <c r="E85" s="1"/>
  <c r="I84"/>
  <c r="I85" s="1"/>
  <c r="M84"/>
  <c r="M85" s="1"/>
  <c r="Q84"/>
  <c r="Q85" s="1"/>
  <c r="U84"/>
  <c r="U85" s="1"/>
  <c r="Y84"/>
  <c r="Y85" s="1"/>
  <c r="AC84"/>
  <c r="AC85" s="1"/>
  <c r="C85"/>
  <c r="AC9" i="15"/>
  <c r="AD9" s="1"/>
  <c r="B53" s="1"/>
  <c r="L53" s="1"/>
  <c r="AC11"/>
  <c r="AD11" s="1"/>
  <c r="B55" s="1"/>
  <c r="L55" s="1"/>
  <c r="AC13"/>
  <c r="AD13" s="1"/>
  <c r="B57" s="1"/>
  <c r="L57" s="1"/>
  <c r="AC15"/>
  <c r="AD15" s="1"/>
  <c r="B59" s="1"/>
  <c r="L59" s="1"/>
  <c r="AC17"/>
  <c r="AD17" s="1"/>
  <c r="B61" s="1"/>
  <c r="L61" s="1"/>
  <c r="AC19"/>
  <c r="AD19" s="1"/>
  <c r="B63" s="1"/>
  <c r="L63" s="1"/>
  <c r="AC21"/>
  <c r="AD21" s="1"/>
  <c r="B65" s="1"/>
  <c r="L65" s="1"/>
  <c r="AC23"/>
  <c r="AD23" s="1"/>
  <c r="B67" s="1"/>
  <c r="L67" s="1"/>
  <c r="AC25"/>
  <c r="AD25" s="1"/>
  <c r="B69" s="1"/>
  <c r="L69" s="1"/>
  <c r="AC27"/>
  <c r="AD27" s="1"/>
  <c r="B71" s="1"/>
  <c r="L71" s="1"/>
  <c r="AC29"/>
  <c r="AD29" s="1"/>
  <c r="B73" s="1"/>
  <c r="L73" s="1"/>
  <c r="AC31"/>
  <c r="AD31" s="1"/>
  <c r="B75" s="1"/>
  <c r="L75" s="1"/>
  <c r="AC33"/>
  <c r="AD33" s="1"/>
  <c r="B77" s="1"/>
  <c r="L77" s="1"/>
  <c r="AC35"/>
  <c r="AD35" s="1"/>
  <c r="B79" s="1"/>
  <c r="L79" s="1"/>
  <c r="AC37"/>
  <c r="AD37" s="1"/>
  <c r="B81" s="1"/>
  <c r="L81" s="1"/>
  <c r="AC39"/>
  <c r="AD39" s="1"/>
  <c r="B83" s="1"/>
  <c r="L83" s="1"/>
  <c r="AC41"/>
  <c r="AD41" s="1"/>
  <c r="B85" s="1"/>
  <c r="L85" s="1"/>
  <c r="AC10"/>
  <c r="AD10" s="1"/>
  <c r="B54" s="1"/>
  <c r="L54" s="1"/>
  <c r="AC12"/>
  <c r="AD12" s="1"/>
  <c r="B56" s="1"/>
  <c r="L56" s="1"/>
  <c r="AC14"/>
  <c r="AD14" s="1"/>
  <c r="B58" s="1"/>
  <c r="L58" s="1"/>
  <c r="AC16"/>
  <c r="AD16" s="1"/>
  <c r="B60" s="1"/>
  <c r="L60" s="1"/>
  <c r="AC18"/>
  <c r="AD18" s="1"/>
  <c r="B62" s="1"/>
  <c r="L62" s="1"/>
  <c r="AC20"/>
  <c r="AD20" s="1"/>
  <c r="B64" s="1"/>
  <c r="L64" s="1"/>
  <c r="AC22"/>
  <c r="AD22" s="1"/>
  <c r="B66" s="1"/>
  <c r="L66" s="1"/>
  <c r="AC24"/>
  <c r="AD24" s="1"/>
  <c r="B68" s="1"/>
  <c r="L68" s="1"/>
  <c r="AC26"/>
  <c r="AD26" s="1"/>
  <c r="B70" s="1"/>
  <c r="L70" s="1"/>
  <c r="AC28"/>
  <c r="AD28" s="1"/>
  <c r="B72" s="1"/>
  <c r="L72" s="1"/>
  <c r="AC30"/>
  <c r="AD30" s="1"/>
  <c r="B74" s="1"/>
  <c r="L74" s="1"/>
  <c r="AC32"/>
  <c r="AD32" s="1"/>
  <c r="B76" s="1"/>
  <c r="L76" s="1"/>
  <c r="AC34"/>
  <c r="AD34" s="1"/>
  <c r="B78" s="1"/>
  <c r="L78" s="1"/>
  <c r="AC36"/>
  <c r="AD36" s="1"/>
  <c r="B80" s="1"/>
  <c r="L80" s="1"/>
  <c r="AC38"/>
  <c r="AD38" s="1"/>
  <c r="B82" s="1"/>
  <c r="L82" s="1"/>
  <c r="AC40"/>
  <c r="AD40" s="1"/>
  <c r="B84" s="1"/>
  <c r="L84" s="1"/>
  <c r="AC42"/>
  <c r="AD42" s="1"/>
  <c r="B86" s="1"/>
  <c r="L86" s="1"/>
  <c r="E53" l="1"/>
  <c r="G53"/>
  <c r="I53"/>
  <c r="K53"/>
  <c r="N53"/>
  <c r="P53"/>
  <c r="R53"/>
  <c r="T53"/>
  <c r="V53"/>
  <c r="X53"/>
  <c r="Z53"/>
  <c r="AB53"/>
  <c r="AD53"/>
  <c r="AF53"/>
  <c r="D53"/>
  <c r="F53"/>
  <c r="H53"/>
  <c r="J53"/>
  <c r="M53"/>
  <c r="O53"/>
  <c r="Q53"/>
  <c r="S53"/>
  <c r="U53"/>
  <c r="W53"/>
  <c r="Y53"/>
  <c r="AA53"/>
  <c r="AC53"/>
  <c r="AE53"/>
  <c r="AG53"/>
  <c r="C53"/>
  <c r="D86"/>
  <c r="H86"/>
  <c r="P86"/>
  <c r="T86"/>
  <c r="X86"/>
  <c r="AB86"/>
  <c r="J86"/>
  <c r="R86"/>
  <c r="Z86"/>
  <c r="F86"/>
  <c r="N86"/>
  <c r="V86"/>
  <c r="AD86"/>
  <c r="AG86"/>
  <c r="AF86"/>
  <c r="AC86"/>
  <c r="U86"/>
  <c r="M86"/>
  <c r="E86"/>
  <c r="AA86"/>
  <c r="S86"/>
  <c r="K86"/>
  <c r="Y86"/>
  <c r="I86"/>
  <c r="AE86"/>
  <c r="O86"/>
  <c r="Q86"/>
  <c r="C86"/>
  <c r="W86"/>
  <c r="G86"/>
  <c r="D82"/>
  <c r="H82"/>
  <c r="P82"/>
  <c r="T82"/>
  <c r="X82"/>
  <c r="AB82"/>
  <c r="F82"/>
  <c r="N82"/>
  <c r="V82"/>
  <c r="AD82"/>
  <c r="AG82"/>
  <c r="J82"/>
  <c r="R82"/>
  <c r="Z82"/>
  <c r="AF82"/>
  <c r="AC82"/>
  <c r="U82"/>
  <c r="M82"/>
  <c r="C82"/>
  <c r="AA82"/>
  <c r="S82"/>
  <c r="K82"/>
  <c r="Q82"/>
  <c r="W82"/>
  <c r="G82"/>
  <c r="Y82"/>
  <c r="I82"/>
  <c r="AE82"/>
  <c r="O82"/>
  <c r="E82"/>
  <c r="D78"/>
  <c r="H78"/>
  <c r="P78"/>
  <c r="T78"/>
  <c r="X78"/>
  <c r="AB78"/>
  <c r="E78"/>
  <c r="I78"/>
  <c r="M78"/>
  <c r="Q78"/>
  <c r="U78"/>
  <c r="Y78"/>
  <c r="AC78"/>
  <c r="AE78"/>
  <c r="J78"/>
  <c r="R78"/>
  <c r="Z78"/>
  <c r="G78"/>
  <c r="O78"/>
  <c r="W78"/>
  <c r="F78"/>
  <c r="N78"/>
  <c r="V78"/>
  <c r="AD78"/>
  <c r="AG78"/>
  <c r="K78"/>
  <c r="S78"/>
  <c r="AA78"/>
  <c r="AF78"/>
  <c r="C78"/>
  <c r="E74"/>
  <c r="I74"/>
  <c r="M74"/>
  <c r="Q74"/>
  <c r="U74"/>
  <c r="Y74"/>
  <c r="AC74"/>
  <c r="AF74"/>
  <c r="H74"/>
  <c r="P74"/>
  <c r="X74"/>
  <c r="F74"/>
  <c r="R74"/>
  <c r="V74"/>
  <c r="AG74"/>
  <c r="C74"/>
  <c r="K74"/>
  <c r="S74"/>
  <c r="AA74"/>
  <c r="AB74"/>
  <c r="J74"/>
  <c r="N74"/>
  <c r="G74"/>
  <c r="O74"/>
  <c r="W74"/>
  <c r="AE74"/>
  <c r="D74"/>
  <c r="T74"/>
  <c r="Z74"/>
  <c r="AD74"/>
  <c r="E70"/>
  <c r="I70"/>
  <c r="M70"/>
  <c r="Q70"/>
  <c r="U70"/>
  <c r="Y70"/>
  <c r="AC70"/>
  <c r="AF70"/>
  <c r="H70"/>
  <c r="P70"/>
  <c r="X70"/>
  <c r="J70"/>
  <c r="Z70"/>
  <c r="F70"/>
  <c r="V70"/>
  <c r="AG70"/>
  <c r="G70"/>
  <c r="O70"/>
  <c r="W70"/>
  <c r="AE70"/>
  <c r="D70"/>
  <c r="T70"/>
  <c r="AD70"/>
  <c r="K70"/>
  <c r="S70"/>
  <c r="AA70"/>
  <c r="AB70"/>
  <c r="R70"/>
  <c r="N70"/>
  <c r="C70"/>
  <c r="D66"/>
  <c r="H66"/>
  <c r="P66"/>
  <c r="T66"/>
  <c r="X66"/>
  <c r="AB66"/>
  <c r="G66"/>
  <c r="O66"/>
  <c r="W66"/>
  <c r="AE66"/>
  <c r="I66"/>
  <c r="Y66"/>
  <c r="E66"/>
  <c r="AF66"/>
  <c r="AC66"/>
  <c r="C66"/>
  <c r="J66"/>
  <c r="R66"/>
  <c r="Z66"/>
  <c r="K66"/>
  <c r="AA66"/>
  <c r="Q66"/>
  <c r="U66"/>
  <c r="F66"/>
  <c r="N66"/>
  <c r="V66"/>
  <c r="AD66"/>
  <c r="AG66"/>
  <c r="S66"/>
  <c r="M66"/>
  <c r="D83"/>
  <c r="Z83"/>
  <c r="R83"/>
  <c r="J83"/>
  <c r="AB83"/>
  <c r="T83"/>
  <c r="E83"/>
  <c r="I83"/>
  <c r="M83"/>
  <c r="Q83"/>
  <c r="U83"/>
  <c r="Y83"/>
  <c r="AC83"/>
  <c r="AF83"/>
  <c r="AD83"/>
  <c r="N83"/>
  <c r="X83"/>
  <c r="H83"/>
  <c r="G83"/>
  <c r="O83"/>
  <c r="W83"/>
  <c r="AE83"/>
  <c r="C83"/>
  <c r="AG83"/>
  <c r="V83"/>
  <c r="F83"/>
  <c r="P83"/>
  <c r="K83"/>
  <c r="S83"/>
  <c r="AA83"/>
  <c r="E79"/>
  <c r="I79"/>
  <c r="M79"/>
  <c r="Q79"/>
  <c r="U79"/>
  <c r="Y79"/>
  <c r="AC79"/>
  <c r="AF79"/>
  <c r="D79"/>
  <c r="H79"/>
  <c r="P79"/>
  <c r="T79"/>
  <c r="X79"/>
  <c r="AB79"/>
  <c r="AG79"/>
  <c r="K79"/>
  <c r="S79"/>
  <c r="AA79"/>
  <c r="F79"/>
  <c r="N79"/>
  <c r="V79"/>
  <c r="AD79"/>
  <c r="G79"/>
  <c r="O79"/>
  <c r="W79"/>
  <c r="AE79"/>
  <c r="C79"/>
  <c r="J79"/>
  <c r="R79"/>
  <c r="Z79"/>
  <c r="F75"/>
  <c r="J75"/>
  <c r="N75"/>
  <c r="R75"/>
  <c r="V75"/>
  <c r="Z75"/>
  <c r="AD75"/>
  <c r="AG75"/>
  <c r="I75"/>
  <c r="Q75"/>
  <c r="Y75"/>
  <c r="G75"/>
  <c r="W75"/>
  <c r="C75"/>
  <c r="D75"/>
  <c r="T75"/>
  <c r="AB75"/>
  <c r="M75"/>
  <c r="AC75"/>
  <c r="O75"/>
  <c r="K75"/>
  <c r="AA75"/>
  <c r="P75"/>
  <c r="U75"/>
  <c r="AE75"/>
  <c r="H75"/>
  <c r="X75"/>
  <c r="E75"/>
  <c r="AF75"/>
  <c r="S75"/>
  <c r="D71"/>
  <c r="H71"/>
  <c r="P71"/>
  <c r="T71"/>
  <c r="X71"/>
  <c r="AB71"/>
  <c r="E71"/>
  <c r="M71"/>
  <c r="U71"/>
  <c r="AC71"/>
  <c r="AF71"/>
  <c r="O71"/>
  <c r="AE71"/>
  <c r="S71"/>
  <c r="F71"/>
  <c r="N71"/>
  <c r="V71"/>
  <c r="AD71"/>
  <c r="AG71"/>
  <c r="Q71"/>
  <c r="W71"/>
  <c r="AA71"/>
  <c r="J71"/>
  <c r="R71"/>
  <c r="Z71"/>
  <c r="I71"/>
  <c r="Y71"/>
  <c r="G71"/>
  <c r="K71"/>
  <c r="C71"/>
  <c r="E67"/>
  <c r="I67"/>
  <c r="M67"/>
  <c r="Q67"/>
  <c r="U67"/>
  <c r="Y67"/>
  <c r="AC67"/>
  <c r="D67"/>
  <c r="T67"/>
  <c r="AB67"/>
  <c r="F67"/>
  <c r="V67"/>
  <c r="AF67"/>
  <c r="Z67"/>
  <c r="K67"/>
  <c r="S67"/>
  <c r="AA67"/>
  <c r="P67"/>
  <c r="N67"/>
  <c r="R67"/>
  <c r="C67"/>
  <c r="G67"/>
  <c r="O67"/>
  <c r="W67"/>
  <c r="AE67"/>
  <c r="H67"/>
  <c r="X67"/>
  <c r="AG67"/>
  <c r="AD67"/>
  <c r="J67"/>
  <c r="D84"/>
  <c r="H84"/>
  <c r="P84"/>
  <c r="T84"/>
  <c r="X84"/>
  <c r="AB84"/>
  <c r="J84"/>
  <c r="R84"/>
  <c r="Z84"/>
  <c r="F84"/>
  <c r="N84"/>
  <c r="V84"/>
  <c r="AD84"/>
  <c r="AG84"/>
  <c r="AA84"/>
  <c r="S84"/>
  <c r="G84"/>
  <c r="Y84"/>
  <c r="Q84"/>
  <c r="I84"/>
  <c r="O84"/>
  <c r="C84"/>
  <c r="AE84"/>
  <c r="K84"/>
  <c r="AF84"/>
  <c r="U84"/>
  <c r="E84"/>
  <c r="W84"/>
  <c r="AC84"/>
  <c r="M84"/>
  <c r="I80"/>
  <c r="F80"/>
  <c r="J80"/>
  <c r="N80"/>
  <c r="R80"/>
  <c r="V80"/>
  <c r="Z80"/>
  <c r="AD80"/>
  <c r="AG80"/>
  <c r="G80"/>
  <c r="M80"/>
  <c r="Q80"/>
  <c r="U80"/>
  <c r="Y80"/>
  <c r="AC80"/>
  <c r="AF80"/>
  <c r="H80"/>
  <c r="P80"/>
  <c r="X80"/>
  <c r="E80"/>
  <c r="O80"/>
  <c r="W80"/>
  <c r="AE80"/>
  <c r="D80"/>
  <c r="T80"/>
  <c r="AB80"/>
  <c r="K80"/>
  <c r="S80"/>
  <c r="AA80"/>
  <c r="C80"/>
  <c r="E76"/>
  <c r="I76"/>
  <c r="Y76"/>
  <c r="J76"/>
  <c r="N76"/>
  <c r="R76"/>
  <c r="V76"/>
  <c r="Z76"/>
  <c r="AD76"/>
  <c r="AG76"/>
  <c r="K76"/>
  <c r="O76"/>
  <c r="S76"/>
  <c r="W76"/>
  <c r="AC76"/>
  <c r="AF76"/>
  <c r="G76"/>
  <c r="D76"/>
  <c r="P76"/>
  <c r="X76"/>
  <c r="H76"/>
  <c r="Q76"/>
  <c r="AA76"/>
  <c r="F76"/>
  <c r="T76"/>
  <c r="AB76"/>
  <c r="M76"/>
  <c r="U76"/>
  <c r="AE76"/>
  <c r="C76"/>
  <c r="G72"/>
  <c r="K72"/>
  <c r="O72"/>
  <c r="S72"/>
  <c r="W72"/>
  <c r="AA72"/>
  <c r="AE72"/>
  <c r="F72"/>
  <c r="N72"/>
  <c r="V72"/>
  <c r="AD72"/>
  <c r="AG72"/>
  <c r="T72"/>
  <c r="P72"/>
  <c r="C72"/>
  <c r="E72"/>
  <c r="M72"/>
  <c r="U72"/>
  <c r="AC72"/>
  <c r="AF72"/>
  <c r="R72"/>
  <c r="AB72"/>
  <c r="X72"/>
  <c r="I72"/>
  <c r="Q72"/>
  <c r="Y72"/>
  <c r="J72"/>
  <c r="Z72"/>
  <c r="D72"/>
  <c r="H72"/>
  <c r="G68"/>
  <c r="K68"/>
  <c r="O68"/>
  <c r="S68"/>
  <c r="W68"/>
  <c r="AA68"/>
  <c r="AE68"/>
  <c r="F68"/>
  <c r="N68"/>
  <c r="V68"/>
  <c r="AD68"/>
  <c r="AG68"/>
  <c r="P68"/>
  <c r="AB68"/>
  <c r="I68"/>
  <c r="Q68"/>
  <c r="Y68"/>
  <c r="J68"/>
  <c r="Z68"/>
  <c r="H68"/>
  <c r="D68"/>
  <c r="C68"/>
  <c r="E68"/>
  <c r="M68"/>
  <c r="U68"/>
  <c r="AC68"/>
  <c r="AF68"/>
  <c r="R68"/>
  <c r="X68"/>
  <c r="T68"/>
  <c r="E64"/>
  <c r="AG64"/>
  <c r="AD64"/>
  <c r="Z64"/>
  <c r="V64"/>
  <c r="R64"/>
  <c r="N64"/>
  <c r="J64"/>
  <c r="F64"/>
  <c r="AB64"/>
  <c r="T64"/>
  <c r="D64"/>
  <c r="AF64"/>
  <c r="AC64"/>
  <c r="Y64"/>
  <c r="U64"/>
  <c r="Q64"/>
  <c r="M64"/>
  <c r="I64"/>
  <c r="X64"/>
  <c r="P64"/>
  <c r="H64"/>
  <c r="C64"/>
  <c r="AE64"/>
  <c r="AA64"/>
  <c r="W64"/>
  <c r="S64"/>
  <c r="O64"/>
  <c r="K64"/>
  <c r="G64"/>
  <c r="E85"/>
  <c r="I85"/>
  <c r="M85"/>
  <c r="Q85"/>
  <c r="U85"/>
  <c r="Y85"/>
  <c r="AC85"/>
  <c r="AF85"/>
  <c r="G85"/>
  <c r="O85"/>
  <c r="W85"/>
  <c r="AE85"/>
  <c r="C85"/>
  <c r="K85"/>
  <c r="S85"/>
  <c r="AA85"/>
  <c r="X85"/>
  <c r="P85"/>
  <c r="H85"/>
  <c r="AG85"/>
  <c r="AD85"/>
  <c r="V85"/>
  <c r="N85"/>
  <c r="F85"/>
  <c r="AB85"/>
  <c r="R85"/>
  <c r="T85"/>
  <c r="D85"/>
  <c r="Z85"/>
  <c r="J85"/>
  <c r="F81"/>
  <c r="G81"/>
  <c r="K81"/>
  <c r="O81"/>
  <c r="S81"/>
  <c r="W81"/>
  <c r="AA81"/>
  <c r="AE81"/>
  <c r="C81"/>
  <c r="H81"/>
  <c r="I81"/>
  <c r="Q81"/>
  <c r="Y81"/>
  <c r="D81"/>
  <c r="N81"/>
  <c r="E81"/>
  <c r="M81"/>
  <c r="U81"/>
  <c r="AC81"/>
  <c r="AF81"/>
  <c r="J81"/>
  <c r="AB81"/>
  <c r="T81"/>
  <c r="AG81"/>
  <c r="AD81"/>
  <c r="V81"/>
  <c r="P81"/>
  <c r="Z81"/>
  <c r="X81"/>
  <c r="R81"/>
  <c r="E77"/>
  <c r="I77"/>
  <c r="M77"/>
  <c r="Q77"/>
  <c r="U77"/>
  <c r="Y77"/>
  <c r="AC77"/>
  <c r="AF77"/>
  <c r="D77"/>
  <c r="H77"/>
  <c r="P77"/>
  <c r="T77"/>
  <c r="X77"/>
  <c r="AB77"/>
  <c r="G77"/>
  <c r="O77"/>
  <c r="W77"/>
  <c r="AE77"/>
  <c r="C77"/>
  <c r="J77"/>
  <c r="R77"/>
  <c r="Z77"/>
  <c r="K77"/>
  <c r="S77"/>
  <c r="AA77"/>
  <c r="F77"/>
  <c r="N77"/>
  <c r="V77"/>
  <c r="AD77"/>
  <c r="AG77"/>
  <c r="F73"/>
  <c r="J73"/>
  <c r="N73"/>
  <c r="R73"/>
  <c r="V73"/>
  <c r="Z73"/>
  <c r="AD73"/>
  <c r="AG73"/>
  <c r="K73"/>
  <c r="S73"/>
  <c r="AA73"/>
  <c r="E73"/>
  <c r="U73"/>
  <c r="AF73"/>
  <c r="Q73"/>
  <c r="D73"/>
  <c r="T73"/>
  <c r="AB73"/>
  <c r="O73"/>
  <c r="AE73"/>
  <c r="M73"/>
  <c r="C73"/>
  <c r="H73"/>
  <c r="P73"/>
  <c r="X73"/>
  <c r="G73"/>
  <c r="W73"/>
  <c r="I73"/>
  <c r="AC73"/>
  <c r="Y73"/>
  <c r="F69"/>
  <c r="J69"/>
  <c r="N69"/>
  <c r="R69"/>
  <c r="V69"/>
  <c r="Z69"/>
  <c r="AD69"/>
  <c r="AG69"/>
  <c r="K69"/>
  <c r="S69"/>
  <c r="AA69"/>
  <c r="M69"/>
  <c r="AC69"/>
  <c r="I69"/>
  <c r="Y69"/>
  <c r="C69"/>
  <c r="H69"/>
  <c r="P69"/>
  <c r="X69"/>
  <c r="G69"/>
  <c r="W69"/>
  <c r="E69"/>
  <c r="AF69"/>
  <c r="D69"/>
  <c r="T69"/>
  <c r="AB69"/>
  <c r="O69"/>
  <c r="AE69"/>
  <c r="U69"/>
  <c r="Q69"/>
  <c r="G65"/>
  <c r="K65"/>
  <c r="O65"/>
  <c r="S65"/>
  <c r="W65"/>
  <c r="AA65"/>
  <c r="AE65"/>
  <c r="F65"/>
  <c r="N65"/>
  <c r="V65"/>
  <c r="AD65"/>
  <c r="AG65"/>
  <c r="AB65"/>
  <c r="H65"/>
  <c r="P65"/>
  <c r="C65"/>
  <c r="E65"/>
  <c r="M65"/>
  <c r="U65"/>
  <c r="AC65"/>
  <c r="AF65"/>
  <c r="R65"/>
  <c r="T65"/>
  <c r="X65"/>
  <c r="I65"/>
  <c r="Q65"/>
  <c r="Y65"/>
  <c r="J65"/>
  <c r="Z65"/>
  <c r="D65"/>
  <c r="I8" i="43"/>
  <c r="K8" i="15" l="1"/>
  <c r="S8" s="1"/>
  <c r="G56" l="1"/>
  <c r="E54"/>
  <c r="F58"/>
  <c r="D62"/>
  <c r="G54"/>
  <c r="K54"/>
  <c r="O54"/>
  <c r="S54"/>
  <c r="W54"/>
  <c r="AA54"/>
  <c r="AE54"/>
  <c r="F54"/>
  <c r="N54"/>
  <c r="V54"/>
  <c r="AD54"/>
  <c r="AG54"/>
  <c r="H54"/>
  <c r="P54"/>
  <c r="X54"/>
  <c r="C54"/>
  <c r="E56"/>
  <c r="I56"/>
  <c r="M56"/>
  <c r="Q56"/>
  <c r="U56"/>
  <c r="Y56"/>
  <c r="AC56"/>
  <c r="H56"/>
  <c r="T56"/>
  <c r="AB56"/>
  <c r="F56"/>
  <c r="N56"/>
  <c r="V56"/>
  <c r="AD56"/>
  <c r="AG56"/>
  <c r="C56"/>
  <c r="D58"/>
  <c r="H58"/>
  <c r="P58"/>
  <c r="T58"/>
  <c r="X58"/>
  <c r="AB58"/>
  <c r="G58"/>
  <c r="O58"/>
  <c r="W58"/>
  <c r="AA58"/>
  <c r="AE58"/>
  <c r="C58"/>
  <c r="E58"/>
  <c r="I58"/>
  <c r="M58"/>
  <c r="Q58"/>
  <c r="U58"/>
  <c r="Y58"/>
  <c r="AC58"/>
  <c r="AF58"/>
  <c r="F62"/>
  <c r="J62"/>
  <c r="N62"/>
  <c r="R62"/>
  <c r="V62"/>
  <c r="Z62"/>
  <c r="AD62"/>
  <c r="AG62"/>
  <c r="K62"/>
  <c r="S62"/>
  <c r="AA62"/>
  <c r="I62"/>
  <c r="Y62"/>
  <c r="E62"/>
  <c r="U62"/>
  <c r="AF62"/>
  <c r="Z8"/>
  <c r="AB8"/>
  <c r="AA8"/>
  <c r="Y8"/>
  <c r="X8"/>
  <c r="V8"/>
  <c r="AC8" l="1"/>
  <c r="AD8" s="1"/>
  <c r="B52" s="1"/>
  <c r="L52" s="1"/>
  <c r="L87" s="1"/>
  <c r="L14" i="62" s="1"/>
  <c r="S58" i="15"/>
  <c r="K58"/>
  <c r="AG58"/>
  <c r="AD58"/>
  <c r="Z58"/>
  <c r="V58"/>
  <c r="R58"/>
  <c r="N58"/>
  <c r="J58"/>
  <c r="Z56"/>
  <c r="R56"/>
  <c r="J56"/>
  <c r="AF56"/>
  <c r="X56"/>
  <c r="P56"/>
  <c r="D56"/>
  <c r="AE56"/>
  <c r="AA56"/>
  <c r="W56"/>
  <c r="S56"/>
  <c r="O56"/>
  <c r="K56"/>
  <c r="AC62"/>
  <c r="M62"/>
  <c r="Q62"/>
  <c r="C62"/>
  <c r="AE62"/>
  <c r="W62"/>
  <c r="O62"/>
  <c r="G62"/>
  <c r="AB62"/>
  <c r="X62"/>
  <c r="T62"/>
  <c r="P62"/>
  <c r="H62"/>
  <c r="AB54"/>
  <c r="T54"/>
  <c r="D54"/>
  <c r="Z54"/>
  <c r="R54"/>
  <c r="J54"/>
  <c r="AF54"/>
  <c r="AC54"/>
  <c r="Y54"/>
  <c r="U54"/>
  <c r="Q54"/>
  <c r="M54"/>
  <c r="I54"/>
  <c r="D55"/>
  <c r="F55"/>
  <c r="H55"/>
  <c r="J55"/>
  <c r="N55"/>
  <c r="P55"/>
  <c r="R55"/>
  <c r="T55"/>
  <c r="V55"/>
  <c r="X55"/>
  <c r="Z55"/>
  <c r="AB55"/>
  <c r="AD55"/>
  <c r="AG55"/>
  <c r="G55"/>
  <c r="K55"/>
  <c r="O55"/>
  <c r="S55"/>
  <c r="W55"/>
  <c r="AA55"/>
  <c r="AE55"/>
  <c r="E55"/>
  <c r="I55"/>
  <c r="M55"/>
  <c r="Q55"/>
  <c r="U55"/>
  <c r="Y55"/>
  <c r="AC55"/>
  <c r="AF55"/>
  <c r="C55"/>
  <c r="E59"/>
  <c r="G59"/>
  <c r="I59"/>
  <c r="K59"/>
  <c r="M59"/>
  <c r="O59"/>
  <c r="Q59"/>
  <c r="S59"/>
  <c r="U59"/>
  <c r="W59"/>
  <c r="Y59"/>
  <c r="AA59"/>
  <c r="AC59"/>
  <c r="AE59"/>
  <c r="AF59"/>
  <c r="C59"/>
  <c r="D59"/>
  <c r="H59"/>
  <c r="P59"/>
  <c r="T59"/>
  <c r="X59"/>
  <c r="AB59"/>
  <c r="F59"/>
  <c r="J59"/>
  <c r="N59"/>
  <c r="R59"/>
  <c r="V59"/>
  <c r="Z59"/>
  <c r="AD59"/>
  <c r="AG59"/>
  <c r="E63"/>
  <c r="G63"/>
  <c r="I63"/>
  <c r="K63"/>
  <c r="M63"/>
  <c r="O63"/>
  <c r="Q63"/>
  <c r="S63"/>
  <c r="U63"/>
  <c r="W63"/>
  <c r="Y63"/>
  <c r="AA63"/>
  <c r="AC63"/>
  <c r="AE63"/>
  <c r="AF63"/>
  <c r="C63"/>
  <c r="D63"/>
  <c r="H63"/>
  <c r="P63"/>
  <c r="T63"/>
  <c r="X63"/>
  <c r="AB63"/>
  <c r="F63"/>
  <c r="N63"/>
  <c r="V63"/>
  <c r="AD63"/>
  <c r="AG63"/>
  <c r="J63"/>
  <c r="R63"/>
  <c r="Z63"/>
  <c r="D57"/>
  <c r="F57"/>
  <c r="H57"/>
  <c r="J57"/>
  <c r="P57"/>
  <c r="E57"/>
  <c r="G57"/>
  <c r="I57"/>
  <c r="K57"/>
  <c r="M57"/>
  <c r="O57"/>
  <c r="Q57"/>
  <c r="S57"/>
  <c r="U57"/>
  <c r="W57"/>
  <c r="Y57"/>
  <c r="AA57"/>
  <c r="AC57"/>
  <c r="AE57"/>
  <c r="AF57"/>
  <c r="C57"/>
  <c r="N57"/>
  <c r="R57"/>
  <c r="V57"/>
  <c r="Z57"/>
  <c r="AD57"/>
  <c r="AG57"/>
  <c r="T57"/>
  <c r="X57"/>
  <c r="AB57"/>
  <c r="D60"/>
  <c r="F60"/>
  <c r="H60"/>
  <c r="J60"/>
  <c r="N60"/>
  <c r="P60"/>
  <c r="R60"/>
  <c r="T60"/>
  <c r="V60"/>
  <c r="X60"/>
  <c r="Z60"/>
  <c r="AB60"/>
  <c r="AD60"/>
  <c r="AG60"/>
  <c r="E60"/>
  <c r="I60"/>
  <c r="M60"/>
  <c r="Q60"/>
  <c r="U60"/>
  <c r="Y60"/>
  <c r="AC60"/>
  <c r="AF60"/>
  <c r="G60"/>
  <c r="O60"/>
  <c r="W60"/>
  <c r="AE60"/>
  <c r="K60"/>
  <c r="S60"/>
  <c r="AA60"/>
  <c r="C60"/>
  <c r="E61"/>
  <c r="G61"/>
  <c r="I61"/>
  <c r="K61"/>
  <c r="M61"/>
  <c r="O61"/>
  <c r="Q61"/>
  <c r="S61"/>
  <c r="U61"/>
  <c r="W61"/>
  <c r="Y61"/>
  <c r="AA61"/>
  <c r="AC61"/>
  <c r="AE61"/>
  <c r="AF61"/>
  <c r="C61"/>
  <c r="F61"/>
  <c r="J61"/>
  <c r="N61"/>
  <c r="R61"/>
  <c r="V61"/>
  <c r="Z61"/>
  <c r="AD61"/>
  <c r="AG61"/>
  <c r="D61"/>
  <c r="T61"/>
  <c r="AB61"/>
  <c r="H61"/>
  <c r="P61"/>
  <c r="X61"/>
  <c r="L88" l="1"/>
  <c r="U125" i="9"/>
  <c r="W125"/>
  <c r="F125" i="88" s="1"/>
  <c r="Y125" i="9"/>
  <c r="F125" i="90" s="1"/>
  <c r="V125" i="9"/>
  <c r="F125" i="87" s="1"/>
  <c r="X125" i="9"/>
  <c r="F125" i="89" s="1"/>
  <c r="T125" i="9"/>
  <c r="F125" i="86" s="1"/>
  <c r="U162" i="9"/>
  <c r="W162"/>
  <c r="F162" i="88" s="1"/>
  <c r="Y162" i="9"/>
  <c r="F162" i="90" s="1"/>
  <c r="V162" i="9"/>
  <c r="F162" i="87" s="1"/>
  <c r="X162" i="9"/>
  <c r="F162" i="89" s="1"/>
  <c r="T162" i="9"/>
  <c r="F162" i="86" s="1"/>
  <c r="V110" i="9"/>
  <c r="F110" i="87" s="1"/>
  <c r="X110" i="9"/>
  <c r="F110" i="89" s="1"/>
  <c r="U110" i="9"/>
  <c r="W110"/>
  <c r="F110" i="88" s="1"/>
  <c r="Y110" i="9"/>
  <c r="F110" i="90" s="1"/>
  <c r="T110" i="9"/>
  <c r="F110" i="86" s="1"/>
  <c r="U160" i="9"/>
  <c r="W160"/>
  <c r="F160" i="88" s="1"/>
  <c r="Y160" i="9"/>
  <c r="F160" i="90" s="1"/>
  <c r="V160" i="9"/>
  <c r="F160" i="87" s="1"/>
  <c r="X160" i="9"/>
  <c r="F160" i="89" s="1"/>
  <c r="T160" i="9"/>
  <c r="F160" i="86" s="1"/>
  <c r="U109" i="9"/>
  <c r="U205" s="1"/>
  <c r="W109"/>
  <c r="Y109"/>
  <c r="V109"/>
  <c r="F109" i="87" s="1"/>
  <c r="G109" s="1"/>
  <c r="X109" i="9"/>
  <c r="F109" i="89" s="1"/>
  <c r="G109" s="1"/>
  <c r="H109" s="1"/>
  <c r="T109" i="9"/>
  <c r="AA52" i="15"/>
  <c r="AA87" s="1"/>
  <c r="AA14" i="62" s="1"/>
  <c r="U52" i="15"/>
  <c r="U87" s="1"/>
  <c r="U14" i="62" s="1"/>
  <c r="AB52" i="15"/>
  <c r="AB87" s="1"/>
  <c r="AB14" i="62" s="1"/>
  <c r="W52" i="15"/>
  <c r="W87" s="1"/>
  <c r="W14" i="62" s="1"/>
  <c r="V52" i="15"/>
  <c r="V87" s="1"/>
  <c r="V14" i="62" s="1"/>
  <c r="Q52" i="15"/>
  <c r="Q87" s="1"/>
  <c r="Q14" i="62" s="1"/>
  <c r="L193" i="9"/>
  <c r="K193"/>
  <c r="L192"/>
  <c r="K16"/>
  <c r="Y205" l="1"/>
  <c r="J205" s="1"/>
  <c r="F109" i="90"/>
  <c r="T205" i="9"/>
  <c r="F109" i="86"/>
  <c r="G109" s="1"/>
  <c r="H109" s="1"/>
  <c r="W205" i="9"/>
  <c r="H140" i="54" s="1"/>
  <c r="F109" i="88"/>
  <c r="G109" s="1"/>
  <c r="H109" s="1"/>
  <c r="G160" i="86"/>
  <c r="H160" s="1"/>
  <c r="G161"/>
  <c r="H161" s="1"/>
  <c r="G160" i="87"/>
  <c r="H160" s="1"/>
  <c r="G161"/>
  <c r="H161" s="1"/>
  <c r="G160" i="88"/>
  <c r="H160" s="1"/>
  <c r="G161"/>
  <c r="H161" s="1"/>
  <c r="G162" i="86"/>
  <c r="H162" s="1"/>
  <c r="G164"/>
  <c r="H164" s="1"/>
  <c r="G163"/>
  <c r="H163" s="1"/>
  <c r="G162" i="87"/>
  <c r="G164"/>
  <c r="G163"/>
  <c r="G162" i="88"/>
  <c r="H162" s="1"/>
  <c r="G164"/>
  <c r="H164" s="1"/>
  <c r="G163"/>
  <c r="H163" s="1"/>
  <c r="G125" i="86"/>
  <c r="G124"/>
  <c r="G159"/>
  <c r="G155"/>
  <c r="G151"/>
  <c r="G147"/>
  <c r="G158"/>
  <c r="G154"/>
  <c r="G150"/>
  <c r="G146"/>
  <c r="G142"/>
  <c r="G138"/>
  <c r="G134"/>
  <c r="G130"/>
  <c r="G126"/>
  <c r="G145"/>
  <c r="G141"/>
  <c r="G137"/>
  <c r="G133"/>
  <c r="G129"/>
  <c r="G157"/>
  <c r="G153"/>
  <c r="G149"/>
  <c r="G156"/>
  <c r="G152"/>
  <c r="G148"/>
  <c r="G144"/>
  <c r="G140"/>
  <c r="G136"/>
  <c r="G132"/>
  <c r="G128"/>
  <c r="G143"/>
  <c r="G139"/>
  <c r="G135"/>
  <c r="G131"/>
  <c r="G127"/>
  <c r="G125" i="87"/>
  <c r="G124"/>
  <c r="G157"/>
  <c r="G153"/>
  <c r="G149"/>
  <c r="G156"/>
  <c r="G152"/>
  <c r="G148"/>
  <c r="G143"/>
  <c r="G139"/>
  <c r="G135"/>
  <c r="G131"/>
  <c r="G127"/>
  <c r="G146"/>
  <c r="G142"/>
  <c r="G138"/>
  <c r="G134"/>
  <c r="G130"/>
  <c r="G126"/>
  <c r="G140"/>
  <c r="G132"/>
  <c r="G128"/>
  <c r="G159"/>
  <c r="G155"/>
  <c r="G151"/>
  <c r="G147"/>
  <c r="G158"/>
  <c r="G154"/>
  <c r="G150"/>
  <c r="G145"/>
  <c r="G141"/>
  <c r="G137"/>
  <c r="G133"/>
  <c r="G129"/>
  <c r="G144"/>
  <c r="G136"/>
  <c r="G125" i="88"/>
  <c r="G124"/>
  <c r="G157"/>
  <c r="G153"/>
  <c r="G149"/>
  <c r="G158"/>
  <c r="G154"/>
  <c r="G150"/>
  <c r="G144"/>
  <c r="G140"/>
  <c r="G136"/>
  <c r="G132"/>
  <c r="G128"/>
  <c r="G145"/>
  <c r="G141"/>
  <c r="G137"/>
  <c r="G133"/>
  <c r="G129"/>
  <c r="G146"/>
  <c r="G159"/>
  <c r="G155"/>
  <c r="G151"/>
  <c r="G147"/>
  <c r="G156"/>
  <c r="G152"/>
  <c r="G148"/>
  <c r="G142"/>
  <c r="G138"/>
  <c r="G134"/>
  <c r="G130"/>
  <c r="G126"/>
  <c r="G143"/>
  <c r="G139"/>
  <c r="G135"/>
  <c r="G131"/>
  <c r="G127"/>
  <c r="G110" i="86"/>
  <c r="H110" s="1"/>
  <c r="G110" i="88"/>
  <c r="H110" s="1"/>
  <c r="G110" i="89"/>
  <c r="H110" s="1"/>
  <c r="G160"/>
  <c r="H160" s="1"/>
  <c r="G161"/>
  <c r="H161" s="1"/>
  <c r="G160" i="90"/>
  <c r="H160" s="1"/>
  <c r="G161"/>
  <c r="H161" s="1"/>
  <c r="G162" i="89"/>
  <c r="H162" s="1"/>
  <c r="G164"/>
  <c r="H164" s="1"/>
  <c r="G163"/>
  <c r="H163" s="1"/>
  <c r="G162" i="90"/>
  <c r="H162" s="1"/>
  <c r="G164"/>
  <c r="H164" s="1"/>
  <c r="G163"/>
  <c r="H163" s="1"/>
  <c r="G125" i="89"/>
  <c r="G124"/>
  <c r="G145"/>
  <c r="G141"/>
  <c r="G137"/>
  <c r="G133"/>
  <c r="G129"/>
  <c r="G142"/>
  <c r="G138"/>
  <c r="G134"/>
  <c r="G130"/>
  <c r="G126"/>
  <c r="G157"/>
  <c r="G153"/>
  <c r="G149"/>
  <c r="G158"/>
  <c r="G154"/>
  <c r="G150"/>
  <c r="G146"/>
  <c r="G143"/>
  <c r="G139"/>
  <c r="G135"/>
  <c r="G131"/>
  <c r="G127"/>
  <c r="G144"/>
  <c r="G140"/>
  <c r="G136"/>
  <c r="G132"/>
  <c r="G128"/>
  <c r="G159"/>
  <c r="G155"/>
  <c r="G151"/>
  <c r="G147"/>
  <c r="G156"/>
  <c r="G152"/>
  <c r="G148"/>
  <c r="G110" i="87"/>
  <c r="F205" i="9"/>
  <c r="F140" i="54"/>
  <c r="E205" i="9"/>
  <c r="E140" i="54"/>
  <c r="G110" i="90"/>
  <c r="H110" s="1"/>
  <c r="G109" i="17"/>
  <c r="G110"/>
  <c r="G160"/>
  <c r="G125"/>
  <c r="G124"/>
  <c r="G159"/>
  <c r="G155"/>
  <c r="G151"/>
  <c r="G147"/>
  <c r="G142"/>
  <c r="G138"/>
  <c r="G134"/>
  <c r="G130"/>
  <c r="G126"/>
  <c r="G145"/>
  <c r="G141"/>
  <c r="G137"/>
  <c r="G133"/>
  <c r="G129"/>
  <c r="G156"/>
  <c r="G152"/>
  <c r="G148"/>
  <c r="G157"/>
  <c r="G153"/>
  <c r="G149"/>
  <c r="G144"/>
  <c r="G140"/>
  <c r="G136"/>
  <c r="G132"/>
  <c r="G128"/>
  <c r="G143"/>
  <c r="G139"/>
  <c r="G135"/>
  <c r="G131"/>
  <c r="G127"/>
  <c r="G158"/>
  <c r="G154"/>
  <c r="G150"/>
  <c r="G146"/>
  <c r="V205" i="9"/>
  <c r="X205"/>
  <c r="I140" i="54" s="1"/>
  <c r="S52" i="15"/>
  <c r="S87" s="1"/>
  <c r="S14" i="62" s="1"/>
  <c r="AG52" i="15"/>
  <c r="AG87" s="1"/>
  <c r="AG14" i="62" s="1"/>
  <c r="F52" i="15"/>
  <c r="F87" s="1"/>
  <c r="F14" i="62" s="1"/>
  <c r="G52" i="15"/>
  <c r="G87" s="1"/>
  <c r="G14" i="62" s="1"/>
  <c r="H52" i="15"/>
  <c r="H87" s="1"/>
  <c r="H14" i="62" s="1"/>
  <c r="Z52" i="15"/>
  <c r="Z87" s="1"/>
  <c r="Z14" i="62" s="1"/>
  <c r="AC52" i="15"/>
  <c r="AC87" s="1"/>
  <c r="AC14" i="62" s="1"/>
  <c r="Y52" i="15"/>
  <c r="Y87" s="1"/>
  <c r="Y14" i="62" s="1"/>
  <c r="I52" i="15"/>
  <c r="I87" s="1"/>
  <c r="I14" i="62" s="1"/>
  <c r="AD52" i="15"/>
  <c r="AD87" s="1"/>
  <c r="AD14" i="62" s="1"/>
  <c r="N52" i="15"/>
  <c r="N87" s="1"/>
  <c r="N14" i="62" s="1"/>
  <c r="AE52" i="15"/>
  <c r="AE87" s="1"/>
  <c r="AE14" i="62" s="1"/>
  <c r="O52" i="15"/>
  <c r="O87" s="1"/>
  <c r="O14" i="62" s="1"/>
  <c r="T52" i="15"/>
  <c r="T87" s="1"/>
  <c r="T14" i="62" s="1"/>
  <c r="AF52" i="15"/>
  <c r="AF87" s="1"/>
  <c r="AF14" i="62" s="1"/>
  <c r="E52" i="15"/>
  <c r="E87" s="1"/>
  <c r="E14" i="62" s="1"/>
  <c r="J52" i="15"/>
  <c r="J87" s="1"/>
  <c r="J14" i="62" s="1"/>
  <c r="K52" i="15"/>
  <c r="K87" s="1"/>
  <c r="K14" i="62" s="1"/>
  <c r="P52" i="15"/>
  <c r="P87" s="1"/>
  <c r="P14" i="62" s="1"/>
  <c r="R52" i="15"/>
  <c r="R87" s="1"/>
  <c r="R14" i="62" s="1"/>
  <c r="M52" i="15"/>
  <c r="M87" s="1"/>
  <c r="M14" i="62" s="1"/>
  <c r="C52" i="15"/>
  <c r="C87" s="1"/>
  <c r="C14" i="62" s="1"/>
  <c r="X52" i="15"/>
  <c r="X87" s="1"/>
  <c r="X14" i="62" s="1"/>
  <c r="D52" i="15"/>
  <c r="D87" s="1"/>
  <c r="D14" i="62" s="1"/>
  <c r="G205" i="9" l="1"/>
  <c r="G140" i="54"/>
  <c r="G125" i="90"/>
  <c r="H125" s="1"/>
  <c r="G124"/>
  <c r="H124" s="1"/>
  <c r="G146"/>
  <c r="H146" s="1"/>
  <c r="G150"/>
  <c r="H150" s="1"/>
  <c r="G154"/>
  <c r="H154" s="1"/>
  <c r="G158"/>
  <c r="H158" s="1"/>
  <c r="G127"/>
  <c r="H127" s="1"/>
  <c r="G131"/>
  <c r="H131" s="1"/>
  <c r="G135"/>
  <c r="H135" s="1"/>
  <c r="G139"/>
  <c r="H139" s="1"/>
  <c r="G143"/>
  <c r="H143" s="1"/>
  <c r="G128"/>
  <c r="H128" s="1"/>
  <c r="G132"/>
  <c r="H132" s="1"/>
  <c r="G136"/>
  <c r="H136" s="1"/>
  <c r="G140"/>
  <c r="H140" s="1"/>
  <c r="G144"/>
  <c r="H144" s="1"/>
  <c r="G147"/>
  <c r="H147" s="1"/>
  <c r="G151"/>
  <c r="H151" s="1"/>
  <c r="G155"/>
  <c r="H155" s="1"/>
  <c r="G159"/>
  <c r="H159" s="1"/>
  <c r="G148"/>
  <c r="H148" s="1"/>
  <c r="G152"/>
  <c r="H152" s="1"/>
  <c r="G156"/>
  <c r="H156" s="1"/>
  <c r="G129"/>
  <c r="H129" s="1"/>
  <c r="G133"/>
  <c r="H133" s="1"/>
  <c r="G137"/>
  <c r="H137" s="1"/>
  <c r="G141"/>
  <c r="H141" s="1"/>
  <c r="G145"/>
  <c r="H145" s="1"/>
  <c r="G126"/>
  <c r="H126" s="1"/>
  <c r="G130"/>
  <c r="H130" s="1"/>
  <c r="G134"/>
  <c r="H134" s="1"/>
  <c r="G138"/>
  <c r="H138" s="1"/>
  <c r="G142"/>
  <c r="H142" s="1"/>
  <c r="G149"/>
  <c r="H149" s="1"/>
  <c r="G153"/>
  <c r="H153" s="1"/>
  <c r="G157"/>
  <c r="H157" s="1"/>
  <c r="G109"/>
  <c r="H109" s="1"/>
  <c r="C13" i="62"/>
  <c r="C88" i="15"/>
  <c r="D88"/>
  <c r="E13" i="62"/>
  <c r="E31" s="1"/>
  <c r="E32" s="1"/>
  <c r="E26" i="17" s="1"/>
  <c r="H26" s="1"/>
  <c r="E88" i="15"/>
  <c r="D13" i="62"/>
  <c r="R40" i="34"/>
  <c r="M40"/>
  <c r="L40"/>
  <c r="J40"/>
  <c r="I40"/>
  <c r="D40"/>
  <c r="C40"/>
  <c r="X14"/>
  <c r="Y14"/>
  <c r="AA14"/>
  <c r="M14"/>
  <c r="L14"/>
  <c r="Z14" s="1"/>
  <c r="AB15"/>
  <c r="W15"/>
  <c r="V15"/>
  <c r="U15"/>
  <c r="T15"/>
  <c r="S15"/>
  <c r="R15"/>
  <c r="Q15"/>
  <c r="P15"/>
  <c r="O15"/>
  <c r="N15"/>
  <c r="K15"/>
  <c r="J15"/>
  <c r="I15"/>
  <c r="H15"/>
  <c r="G15"/>
  <c r="F15"/>
  <c r="E15"/>
  <c r="D15"/>
  <c r="C15"/>
  <c r="B15"/>
  <c r="Y13"/>
  <c r="X13"/>
  <c r="Y12"/>
  <c r="X12"/>
  <c r="Y11"/>
  <c r="X11"/>
  <c r="Y10"/>
  <c r="X10"/>
  <c r="M13"/>
  <c r="L13"/>
  <c r="M12"/>
  <c r="L12"/>
  <c r="M11"/>
  <c r="L11"/>
  <c r="M10"/>
  <c r="L10"/>
  <c r="I10" i="33"/>
  <c r="J10"/>
  <c r="I11"/>
  <c r="J11"/>
  <c r="I12"/>
  <c r="J12"/>
  <c r="I13"/>
  <c r="J13"/>
  <c r="I14"/>
  <c r="J14"/>
  <c r="I15"/>
  <c r="J15"/>
  <c r="I16"/>
  <c r="J16"/>
  <c r="I17"/>
  <c r="J17"/>
  <c r="I18"/>
  <c r="J18"/>
  <c r="I19"/>
  <c r="J19"/>
  <c r="I20"/>
  <c r="J20"/>
  <c r="I21"/>
  <c r="J21"/>
  <c r="B23"/>
  <c r="C23"/>
  <c r="D23"/>
  <c r="E23"/>
  <c r="F23"/>
  <c r="G23"/>
  <c r="H23"/>
  <c r="Y15" i="34" l="1"/>
  <c r="X15"/>
  <c r="AA10"/>
  <c r="L15"/>
  <c r="Z10"/>
  <c r="C31" i="62"/>
  <c r="C32" s="1"/>
  <c r="E9" i="17" s="1"/>
  <c r="H9" s="1"/>
  <c r="F13" i="62"/>
  <c r="F31" s="1"/>
  <c r="F32" s="1"/>
  <c r="F88" i="15"/>
  <c r="D31" i="62"/>
  <c r="I23" i="33"/>
  <c r="J23"/>
  <c r="M15" i="34"/>
  <c r="AA11"/>
  <c r="AA12"/>
  <c r="AA13"/>
  <c r="Z11"/>
  <c r="Z12"/>
  <c r="Z13"/>
  <c r="L186" i="9"/>
  <c r="K186"/>
  <c r="L185"/>
  <c r="K185"/>
  <c r="L184"/>
  <c r="K184"/>
  <c r="L183"/>
  <c r="K183"/>
  <c r="K178"/>
  <c r="K177"/>
  <c r="K176"/>
  <c r="K175"/>
  <c r="K174"/>
  <c r="K173"/>
  <c r="K171"/>
  <c r="K170"/>
  <c r="K169"/>
  <c r="K168"/>
  <c r="K167"/>
  <c r="K166"/>
  <c r="K159"/>
  <c r="K158"/>
  <c r="I205"/>
  <c r="L191"/>
  <c r="L189"/>
  <c r="L188"/>
  <c r="H205"/>
  <c r="K189"/>
  <c r="K188"/>
  <c r="K156"/>
  <c r="K155"/>
  <c r="K154"/>
  <c r="K153"/>
  <c r="K152"/>
  <c r="K151"/>
  <c r="K150"/>
  <c r="K149"/>
  <c r="K148"/>
  <c r="K147"/>
  <c r="K146"/>
  <c r="K145"/>
  <c r="K144"/>
  <c r="K143"/>
  <c r="K142"/>
  <c r="K141"/>
  <c r="K140"/>
  <c r="K139"/>
  <c r="K138"/>
  <c r="K137"/>
  <c r="K136"/>
  <c r="K135"/>
  <c r="K134"/>
  <c r="K133"/>
  <c r="K132"/>
  <c r="K131"/>
  <c r="K130"/>
  <c r="K129"/>
  <c r="K128"/>
  <c r="K127"/>
  <c r="K126"/>
  <c r="K125"/>
  <c r="K124"/>
  <c r="K122"/>
  <c r="K119"/>
  <c r="K118"/>
  <c r="K116"/>
  <c r="K115"/>
  <c r="K114"/>
  <c r="K113"/>
  <c r="K112"/>
  <c r="K111"/>
  <c r="K110"/>
  <c r="K109"/>
  <c r="K105"/>
  <c r="K104"/>
  <c r="K103"/>
  <c r="K102"/>
  <c r="K101"/>
  <c r="K100"/>
  <c r="K98"/>
  <c r="K97"/>
  <c r="K96"/>
  <c r="K95"/>
  <c r="K94"/>
  <c r="K93"/>
  <c r="K92"/>
  <c r="K91"/>
  <c r="K90"/>
  <c r="K89"/>
  <c r="K88"/>
  <c r="K87"/>
  <c r="K86"/>
  <c r="K85"/>
  <c r="K84"/>
  <c r="K83"/>
  <c r="K82"/>
  <c r="K81"/>
  <c r="K80"/>
  <c r="K79"/>
  <c r="K78"/>
  <c r="K77"/>
  <c r="K76"/>
  <c r="K75"/>
  <c r="K74"/>
  <c r="K73"/>
  <c r="K72"/>
  <c r="K71"/>
  <c r="K70"/>
  <c r="K69"/>
  <c r="K68"/>
  <c r="K67"/>
  <c r="K66"/>
  <c r="K65"/>
  <c r="K64"/>
  <c r="K63"/>
  <c r="K62"/>
  <c r="K61"/>
  <c r="K60"/>
  <c r="K59"/>
  <c r="K58"/>
  <c r="K57"/>
  <c r="K56"/>
  <c r="K55"/>
  <c r="K54"/>
  <c r="K53"/>
  <c r="K52"/>
  <c r="K51"/>
  <c r="K50"/>
  <c r="K49"/>
  <c r="K48"/>
  <c r="K47"/>
  <c r="K46"/>
  <c r="K45"/>
  <c r="K44"/>
  <c r="K43"/>
  <c r="K42"/>
  <c r="K41"/>
  <c r="K40"/>
  <c r="K39"/>
  <c r="K38"/>
  <c r="K37"/>
  <c r="K36"/>
  <c r="K35"/>
  <c r="K34"/>
  <c r="K33"/>
  <c r="K32"/>
  <c r="K31"/>
  <c r="K30"/>
  <c r="K29"/>
  <c r="K28"/>
  <c r="K27"/>
  <c r="K21"/>
  <c r="K20"/>
  <c r="K15"/>
  <c r="K12"/>
  <c r="K11"/>
  <c r="K10"/>
  <c r="H8" i="43"/>
  <c r="H12" i="13"/>
  <c r="I12" s="1"/>
  <c r="H13"/>
  <c r="H14"/>
  <c r="I14" l="1"/>
  <c r="J14" s="1"/>
  <c r="I13"/>
  <c r="J13" s="1"/>
  <c r="F187" i="53"/>
  <c r="S187"/>
  <c r="S204" s="1"/>
  <c r="E204" s="1"/>
  <c r="E27" i="17"/>
  <c r="E27" i="86"/>
  <c r="H16" i="13"/>
  <c r="I16" s="1"/>
  <c r="Z15" i="34"/>
  <c r="AA15"/>
  <c r="H105" i="17"/>
  <c r="H27"/>
  <c r="H33"/>
  <c r="H41"/>
  <c r="H49"/>
  <c r="H57"/>
  <c r="H65"/>
  <c r="H73"/>
  <c r="H81"/>
  <c r="H89"/>
  <c r="H97"/>
  <c r="H34"/>
  <c r="H42"/>
  <c r="H50"/>
  <c r="H58"/>
  <c r="H66"/>
  <c r="H74"/>
  <c r="H82"/>
  <c r="H90"/>
  <c r="H98"/>
  <c r="H35"/>
  <c r="H43"/>
  <c r="H51"/>
  <c r="H59"/>
  <c r="H67"/>
  <c r="H75"/>
  <c r="H83"/>
  <c r="H91"/>
  <c r="H99"/>
  <c r="H28"/>
  <c r="H36"/>
  <c r="H44"/>
  <c r="H52"/>
  <c r="H60"/>
  <c r="H68"/>
  <c r="H76"/>
  <c r="H84"/>
  <c r="H92"/>
  <c r="H100"/>
  <c r="H29"/>
  <c r="H37"/>
  <c r="H45"/>
  <c r="H53"/>
  <c r="H61"/>
  <c r="H69"/>
  <c r="H77"/>
  <c r="H85"/>
  <c r="H93"/>
  <c r="H101"/>
  <c r="H30"/>
  <c r="H38"/>
  <c r="H46"/>
  <c r="H54"/>
  <c r="H62"/>
  <c r="H70"/>
  <c r="H78"/>
  <c r="H86"/>
  <c r="H94"/>
  <c r="H102"/>
  <c r="H31"/>
  <c r="H39"/>
  <c r="H47"/>
  <c r="H55"/>
  <c r="H63"/>
  <c r="H71"/>
  <c r="H79"/>
  <c r="H87"/>
  <c r="H95"/>
  <c r="H103"/>
  <c r="H32"/>
  <c r="H40"/>
  <c r="H48"/>
  <c r="H56"/>
  <c r="H64"/>
  <c r="H72"/>
  <c r="H80"/>
  <c r="H88"/>
  <c r="H96"/>
  <c r="H104"/>
  <c r="H12"/>
  <c r="H11"/>
  <c r="H13"/>
  <c r="H10"/>
  <c r="K205" i="9"/>
  <c r="L205"/>
  <c r="G13" i="62"/>
  <c r="G31" s="1"/>
  <c r="G32" s="1"/>
  <c r="E22" i="17" s="1"/>
  <c r="G88" i="15"/>
  <c r="D32" i="62"/>
  <c r="E14" i="17" s="1"/>
  <c r="K187" i="9"/>
  <c r="K157"/>
  <c r="L187"/>
  <c r="L190"/>
  <c r="K117"/>
  <c r="K120"/>
  <c r="K121"/>
  <c r="I56" i="4"/>
  <c r="I50"/>
  <c r="I49"/>
  <c r="I48"/>
  <c r="I47"/>
  <c r="I46"/>
  <c r="I45"/>
  <c r="I44"/>
  <c r="I42"/>
  <c r="I41"/>
  <c r="I40"/>
  <c r="I39"/>
  <c r="I38"/>
  <c r="I37"/>
  <c r="I36"/>
  <c r="I35"/>
  <c r="I34"/>
  <c r="I33"/>
  <c r="I32"/>
  <c r="I31"/>
  <c r="I30"/>
  <c r="I29"/>
  <c r="I28"/>
  <c r="I27"/>
  <c r="I26"/>
  <c r="I25"/>
  <c r="I24"/>
  <c r="I23"/>
  <c r="I22"/>
  <c r="I21"/>
  <c r="I20"/>
  <c r="I19"/>
  <c r="I18"/>
  <c r="I16"/>
  <c r="I15"/>
  <c r="I14"/>
  <c r="I12"/>
  <c r="I11"/>
  <c r="I10"/>
  <c r="I9"/>
  <c r="H51"/>
  <c r="G51"/>
  <c r="F51"/>
  <c r="E51"/>
  <c r="D51"/>
  <c r="H43"/>
  <c r="G43"/>
  <c r="F43"/>
  <c r="E43"/>
  <c r="D43"/>
  <c r="H13"/>
  <c r="G13"/>
  <c r="F13"/>
  <c r="E13"/>
  <c r="D13"/>
  <c r="L9" i="2"/>
  <c r="L10"/>
  <c r="L11"/>
  <c r="L13"/>
  <c r="L14"/>
  <c r="L15"/>
  <c r="L16"/>
  <c r="L17"/>
  <c r="L18"/>
  <c r="L19"/>
  <c r="L20"/>
  <c r="L21"/>
  <c r="L22"/>
  <c r="L23"/>
  <c r="L25"/>
  <c r="L26"/>
  <c r="L27"/>
  <c r="L28"/>
  <c r="L29"/>
  <c r="L30"/>
  <c r="L8"/>
  <c r="J24"/>
  <c r="K24"/>
  <c r="J31"/>
  <c r="K31"/>
  <c r="J12"/>
  <c r="K12"/>
  <c r="H12"/>
  <c r="I12"/>
  <c r="H24"/>
  <c r="I24"/>
  <c r="H31"/>
  <c r="I31"/>
  <c r="B12"/>
  <c r="C12"/>
  <c r="D12"/>
  <c r="E12"/>
  <c r="F12"/>
  <c r="G12"/>
  <c r="G31"/>
  <c r="F31"/>
  <c r="E31"/>
  <c r="D31"/>
  <c r="C31"/>
  <c r="B31"/>
  <c r="C24"/>
  <c r="D24"/>
  <c r="E24"/>
  <c r="F24"/>
  <c r="G24"/>
  <c r="B24"/>
  <c r="L24" s="1"/>
  <c r="G187" i="53" l="1"/>
  <c r="T187"/>
  <c r="T204" s="1"/>
  <c r="F204" s="1"/>
  <c r="H27" i="86"/>
  <c r="H105"/>
  <c r="H30"/>
  <c r="H34"/>
  <c r="H38"/>
  <c r="H42"/>
  <c r="H46"/>
  <c r="H50"/>
  <c r="H54"/>
  <c r="H58"/>
  <c r="H62"/>
  <c r="H66"/>
  <c r="H70"/>
  <c r="H74"/>
  <c r="H78"/>
  <c r="H82"/>
  <c r="H86"/>
  <c r="H90"/>
  <c r="H94"/>
  <c r="H98"/>
  <c r="H102"/>
  <c r="H28"/>
  <c r="H32"/>
  <c r="H36"/>
  <c r="H40"/>
  <c r="H44"/>
  <c r="H48"/>
  <c r="H52"/>
  <c r="H56"/>
  <c r="H60"/>
  <c r="H64"/>
  <c r="H68"/>
  <c r="H72"/>
  <c r="H76"/>
  <c r="H80"/>
  <c r="H84"/>
  <c r="H88"/>
  <c r="H92"/>
  <c r="H96"/>
  <c r="H100"/>
  <c r="H97"/>
  <c r="H89"/>
  <c r="H81"/>
  <c r="H73"/>
  <c r="H65"/>
  <c r="H57"/>
  <c r="H49"/>
  <c r="H41"/>
  <c r="H33"/>
  <c r="H99"/>
  <c r="H91"/>
  <c r="H83"/>
  <c r="H75"/>
  <c r="H67"/>
  <c r="H59"/>
  <c r="H51"/>
  <c r="H43"/>
  <c r="H35"/>
  <c r="H104"/>
  <c r="H101"/>
  <c r="H93"/>
  <c r="H85"/>
  <c r="H77"/>
  <c r="H69"/>
  <c r="H61"/>
  <c r="H53"/>
  <c r="H45"/>
  <c r="H37"/>
  <c r="H29"/>
  <c r="H103"/>
  <c r="H95"/>
  <c r="H87"/>
  <c r="H79"/>
  <c r="H71"/>
  <c r="H63"/>
  <c r="H55"/>
  <c r="H47"/>
  <c r="H39"/>
  <c r="H31"/>
  <c r="I13" i="4"/>
  <c r="L12" i="2"/>
  <c r="J12" i="13"/>
  <c r="J16" s="1"/>
  <c r="L31" i="2"/>
  <c r="H15" i="17"/>
  <c r="H16"/>
  <c r="H14"/>
  <c r="H23"/>
  <c r="H25"/>
  <c r="H24"/>
  <c r="H22"/>
  <c r="H13" i="62"/>
  <c r="H31" s="1"/>
  <c r="H88" i="15"/>
  <c r="K13" i="9"/>
  <c r="I51" i="4"/>
  <c r="I43"/>
  <c r="K99" i="9"/>
  <c r="D57" i="4"/>
  <c r="F57"/>
  <c r="H57"/>
  <c r="E57"/>
  <c r="G57"/>
  <c r="I57" l="1"/>
  <c r="H187" i="53"/>
  <c r="I187" s="1"/>
  <c r="W187" s="1"/>
  <c r="W204" s="1"/>
  <c r="I204" s="1"/>
  <c r="K204" s="1"/>
  <c r="U187"/>
  <c r="U204" s="1"/>
  <c r="G204" s="1"/>
  <c r="I13" i="62"/>
  <c r="I31" s="1"/>
  <c r="I88" i="15"/>
  <c r="H32" i="62"/>
  <c r="E17" i="17" s="1"/>
  <c r="J187" i="53" l="1"/>
  <c r="K187" s="1"/>
  <c r="V187"/>
  <c r="V204" s="1"/>
  <c r="H204" s="1"/>
  <c r="H19" i="17"/>
  <c r="H20"/>
  <c r="H17"/>
  <c r="H18"/>
  <c r="J13" i="62"/>
  <c r="J31" s="1"/>
  <c r="J32" s="1"/>
  <c r="E106" i="17" s="1"/>
  <c r="J88" i="15"/>
  <c r="I32" i="62"/>
  <c r="E21" i="17" s="1"/>
  <c r="H21" s="1"/>
  <c r="J204" i="53" l="1"/>
  <c r="H108" i="17"/>
  <c r="H106"/>
  <c r="H107"/>
  <c r="K13" i="62"/>
  <c r="K31" s="1"/>
  <c r="K32" s="1"/>
  <c r="K88" i="15"/>
  <c r="E113" i="17" l="1"/>
  <c r="H113" s="1"/>
  <c r="E113" i="90"/>
  <c r="E113" i="89"/>
  <c r="E113" i="87"/>
  <c r="E113" i="86"/>
  <c r="E113" i="88"/>
  <c r="H114" i="17"/>
  <c r="L13" i="62"/>
  <c r="L31" s="1"/>
  <c r="L32" s="1"/>
  <c r="H113" i="88" l="1"/>
  <c r="H114"/>
  <c r="H113" i="87"/>
  <c r="H114"/>
  <c r="H113" i="90"/>
  <c r="H114"/>
  <c r="E111" i="17"/>
  <c r="E111" i="90"/>
  <c r="E111" i="88"/>
  <c r="E111" i="89"/>
  <c r="E111" i="87"/>
  <c r="E111" i="86"/>
  <c r="H113"/>
  <c r="H114"/>
  <c r="H113" i="89"/>
  <c r="H114"/>
  <c r="H112" i="17"/>
  <c r="H111"/>
  <c r="M13" i="62"/>
  <c r="M31" s="1"/>
  <c r="M32" s="1"/>
  <c r="M88" i="15"/>
  <c r="H111" i="86" l="1"/>
  <c r="H112"/>
  <c r="H111" i="89"/>
  <c r="H112"/>
  <c r="H111" i="90"/>
  <c r="H112"/>
  <c r="E109" i="17"/>
  <c r="H110" s="1"/>
  <c r="E109" i="87"/>
  <c r="H111"/>
  <c r="H112"/>
  <c r="H111" i="88"/>
  <c r="H112"/>
  <c r="H109" i="17"/>
  <c r="N13" i="62"/>
  <c r="N31" s="1"/>
  <c r="N32" s="1"/>
  <c r="N88" i="15"/>
  <c r="H109" i="87" l="1"/>
  <c r="H110"/>
  <c r="E117" i="17"/>
  <c r="H117" s="1"/>
  <c r="E117" i="88"/>
  <c r="E117" i="86"/>
  <c r="E117" i="89"/>
  <c r="E117" i="87"/>
  <c r="H120" i="17"/>
  <c r="H119"/>
  <c r="O13" i="62"/>
  <c r="O31" s="1"/>
  <c r="O32" s="1"/>
  <c r="O88" i="15"/>
  <c r="H118" i="17" l="1"/>
  <c r="H119" i="89"/>
  <c r="H117"/>
  <c r="H120"/>
  <c r="H118"/>
  <c r="H117" i="88"/>
  <c r="H119"/>
  <c r="H118"/>
  <c r="H120"/>
  <c r="E115" i="17"/>
  <c r="E115" i="90"/>
  <c r="E115" i="89"/>
  <c r="E115" i="87"/>
  <c r="E115" i="88"/>
  <c r="E115" i="86"/>
  <c r="H119" i="87"/>
  <c r="H117"/>
  <c r="H120"/>
  <c r="H118"/>
  <c r="H120" i="86"/>
  <c r="H117"/>
  <c r="H118"/>
  <c r="H119"/>
  <c r="H116" i="17"/>
  <c r="H115"/>
  <c r="P13" i="62"/>
  <c r="P31" s="1"/>
  <c r="P32" s="1"/>
  <c r="E121" i="17" s="1"/>
  <c r="P88" i="15"/>
  <c r="H115" i="86" l="1"/>
  <c r="H116"/>
  <c r="H115" i="87"/>
  <c r="H116"/>
  <c r="H115" i="90"/>
  <c r="H116"/>
  <c r="H115" i="88"/>
  <c r="H116"/>
  <c r="H115" i="89"/>
  <c r="H116"/>
  <c r="H121" i="17"/>
  <c r="H122"/>
  <c r="Q13" i="62"/>
  <c r="Q31" s="1"/>
  <c r="Q32" s="1"/>
  <c r="Q88" i="15"/>
  <c r="E124" i="17" l="1"/>
  <c r="H150" s="1"/>
  <c r="E124" i="89"/>
  <c r="E124" i="88"/>
  <c r="E124" i="87"/>
  <c r="E124" i="86"/>
  <c r="H131" i="17"/>
  <c r="H144"/>
  <c r="H133"/>
  <c r="H126"/>
  <c r="H142"/>
  <c r="H159"/>
  <c r="H154"/>
  <c r="H135"/>
  <c r="H132"/>
  <c r="H149"/>
  <c r="H152"/>
  <c r="H137"/>
  <c r="H130"/>
  <c r="H147"/>
  <c r="H124"/>
  <c r="H158"/>
  <c r="H139"/>
  <c r="H136"/>
  <c r="H153"/>
  <c r="H156"/>
  <c r="H141"/>
  <c r="H134"/>
  <c r="H151"/>
  <c r="H125"/>
  <c r="H146"/>
  <c r="H127"/>
  <c r="H143"/>
  <c r="H140"/>
  <c r="H157"/>
  <c r="H129"/>
  <c r="H145"/>
  <c r="H138"/>
  <c r="H155"/>
  <c r="R13" i="62"/>
  <c r="R31" s="1"/>
  <c r="R32" s="1"/>
  <c r="R88" i="15"/>
  <c r="H148" i="17" l="1"/>
  <c r="H128"/>
  <c r="H125" i="87"/>
  <c r="H127"/>
  <c r="H129"/>
  <c r="H131"/>
  <c r="H133"/>
  <c r="H135"/>
  <c r="H137"/>
  <c r="H139"/>
  <c r="H141"/>
  <c r="H143"/>
  <c r="H145"/>
  <c r="H147"/>
  <c r="H149"/>
  <c r="H151"/>
  <c r="H153"/>
  <c r="H155"/>
  <c r="H157"/>
  <c r="H128"/>
  <c r="H136"/>
  <c r="H144"/>
  <c r="H152"/>
  <c r="H158"/>
  <c r="H159"/>
  <c r="H124"/>
  <c r="H132"/>
  <c r="H140"/>
  <c r="H148"/>
  <c r="H156"/>
  <c r="H150"/>
  <c r="H142"/>
  <c r="H134"/>
  <c r="H126"/>
  <c r="H154"/>
  <c r="H146"/>
  <c r="H138"/>
  <c r="H130"/>
  <c r="H158" i="89"/>
  <c r="H125"/>
  <c r="H127"/>
  <c r="H129"/>
  <c r="H131"/>
  <c r="H133"/>
  <c r="H135"/>
  <c r="H137"/>
  <c r="H139"/>
  <c r="H141"/>
  <c r="H143"/>
  <c r="H145"/>
  <c r="H147"/>
  <c r="H149"/>
  <c r="H151"/>
  <c r="H153"/>
  <c r="H155"/>
  <c r="H157"/>
  <c r="H124"/>
  <c r="H132"/>
  <c r="H140"/>
  <c r="H148"/>
  <c r="H156"/>
  <c r="H159"/>
  <c r="H128"/>
  <c r="H136"/>
  <c r="H144"/>
  <c r="H152"/>
  <c r="H154"/>
  <c r="H146"/>
  <c r="H138"/>
  <c r="H130"/>
  <c r="H150"/>
  <c r="H142"/>
  <c r="H134"/>
  <c r="H126"/>
  <c r="E123" i="17"/>
  <c r="H123" s="1"/>
  <c r="E123" i="89"/>
  <c r="H123" s="1"/>
  <c r="E123" i="88"/>
  <c r="H123" s="1"/>
  <c r="E123" i="87"/>
  <c r="H123" s="1"/>
  <c r="H156" i="86"/>
  <c r="H152"/>
  <c r="H148"/>
  <c r="H144"/>
  <c r="H140"/>
  <c r="H136"/>
  <c r="H132"/>
  <c r="H128"/>
  <c r="H124"/>
  <c r="H158"/>
  <c r="H154"/>
  <c r="H150"/>
  <c r="H146"/>
  <c r="H142"/>
  <c r="H138"/>
  <c r="H134"/>
  <c r="H130"/>
  <c r="H126"/>
  <c r="H125"/>
  <c r="H155"/>
  <c r="H147"/>
  <c r="H139"/>
  <c r="H131"/>
  <c r="H157"/>
  <c r="H149"/>
  <c r="H141"/>
  <c r="H133"/>
  <c r="H159"/>
  <c r="H151"/>
  <c r="H143"/>
  <c r="H135"/>
  <c r="H127"/>
  <c r="H153"/>
  <c r="H145"/>
  <c r="H137"/>
  <c r="H129"/>
  <c r="H158" i="88"/>
  <c r="H159"/>
  <c r="H124"/>
  <c r="H128"/>
  <c r="H132"/>
  <c r="H136"/>
  <c r="H140"/>
  <c r="H144"/>
  <c r="H148"/>
  <c r="H152"/>
  <c r="H156"/>
  <c r="H125"/>
  <c r="H127"/>
  <c r="H129"/>
  <c r="H131"/>
  <c r="H133"/>
  <c r="H135"/>
  <c r="H137"/>
  <c r="H139"/>
  <c r="H141"/>
  <c r="H143"/>
  <c r="H145"/>
  <c r="H147"/>
  <c r="H149"/>
  <c r="H151"/>
  <c r="H153"/>
  <c r="H155"/>
  <c r="H157"/>
  <c r="H126"/>
  <c r="H130"/>
  <c r="H134"/>
  <c r="H138"/>
  <c r="H142"/>
  <c r="H146"/>
  <c r="H150"/>
  <c r="H154"/>
  <c r="S13" i="62"/>
  <c r="S31" s="1"/>
  <c r="S32" s="1"/>
  <c r="E160" i="17" s="1"/>
  <c r="S88" i="15"/>
  <c r="H161" i="17" l="1"/>
  <c r="H160"/>
  <c r="T13" i="62"/>
  <c r="T31" s="1"/>
  <c r="T32" s="1"/>
  <c r="T88" i="15"/>
  <c r="E162" i="17" l="1"/>
  <c r="H162" s="1"/>
  <c r="E162" i="87"/>
  <c r="H164" i="17"/>
  <c r="H163"/>
  <c r="U13" i="62"/>
  <c r="U31" s="1"/>
  <c r="U32" s="1"/>
  <c r="U88" i="15"/>
  <c r="E165" i="17" l="1"/>
  <c r="H168" s="1"/>
  <c r="E165" i="90"/>
  <c r="E165" i="89"/>
  <c r="E165" i="87"/>
  <c r="E165" i="88"/>
  <c r="E165" i="86"/>
  <c r="H163" i="87"/>
  <c r="H162"/>
  <c r="H164"/>
  <c r="H165" i="17"/>
  <c r="H167"/>
  <c r="V13" i="62"/>
  <c r="V31" s="1"/>
  <c r="V32" s="1"/>
  <c r="V88" i="15"/>
  <c r="H166" i="17" l="1"/>
  <c r="E169"/>
  <c r="E169" i="90"/>
  <c r="E169" i="88"/>
  <c r="E169" i="86"/>
  <c r="E169" i="89"/>
  <c r="E169" i="87"/>
  <c r="H168" i="86"/>
  <c r="H165"/>
  <c r="H166"/>
  <c r="H167"/>
  <c r="H168" i="87"/>
  <c r="H165"/>
  <c r="H167"/>
  <c r="H166"/>
  <c r="H168" i="90"/>
  <c r="H167"/>
  <c r="H166"/>
  <c r="H165"/>
  <c r="H168" i="88"/>
  <c r="H167"/>
  <c r="H166"/>
  <c r="H165"/>
  <c r="H168" i="89"/>
  <c r="H165"/>
  <c r="H166"/>
  <c r="H167"/>
  <c r="H171" i="17"/>
  <c r="H172"/>
  <c r="H173"/>
  <c r="H174"/>
  <c r="H169"/>
  <c r="H170"/>
  <c r="W13" i="62"/>
  <c r="W31" s="1"/>
  <c r="W32" s="1"/>
  <c r="W88" i="15"/>
  <c r="H173" i="87" l="1"/>
  <c r="H174"/>
  <c r="H169"/>
  <c r="H171"/>
  <c r="H172"/>
  <c r="H170"/>
  <c r="H170" i="86"/>
  <c r="H174"/>
  <c r="H171"/>
  <c r="H173"/>
  <c r="H172"/>
  <c r="H169"/>
  <c r="H173" i="90"/>
  <c r="H174"/>
  <c r="H171"/>
  <c r="H170"/>
  <c r="H169"/>
  <c r="H172"/>
  <c r="E178" i="17"/>
  <c r="H180" s="1"/>
  <c r="E178" i="90"/>
  <c r="E178" i="89"/>
  <c r="E178" i="87"/>
  <c r="E178" i="88"/>
  <c r="E178" i="86"/>
  <c r="H173" i="89"/>
  <c r="H171"/>
  <c r="H174"/>
  <c r="H170"/>
  <c r="H172"/>
  <c r="H169"/>
  <c r="H173" i="88"/>
  <c r="H174"/>
  <c r="H171"/>
  <c r="H170"/>
  <c r="H172"/>
  <c r="H169"/>
  <c r="H181" i="17"/>
  <c r="H182"/>
  <c r="H178"/>
  <c r="X13" i="62"/>
  <c r="X31" s="1"/>
  <c r="X32" s="1"/>
  <c r="X88" i="15"/>
  <c r="H179" i="17" l="1"/>
  <c r="E183"/>
  <c r="H183" s="1"/>
  <c r="E183" i="90"/>
  <c r="H183" s="1"/>
  <c r="E183" i="88"/>
  <c r="H183" s="1"/>
  <c r="E183" i="87"/>
  <c r="H183" s="1"/>
  <c r="E183" i="89"/>
  <c r="H183" s="1"/>
  <c r="E183" i="86"/>
  <c r="H183" s="1"/>
  <c r="H178"/>
  <c r="H182"/>
  <c r="H181"/>
  <c r="H179"/>
  <c r="H180"/>
  <c r="H181" i="87"/>
  <c r="H180"/>
  <c r="H178"/>
  <c r="H182"/>
  <c r="H179"/>
  <c r="H181" i="90"/>
  <c r="H178"/>
  <c r="H182"/>
  <c r="H179"/>
  <c r="H180"/>
  <c r="H181" i="88"/>
  <c r="H178"/>
  <c r="H180"/>
  <c r="H179"/>
  <c r="H182"/>
  <c r="H181" i="89"/>
  <c r="H182"/>
  <c r="H178"/>
  <c r="H180"/>
  <c r="H179"/>
  <c r="Y13" i="62"/>
  <c r="Y31" s="1"/>
  <c r="Y32" s="1"/>
  <c r="Y88" i="15"/>
  <c r="E184" i="17" l="1"/>
  <c r="H184" s="1"/>
  <c r="E184" i="90"/>
  <c r="H184" s="1"/>
  <c r="E184" i="88"/>
  <c r="H184" s="1"/>
  <c r="E184" i="87"/>
  <c r="H184" s="1"/>
  <c r="E184" i="89"/>
  <c r="H184" s="1"/>
  <c r="E184" i="86"/>
  <c r="H184" s="1"/>
  <c r="Z13" i="62"/>
  <c r="Z31" s="1"/>
  <c r="Z32" s="1"/>
  <c r="Z88" i="15"/>
  <c r="E185" i="17" l="1"/>
  <c r="H186" s="1"/>
  <c r="E185" i="90"/>
  <c r="E185" i="88"/>
  <c r="E185" i="87"/>
  <c r="E185" i="89"/>
  <c r="E185" i="86"/>
  <c r="H185" i="17"/>
  <c r="AA13" i="62"/>
  <c r="AA31" s="1"/>
  <c r="AA32" s="1"/>
  <c r="AA88" i="15"/>
  <c r="H186" i="86" l="1"/>
  <c r="H185"/>
  <c r="H185" i="87"/>
  <c r="H186"/>
  <c r="H186" i="90"/>
  <c r="H185"/>
  <c r="E175" i="17"/>
  <c r="H175" s="1"/>
  <c r="E175" i="90"/>
  <c r="E175" i="88"/>
  <c r="E175" i="87"/>
  <c r="E175" i="86"/>
  <c r="E175" i="89"/>
  <c r="H186"/>
  <c r="H185"/>
  <c r="H185" i="88"/>
  <c r="H186"/>
  <c r="H177" i="17"/>
  <c r="H176"/>
  <c r="AB13" i="62"/>
  <c r="AB31" s="1"/>
  <c r="AB32" s="1"/>
  <c r="AB88" i="15"/>
  <c r="H175" i="89" l="1"/>
  <c r="H177"/>
  <c r="H176"/>
  <c r="H176" i="87"/>
  <c r="H177"/>
  <c r="H175"/>
  <c r="H175" i="90"/>
  <c r="H176"/>
  <c r="H177"/>
  <c r="E187" i="17"/>
  <c r="H187" s="1"/>
  <c r="E187" i="90"/>
  <c r="H187" s="1"/>
  <c r="E187" i="89"/>
  <c r="H187" s="1"/>
  <c r="E187" i="88"/>
  <c r="H187" s="1"/>
  <c r="E187" i="87"/>
  <c r="H187" s="1"/>
  <c r="E187" i="86"/>
  <c r="H187" s="1"/>
  <c r="H175"/>
  <c r="H176"/>
  <c r="H177"/>
  <c r="H175" i="88"/>
  <c r="H177"/>
  <c r="H176"/>
  <c r="AC13" i="62"/>
  <c r="AC31" s="1"/>
  <c r="AC32" s="1"/>
  <c r="E188" i="17" s="1"/>
  <c r="H188" s="1"/>
  <c r="AC88" i="15"/>
  <c r="AD13" i="62" l="1"/>
  <c r="AD31" s="1"/>
  <c r="AD32" s="1"/>
  <c r="AD88" i="15"/>
  <c r="E189" i="17" l="1"/>
  <c r="H189" s="1"/>
  <c r="E189" i="90"/>
  <c r="H189" s="1"/>
  <c r="E189" i="88"/>
  <c r="H189" s="1"/>
  <c r="E189" i="87"/>
  <c r="H189" s="1"/>
  <c r="E189" i="89"/>
  <c r="H189" s="1"/>
  <c r="E189" i="86"/>
  <c r="H189" s="1"/>
  <c r="AE88" i="15"/>
  <c r="AE13" i="62" l="1"/>
  <c r="AH14"/>
  <c r="AI14" s="1"/>
  <c r="AE31" l="1"/>
  <c r="AE32" s="1"/>
  <c r="AG13"/>
  <c r="AG31" s="1"/>
  <c r="AG32" s="1"/>
  <c r="AG88" i="15"/>
  <c r="AF13" i="62"/>
  <c r="AF31" s="1"/>
  <c r="AF32" s="1"/>
  <c r="E192" i="17" s="1"/>
  <c r="AF88" i="15"/>
  <c r="E190" i="17" l="1"/>
  <c r="H191" s="1"/>
  <c r="E190" i="90"/>
  <c r="E190" i="88"/>
  <c r="E190" i="87"/>
  <c r="E190" i="89"/>
  <c r="E190" i="86"/>
  <c r="AH13" i="62"/>
  <c r="AH31" s="1"/>
  <c r="AH32" s="1"/>
  <c r="H193" i="17"/>
  <c r="H192"/>
  <c r="H190"/>
  <c r="AI13" i="62" l="1"/>
  <c r="AI31" s="1"/>
  <c r="AI32" s="1"/>
  <c r="H191" i="86"/>
  <c r="H190"/>
  <c r="H191" i="87"/>
  <c r="H190"/>
  <c r="H191" i="90"/>
  <c r="H190"/>
  <c r="H191" i="89"/>
  <c r="H190"/>
  <c r="H191" i="88"/>
  <c r="H190"/>
</calcChain>
</file>

<file path=xl/comments1.xml><?xml version="1.0" encoding="utf-8"?>
<comments xmlns="http://schemas.openxmlformats.org/spreadsheetml/2006/main">
  <authors>
    <author>Usuario</author>
  </authors>
  <commentList>
    <comment ref="O195" authorId="0">
      <text>
        <r>
          <rPr>
            <b/>
            <sz val="9"/>
            <color indexed="81"/>
            <rFont val="Tahoma"/>
            <family val="2"/>
          </rPr>
          <t>Usuario:</t>
        </r>
        <r>
          <rPr>
            <sz val="9"/>
            <color indexed="81"/>
            <rFont val="Tahoma"/>
            <family val="2"/>
          </rPr>
          <t xml:space="preserve">
ESTE PORCENTAJE SE TOMA DIVIDIENDO UNA HORA EN 9, QUE ES EL TIEMPO QUE SE GASTA POR CADA REMISION DEBIDO A LA DISTANCIA DEL PUNTO DE REFERENCIA Y POR LAS VIAS DE ACCESO
</t>
        </r>
      </text>
    </comment>
  </commentList>
</comments>
</file>

<file path=xl/comments2.xml><?xml version="1.0" encoding="utf-8"?>
<comments xmlns="http://schemas.openxmlformats.org/spreadsheetml/2006/main">
  <authors>
    <author>Esperanza Giraldo Muñoz</author>
    <author>aovalle</author>
  </authors>
  <commentList>
    <comment ref="M4" authorId="0">
      <text>
        <r>
          <rPr>
            <b/>
            <sz val="9"/>
            <color indexed="81"/>
            <rFont val="Tahoma"/>
            <family val="2"/>
          </rPr>
          <t>En el presente reporte corresponde al 28 de febrero de 2013</t>
        </r>
      </text>
    </comment>
    <comment ref="B5" authorId="1">
      <text>
        <r>
          <rPr>
            <b/>
            <sz val="8"/>
            <color indexed="81"/>
            <rFont val="Tahoma"/>
            <family val="2"/>
          </rPr>
          <t xml:space="preserve">CATEGORIA: </t>
        </r>
        <r>
          <rPr>
            <sz val="8"/>
            <color indexed="81"/>
            <rFont val="Tahoma"/>
            <family val="2"/>
          </rPr>
          <t>Estas corresponden a las categorías que se establecen en el Programa de Saneamiento, definidas en el numeral 4.2 de las Resolución 3467 de 2012. La ESE puede proponer nuevas categorías si éstas son necesarias para superar las causas de los problemas de riesgo.</t>
        </r>
      </text>
    </comment>
    <comment ref="D5" authorId="1">
      <text>
        <r>
          <rPr>
            <b/>
            <sz val="9"/>
            <color indexed="81"/>
            <rFont val="Arial"/>
            <family val="2"/>
          </rPr>
          <t xml:space="preserve">MEDIDAS O COMPROMISOS: </t>
        </r>
        <r>
          <rPr>
            <sz val="9"/>
            <color indexed="81"/>
            <rFont val="Arial"/>
            <family val="2"/>
          </rPr>
          <t xml:space="preserve">Se refiere a las acciones o medidas u objetivos o compromisos propuestos para superar las causas de los problemas identificados. </t>
        </r>
      </text>
    </comment>
    <comment ref="E5" authorId="0">
      <text>
        <r>
          <rPr>
            <b/>
            <sz val="9"/>
            <color indexed="81"/>
            <rFont val="Tahoma"/>
            <family val="2"/>
          </rPr>
          <t xml:space="preserve">DESCRIPCIÓN: </t>
        </r>
        <r>
          <rPr>
            <sz val="9"/>
            <color indexed="81"/>
            <rFont val="Tahoma"/>
            <family val="2"/>
          </rPr>
          <t>Describir el propósito de la medida o compromiso, refiriéndose a cómo se espera que éste solucione o supere la causa del problema identificado y su contribución al equilibrio financiero de la ESE.</t>
        </r>
      </text>
    </comment>
    <comment ref="F5" authorId="0">
      <text>
        <r>
          <rPr>
            <b/>
            <sz val="9"/>
            <color indexed="81"/>
            <rFont val="Tahoma"/>
            <family val="2"/>
          </rPr>
          <t xml:space="preserve">DEFINICIÓN INDICADOR DE SEGUIMIENTO: </t>
        </r>
        <r>
          <rPr>
            <sz val="9"/>
            <color indexed="81"/>
            <rFont val="Tahoma"/>
            <family val="2"/>
          </rPr>
          <t xml:space="preserve">Definición del cómo va a ser medido y evaluado el Programa de Saneamiento Fiscal y Financiero, puede ser la expedición de un acto administrativo, o la conformación de un equipo, o la reducción de un costo, o el crecimiento de un ingreso.  </t>
        </r>
      </text>
    </comment>
    <comment ref="G5" authorId="1">
      <text>
        <r>
          <rPr>
            <b/>
            <sz val="8"/>
            <color indexed="81"/>
            <rFont val="Tahoma"/>
            <family val="2"/>
          </rPr>
          <t xml:space="preserve">META O VALOR O CRITERIO PROPUESTO: </t>
        </r>
        <r>
          <rPr>
            <sz val="8"/>
            <color indexed="81"/>
            <rFont val="Tahoma"/>
            <family val="2"/>
          </rPr>
          <t xml:space="preserve">Es la medición cuantitaviva o cualitativa de los indicadores a alcanzar en la ejecución del PSFF y que llevarían a la ESE al equilibrio sostenible. </t>
        </r>
      </text>
    </comment>
    <comment ref="H5" authorId="0">
      <text>
        <r>
          <rPr>
            <b/>
            <sz val="9"/>
            <color indexed="81"/>
            <rFont val="Tahoma"/>
            <family val="2"/>
          </rPr>
          <t xml:space="preserve">PERIODICIDAD: </t>
        </r>
        <r>
          <rPr>
            <sz val="9"/>
            <color indexed="81"/>
            <rFont val="Tahoma"/>
            <family val="2"/>
          </rPr>
          <t>Defina la periodicidad en la cual deberá verificarse el cumplimiento del indicador o valor o criterio propuesto. Por ejemplo, una vez al inicio del PSFF o cada semestre o por trimestre vencido o anual.</t>
        </r>
      </text>
    </comment>
    <comment ref="I5" authorId="1">
      <text>
        <r>
          <rPr>
            <b/>
            <sz val="8"/>
            <color indexed="81"/>
            <rFont val="Tahoma"/>
            <family val="2"/>
          </rPr>
          <t xml:space="preserve">LINEA DE BASE DEL INDICADOR: </t>
        </r>
        <r>
          <rPr>
            <sz val="8"/>
            <color indexed="81"/>
            <rFont val="Tahoma"/>
            <family val="2"/>
          </rPr>
          <t xml:space="preserve">Es el punto de partida de la meta o valor o criterio de referencia.
</t>
        </r>
      </text>
    </comment>
    <comment ref="J5" authorId="0">
      <text>
        <r>
          <rPr>
            <b/>
            <sz val="9"/>
            <color indexed="81"/>
            <rFont val="Tahoma"/>
            <family val="2"/>
          </rPr>
          <t>Corresponde al tiempo en años o meses para alcanzar la meta o valor o criterio propuesto o para el logro o cumplimiento de la medida o compromiso</t>
        </r>
      </text>
    </comment>
    <comment ref="K5" authorId="1">
      <text>
        <r>
          <rPr>
            <b/>
            <sz val="8"/>
            <color indexed="81"/>
            <rFont val="Tahoma"/>
            <family val="2"/>
          </rPr>
          <t xml:space="preserve">RESPONSABLE: </t>
        </r>
        <r>
          <rPr>
            <sz val="8"/>
            <color indexed="81"/>
            <rFont val="Tahoma"/>
            <family val="2"/>
          </rPr>
          <t>Escriba el nombre, apellidos y cargo del responsable de llevar a cabo la medida o compromiso o de gerenciar su ejecución.</t>
        </r>
      </text>
    </comment>
    <comment ref="L5" authorId="1">
      <text>
        <r>
          <rPr>
            <b/>
            <sz val="8"/>
            <color indexed="81"/>
            <rFont val="Tahoma"/>
            <family val="2"/>
          </rPr>
          <t xml:space="preserve">PRODUCTO O SOPORTE: </t>
        </r>
        <r>
          <rPr>
            <sz val="8"/>
            <color indexed="81"/>
            <rFont val="Tahoma"/>
            <family val="2"/>
          </rPr>
          <t xml:space="preserve">Se debe determinar el producto o resultado que evidencia el cumplimiento de la medida o compromiso.
</t>
        </r>
      </text>
    </comment>
    <comment ref="M5" authorId="1">
      <text>
        <r>
          <rPr>
            <b/>
            <sz val="8"/>
            <color indexed="81"/>
            <rFont val="Tahoma"/>
            <family val="2"/>
          </rPr>
          <t xml:space="preserve">META O VALOR O CRITERIO ALCANZADO: </t>
        </r>
        <r>
          <rPr>
            <sz val="8"/>
            <color indexed="81"/>
            <rFont val="Tahoma"/>
            <family val="2"/>
          </rPr>
          <t>Según el indicador propuesto, escriba el avance o el logro obtenido a la fecha de corte del informe. 
Si en el corte no es posible evidenicar avance por no cumplirse la priodicidad definida, escriba NA.
Si no hay ningún avance a pesar de cumplirse la periodicidad, escriba 0.</t>
        </r>
      </text>
    </comment>
    <comment ref="N5" authorId="1">
      <text>
        <r>
          <rPr>
            <b/>
            <sz val="8"/>
            <color indexed="81"/>
            <rFont val="Tahoma"/>
            <family val="2"/>
          </rPr>
          <t xml:space="preserve">EVIDENCIA DE AVANCE: </t>
        </r>
        <r>
          <rPr>
            <sz val="8"/>
            <color indexed="81"/>
            <rFont val="Tahoma"/>
            <family val="2"/>
          </rPr>
          <t>Señale el producto o soporte del cumplimiento de la medida o compromiso que evidencia el logro alcanzado. Se entrega en medio magnético señalando el nombre del archivo.</t>
        </r>
      </text>
    </comment>
  </commentList>
</comments>
</file>

<file path=xl/comments3.xml><?xml version="1.0" encoding="utf-8"?>
<comments xmlns="http://schemas.openxmlformats.org/spreadsheetml/2006/main">
  <authors>
    <author>Esperanza Giraldo Muñoz</author>
    <author>aovalle</author>
  </authors>
  <commentList>
    <comment ref="M6" authorId="0">
      <text>
        <r>
          <rPr>
            <b/>
            <sz val="9"/>
            <color indexed="81"/>
            <rFont val="Tahoma"/>
            <family val="2"/>
          </rPr>
          <t>En el presente reporte corresponde al 28 de febrero de 2013</t>
        </r>
      </text>
    </comment>
    <comment ref="B7" authorId="1">
      <text>
        <r>
          <rPr>
            <b/>
            <sz val="8"/>
            <color indexed="81"/>
            <rFont val="Tahoma"/>
            <family val="2"/>
          </rPr>
          <t xml:space="preserve">CATEGORIA: </t>
        </r>
        <r>
          <rPr>
            <sz val="8"/>
            <color indexed="81"/>
            <rFont val="Tahoma"/>
            <family val="2"/>
          </rPr>
          <t>Estas corresponden a las categorías que se establecen en el Programa de Saneamiento, definidas en el numeral 4.2 de las Resolución 3467 de 2012. La ESE puede proponer nuevas categorías si éstas son necesarias para superar las causas de los problemas de riesgo.</t>
        </r>
      </text>
    </comment>
    <comment ref="D7" authorId="1">
      <text>
        <r>
          <rPr>
            <b/>
            <sz val="9"/>
            <color indexed="81"/>
            <rFont val="Arial"/>
            <family val="2"/>
          </rPr>
          <t xml:space="preserve">MEDIDAS O COMPROMISOS: </t>
        </r>
        <r>
          <rPr>
            <sz val="9"/>
            <color indexed="81"/>
            <rFont val="Arial"/>
            <family val="2"/>
          </rPr>
          <t xml:space="preserve">Se refiere a las acciones o medidas u objetivos o compromisos propuestos para superar las causas de los problemas identificados. </t>
        </r>
      </text>
    </comment>
    <comment ref="E7" authorId="0">
      <text>
        <r>
          <rPr>
            <b/>
            <sz val="9"/>
            <color indexed="81"/>
            <rFont val="Tahoma"/>
            <family val="2"/>
          </rPr>
          <t xml:space="preserve">DESCRIPCIÓN: </t>
        </r>
        <r>
          <rPr>
            <sz val="9"/>
            <color indexed="81"/>
            <rFont val="Tahoma"/>
            <family val="2"/>
          </rPr>
          <t>Describir el propósito de la medida o compromiso, refiriéndose a cómo se espera que éste solucione o supere la causa del problema identificado y su contribución al equilibrio financiero de la ESE.</t>
        </r>
      </text>
    </comment>
    <comment ref="F7" authorId="0">
      <text>
        <r>
          <rPr>
            <b/>
            <sz val="9"/>
            <color indexed="81"/>
            <rFont val="Tahoma"/>
            <family val="2"/>
          </rPr>
          <t xml:space="preserve">DEFINICIÓN INDICADOR DE SEGUIMIENTO: </t>
        </r>
        <r>
          <rPr>
            <sz val="9"/>
            <color indexed="81"/>
            <rFont val="Tahoma"/>
            <family val="2"/>
          </rPr>
          <t xml:space="preserve">Definición del cómo va a ser medido y evaluado el Programa de Saneamiento Fiscal y Financiero, puede ser la expedición de un acto administrativo, o la conformación de un equipo, o la reducción de un costo, o el crecimiento de un ingreso.  </t>
        </r>
      </text>
    </comment>
    <comment ref="G7" authorId="1">
      <text>
        <r>
          <rPr>
            <b/>
            <sz val="8"/>
            <color indexed="81"/>
            <rFont val="Tahoma"/>
            <family val="2"/>
          </rPr>
          <t xml:space="preserve">META O VALOR O CRITERIO PROPUESTO: </t>
        </r>
        <r>
          <rPr>
            <sz val="8"/>
            <color indexed="81"/>
            <rFont val="Tahoma"/>
            <family val="2"/>
          </rPr>
          <t xml:space="preserve">Es la medición cuantitaviva o cualitativa de los indicadores a alcanzar en la ejecución del PSFF y que llevarían a la ESE al equilibrio sostenible. </t>
        </r>
      </text>
    </comment>
    <comment ref="H7" authorId="0">
      <text>
        <r>
          <rPr>
            <b/>
            <sz val="9"/>
            <color indexed="81"/>
            <rFont val="Tahoma"/>
            <family val="2"/>
          </rPr>
          <t xml:space="preserve">PERIODICIDAD: </t>
        </r>
        <r>
          <rPr>
            <sz val="9"/>
            <color indexed="81"/>
            <rFont val="Tahoma"/>
            <family val="2"/>
          </rPr>
          <t>Defina la periodicidad en la cual deberá verificarse el cumplimiento del indicador o valor o criterio propuesto. Por ejemplo, una vez al inicio del PSFF o cada semestre o por trimestre vencido o anual.</t>
        </r>
      </text>
    </comment>
    <comment ref="I7" authorId="1">
      <text>
        <r>
          <rPr>
            <b/>
            <sz val="8"/>
            <color indexed="81"/>
            <rFont val="Tahoma"/>
            <family val="2"/>
          </rPr>
          <t xml:space="preserve">LINEA DE BASE DEL INDICADOR: </t>
        </r>
        <r>
          <rPr>
            <sz val="8"/>
            <color indexed="81"/>
            <rFont val="Tahoma"/>
            <family val="2"/>
          </rPr>
          <t xml:space="preserve">Es el punto de partida de la meta o valor o criterio de referencia.
</t>
        </r>
      </text>
    </comment>
    <comment ref="J7" authorId="0">
      <text>
        <r>
          <rPr>
            <b/>
            <sz val="9"/>
            <color indexed="81"/>
            <rFont val="Tahoma"/>
            <family val="2"/>
          </rPr>
          <t>Corresponde al tiempo en años o meses para alcanzar la meta o valor o criterio propuesto o para el logro o cumplimiento de la medida o compromiso</t>
        </r>
      </text>
    </comment>
    <comment ref="K7" authorId="1">
      <text>
        <r>
          <rPr>
            <b/>
            <sz val="8"/>
            <color indexed="81"/>
            <rFont val="Tahoma"/>
            <family val="2"/>
          </rPr>
          <t xml:space="preserve">RESPONSABLE: </t>
        </r>
        <r>
          <rPr>
            <sz val="8"/>
            <color indexed="81"/>
            <rFont val="Tahoma"/>
            <family val="2"/>
          </rPr>
          <t>Escriba el nombre, apellidos y cargo del responsable de llevar a cabo la medida o compromiso o de gerenciar su ejecución.</t>
        </r>
      </text>
    </comment>
    <comment ref="L7" authorId="1">
      <text>
        <r>
          <rPr>
            <b/>
            <sz val="8"/>
            <color indexed="81"/>
            <rFont val="Tahoma"/>
            <family val="2"/>
          </rPr>
          <t xml:space="preserve">PRODUCTO O SOPORTE: </t>
        </r>
        <r>
          <rPr>
            <sz val="8"/>
            <color indexed="81"/>
            <rFont val="Tahoma"/>
            <family val="2"/>
          </rPr>
          <t xml:space="preserve">Se debe determinar el producto o resultado que evidencia el cumplimiento de la medida o compromiso.
</t>
        </r>
      </text>
    </comment>
    <comment ref="M7" authorId="1">
      <text>
        <r>
          <rPr>
            <b/>
            <sz val="8"/>
            <color indexed="81"/>
            <rFont val="Tahoma"/>
            <family val="2"/>
          </rPr>
          <t xml:space="preserve">META O VALOR O CRITERIO ALCANZADO: </t>
        </r>
        <r>
          <rPr>
            <sz val="8"/>
            <color indexed="81"/>
            <rFont val="Tahoma"/>
            <family val="2"/>
          </rPr>
          <t>Según el indicador propuesto, escriba el avance o el logro obtenido a la fecha de corte del informe. 
Si en el corte no es posible evidenicar avance por no cumplirse la priodicidad definida, escriba NA.
Si no hay ningún avance a pesar de cumplirse la periodicidad, escriba 0.</t>
        </r>
      </text>
    </comment>
    <comment ref="N7" authorId="1">
      <text>
        <r>
          <rPr>
            <b/>
            <sz val="8"/>
            <color indexed="81"/>
            <rFont val="Tahoma"/>
            <family val="2"/>
          </rPr>
          <t xml:space="preserve">EVIDENCIA DE AVANCE: </t>
        </r>
        <r>
          <rPr>
            <sz val="8"/>
            <color indexed="81"/>
            <rFont val="Tahoma"/>
            <family val="2"/>
          </rPr>
          <t>Señale el producto o soporte del cumplimiento de la medida o compromiso que evidencia el logro alcanzado. Se entrega en medio magnético señalando el nombre del archivo.</t>
        </r>
      </text>
    </comment>
  </commentList>
</comments>
</file>

<file path=xl/comments4.xml><?xml version="1.0" encoding="utf-8"?>
<comments xmlns="http://schemas.openxmlformats.org/spreadsheetml/2006/main">
  <authors>
    <author>Usuario</author>
    <author>dell</author>
  </authors>
  <commentList>
    <comment ref="E11" authorId="0">
      <text>
        <r>
          <rPr>
            <b/>
            <sz val="9"/>
            <color indexed="81"/>
            <rFont val="Tahoma"/>
            <family val="2"/>
          </rPr>
          <t>Usuario:</t>
        </r>
        <r>
          <rPr>
            <sz val="9"/>
            <color indexed="81"/>
            <rFont val="Tahoma"/>
            <family val="2"/>
          </rPr>
          <t xml:space="preserve">
debe ir en lazado con  el cuadro de resumen del 32
</t>
        </r>
      </text>
    </comment>
    <comment ref="E32" authorId="1">
      <text>
        <r>
          <rPr>
            <sz val="9"/>
            <color indexed="81"/>
            <rFont val="Tahoma"/>
            <charset val="1"/>
          </rPr>
          <t xml:space="preserve">Recursos girados por el ministerio para dotacion de la ese
</t>
        </r>
      </text>
    </comment>
    <comment ref="E33" authorId="1">
      <text>
        <r>
          <rPr>
            <b/>
            <sz val="9"/>
            <color indexed="81"/>
            <rFont val="Tahoma"/>
            <charset val="1"/>
          </rPr>
          <t>recursos del municipio de saldos de cuentas maestras, proyectados para inversion</t>
        </r>
      </text>
    </comment>
    <comment ref="C36" authorId="0">
      <text>
        <r>
          <rPr>
            <b/>
            <sz val="9"/>
            <color indexed="81"/>
            <rFont val="Tahoma"/>
            <family val="2"/>
          </rPr>
          <t>Usuario:</t>
        </r>
        <r>
          <rPr>
            <sz val="9"/>
            <color indexed="81"/>
            <rFont val="Tahoma"/>
            <family val="2"/>
          </rPr>
          <t xml:space="preserve">
total recaudado  esperado  sobre total recaudado
</t>
        </r>
      </text>
    </comment>
  </commentList>
</comments>
</file>

<file path=xl/sharedStrings.xml><?xml version="1.0" encoding="utf-8"?>
<sst xmlns="http://schemas.openxmlformats.org/spreadsheetml/2006/main" count="15683" uniqueCount="2975">
  <si>
    <t>1 a 4</t>
  </si>
  <si>
    <t>5 a 9</t>
  </si>
  <si>
    <t>10 a 14</t>
  </si>
  <si>
    <t>15 a 19</t>
  </si>
  <si>
    <t>20 a 24</t>
  </si>
  <si>
    <t>25 a 29</t>
  </si>
  <si>
    <t>30 a 34</t>
  </si>
  <si>
    <t>35 a 39</t>
  </si>
  <si>
    <t>40 a 44</t>
  </si>
  <si>
    <t>45 a 49</t>
  </si>
  <si>
    <t>50 a 54</t>
  </si>
  <si>
    <t>55 a 59</t>
  </si>
  <si>
    <t>60 a 64</t>
  </si>
  <si>
    <t>65 a 69</t>
  </si>
  <si>
    <t>70 a 74</t>
  </si>
  <si>
    <t>75 y mas</t>
  </si>
  <si>
    <t>Total hombres</t>
  </si>
  <si>
    <t>PPNA</t>
  </si>
  <si>
    <t>TOTAL</t>
  </si>
  <si>
    <t>Subtotal</t>
  </si>
  <si>
    <t>URGENCIAS</t>
  </si>
  <si>
    <t>CONSULTA EXTERNA</t>
  </si>
  <si>
    <t>CIRUGIA</t>
  </si>
  <si>
    <t>IPS 1</t>
  </si>
  <si>
    <t>IPS 2</t>
  </si>
  <si>
    <t>IPS 3</t>
  </si>
  <si>
    <t>IPS 4</t>
  </si>
  <si>
    <t>SERVICIO</t>
  </si>
  <si>
    <t>TOTAL ESE</t>
  </si>
  <si>
    <t>Magisterio</t>
  </si>
  <si>
    <t>Ecopetrol</t>
  </si>
  <si>
    <t>FFMM</t>
  </si>
  <si>
    <t>EPS S  1</t>
  </si>
  <si>
    <t>EPS-C 1</t>
  </si>
  <si>
    <t>EPS-C 2</t>
  </si>
  <si>
    <t>EPS-C 3</t>
  </si>
  <si>
    <t>EPS-C 4</t>
  </si>
  <si>
    <t>EPS-C 5</t>
  </si>
  <si>
    <t>EPS-C 6</t>
  </si>
  <si>
    <t>EPS-C 7</t>
  </si>
  <si>
    <t>Concepto</t>
  </si>
  <si>
    <t>Consultas de Medicina General Electivas</t>
  </si>
  <si>
    <t>Consultas de Medicina General Urgentes</t>
  </si>
  <si>
    <t>Consultas de Medicina Especializadas</t>
  </si>
  <si>
    <t>Partos Vaginales</t>
  </si>
  <si>
    <t>Exámenes de Laboratorio</t>
  </si>
  <si>
    <t>Número de visitas domiciliarias e institucionales -PIC-</t>
  </si>
  <si>
    <t>Número de sesiones de talleres colectivos -PIC-</t>
  </si>
  <si>
    <t>Producción Equivalente UVR</t>
  </si>
  <si>
    <t>Porcentaje de Ocupación</t>
  </si>
  <si>
    <t>Promedio día estancia</t>
  </si>
  <si>
    <t>Giro Cama (mes)</t>
  </si>
  <si>
    <t>Total consultas odontológicas realizadas (valoración)</t>
  </si>
  <si>
    <t>Sellantes aplicados</t>
  </si>
  <si>
    <t>Superficies Obturadas</t>
  </si>
  <si>
    <t>Exodoncias</t>
  </si>
  <si>
    <t>Total días estancia egresos</t>
  </si>
  <si>
    <t>POBLACION ATIENDE</t>
  </si>
  <si>
    <t>TARIFAS SERVICIOS</t>
  </si>
  <si>
    <t>COMPLEMENTARIO O COMPETENCIA</t>
  </si>
  <si>
    <t>CAPACIDAD INSTALADA</t>
  </si>
  <si>
    <t>SERVICIOS</t>
  </si>
  <si>
    <t>Consultorios medicos</t>
  </si>
  <si>
    <t xml:space="preserve">Consultorios enfermeria </t>
  </si>
  <si>
    <t>Consultorios odontologia</t>
  </si>
  <si>
    <t>Consultorio servicios apoyo</t>
  </si>
  <si>
    <t>Consultorios Multiples</t>
  </si>
  <si>
    <t>Consultorio Urgencia</t>
  </si>
  <si>
    <t>Sala Procedimientos</t>
  </si>
  <si>
    <t>Salas especiales</t>
  </si>
  <si>
    <t>Sala de reanimacion</t>
  </si>
  <si>
    <t>Pediatria</t>
  </si>
  <si>
    <t xml:space="preserve">Medicina interna </t>
  </si>
  <si>
    <t>General</t>
  </si>
  <si>
    <t>Salas de parto</t>
  </si>
  <si>
    <t>Quirofanos obstetricos</t>
  </si>
  <si>
    <t>Unidades quemados</t>
  </si>
  <si>
    <t>Unidades de intensivos</t>
  </si>
  <si>
    <t>-</t>
  </si>
  <si>
    <t>SERVICIOS OFRECIDOS EN LA IPS </t>
  </si>
  <si>
    <t>Serv</t>
  </si>
  <si>
    <t>Complejidad</t>
  </si>
  <si>
    <t>Baja</t>
  </si>
  <si>
    <t>Media</t>
  </si>
  <si>
    <t>Alta</t>
  </si>
  <si>
    <t>Hospitalario</t>
  </si>
  <si>
    <t>Quirúrgico</t>
  </si>
  <si>
    <t>Consulta Externa</t>
  </si>
  <si>
    <t>Prom. y Prev.</t>
  </si>
  <si>
    <t>Urgencias</t>
  </si>
  <si>
    <t>Transp.</t>
  </si>
  <si>
    <t>Apoyo diagnóstico y complementación terapéutica</t>
  </si>
  <si>
    <t>Otros servicios</t>
  </si>
  <si>
    <t>Ponderadores de la Unidad de Valor Relativo</t>
  </si>
  <si>
    <t>Nivel de atención</t>
  </si>
  <si>
    <t>Ponderador</t>
  </si>
  <si>
    <t>Dosis de Biologicos Aplicados</t>
  </si>
  <si>
    <t>Controles de Enfermeria</t>
  </si>
  <si>
    <t>Citologias Cervicovaginales</t>
  </si>
  <si>
    <t>Otros controles de enfermería de PyP (Diferentes a atención prenatal - Crecimiento y desarrollo)</t>
  </si>
  <si>
    <t>Partos Cesarea</t>
  </si>
  <si>
    <t>Total Cirugias</t>
  </si>
  <si>
    <t>Imagenes Diagnosticas</t>
  </si>
  <si>
    <t>Examenes de Laboratorio</t>
  </si>
  <si>
    <t>Días estancia cuidados intermedios</t>
  </si>
  <si>
    <t>Días estancia cuidados intensivos</t>
  </si>
  <si>
    <t>Indicadores de calidad</t>
  </si>
  <si>
    <t>HISTORICO</t>
  </si>
  <si>
    <t>Unidad de medida</t>
  </si>
  <si>
    <t>Oportunidad de la asignación de cita en la Consulta Médica General</t>
  </si>
  <si>
    <t>Días</t>
  </si>
  <si>
    <t>Oportunidad de la asignación de cita en la Consulta Médica Interna</t>
  </si>
  <si>
    <t>Oportunidad de la asignación de cita en la Consulta Ginecobstetricia</t>
  </si>
  <si>
    <t>Oportunidad de la asignación de cita en la Consulta Pediatría</t>
  </si>
  <si>
    <t>Oportunidad de la asignación de cita en la Consulta Cirugía general</t>
  </si>
  <si>
    <t>Proporción de cancelación de cirugía programada</t>
  </si>
  <si>
    <t>Relación porcentual</t>
  </si>
  <si>
    <t>Oportunidad en la atención en consulta de Urgencias</t>
  </si>
  <si>
    <t>Minutos</t>
  </si>
  <si>
    <t>Oportunidad en la atención en servicio de Imagenología</t>
  </si>
  <si>
    <t>Oportunidad en la atención en consulta de Odontología General</t>
  </si>
  <si>
    <t>Oportunidad en la realización de cirugía programada</t>
  </si>
  <si>
    <t>Tasa de reingresos de pacientes hospitalizados</t>
  </si>
  <si>
    <t>Proporción de pacientes con hipertensión Arterial Controlada</t>
  </si>
  <si>
    <t>Tasa de Mortalidad intrahospitalaria después de 48 horas</t>
  </si>
  <si>
    <t>Tasa por mil</t>
  </si>
  <si>
    <t>Tasa de Infección intrahospitalaria</t>
  </si>
  <si>
    <t>Proporción de vigilancia de eventos adversos</t>
  </si>
  <si>
    <t>Tasa de satisfacción global</t>
  </si>
  <si>
    <t>Personal Supernumerario</t>
  </si>
  <si>
    <t>Jornales</t>
  </si>
  <si>
    <t>ICBF</t>
  </si>
  <si>
    <t>SENA</t>
  </si>
  <si>
    <t>GASTOS GENERALES</t>
  </si>
  <si>
    <t>Arrendamientos</t>
  </si>
  <si>
    <t>Impresos y Publicaciones</t>
  </si>
  <si>
    <t>Materiales y Suministros</t>
  </si>
  <si>
    <t>Seguros</t>
  </si>
  <si>
    <t>Servicios Públicos</t>
  </si>
  <si>
    <t>Aseo</t>
  </si>
  <si>
    <t>GASTOS DE OPERACIÓN</t>
  </si>
  <si>
    <t>GASTOS DE COMERCIALIZACIÓN</t>
  </si>
  <si>
    <t>QUIRURGICAS</t>
  </si>
  <si>
    <t>HOSPITALIZACION</t>
  </si>
  <si>
    <t xml:space="preserve"> DENOMINACIÓN DEL EMPLEO </t>
  </si>
  <si>
    <t xml:space="preserve"> AREA FUNCIONAL  </t>
  </si>
  <si>
    <t xml:space="preserve"> TIPO DE EMPLEO </t>
  </si>
  <si>
    <t>PRIMA TECNICA</t>
  </si>
  <si>
    <t>PRIMA DE ANTIGÜEDAD</t>
  </si>
  <si>
    <t>PRIMA DE  VACACIONES</t>
  </si>
  <si>
    <t>VACACIONES EN DINERO</t>
  </si>
  <si>
    <t>PRIMA DE NAVIDAD</t>
  </si>
  <si>
    <t>TOTAL ANUAL</t>
  </si>
  <si>
    <t>CESANTIAS</t>
  </si>
  <si>
    <t>ESAP</t>
  </si>
  <si>
    <t>A.P.PENSIÓN</t>
  </si>
  <si>
    <t>A.P. SALUD</t>
  </si>
  <si>
    <t>TOTAL            APORTES</t>
  </si>
  <si>
    <t>TOTAL NOMINA Y APORTES PATRONALES</t>
  </si>
  <si>
    <t>CARGO</t>
  </si>
  <si>
    <t>CENTRO DE COSTOS</t>
  </si>
  <si>
    <t>TIPO</t>
  </si>
  <si>
    <t>Regimen Subsidiado</t>
  </si>
  <si>
    <t>CODIGO PRESTADOR - REPS</t>
  </si>
  <si>
    <t>ACTO DE CREACION DE LA ESE</t>
  </si>
  <si>
    <t>INFORMACIÓN GERENTE ACTUAL</t>
  </si>
  <si>
    <t>NIT</t>
  </si>
  <si>
    <t xml:space="preserve">DIRECCION  Y TIPO  DE LA SEDE PRINCIPAL  </t>
  </si>
  <si>
    <t>SEDE PRINCIPAL</t>
  </si>
  <si>
    <t>OTRAS SEDES</t>
  </si>
  <si>
    <t>Total ESE</t>
  </si>
  <si>
    <t>Municipio 1</t>
  </si>
  <si>
    <t>Municipio 2</t>
  </si>
  <si>
    <t>Municipio 3</t>
  </si>
  <si>
    <t>Grupo Etáreo</t>
  </si>
  <si>
    <t>Municipio 4</t>
  </si>
  <si>
    <t>Otros</t>
  </si>
  <si>
    <t>Otros Municipios</t>
  </si>
  <si>
    <t>SEDES DE ATENCIÓN</t>
  </si>
  <si>
    <t>ASEGURADOR</t>
  </si>
  <si>
    <t>Entidad Territorial</t>
  </si>
  <si>
    <t>Régimen Subsidiado</t>
  </si>
  <si>
    <t>Régimen Contributivo</t>
  </si>
  <si>
    <t>CLASIFICACIÓN SISBEN</t>
  </si>
  <si>
    <t>EPS S  2</t>
  </si>
  <si>
    <t>EPS S  3</t>
  </si>
  <si>
    <t>EPS S  4</t>
  </si>
  <si>
    <t>EPS S  5</t>
  </si>
  <si>
    <t>EPS S  6</t>
  </si>
  <si>
    <t>EPS S  7</t>
  </si>
  <si>
    <t>Nivel 1</t>
  </si>
  <si>
    <t>Nivel 2</t>
  </si>
  <si>
    <t>Nivel 3</t>
  </si>
  <si>
    <t>Especial</t>
  </si>
  <si>
    <t xml:space="preserve">SERVICIOS ASISTENCIALES </t>
  </si>
  <si>
    <t>IPS PUBLICAS</t>
  </si>
  <si>
    <t>NÚMERO DE CAMAS</t>
  </si>
  <si>
    <t>NIVEL DE ATENCIÓN / CAMAS / SERVICIOS PRESTADOS</t>
  </si>
  <si>
    <t>NIVEL DE ATENCIÓN</t>
  </si>
  <si>
    <t>ESTRATEGIAS TIPO D.A. Formule estrategias que le permitan afrontar las amenazas y superar las debilidades</t>
  </si>
  <si>
    <t>ESTRATEGIAS TIPO D.O. Utilice las oportunidades que tiene la ESE para contrarestar las debilidades</t>
  </si>
  <si>
    <t>DEBILIDAD</t>
  </si>
  <si>
    <t>ESTRATEGIAS TIPO F.A. Utilice las fortalezas para contrarrestar las amenazas del entorno</t>
  </si>
  <si>
    <t>ESTRATEGIAS TIPO F.O. Utilice las fortalezas y oportunidades para definir estrategias que permitan mejorar la gestión de la E.S.E.</t>
  </si>
  <si>
    <t>FORTALEZA</t>
  </si>
  <si>
    <t>AMENAZA</t>
  </si>
  <si>
    <t>OPORTUNIDAD</t>
  </si>
  <si>
    <t>Ginecobstetricia</t>
  </si>
  <si>
    <t>Quirúrgica</t>
  </si>
  <si>
    <t>Unidades cuidado intermedio</t>
  </si>
  <si>
    <t>Total camas</t>
  </si>
  <si>
    <t>DISPONIBILIDAD (No.)</t>
  </si>
  <si>
    <t>Consultorios especializados</t>
  </si>
  <si>
    <t>PROMEDIO</t>
  </si>
  <si>
    <t>Var % 2012/2011</t>
  </si>
  <si>
    <t>SERVICIOS DE APOYO DIAGNÓSTICO</t>
  </si>
  <si>
    <t>Imágenes Diagnósticas</t>
  </si>
  <si>
    <t>OFERTA DISPONIBLE MES</t>
  </si>
  <si>
    <t>OFERTA DISPONIBLE AÑO</t>
  </si>
  <si>
    <t>No clasificada</t>
  </si>
  <si>
    <t>IPS PRIVADA</t>
  </si>
  <si>
    <t>IPS 5</t>
  </si>
  <si>
    <t>IPS 6</t>
  </si>
  <si>
    <t>POBLACION QUE ATIENDE</t>
  </si>
  <si>
    <t>Prestados actualmente</t>
  </si>
  <si>
    <t>Cumple SOGC</t>
  </si>
  <si>
    <t>observaciones</t>
  </si>
  <si>
    <t>Total</t>
  </si>
  <si>
    <t>Proceso ordinario laboral</t>
  </si>
  <si>
    <t>Proceso laboral administrativo</t>
  </si>
  <si>
    <t>Proceso ejecutivo laboral</t>
  </si>
  <si>
    <t>Levantamiento de fuero sindical</t>
  </si>
  <si>
    <t>Ejecutivo contractual</t>
  </si>
  <si>
    <t>Acción popular</t>
  </si>
  <si>
    <t>Acción de tutela</t>
  </si>
  <si>
    <t>Accion de reparación directa</t>
  </si>
  <si>
    <t>Acción de reintegro</t>
  </si>
  <si>
    <t>Acción de nulidad y restablecimiento del derecho</t>
  </si>
  <si>
    <t>Acción de nulidad simple</t>
  </si>
  <si>
    <t>Acción de lesividad</t>
  </si>
  <si>
    <t>2ª inst</t>
  </si>
  <si>
    <t>1ª inst</t>
  </si>
  <si>
    <t>A favor</t>
  </si>
  <si>
    <t>En contra</t>
  </si>
  <si>
    <t>Sin fallo</t>
  </si>
  <si>
    <t>Segunda instancia</t>
  </si>
  <si>
    <t>Fallos en firme</t>
  </si>
  <si>
    <t>Primera instancia</t>
  </si>
  <si>
    <t>Valor de las sumas embargadas ($millones)</t>
  </si>
  <si>
    <r>
      <t>Valor estimado contingencia</t>
    </r>
    <r>
      <rPr>
        <b/>
        <sz val="8"/>
        <color indexed="8"/>
        <rFont val="Verdana"/>
        <family val="2"/>
      </rPr>
      <t xml:space="preserve"> ($millones)</t>
    </r>
  </si>
  <si>
    <r>
      <t xml:space="preserve">Valores pendientes de pago </t>
    </r>
    <r>
      <rPr>
        <b/>
        <sz val="8"/>
        <color indexed="8"/>
        <rFont val="Verdana"/>
        <family val="2"/>
      </rPr>
      <t>($millones)</t>
    </r>
  </si>
  <si>
    <r>
      <t xml:space="preserve">Valores pagados </t>
    </r>
    <r>
      <rPr>
        <b/>
        <sz val="8"/>
        <color indexed="8"/>
        <rFont val="Verdana"/>
        <family val="2"/>
      </rPr>
      <t>($millones)</t>
    </r>
  </si>
  <si>
    <t>Total fallos en contra</t>
  </si>
  <si>
    <t>Tipo de proceso</t>
  </si>
  <si>
    <t>Estado actual</t>
  </si>
  <si>
    <t>Total procesos</t>
  </si>
  <si>
    <t>Directivo</t>
  </si>
  <si>
    <t>Asesor</t>
  </si>
  <si>
    <t>Profesional</t>
  </si>
  <si>
    <t>Técnico</t>
  </si>
  <si>
    <t>Asistencial</t>
  </si>
  <si>
    <t>Pre y pensionables</t>
  </si>
  <si>
    <t>Aforados</t>
  </si>
  <si>
    <t>PLANTA ACTUAL</t>
  </si>
  <si>
    <t>Valor mes</t>
  </si>
  <si>
    <t>Número</t>
  </si>
  <si>
    <t>Auxiliar</t>
  </si>
  <si>
    <t>Activos sin condiciones especiales</t>
  </si>
  <si>
    <t>Trabajadores oficiales</t>
  </si>
  <si>
    <t>CARGOS ADMINISTRATIVOS</t>
  </si>
  <si>
    <t>CARGOS VINCULADOS CON LA PRESTACIÓN DEL SERVICIO</t>
  </si>
  <si>
    <t>SUBTOTAL ADMINISTRATIVOS</t>
  </si>
  <si>
    <t>SUBTOTAL PRESTACIÓN DE SERVICIOS</t>
  </si>
  <si>
    <t>Vacantes</t>
  </si>
  <si>
    <t>NIVEL</t>
  </si>
  <si>
    <t>PLAZO</t>
  </si>
  <si>
    <t>VALOR MES</t>
  </si>
  <si>
    <t>EN CARRERA ADMINISTRATIVA</t>
  </si>
  <si>
    <t>CONTRATOS DE PRESTACIÓN DE SERVICIOS - ADMINISTRATIVOS</t>
  </si>
  <si>
    <t>CONTRATOS DE PRESTACIÓN DE SERVICIOS ASOCIADOS A LA PRODUCCIÓN DE SERVICIOS</t>
  </si>
  <si>
    <t>PERSONA NATURAL O JURÍDICA</t>
  </si>
  <si>
    <t>NO. CONTRATOS</t>
  </si>
  <si>
    <t>NO. PERSONAS CONTRATADAS</t>
  </si>
  <si>
    <t>SERVICIO A CONTRATAR</t>
  </si>
  <si>
    <t>CLASIFICACIÓN PRESUPUESTAL</t>
  </si>
  <si>
    <t>MODALIDAD DE CONTRATACIÓN</t>
  </si>
  <si>
    <t>VALOR A CONTRATAR EN EL AÑO</t>
  </si>
  <si>
    <t>NATURAL</t>
  </si>
  <si>
    <t>JURÍDICA</t>
  </si>
  <si>
    <t>TOTALES</t>
  </si>
  <si>
    <t>Urgencias - Consulta y procedimientos</t>
  </si>
  <si>
    <t>Urgencias -Observación</t>
  </si>
  <si>
    <t>Servicios ambulatorios - Consulta externa y procedimientos</t>
  </si>
  <si>
    <t>Servicios ambulatorios - Consulta especializada</t>
  </si>
  <si>
    <t>Servicios ambulatorios - Actividades de salud oral</t>
  </si>
  <si>
    <t>Servicios ambulatorios - Actividades de promoción y prevención</t>
  </si>
  <si>
    <t>Servicios ambulatorios - Otras actividades extramurales</t>
  </si>
  <si>
    <t>Hospitalización - Estancia general</t>
  </si>
  <si>
    <t>Hospitalización - Cuidados intensivos</t>
  </si>
  <si>
    <t>Hospitalización - - Cuidados intermedios</t>
  </si>
  <si>
    <t>Hospitalización - Recién nacidos</t>
  </si>
  <si>
    <t>Hospitalización - Salud mental</t>
  </si>
  <si>
    <t>Hospitalización - Quemados</t>
  </si>
  <si>
    <t>Hospitalización - Otros cuidados especiales</t>
  </si>
  <si>
    <t>Quirófanos y salas de parto - Quirófanos</t>
  </si>
  <si>
    <t>Quirófanos y salas de parto - Salas de parto</t>
  </si>
  <si>
    <t>Apoyo diagnóstico - Laboratorio clínico</t>
  </si>
  <si>
    <t>Apoyo diagnóstico - Imagenología</t>
  </si>
  <si>
    <t>Apoyo diagnóstico - Anatomía patológica</t>
  </si>
  <si>
    <t>Apoyo diagnóstico - Otras unidades de apoyo diagnóstico</t>
  </si>
  <si>
    <t>Apoyo terapéutico - Rehabilitación y terapias</t>
  </si>
  <si>
    <t>Apoyo terapéutico - Banco de componentes anatómicos</t>
  </si>
  <si>
    <t>Apoyo terapéutico - Banco de sangre</t>
  </si>
  <si>
    <t>Apoyo terapéutico - Unidad renal</t>
  </si>
  <si>
    <t>Apoyo terapéutico - Unidad hemodinamia</t>
  </si>
  <si>
    <t>Apoyo terapéutico - Terapias oncológicas</t>
  </si>
  <si>
    <t>Apoyo terapéutico - Farmacia e insumos hospitalarios</t>
  </si>
  <si>
    <t>Apoyo terapéutico - Otras unidades de apoyo terapéutico</t>
  </si>
  <si>
    <t>Servicios conexos a la salud - Medio ambiente</t>
  </si>
  <si>
    <t>Servicios conexos a la salud - Servicios de ambulancias</t>
  </si>
  <si>
    <t>Servicios conexos a la salud –Otros servicios</t>
  </si>
  <si>
    <t>PS-2.1</t>
  </si>
  <si>
    <t>GASTOS DE FUNCIONAMIENTO RELACIONADOS CON LA PRESTACIÓN DE SERVICIOS</t>
  </si>
  <si>
    <t>PS-2.1.01</t>
  </si>
  <si>
    <t>GASTOS DE PERSONAL</t>
  </si>
  <si>
    <t>Gastos de Representación</t>
  </si>
  <si>
    <t>Bonificación por Servicios Prestados</t>
  </si>
  <si>
    <t>Prima de Navidad</t>
  </si>
  <si>
    <t>Prima de Servicios</t>
  </si>
  <si>
    <t>Prima de Vacaciones</t>
  </si>
  <si>
    <t>Prima Técnica</t>
  </si>
  <si>
    <t>Auxilio de Transporte</t>
  </si>
  <si>
    <t>Cesantías</t>
  </si>
  <si>
    <t>PS-2.1.02</t>
  </si>
  <si>
    <t>PS-2.2</t>
  </si>
  <si>
    <t>PS-2.2.01</t>
  </si>
  <si>
    <t>PS-2.2.01.01</t>
  </si>
  <si>
    <t>Compra de Bienes para la Venta</t>
  </si>
  <si>
    <t>PS-2.2.01.01.01</t>
  </si>
  <si>
    <t>Compras e Importaciones</t>
  </si>
  <si>
    <t>PS-2.2.01.01.01.01</t>
  </si>
  <si>
    <t>Compra de medicamentos</t>
  </si>
  <si>
    <t>PS-2.2.01.01.01.98</t>
  </si>
  <si>
    <t>Otras Compras e Importaciones no especificadas</t>
  </si>
  <si>
    <t>PS-2.2.01.01.07</t>
  </si>
  <si>
    <t>Materiales, mantenimiento y otros</t>
  </si>
  <si>
    <t>PS-2.2.01.01.07.01</t>
  </si>
  <si>
    <t>Material medico-quirúrgico</t>
  </si>
  <si>
    <t>PS-2.2.01.01.07.03</t>
  </si>
  <si>
    <t>Compra de materiales para mantenimiento de hospitales</t>
  </si>
  <si>
    <t>PS-2.2.01.01.07.98</t>
  </si>
  <si>
    <t>Otros Materiales, mantenimiento y otros no especificados</t>
  </si>
  <si>
    <t>PS-2.2.01.01.98</t>
  </si>
  <si>
    <t>Otras Compras de Bienes para la Venta</t>
  </si>
  <si>
    <t>PS-2.2.01.03</t>
  </si>
  <si>
    <t>Compra de Servicios para la Venta</t>
  </si>
  <si>
    <t>PS-2.2.01.03.03</t>
  </si>
  <si>
    <t>Servicio de Apoyo diagnóstico</t>
  </si>
  <si>
    <t>PS-2.2.01.03.98</t>
  </si>
  <si>
    <t>Otras Compras de Servicios para la Venta</t>
  </si>
  <si>
    <t>A-2.1</t>
  </si>
  <si>
    <t>GASTOS DE FUNCIONAMIENTO ADMINISTRATIVOS (% PRORRATEO POR CENTRO DE COSTO)</t>
  </si>
  <si>
    <t>GASTOS DE FUNCIONAMIENTO ADMINISTRATIVOS (VALOR)</t>
  </si>
  <si>
    <t>Ponderación</t>
  </si>
  <si>
    <t>NOMBRES Y APELLIDOS</t>
  </si>
  <si>
    <t>CALIDAD MIEMBRO EN JUNTA DIRECTIVA</t>
  </si>
  <si>
    <t>TIPO Y NÚMERO DOCUMENTO IDENTIDAD</t>
  </si>
  <si>
    <t>E-MAIL</t>
  </si>
  <si>
    <t>ACTO ADMINISTRATIVO ADOPCIÓN PROGRAMA</t>
  </si>
  <si>
    <t xml:space="preserve"> ASIGNACIÓN BÁSICA MENSUAL 2013 </t>
  </si>
  <si>
    <t>A.R.L</t>
  </si>
  <si>
    <t>SUBTOTAL MES</t>
  </si>
  <si>
    <t>CAJA COMPENSACION FAMILIAR</t>
  </si>
  <si>
    <t>NOMBRE FUNCIONARIO</t>
  </si>
  <si>
    <t>De 61 a 90</t>
  </si>
  <si>
    <t>De 91 a 180</t>
  </si>
  <si>
    <t>De 181 a 360</t>
  </si>
  <si>
    <t>Mayor 360</t>
  </si>
  <si>
    <t>PERIODO NOMBRAMIENTO</t>
  </si>
  <si>
    <t>No. Profesionales</t>
  </si>
  <si>
    <t>INTERESES A CESANTÍAS</t>
  </si>
  <si>
    <t>OTROS EXTRALEGALES</t>
  </si>
  <si>
    <t>Menor de 1 año</t>
  </si>
  <si>
    <t>Grupo 5 a 14</t>
  </si>
  <si>
    <t>Hombres 15 a 44</t>
  </si>
  <si>
    <t>Mujeres 15 a 44</t>
  </si>
  <si>
    <t>Grupo 45 a 59</t>
  </si>
  <si>
    <t>Total mujeres</t>
  </si>
  <si>
    <t>Total Población</t>
  </si>
  <si>
    <t>Consulta y procedimientos</t>
  </si>
  <si>
    <t>Observación</t>
  </si>
  <si>
    <t>Servicios ambulatorios</t>
  </si>
  <si>
    <t>Consulta externa y procedimientos</t>
  </si>
  <si>
    <t>Consulta especializada</t>
  </si>
  <si>
    <t>Actividades de salud oral</t>
  </si>
  <si>
    <t>Actividades de promoción y prevención</t>
  </si>
  <si>
    <t>Otras actividades extramurales</t>
  </si>
  <si>
    <t>Hospitalización</t>
  </si>
  <si>
    <t>Estancia general</t>
  </si>
  <si>
    <t>Cuidados intensivos</t>
  </si>
  <si>
    <t>Cuidados intermedios</t>
  </si>
  <si>
    <t>Recién nacidos</t>
  </si>
  <si>
    <t>Salud mental</t>
  </si>
  <si>
    <t>Quemados</t>
  </si>
  <si>
    <t>Otros cuidados especiales</t>
  </si>
  <si>
    <t>Quirófanos y salas de parto</t>
  </si>
  <si>
    <t>Quirófanos</t>
  </si>
  <si>
    <t>Apoyo diagnóstico</t>
  </si>
  <si>
    <t>Laboratorio clínico</t>
  </si>
  <si>
    <t>Imagenología</t>
  </si>
  <si>
    <t>Anatomía patológica</t>
  </si>
  <si>
    <t>Otras unidades de apoyo diagnóstico</t>
  </si>
  <si>
    <t>Apoyo terapéutico</t>
  </si>
  <si>
    <t>Rehabilitación y terapias</t>
  </si>
  <si>
    <t>Banco de componentes anatómicos</t>
  </si>
  <si>
    <t>Banco de sangre</t>
  </si>
  <si>
    <t>Unidad renal</t>
  </si>
  <si>
    <t>Unidad hemodinamia</t>
  </si>
  <si>
    <t>Terapias oncológicas</t>
  </si>
  <si>
    <t>Farmacia e insumos hospitalarios</t>
  </si>
  <si>
    <t>Otras unidades de apoyo terapéutico</t>
  </si>
  <si>
    <t>Servicios conexos a la salud</t>
  </si>
  <si>
    <t>Medio ambiente</t>
  </si>
  <si>
    <t>Servicios de ambulancias</t>
  </si>
  <si>
    <t>DURACION CONTRATO</t>
  </si>
  <si>
    <t>VALOR MENSUAL CONTRATO</t>
  </si>
  <si>
    <t>No. HORAS MES</t>
  </si>
  <si>
    <t>Pacientes en observación</t>
  </si>
  <si>
    <t>Superficies obturadas</t>
  </si>
  <si>
    <t>Consultas de medicina general electivas</t>
  </si>
  <si>
    <t>Partos vaginales</t>
  </si>
  <si>
    <t>Partos cesárea</t>
  </si>
  <si>
    <t xml:space="preserve"> </t>
  </si>
  <si>
    <t>720. Lactario - alimentación</t>
  </si>
  <si>
    <t>721. Esterilización</t>
  </si>
  <si>
    <t>UNIDAD FUNCIONAL</t>
  </si>
  <si>
    <t>Según habilitación</t>
  </si>
  <si>
    <t>Otras actividades</t>
  </si>
  <si>
    <t>Consultorio triage</t>
  </si>
  <si>
    <t>Salud Mental</t>
  </si>
  <si>
    <t>Quirofanos  Cirugía Programada</t>
  </si>
  <si>
    <t>Quirofanos Urgencias</t>
  </si>
  <si>
    <t>Camillas de Observación</t>
  </si>
  <si>
    <t xml:space="preserve">HOSPITALIZACIÓN  </t>
  </si>
  <si>
    <t xml:space="preserve">APOYO DIAGNÓSTICO    </t>
  </si>
  <si>
    <t xml:space="preserve">APOYO TERAPÉUTICO    </t>
  </si>
  <si>
    <t xml:space="preserve">SERVICIOS CONEXOS A LA SALUD    </t>
  </si>
  <si>
    <t>No. HORAS MES POR CENTRO DE COSTOS</t>
  </si>
  <si>
    <t>CODIGO</t>
  </si>
  <si>
    <t>CONCEPTO DEL GASTO</t>
  </si>
  <si>
    <t>VAOR POR MES POR CENTRO DE COSTOS</t>
  </si>
  <si>
    <t>TOTAL GASTOS</t>
  </si>
  <si>
    <t>Profesiónal (quien realiza la atencion)</t>
  </si>
  <si>
    <t xml:space="preserve">PRODUCTIVIDAD DEL RECURSO HUMANO (OFERTA REAL / SERVICIOS PRESTADOS) </t>
  </si>
  <si>
    <t>SERVICIOS PRESTADOS -PRODUCCION DEL AÑO</t>
  </si>
  <si>
    <t>OFERTA REAL AÑO (OFERTA CON PROFESIONALES)</t>
  </si>
  <si>
    <t>OFERTA DISPONIBLE AÑO (CAPACIDAD  FISICA)</t>
  </si>
  <si>
    <t>No.</t>
  </si>
  <si>
    <t>CAUSA</t>
  </si>
  <si>
    <t>CASOS</t>
  </si>
  <si>
    <t>%</t>
  </si>
  <si>
    <t>Tasa x</t>
  </si>
  <si>
    <t>100.000 Hb.</t>
  </si>
  <si>
    <r>
      <t xml:space="preserve">Fuente: </t>
    </r>
    <r>
      <rPr>
        <i/>
        <sz val="9"/>
        <color theme="1"/>
        <rFont val="Times New Roman"/>
        <family val="1"/>
      </rPr>
      <t>Incluya siempre la fuente de información utilizada</t>
    </r>
    <r>
      <rPr>
        <sz val="10"/>
        <color theme="1"/>
        <rFont val="Times New Roman"/>
        <family val="1"/>
      </rPr>
      <t xml:space="preserve"> </t>
    </r>
  </si>
  <si>
    <t>No. ORDEN</t>
  </si>
  <si>
    <t>Tasa  X 10.000 Hab.</t>
  </si>
  <si>
    <t>TASA POR 10.000 HAB.</t>
  </si>
  <si>
    <t>FUENTE: INFORMACIÓN DE LA E.S.E.</t>
  </si>
  <si>
    <t>PRODUCTIVIDAD HORA</t>
  </si>
  <si>
    <t>VALOR HORA</t>
  </si>
  <si>
    <t>VALOR MES POR CENTRO DE COSTOS</t>
  </si>
  <si>
    <t>TIPO DE ACTIVIDAD</t>
  </si>
  <si>
    <t>ACTIVIDAD CONTRATADA</t>
  </si>
  <si>
    <t>ESPECIFICACIONES CONTRATO</t>
  </si>
  <si>
    <t>ANEXO: Relación detallada por subcuenta contable de las cuentas por cobrar por tercero radicadas  por tiempos de vencimiento, indicación de montos recuperables,  pendientes de radicar, y valores glosados</t>
  </si>
  <si>
    <t>Representante Legal (Firma)</t>
  </si>
  <si>
    <t>Aprobado por: (Nombres, Apellidos y Firma)</t>
  </si>
  <si>
    <t>Revisado por: (Nombres, Apellidos y Firma)</t>
  </si>
  <si>
    <t>OTROS DEUDORES DIFERENTES A LOS ANTERIORES</t>
  </si>
  <si>
    <t>OTROS DEUDORES</t>
  </si>
  <si>
    <t>1.4.80.90</t>
  </si>
  <si>
    <t>ADMINISTRACIÓN DEL SISTEMA DE SEGURIDAD SOCIAL EN SALUD</t>
  </si>
  <si>
    <t>1.4.80.15</t>
  </si>
  <si>
    <t xml:space="preserve">SERVICIOS DE SALUD </t>
  </si>
  <si>
    <t xml:space="preserve">1.4.80.14 </t>
  </si>
  <si>
    <t xml:space="preserve">PROVISIÓN PARA DEUDORES (CR) </t>
  </si>
  <si>
    <t xml:space="preserve">1.4.80 </t>
  </si>
  <si>
    <t xml:space="preserve">1.4.75.11 </t>
  </si>
  <si>
    <t xml:space="preserve">DEUDAS DE DIFÍCIL RECAUDO </t>
  </si>
  <si>
    <t xml:space="preserve">1.4.75 </t>
  </si>
  <si>
    <t xml:space="preserve">OTROS DEUDORES </t>
  </si>
  <si>
    <t xml:space="preserve">1.4.70.90 </t>
  </si>
  <si>
    <t xml:space="preserve">ENAJENACIÓN DE ACTIVOS </t>
  </si>
  <si>
    <t xml:space="preserve">1.4.70.78 </t>
  </si>
  <si>
    <t xml:space="preserve">CRÉDITOS A EMPLEADOS </t>
  </si>
  <si>
    <t xml:space="preserve">1.4.70.12 </t>
  </si>
  <si>
    <t xml:space="preserve">ARRENDAMIENTOS </t>
  </si>
  <si>
    <t xml:space="preserve">1.4.70.06 </t>
  </si>
  <si>
    <t xml:space="preserve">1.4.70 </t>
  </si>
  <si>
    <t xml:space="preserve">ENCARGO FIDUCIARIO - FIDUCIA DE INVERSIÓN </t>
  </si>
  <si>
    <t xml:space="preserve">1.4.24.03 </t>
  </si>
  <si>
    <t xml:space="preserve">RECURSOS ENTREGADOS EN ADMINISTRACIÓN </t>
  </si>
  <si>
    <t xml:space="preserve">1.4.24 </t>
  </si>
  <si>
    <t>OTROS AVANCES Y ANTICIPOS</t>
  </si>
  <si>
    <t>1.4.20.90</t>
  </si>
  <si>
    <t>ANTICIPOS PARA CONSTRUCCIÓN DE INFRAESTRUCTURA</t>
  </si>
  <si>
    <t>1.4.20.14</t>
  </si>
  <si>
    <t>ANTICIPOS PARA PROYECTOS DE INVERSIÓN</t>
  </si>
  <si>
    <t>1.4.20.13</t>
  </si>
  <si>
    <t xml:space="preserve">ANTICIPO PARA ADQUISICIÓN DE BIENES Y SERVICIOS </t>
  </si>
  <si>
    <t xml:space="preserve">1.4.20.12 </t>
  </si>
  <si>
    <t>AVANCES PARA VIÁTICOS Y GASTOS DE VIAJE</t>
  </si>
  <si>
    <t>1.4.20.11</t>
  </si>
  <si>
    <t>AVANCES A AGENTES DE ADUANA</t>
  </si>
  <si>
    <t>1.4.20.08</t>
  </si>
  <si>
    <t>ANTICIPOS SOBRE CONVENIOS Y ACUERDOS</t>
  </si>
  <si>
    <t>1.4.20.03</t>
  </si>
  <si>
    <t xml:space="preserve">AVANCES Y ANTICIPOS ENTREGADOS </t>
  </si>
  <si>
    <t xml:space="preserve">1.4.20 </t>
  </si>
  <si>
    <t>OTRAS CUENTAS POR COBRAR SERVICIOS DE SALUD</t>
  </si>
  <si>
    <t>1.4.09.90</t>
  </si>
  <si>
    <t>GIRO PREVIO FOSYGA SOBRE RECOBROS ECAT (CR)</t>
  </si>
  <si>
    <t>1.4.09.82</t>
  </si>
  <si>
    <t xml:space="preserve">GIRO DIRECTO POR ABONO A CARTERA RÉGIMEN SUBSIDIADO (CR) </t>
  </si>
  <si>
    <t xml:space="preserve">1.4.09.81 </t>
  </si>
  <si>
    <t>ATENCIÓN CON CARGO A RECURSOS DE ACCIONES DE SALUD PÚBLICA FACTURACIÓN RADICADA</t>
  </si>
  <si>
    <t>1.4.09.32</t>
  </si>
  <si>
    <t xml:space="preserve">CONVENIOS FOSYGA- TRAUMA MAYOR Y DESPLAZADOS FACTURACIÓN RADICADA </t>
  </si>
  <si>
    <t xml:space="preserve">1.4.09.31 </t>
  </si>
  <si>
    <t xml:space="preserve">RECLAMACIONES FOSYGA-ECAT FACTURACIÓN RADICADA </t>
  </si>
  <si>
    <t xml:space="preserve">1.4.09.30 </t>
  </si>
  <si>
    <t xml:space="preserve">ATENCIÓN ACCIDENTES DE TRÁNSITO SOAT- COMPAÑÍAS DE SEGUROS FACTURACIÓN RADICADA </t>
  </si>
  <si>
    <t xml:space="preserve">1.4.09.29 </t>
  </si>
  <si>
    <t xml:space="preserve">RIESGOS PROFESIONALES ARP FACTURACIÓN RADICADA </t>
  </si>
  <si>
    <t xml:space="preserve">1.4.09.28 </t>
  </si>
  <si>
    <t xml:space="preserve">ATENCIÓN CON CARGO AL SUBSIDIO A LA OFERTA FACTURACIÓN RADICADA </t>
  </si>
  <si>
    <t xml:space="preserve">1.4.09.27 </t>
  </si>
  <si>
    <t xml:space="preserve">SERVICIOS DE SALUD  ENTIDADES CON RÉGIMEN ESPECIAL FACTURACIÓN RADICADA </t>
  </si>
  <si>
    <t xml:space="preserve">1.4.09.26 </t>
  </si>
  <si>
    <t xml:space="preserve">SERVICIOS DE SALUD  IPS PÚBLICAS FACTURACIÓN RADICADA </t>
  </si>
  <si>
    <t xml:space="preserve">1.4.09.25 </t>
  </si>
  <si>
    <t xml:space="preserve">SERVICIOS DE SALUD  COMPAÑÍAS ASEGURADORAS FACTURACIÓN RADICADA </t>
  </si>
  <si>
    <t xml:space="preserve">1.4.09.24 </t>
  </si>
  <si>
    <t xml:space="preserve">EMPRESAS DE MEDICINA PREPAGADA EMP FACTURACIÓN RADICADA </t>
  </si>
  <si>
    <t xml:space="preserve">1.4.09.23 </t>
  </si>
  <si>
    <t xml:space="preserve">SERVICIOS DE SALUD-IPS PRIVADAS FACTURACIÓN RADICADA </t>
  </si>
  <si>
    <t xml:space="preserve">1.4.09.22 </t>
  </si>
  <si>
    <t xml:space="preserve">PLAN SUBSIDIADO DE SALUD POSS-EPS FACTURACIÓN RADICADA </t>
  </si>
  <si>
    <t xml:space="preserve">1.4.09.21 </t>
  </si>
  <si>
    <t xml:space="preserve">PLAN OBLIGATORIO DE SALUD POS-EPS FACTURACIÓN RADICADA </t>
  </si>
  <si>
    <t xml:space="preserve">1.4.09.20 </t>
  </si>
  <si>
    <t>ATENCIÓN CON CARGO A RECURSOS DE ACCIONES DE SALUD PÚBLICA FACTURACIÓN PENDIENTE DE RADICAR</t>
  </si>
  <si>
    <t>1.4.09.18</t>
  </si>
  <si>
    <t>MINISTERIO DE SALUD - RECURSOS DEL IVA SOCIAL</t>
  </si>
  <si>
    <t>1.4.09.17</t>
  </si>
  <si>
    <t xml:space="preserve">CONVENIOS FOSYGA - TRAUMA MAYOR Y DESPLAZADOS FACTURACIÓN PENDIENTE DE RADICAR </t>
  </si>
  <si>
    <t xml:space="preserve">1.4.09.16 </t>
  </si>
  <si>
    <t xml:space="preserve">RECLAMACIONES FOSYGA - ECAT FACTURACIÓN PENDIENTE DE RADICAR </t>
  </si>
  <si>
    <t xml:space="preserve">1.4.09.15 </t>
  </si>
  <si>
    <t xml:space="preserve">ATENCIÓN ACCIDENTES DE TRÁNSITO SOAT - COMPAÑÍAS DE SEGUROS FACTURACIÓN PENDIENTE DE RADICAR </t>
  </si>
  <si>
    <t xml:space="preserve">CUOTA DE RECUPERACIÓN </t>
  </si>
  <si>
    <t xml:space="preserve">1.4.09.13 </t>
  </si>
  <si>
    <t xml:space="preserve">RIESGOS PROFESIONALES - ARP FACTURACIÓN PENDIENTE DE RADICAR </t>
  </si>
  <si>
    <t xml:space="preserve">1.4.09.12 </t>
  </si>
  <si>
    <t xml:space="preserve">ATENCIÓN CON CARGO AL SUBSIDIO A LA OFERTA FACTURACIÓN PENDIENTE DE RADICAR </t>
  </si>
  <si>
    <t xml:space="preserve">1.4.09.11 </t>
  </si>
  <si>
    <t xml:space="preserve">SERVICIOS DE SALUD - ENTIDADES CON RÉGIMEN ESPECIAL FACTURACIÓN PENDIENTE DE RADICAR </t>
  </si>
  <si>
    <t xml:space="preserve">1.4.09.10 </t>
  </si>
  <si>
    <t xml:space="preserve">SERVICIOS DE SALUD - IPS PÚBLICAS FACTURACIÓN PENDIENTE DE RADICAR </t>
  </si>
  <si>
    <t xml:space="preserve">1.4.09.09 </t>
  </si>
  <si>
    <t xml:space="preserve">SERVICIOS DE SALUD - PARTICULARES </t>
  </si>
  <si>
    <t xml:space="preserve">1.4.09.07 </t>
  </si>
  <si>
    <t xml:space="preserve">SERVICIOS DE SALUD - COMPAÑÍAS ASEGURADORAS FACTURACIÓN PENDIENTE DE RADICAR </t>
  </si>
  <si>
    <t xml:space="preserve">1.4.09.06 </t>
  </si>
  <si>
    <t xml:space="preserve">EMPRESAS DE MEDICINA PREPAGADA - EMP FACTURACIÓN PENDIENTE DE RADICAR </t>
  </si>
  <si>
    <t xml:space="preserve">1.4.09.05 </t>
  </si>
  <si>
    <t xml:space="preserve">SERVICIOS DE SALUD-IPS PRIVADAS FACTURACIÓN PENDIENTE DE RADICAR </t>
  </si>
  <si>
    <t xml:space="preserve">1.4.09.04 </t>
  </si>
  <si>
    <t xml:space="preserve">PLAN SUBSIDIADO DE SALUD POSS-EPS FACTURACIÓN PENDIENTE DE RADICAR </t>
  </si>
  <si>
    <t xml:space="preserve">1.4.09.03 </t>
  </si>
  <si>
    <t>PLAN COMPLEMENTARIO - EPS</t>
  </si>
  <si>
    <t>1.4.09.02</t>
  </si>
  <si>
    <t xml:space="preserve">PLAN OBLIGATORIO DE SALUD POS-EPS FACTURACIÓN PENDIENTE DE RADICAR </t>
  </si>
  <si>
    <t xml:space="preserve">1.4.09.01 </t>
  </si>
  <si>
    <t xml:space="preserve">1.4.09 </t>
  </si>
  <si>
    <t xml:space="preserve">DEUDORES </t>
  </si>
  <si>
    <t xml:space="preserve">1.4 </t>
  </si>
  <si>
    <t>MONTO POR CASTIGAR</t>
  </si>
  <si>
    <t>MONTO CARTERA RECUPERABLE</t>
  </si>
  <si>
    <t>MONTOS GLOSADOS</t>
  </si>
  <si>
    <t>hasta60</t>
  </si>
  <si>
    <t>NO CORRIENTE</t>
  </si>
  <si>
    <t>CORRIENTE</t>
  </si>
  <si>
    <t>CUENTAS POR COBRAR POR EDADES</t>
  </si>
  <si>
    <t>SALDO A LA FECHA DE INICIO DEL PROGRAMA DE SANEAMIENTO FISCAL</t>
  </si>
  <si>
    <t>NO APLICA</t>
  </si>
  <si>
    <t>FECHA DE CORTE CUENTAS POR COBRAR</t>
  </si>
  <si>
    <t>DD/MM/AAAA</t>
  </si>
  <si>
    <t>Observaciones (por ejemplo en cobro jurídico desde xxx/xx/xxxx, razones de no radicar ante el pagador  y otras)</t>
  </si>
  <si>
    <t>Valor Pendiente de Radicar</t>
  </si>
  <si>
    <t>Monto por castigar</t>
  </si>
  <si>
    <t>Monto recuperable</t>
  </si>
  <si>
    <t>Monto glosado</t>
  </si>
  <si>
    <t>Saldo a la fecha de corte</t>
  </si>
  <si>
    <t>Número Identificación</t>
  </si>
  <si>
    <t>Razón social o Apellidos y Nombres (Tercero)</t>
  </si>
  <si>
    <t>Subcuenta Contable Radicados</t>
  </si>
  <si>
    <t>VENCIMIENTO</t>
  </si>
  <si>
    <t xml:space="preserve">ANEXO: Relación detallada del pasivo debidamente registrado en la contabilidad de la ESE, por tercero y por edades de vencimiento </t>
  </si>
  <si>
    <t>OTROS PASIVOS DIFERENTES A LOS ANTERIORES</t>
  </si>
  <si>
    <t>ANTICIPO DE IMPUESTOS</t>
  </si>
  <si>
    <t xml:space="preserve">2.9.17 </t>
  </si>
  <si>
    <t>CRÉDITOS DIFERIDOS</t>
  </si>
  <si>
    <t>2.9.15</t>
  </si>
  <si>
    <t>INGRESOS RECIBIDOS POR ANTICIPADO</t>
  </si>
  <si>
    <t xml:space="preserve">2.9.10 </t>
  </si>
  <si>
    <t xml:space="preserve">OTROS RECAUDOS A FAVOR DE TERCEROS </t>
  </si>
  <si>
    <t xml:space="preserve">2.9.05.90 </t>
  </si>
  <si>
    <t xml:space="preserve">RECAUDOS POR CLASIFICAR </t>
  </si>
  <si>
    <t xml:space="preserve">2.9.05.80 </t>
  </si>
  <si>
    <t xml:space="preserve">RECAUDOS A FAVOR DE TERCEROS </t>
  </si>
  <si>
    <t xml:space="preserve">2.9.05 </t>
  </si>
  <si>
    <t xml:space="preserve">OTROS PASIVOS </t>
  </si>
  <si>
    <t xml:space="preserve">2.9 </t>
  </si>
  <si>
    <t>PROVISIONES DIVERSAS</t>
  </si>
  <si>
    <t>2.7.90</t>
  </si>
  <si>
    <t>OTRAS PROVISIONES PARA PRESTACIONES SOCIALES</t>
  </si>
  <si>
    <t>2.7.15.90</t>
  </si>
  <si>
    <t xml:space="preserve">OTRAS PRIMAS </t>
  </si>
  <si>
    <t xml:space="preserve">2.7.15.12 </t>
  </si>
  <si>
    <t xml:space="preserve">PRIMA DE NAVIDAD </t>
  </si>
  <si>
    <t xml:space="preserve">2.7.15.09 </t>
  </si>
  <si>
    <t>BONIFICACIONES</t>
  </si>
  <si>
    <t>2.7.15.07</t>
  </si>
  <si>
    <t>PRIMA DE VACACIONES</t>
  </si>
  <si>
    <t>2.7.15.06</t>
  </si>
  <si>
    <t xml:space="preserve">PRIMA DE SERVICIOS </t>
  </si>
  <si>
    <t xml:space="preserve">2.7.15.04 </t>
  </si>
  <si>
    <t>VACACIONES</t>
  </si>
  <si>
    <t>2.7.15.03</t>
  </si>
  <si>
    <t>INTERESES SOBRE CESANTÍAS</t>
  </si>
  <si>
    <t>2.7.15.02</t>
  </si>
  <si>
    <t xml:space="preserve">CESANTÍAS </t>
  </si>
  <si>
    <t xml:space="preserve">2.7.15.01 </t>
  </si>
  <si>
    <t xml:space="preserve">PROVISIÓN PARA PRESTACIONES SOCIALES </t>
  </si>
  <si>
    <t xml:space="preserve">2.7.15 </t>
  </si>
  <si>
    <t>OTRAS PROVISIONES PARA CONTINGENCIAS</t>
  </si>
  <si>
    <t>2.7.10.09</t>
  </si>
  <si>
    <t xml:space="preserve">OBLIGACIONES POTENCIALES </t>
  </si>
  <si>
    <t xml:space="preserve">2.7.10.06 </t>
  </si>
  <si>
    <t xml:space="preserve">LITIGIOS </t>
  </si>
  <si>
    <t xml:space="preserve">2.7.10.05 </t>
  </si>
  <si>
    <t xml:space="preserve">PROVISIÓN PARA CONTINGENCIAS </t>
  </si>
  <si>
    <t xml:space="preserve">2.7.10 </t>
  </si>
  <si>
    <t>PROVISIÒN PARA OBLIGACIONES FISCALES</t>
  </si>
  <si>
    <t>2.7.05</t>
  </si>
  <si>
    <t xml:space="preserve">PASIVOS ESTIMADOS </t>
  </si>
  <si>
    <t xml:space="preserve">2.7 </t>
  </si>
  <si>
    <t>PENSIONES Y PRESTACIONES ECONÒMICAS POR PAGAR</t>
  </si>
  <si>
    <t>2.5.10</t>
  </si>
  <si>
    <t>OTROS SALARIOS Y PRESTACIONES SOCIALES</t>
  </si>
  <si>
    <t>2.5.05.90</t>
  </si>
  <si>
    <t>OTRAS PRIMAS</t>
  </si>
  <si>
    <t>2.5.05.15</t>
  </si>
  <si>
    <t>2.5.05.12</t>
  </si>
  <si>
    <t>LICENCIAS</t>
  </si>
  <si>
    <t>2.5.05.09</t>
  </si>
  <si>
    <t>INDEMNIZACIONES</t>
  </si>
  <si>
    <t>2.5.05.08</t>
  </si>
  <si>
    <t xml:space="preserve">2.5.05.07 </t>
  </si>
  <si>
    <t xml:space="preserve">2.5.05.06 </t>
  </si>
  <si>
    <t>2.5.05.05</t>
  </si>
  <si>
    <t>2.5.05.04</t>
  </si>
  <si>
    <t>2.5.05.03</t>
  </si>
  <si>
    <t xml:space="preserve">2.5.05.02 </t>
  </si>
  <si>
    <t xml:space="preserve">NÓMINA POR PAGAR </t>
  </si>
  <si>
    <t xml:space="preserve">2.5.05.01 </t>
  </si>
  <si>
    <t xml:space="preserve">SALARIOS Y PRESTACIONES SOCIALES </t>
  </si>
  <si>
    <t xml:space="preserve">2.5.05 </t>
  </si>
  <si>
    <t xml:space="preserve">OBLIGACIONES LABORALES Y DE SEGURIDAD SOCIAL INTEGRAL </t>
  </si>
  <si>
    <t xml:space="preserve">2.5 </t>
  </si>
  <si>
    <t>2.4.50.90</t>
  </si>
  <si>
    <t>ANTICIPOS JUEGOS DE SUERTE Y AZAR</t>
  </si>
  <si>
    <t>2.4.50.08</t>
  </si>
  <si>
    <t>2.4.50.03</t>
  </si>
  <si>
    <t>ANTICIPOS SOBRE PROYECTOS DE INVERSIÓN</t>
  </si>
  <si>
    <t>2.4.50.02</t>
  </si>
  <si>
    <t xml:space="preserve">ANTICIPOS SOBRE VENTAS DE BIENES Y SERVICIOS </t>
  </si>
  <si>
    <t xml:space="preserve">2.4.50.01 </t>
  </si>
  <si>
    <t xml:space="preserve">AVANCES Y ANTICIPOS RECIBIDOS </t>
  </si>
  <si>
    <t xml:space="preserve">2.4.50 </t>
  </si>
  <si>
    <t>IMPUESTO AL VALOR AGREGADO - IVA</t>
  </si>
  <si>
    <t>2.4.45</t>
  </si>
  <si>
    <t xml:space="preserve">CONTRIBUCIONES </t>
  </si>
  <si>
    <t xml:space="preserve">2.4.40.23 </t>
  </si>
  <si>
    <t xml:space="preserve">IMPUESTOS, CONTRIBUCIONES Y TASAS POR PAGAR </t>
  </si>
  <si>
    <t xml:space="preserve">2.4.40 </t>
  </si>
  <si>
    <t xml:space="preserve">RETENCIÓN DE IMPUESTO DE INDUSTRIA Y COMERCIO POR COMPRAS </t>
  </si>
  <si>
    <t xml:space="preserve">2.4.36.27 </t>
  </si>
  <si>
    <t xml:space="preserve">IMPUESTO A LAS VENTAS RETENIDO POR CONSIGNAR </t>
  </si>
  <si>
    <t xml:space="preserve">2.4.36.25 </t>
  </si>
  <si>
    <t xml:space="preserve">COMPRAS </t>
  </si>
  <si>
    <t xml:space="preserve">2.4.36.08 </t>
  </si>
  <si>
    <t xml:space="preserve">2.4.36.06 </t>
  </si>
  <si>
    <t xml:space="preserve">SERVICIOS </t>
  </si>
  <si>
    <t xml:space="preserve">2.4.36.05 </t>
  </si>
  <si>
    <t xml:space="preserve">HONORARIOS </t>
  </si>
  <si>
    <t xml:space="preserve">2.4.36.03 </t>
  </si>
  <si>
    <t xml:space="preserve">SALARIOS Y PAGOS LABORALES </t>
  </si>
  <si>
    <t xml:space="preserve">2.4.36.01 </t>
  </si>
  <si>
    <t xml:space="preserve">RETENCIÓN EN LA FUENTE E IMPUESTO DE TIMBRE </t>
  </si>
  <si>
    <t xml:space="preserve">2.4.36 </t>
  </si>
  <si>
    <t xml:space="preserve">OTROS ACREEDORES </t>
  </si>
  <si>
    <t xml:space="preserve">2.4.25.90 </t>
  </si>
  <si>
    <t>CARTERA ADQUIRIDA POR MOVILIZACIÓN DE ACTIVOS</t>
  </si>
  <si>
    <t xml:space="preserve"> 2.4.25.55 </t>
  </si>
  <si>
    <t>PRIMA EN CONTRATOS DE ESTABILIDAD JURÍDICA</t>
  </si>
  <si>
    <t xml:space="preserve"> 2.4.25.54 </t>
  </si>
  <si>
    <t xml:space="preserve"> 2.4.25.53 </t>
  </si>
  <si>
    <t>HONORARIOS</t>
  </si>
  <si>
    <t xml:space="preserve"> 2.4.25.52 </t>
  </si>
  <si>
    <t>COMISIONES</t>
  </si>
  <si>
    <t xml:space="preserve"> 2.4.25.51 </t>
  </si>
  <si>
    <t>EXCEDENTES FINANCIEROS</t>
  </si>
  <si>
    <t xml:space="preserve"> 2.4.25.50 </t>
  </si>
  <si>
    <t>REMUNERACIÓN POR EL USO DE BIENES</t>
  </si>
  <si>
    <t xml:space="preserve"> 2.4.25.49 </t>
  </si>
  <si>
    <t>DESCUENTOS NO AUTORIZADOS</t>
  </si>
  <si>
    <t xml:space="preserve"> 2.4.25.47 </t>
  </si>
  <si>
    <t>CONTRATOS DE MEDICINA PREPAGADA</t>
  </si>
  <si>
    <t xml:space="preserve"> 2.4.25.46 </t>
  </si>
  <si>
    <t>SUBSIDIO DE VIVIENDA</t>
  </si>
  <si>
    <t xml:space="preserve"> 2.4.25.42 </t>
  </si>
  <si>
    <t>APORTES A ESCUELAS INDUSTRIALES, INSTITUTOS TÉCNICOS Y ESAP</t>
  </si>
  <si>
    <t xml:space="preserve"> 2.4.25.41 </t>
  </si>
  <si>
    <t>LIBRANZAS</t>
  </si>
  <si>
    <t xml:space="preserve"> 2.4.25.35  </t>
  </si>
  <si>
    <t>FONDO DE SOLIDARIDAD Y GARANTÍA EN SALUD</t>
  </si>
  <si>
    <t xml:space="preserve"> 2.4.25.33 </t>
  </si>
  <si>
    <t>APORTE RIESGOS PROFESIONALES</t>
  </si>
  <si>
    <t xml:space="preserve"> 2.4.25.32  </t>
  </si>
  <si>
    <t>GASTOS DE REPRESENTACIÓN</t>
  </si>
  <si>
    <t xml:space="preserve"> 2.4.25.30 </t>
  </si>
  <si>
    <t xml:space="preserve"> CHEQUES NO COBRADOS O POR RECLAMAR  </t>
  </si>
  <si>
    <t xml:space="preserve"> 2.4.25.29  </t>
  </si>
  <si>
    <t>APORTES A FONDOS DE BECAS</t>
  </si>
  <si>
    <t xml:space="preserve"> 2.4.25.28 </t>
  </si>
  <si>
    <t>FONDOS MUTUOS</t>
  </si>
  <si>
    <t xml:space="preserve"> 2.4.25.26 </t>
  </si>
  <si>
    <t>GASTOS LEGALES</t>
  </si>
  <si>
    <t xml:space="preserve"> 2.4.25.25 </t>
  </si>
  <si>
    <t xml:space="preserve"> EMBARGOS JUDICIALES  </t>
  </si>
  <si>
    <t xml:space="preserve"> 2.4.25.24  </t>
  </si>
  <si>
    <r>
      <t> </t>
    </r>
    <r>
      <rPr>
        <sz val="11.5"/>
        <color indexed="8"/>
        <rFont val="Times New Roman"/>
        <family val="1"/>
      </rPr>
      <t>FONDOS DE EMPLEADOS</t>
    </r>
  </si>
  <si>
    <t xml:space="preserve"> 2.4.25.23 </t>
  </si>
  <si>
    <t xml:space="preserve"> COOPERATIVAS  </t>
  </si>
  <si>
    <t xml:space="preserve"> 2.4.25.22  </t>
  </si>
  <si>
    <t xml:space="preserve"> SINDICATOS  </t>
  </si>
  <si>
    <t xml:space="preserve"> 2.4.25.21  </t>
  </si>
  <si>
    <t xml:space="preserve"> APORTES AL ICBF, SENA Y CAJAS DE COMPENSACIÓN  </t>
  </si>
  <si>
    <t xml:space="preserve"> 2.4.25.20  </t>
  </si>
  <si>
    <t xml:space="preserve"> APORTES A SEGURIDAD SOCIAL EN SALUD  </t>
  </si>
  <si>
    <t xml:space="preserve"> 2.4.25.19  </t>
  </si>
  <si>
    <t xml:space="preserve"> APORTES A FONDOS  PENSIONALES  </t>
  </si>
  <si>
    <t xml:space="preserve"> 2.4.25.18  </t>
  </si>
  <si>
    <t>EXCEDENTES DE REMATES</t>
  </si>
  <si>
    <t xml:space="preserve"> 2.4.25.17 </t>
  </si>
  <si>
    <t>DEDUCCIÓN DE IMPUESTOS</t>
  </si>
  <si>
    <t xml:space="preserve"> 2.4.25.15 </t>
  </si>
  <si>
    <t>SALDOS A FAVOR DE BENEFICIARIOS</t>
  </si>
  <si>
    <t xml:space="preserve"> 2.4.25.13 </t>
  </si>
  <si>
    <t>SALDOS A FAVOR DE CONTRIBUYENTES</t>
  </si>
  <si>
    <t xml:space="preserve"> 2.4.25.12 </t>
  </si>
  <si>
    <t xml:space="preserve"> SEGUROS  </t>
  </si>
  <si>
    <t xml:space="preserve"> 2.4.25.10  </t>
  </si>
  <si>
    <t>VIÁTICOS Y GASTOS DE VIAJE</t>
  </si>
  <si>
    <t xml:space="preserve"> 2.4.25.08 </t>
  </si>
  <si>
    <t>ARRENDAMIENTOS</t>
  </si>
  <si>
    <t xml:space="preserve"> 2.4.25.07 </t>
  </si>
  <si>
    <t>SUSCRIPCIONES</t>
  </si>
  <si>
    <t xml:space="preserve"> 2.4.25.06 </t>
  </si>
  <si>
    <t xml:space="preserve"> SERVICIOS PÚBLICOS  </t>
  </si>
  <si>
    <t xml:space="preserve"> 2.4.25.04  </t>
  </si>
  <si>
    <t>DIVIDENDOS Y PARTICIPACIONES</t>
  </si>
  <si>
    <t xml:space="preserve"> 2.4.25.03 </t>
  </si>
  <si>
    <t>SUSCRIPCIÓN DE ACCIONES O PARTICIPACIONES</t>
  </si>
  <si>
    <t xml:space="preserve">2.4.25.02 </t>
  </si>
  <si>
    <t xml:space="preserve">ACREEDORES </t>
  </si>
  <si>
    <t xml:space="preserve">2.4.25 </t>
  </si>
  <si>
    <t>PROYECTOS DE INVERSIÓN</t>
  </si>
  <si>
    <t>2.4.01.02</t>
  </si>
  <si>
    <t xml:space="preserve">BIENES Y SERVICIOS </t>
  </si>
  <si>
    <t xml:space="preserve">2.4.01.01 </t>
  </si>
  <si>
    <t xml:space="preserve">ADQUISICIÓN DE BIENES Y SERVICIOS NACIONALES </t>
  </si>
  <si>
    <t xml:space="preserve">2.4.01 </t>
  </si>
  <si>
    <t xml:space="preserve">CUENTAS POR PAGAR </t>
  </si>
  <si>
    <t xml:space="preserve">2.4 </t>
  </si>
  <si>
    <t>OBLIGACIONES FINANCIERAS</t>
  </si>
  <si>
    <t>2.3</t>
  </si>
  <si>
    <t>OPERACIONES DE CRÉDITO PÚBLICO</t>
  </si>
  <si>
    <t>2.2</t>
  </si>
  <si>
    <t>OPERACIONES DE BANCA CENTRAL, ENTIDAES FINANCIERAS Y ENTIDADES DESCENTRALIZADAS DE FOMENTO Y DESARROLLO REGIONAL</t>
  </si>
  <si>
    <t>2.1</t>
  </si>
  <si>
    <t xml:space="preserve">PASIVOS </t>
  </si>
  <si>
    <t xml:space="preserve">2 </t>
  </si>
  <si>
    <t>MONTO VENCIDO POR MAS DE 361 DÍAS</t>
  </si>
  <si>
    <t>MONTO VENCIDOENTRE 181-360 DÍAS</t>
  </si>
  <si>
    <t>ENTRE 91-180 DÍAS</t>
  </si>
  <si>
    <t>ENTRE 31-90 DÍAS</t>
  </si>
  <si>
    <t>SIN VENCIMIENTO</t>
  </si>
  <si>
    <t>PASIVO POR EDADES</t>
  </si>
  <si>
    <t>FECHA DE CORTE PASIVOS INCLUIDOS EN EL PROGRAMA DE SANEAMIENTO FISCAL</t>
  </si>
  <si>
    <t>VALOR TOTAL DE USO PROYECTADO</t>
  </si>
  <si>
    <t>FRECUENCIA DE USO ESPERADA</t>
  </si>
  <si>
    <t>COSTO PROMEDIO PROYECTADO POR SERVICIO</t>
  </si>
  <si>
    <t>SERVICIOS A UTILIZAR</t>
  </si>
  <si>
    <t>USO  ESTIMADO DE SERVICIOS</t>
  </si>
  <si>
    <t>SERVICIOS  A CONTRATAR</t>
  </si>
  <si>
    <t>DATOS ESPECIFICOS POR CONTRATO</t>
  </si>
  <si>
    <t>REZAGO EN DIAS</t>
  </si>
  <si>
    <t>VALOR ANUAL ESPERADO COMO PAGO</t>
  </si>
  <si>
    <t>VALOR ANUAL QUE SE  CAUSARIA</t>
  </si>
  <si>
    <t>No. DE AFILIADOS ESTIMADOS</t>
  </si>
  <si>
    <t>VALOR POR CAPITA PROYECTADO</t>
  </si>
  <si>
    <t>CONTRATO POR EVENTO</t>
  </si>
  <si>
    <t>CONTRATO POR CAPITACIÓN</t>
  </si>
  <si>
    <t>DATOS GENERALES POR CONTRATO</t>
  </si>
  <si>
    <t>VIGENCIA "N + 5" (2017)</t>
  </si>
  <si>
    <t>VIGENCIA "N + 4" (2016)</t>
  </si>
  <si>
    <t>VIGENCIA "N + 3" (2015)</t>
  </si>
  <si>
    <t>VIGENCIA "N + 2" (2014)</t>
  </si>
  <si>
    <t>VIGENCIA "N + 1" (2013)</t>
  </si>
  <si>
    <t>NOTA: LAS PROYECCIONES DEBERÁN HACERSE POR CADA CONTRATO SUSCRITO CON CADA EPS-S - REPETIR EL CUADRO TANTAN VECES COMO SEA NECESARIO</t>
  </si>
  <si>
    <t>NOTA: LAS PROYECCIONES DEBERÁN HACERSE POR CADA CONTRATO SUSCRITO CON CADA EPS-C - REPETIR EL CUADRO TANTAN VECES COMO SEA NECESARIO</t>
  </si>
  <si>
    <t>NOTA: EN ENTIDADES TERRITORIALES SEPARAR SERVICIOS PPNA - SERVICIOS NO POS  - SERVICIOS DEL PLAN DE INTERVENCIONES COLECTIVAS (PIC) - PROGRAMAS ESPECIALES. DEBERÁ HACERSE UN CUADRO POR CADA PAGADOR, MAGISTERIO, FUERZAS MILITARES, UNIVERSIDADES, POLIZAS DE SALUD, MEDICINA PREPAGADA, SOAT - ACCIDENTES DE TRANSITO, FOSYGA - ACCIDENTES DE TRANSITO, FOSYGA EVENTOS CATASTRÓFICOS, ARL, PARTICULARES, OTROS.</t>
  </si>
  <si>
    <t xml:space="preserve">     Especificar </t>
  </si>
  <si>
    <t>8.  OTROS INGRESOS</t>
  </si>
  <si>
    <t>7.  VENTA DE ACTIVOS FIJOS</t>
  </si>
  <si>
    <t xml:space="preserve">     Especificar entidad financiera y condiciones del crédito</t>
  </si>
  <si>
    <t>6.  RECURSOS DE CRÉDITO</t>
  </si>
  <si>
    <t xml:space="preserve">     Participaciones (especificar)</t>
  </si>
  <si>
    <t xml:space="preserve">     Dividendos (especificar inversiones, acciones)</t>
  </si>
  <si>
    <t xml:space="preserve">     Rendimientos financieros (especificar cuenta de ahorros, bonos, etc)</t>
  </si>
  <si>
    <t>5.  RENDIMIENTOS Y PARTICIPACIONES</t>
  </si>
  <si>
    <t xml:space="preserve">     Arrendamientos (una fila por cada equipo arrendado)</t>
  </si>
  <si>
    <t>4. PRODUCTOS DE EQUIPAMENTO</t>
  </si>
  <si>
    <t xml:space="preserve">     Arrendamientos (una fila por cada propiedad arrendada)</t>
  </si>
  <si>
    <t>3.  PRODUCTOS DE INFRAESTRUCTURA</t>
  </si>
  <si>
    <t xml:space="preserve">     Del Municipio</t>
  </si>
  <si>
    <t xml:space="preserve">     Del Departamento o Distrito</t>
  </si>
  <si>
    <t xml:space="preserve">     De la Nación</t>
  </si>
  <si>
    <t>2. TRANSFERENCIAS O APORTES NO PERMANENTES</t>
  </si>
  <si>
    <t>1. TRANSFERENCIAS O APORTES PERMANENTES</t>
  </si>
  <si>
    <t>DICIEMBRE</t>
  </si>
  <si>
    <t>NOVIEMBRE</t>
  </si>
  <si>
    <t>OCTUBRE</t>
  </si>
  <si>
    <t>SEPTIEMBRE</t>
  </si>
  <si>
    <t>AGOSTO</t>
  </si>
  <si>
    <t>JULIO</t>
  </si>
  <si>
    <t>JUNIO</t>
  </si>
  <si>
    <t>MAYO</t>
  </si>
  <si>
    <t>ABRIL</t>
  </si>
  <si>
    <t>MARZO</t>
  </si>
  <si>
    <t>FEBRERO</t>
  </si>
  <si>
    <t>ENERO</t>
  </si>
  <si>
    <t>VIGENCIA 2013</t>
  </si>
  <si>
    <t>VIGENCIA 2012</t>
  </si>
  <si>
    <t>VIGENCIA 2011</t>
  </si>
  <si>
    <t>VIGENCIA 2010</t>
  </si>
  <si>
    <t>VIGENCIA 2009</t>
  </si>
  <si>
    <t>VIGENCIA 2008</t>
  </si>
  <si>
    <t>VIGENCIA 2007</t>
  </si>
  <si>
    <t>CONCEPTOS DE INGRESO</t>
  </si>
  <si>
    <t>PARTICIPACIÓN RECAUDADO</t>
  </si>
  <si>
    <t>PARTICIPACIÓN CAUSACIÓN</t>
  </si>
  <si>
    <t>VAR PROM</t>
  </si>
  <si>
    <t xml:space="preserve"> 2013/2012</t>
  </si>
  <si>
    <t xml:space="preserve"> 2012/2011</t>
  </si>
  <si>
    <t xml:space="preserve"> 2011/2010</t>
  </si>
  <si>
    <t xml:space="preserve"> 2010/2009</t>
  </si>
  <si>
    <t xml:space="preserve"> 2009/2008</t>
  </si>
  <si>
    <t xml:space="preserve"> 2008/2007</t>
  </si>
  <si>
    <t>RECAUDADO</t>
  </si>
  <si>
    <t>CAUSADO</t>
  </si>
  <si>
    <t>PRESUPUESTADO</t>
  </si>
  <si>
    <t>V2012/V2011</t>
  </si>
  <si>
    <t>V2011/V2010</t>
  </si>
  <si>
    <t>V2010/V2009</t>
  </si>
  <si>
    <t>V2009/V2008</t>
  </si>
  <si>
    <t>V2008/V2007</t>
  </si>
  <si>
    <t>PROYECCIONES</t>
  </si>
  <si>
    <t>Var (%) Promedio Período</t>
  </si>
  <si>
    <t>VARIACIÓN % ANUAL</t>
  </si>
  <si>
    <t>CLASIFICA EN</t>
  </si>
  <si>
    <t>HISTORICO- INGRESO EFECTIVO EN LA VIGENCIA</t>
  </si>
  <si>
    <t>CA =  INGRESO DE CAPITAL</t>
  </si>
  <si>
    <t>NC = INGRESO NO CORRIENTE NO OPERACIONAL</t>
  </si>
  <si>
    <t>NOTA: IDENTIFICAR CADA CONCEPTO Y ABRIR UNA LINEA PARA CADA UNO</t>
  </si>
  <si>
    <t>Concepto n</t>
  </si>
  <si>
    <t>…</t>
  </si>
  <si>
    <t>Concepto 3</t>
  </si>
  <si>
    <t>Concepto 2</t>
  </si>
  <si>
    <t>Concepto 1</t>
  </si>
  <si>
    <t xml:space="preserve">COMPRA DE BIENES Y SERVICIOS </t>
  </si>
  <si>
    <t>Concepto - Especificar</t>
  </si>
  <si>
    <t>TRANSFERENCIAS CORRIENTES</t>
  </si>
  <si>
    <t>Otros - Especificar</t>
  </si>
  <si>
    <t>Otros Gastos Generales</t>
  </si>
  <si>
    <t>Otros Programas y Convenios Institucionales</t>
  </si>
  <si>
    <t>Programas y Convenios Instituciones</t>
  </si>
  <si>
    <t xml:space="preserve">Intereses  y Comisiones </t>
  </si>
  <si>
    <t>Impuestos, Tasas, Contribuciones, Derechos y Multas</t>
  </si>
  <si>
    <t>Sentencias Judiciales</t>
  </si>
  <si>
    <t>OTROS GASTOS GENERALES</t>
  </si>
  <si>
    <t>Publicidad</t>
  </si>
  <si>
    <t>Información</t>
  </si>
  <si>
    <t>Salud Ocupacional</t>
  </si>
  <si>
    <t>Promoción Institucional</t>
  </si>
  <si>
    <t>Bienestar e Incentivos</t>
  </si>
  <si>
    <t>Gas</t>
  </si>
  <si>
    <t>Teléfono</t>
  </si>
  <si>
    <t>Acueducto, Alcantarillado</t>
  </si>
  <si>
    <t>Energía</t>
  </si>
  <si>
    <t>Seguros ESE</t>
  </si>
  <si>
    <t>Combustibles, Lubricantes y Llantas</t>
  </si>
  <si>
    <t>Mantenimiento ESE</t>
  </si>
  <si>
    <t>Mantenimiento y Reparaciones</t>
  </si>
  <si>
    <t>Gastos de Transporte y Comunicación</t>
  </si>
  <si>
    <t>Viáticos y Gastos de Viaje</t>
  </si>
  <si>
    <t>Gastos de Computador</t>
  </si>
  <si>
    <t>Dotación</t>
  </si>
  <si>
    <t>ADQUISICIÓN DE BIENES Y SERVICIOS</t>
  </si>
  <si>
    <t>Caja de Compensación Familiar</t>
  </si>
  <si>
    <t>Riesgos Laborales</t>
  </si>
  <si>
    <t>Salud  EPS</t>
  </si>
  <si>
    <t xml:space="preserve">Pensiones </t>
  </si>
  <si>
    <t>APORTES PATRONALES</t>
  </si>
  <si>
    <t>Remuneración Servicios Técnicos</t>
  </si>
  <si>
    <t>Honorarios</t>
  </si>
  <si>
    <t>SERVICIOS PERSONALES INDIRECTOS</t>
  </si>
  <si>
    <t>Otro concepto - Especificar</t>
  </si>
  <si>
    <t>Reconocimiento por Permanencia en el Servicio Público</t>
  </si>
  <si>
    <t>Reconocimiento por Coordinación</t>
  </si>
  <si>
    <t>Bonificación Especial de Recreación</t>
  </si>
  <si>
    <t>Quinquenio</t>
  </si>
  <si>
    <t>Jornal</t>
  </si>
  <si>
    <t>Personal Administrativo</t>
  </si>
  <si>
    <t>Convenciones Colectivas o Convenios</t>
  </si>
  <si>
    <t>Prima de Antigüedad</t>
  </si>
  <si>
    <t>Prima Semestral</t>
  </si>
  <si>
    <t>Subsidio de Alimentación</t>
  </si>
  <si>
    <t>Horas. Extras, Dominicales, Festivos, Recargo Nocturno</t>
  </si>
  <si>
    <t>Sueldos Personal de Nómina</t>
  </si>
  <si>
    <t xml:space="preserve">SERVICIOS PERSONALES ASOCIADOS A LA NÓMINA </t>
  </si>
  <si>
    <t xml:space="preserve">SERVICIOS PERSONALES  </t>
  </si>
  <si>
    <t>GASTOS</t>
  </si>
  <si>
    <t>Operacional</t>
  </si>
  <si>
    <t>Administrativo</t>
  </si>
  <si>
    <t>2018/2017 (VAR %)</t>
  </si>
  <si>
    <t>2017/2016 (VAR %)</t>
  </si>
  <si>
    <t>2016/2015 (VAR %)</t>
  </si>
  <si>
    <t>2015/2014 (VAR %)</t>
  </si>
  <si>
    <t>2014/2013 (VAR %)</t>
  </si>
  <si>
    <t>2013/2012 (VAR %)</t>
  </si>
  <si>
    <t xml:space="preserve">VARIACIÓN PORCENTUAL ANUAL </t>
  </si>
  <si>
    <t>PROYECCIONES - DATOS CONSTANTES EN $2012</t>
  </si>
  <si>
    <t>TIPO DE GASTO - COSTO</t>
  </si>
  <si>
    <t xml:space="preserve">TOTAL COSTOS OPERACIONALES (TCOP) POR UNIDAD DE VALOR RELATIVO (UVR) - TCOP/TUVR </t>
  </si>
  <si>
    <t>PARTICIPACIÓN PORCENTUAL DE GASTOS ADMINISTRATIVOS EN EL TOTAL DE GASTOS Y COSTOS DE LA ESE</t>
  </si>
  <si>
    <t>Reforzamiento Estructural</t>
  </si>
  <si>
    <t>Renovación Tecnológica</t>
  </si>
  <si>
    <t>INVERSIÓN</t>
  </si>
  <si>
    <t>Intereses</t>
  </si>
  <si>
    <t>Amortizaciones</t>
  </si>
  <si>
    <t>SERVICIO DE LA DEUDA</t>
  </si>
  <si>
    <t>Otras Pensiones y Jubilaciones</t>
  </si>
  <si>
    <t>Aportes Convenios de Concurrencia Pasivo Prestacional</t>
  </si>
  <si>
    <t>Cuotas Partes Pensionales</t>
  </si>
  <si>
    <t>Cesantías Retroactivas</t>
  </si>
  <si>
    <t>OTROS GASTOS ASOCIADOS A PERSONAL</t>
  </si>
  <si>
    <t>TOTAL GASTOS Y COSTOS</t>
  </si>
  <si>
    <t>VAR % PROMEDIO</t>
  </si>
  <si>
    <t>2012/2011 (VAR %)</t>
  </si>
  <si>
    <t>2011/2010 (VAR %)</t>
  </si>
  <si>
    <t>2010/2009 (VAR %)</t>
  </si>
  <si>
    <t>2009/2008 (VAR %)</t>
  </si>
  <si>
    <t>2008/2007 (VAR %)</t>
  </si>
  <si>
    <t>ABRIR TANTOS CONCEPTOS COMO SEAN NECESARIOS</t>
  </si>
  <si>
    <t>VARIACIÓN PORCENTUAL ANUAL Y PROMEDIO PERÍODO</t>
  </si>
  <si>
    <t>INFORMACIÓN HISTÓRICA - DATOS CONSTANTES EN $2012</t>
  </si>
  <si>
    <t xml:space="preserve">VOP - VARIABLE OPERATIVO, porción del costo de una intervención o servicio que está relacionada con el volumen de producción. </t>
  </si>
  <si>
    <t>FOP - FIJO OPERATIVO, porción del costo de una intervención o servicio que no depende del volumen de producción.</t>
  </si>
  <si>
    <t>VAD - VARIABLE ADMINISTRATIVO, gasto común no atribuible a unidades específicas o particulares de producción relacionado con ... ; deben prorratearse para asignar la porción a los centros de costos.</t>
  </si>
  <si>
    <t>TIPOS</t>
  </si>
  <si>
    <t>CLASIFICACIÓN Y PROYECCIÓN DE LOS GASTOS</t>
  </si>
  <si>
    <t>BALANCE INGRESOS - GASTOS PSFF</t>
  </si>
  <si>
    <t>M. TOTAL GASTOS, COSTOS Y PASIVOS</t>
  </si>
  <si>
    <t xml:space="preserve">   Provisiones diversas</t>
  </si>
  <si>
    <t xml:space="preserve">   Provisión para retroactividad en cesantías</t>
  </si>
  <si>
    <t xml:space="preserve">   Provisión para bonos pensionales</t>
  </si>
  <si>
    <t xml:space="preserve">   Provisión para pensiones</t>
  </si>
  <si>
    <t xml:space="preserve">   Provisión para prestaciones sociales</t>
  </si>
  <si>
    <t xml:space="preserve">   Provisión para contingencias</t>
  </si>
  <si>
    <t>2.6. Otros</t>
  </si>
  <si>
    <t xml:space="preserve">   Especificar</t>
  </si>
  <si>
    <t>2.5. Demás Acreedores Externos</t>
  </si>
  <si>
    <t xml:space="preserve">   Intereses</t>
  </si>
  <si>
    <t xml:space="preserve">   Amortizaciones</t>
  </si>
  <si>
    <t xml:space="preserve">2.4. Instituciones Financieras y Otras </t>
  </si>
  <si>
    <t xml:space="preserve">   Otros - Especificar</t>
  </si>
  <si>
    <t xml:space="preserve">    Proveedores</t>
  </si>
  <si>
    <t>2.3. Proveedores insumos y servicios de salud</t>
  </si>
  <si>
    <t xml:space="preserve">   Servicios Públicos</t>
  </si>
  <si>
    <t xml:space="preserve">   Aportes Seguridad Social y Parafiscales</t>
  </si>
  <si>
    <t>2.2. Entidades Públicas y de Seguridad Social</t>
  </si>
  <si>
    <t xml:space="preserve">   Bonos Pensionales</t>
  </si>
  <si>
    <t xml:space="preserve">   Cuotas Partes Pensionales</t>
  </si>
  <si>
    <t xml:space="preserve">   Pensiones</t>
  </si>
  <si>
    <t xml:space="preserve">   Servicios personales indirectos</t>
  </si>
  <si>
    <t xml:space="preserve">   Otras deudas laborales</t>
  </si>
  <si>
    <t xml:space="preserve">   Prestaciones sociales</t>
  </si>
  <si>
    <t xml:space="preserve">   Nómina</t>
  </si>
  <si>
    <t>2.1. Trabajadores y Pensionados</t>
  </si>
  <si>
    <t>2. Pago de Pasivos</t>
  </si>
  <si>
    <t>Otros gastos - Especificar</t>
  </si>
  <si>
    <t>Gastos para implementación medidas</t>
  </si>
  <si>
    <t>Costos reestructuración administrativa</t>
  </si>
  <si>
    <t>1. Costos y Gastos</t>
  </si>
  <si>
    <t>Año 5 (2017)</t>
  </si>
  <si>
    <t>Año 4 (2016)</t>
  </si>
  <si>
    <t>Año 3 (2015)</t>
  </si>
  <si>
    <t>Año 2 (2014)</t>
  </si>
  <si>
    <t>Año 1 (2013)</t>
  </si>
  <si>
    <t>Año 0</t>
  </si>
  <si>
    <t>GASTOS/COSTOS PSFF</t>
  </si>
  <si>
    <t>L. TOTAL INGRESOS PARA EL PSFF</t>
  </si>
  <si>
    <t xml:space="preserve">    Otros - Especificar</t>
  </si>
  <si>
    <t xml:space="preserve">     Aportes Ocasionales de la Nación para el PSFF</t>
  </si>
  <si>
    <t xml:space="preserve">     Recursos de Crédito</t>
  </si>
  <si>
    <t>7.  Recursos de la Nación</t>
  </si>
  <si>
    <t xml:space="preserve">      Otros - Especificar</t>
  </si>
  <si>
    <t xml:space="preserve">      Aportes Ocasionales del Departamento para el PSFF</t>
  </si>
  <si>
    <t xml:space="preserve">      Recursos de Crédito</t>
  </si>
  <si>
    <t>6.  Recursos destinados por el Municipio</t>
  </si>
  <si>
    <t>5.  Recursos destinados por el Departamento/Distrito</t>
  </si>
  <si>
    <t>4.  Recursos FONSAET (Art. 7 Ley 1608/13)</t>
  </si>
  <si>
    <t xml:space="preserve">     Excedentes 2013</t>
  </si>
  <si>
    <t xml:space="preserve">     Excedentes 2012</t>
  </si>
  <si>
    <t>3.  Excedentes rentas cedidas 2012 y 2013 (Art. 4 Ley 1608/13)</t>
  </si>
  <si>
    <t>2.  Saldos Cuentas Maestras (Art. 2 Ley 1608/13)</t>
  </si>
  <si>
    <t xml:space="preserve">      Otros Ingresos Extraordinarios</t>
  </si>
  <si>
    <t xml:space="preserve">      Ingresos de Capital</t>
  </si>
  <si>
    <t xml:space="preserve">      Excedente (Déficit) Operación Corriente </t>
  </si>
  <si>
    <t>1.  Recursos de la ESE</t>
  </si>
  <si>
    <t>INGRESOS</t>
  </si>
  <si>
    <t>PROGRAMA DE SANEAMIENTO FISCAL Y FINANCIERO</t>
  </si>
  <si>
    <t>K. EXCEDENTE (DEFICIT) OPERACIÓN CORRIENTE (INGRESOS MENOS GASTOS) (D-J)</t>
  </si>
  <si>
    <t>J. TOTAL GASTOS (E+F+G+H+I)</t>
  </si>
  <si>
    <t>I. Cuentas por Pagar - Rezago Vigencia Anterior</t>
  </si>
  <si>
    <t>Inversión</t>
  </si>
  <si>
    <t>Servicio de la Deuda</t>
  </si>
  <si>
    <t>Compra de Bienes y Servicios</t>
  </si>
  <si>
    <t>Transferencias Corrientes</t>
  </si>
  <si>
    <t>Gastos Generales</t>
  </si>
  <si>
    <t>Otros Gastos Asociados a Personal</t>
  </si>
  <si>
    <t>Servicios Personales</t>
  </si>
  <si>
    <t>H. Gastos Variables Operacionales</t>
  </si>
  <si>
    <t>Contribuciones inherentes a la nómina</t>
  </si>
  <si>
    <t>Otros conceptos de servicios personales asociados a la nómina</t>
  </si>
  <si>
    <t>Horas extras, dominicales y festivos</t>
  </si>
  <si>
    <t>Sueldos personal de nómina</t>
  </si>
  <si>
    <t>G. Gastos Fijos Operacionales</t>
  </si>
  <si>
    <t>F. Gastos Variables Administrativos</t>
  </si>
  <si>
    <t>E. Gastos Fijos Administrativos</t>
  </si>
  <si>
    <t>Var.% Año 5 / Año 4</t>
  </si>
  <si>
    <t>Var.% Año 4 / Año 3</t>
  </si>
  <si>
    <t>Var.% Año 3 / Año 2</t>
  </si>
  <si>
    <t>Var.% Año 2 / Año 1</t>
  </si>
  <si>
    <t>Var.% Año 1 / Año N</t>
  </si>
  <si>
    <t>Año N (2012)</t>
  </si>
  <si>
    <t>D. TOTAL INGRESOS (A+B+C)</t>
  </si>
  <si>
    <t>C. Recaudo cartera - Rezago Vigencia Anterior</t>
  </si>
  <si>
    <t>Ocasional - Especificar</t>
  </si>
  <si>
    <t>B. Ingresos No Corrientes</t>
  </si>
  <si>
    <t>Otro - Especificar</t>
  </si>
  <si>
    <t>Arrendamientos bienes muebles e inmuebles</t>
  </si>
  <si>
    <t>Aportes Permanentes del Municipio</t>
  </si>
  <si>
    <t>Aportes Permanentes del Departamento/Distrito</t>
  </si>
  <si>
    <t>Aportes Permanentes de la Nación</t>
  </si>
  <si>
    <t>2. Otros ingresos corrientes</t>
  </si>
  <si>
    <t>Otras ventas de servicios de salud</t>
  </si>
  <si>
    <t>Otras Entidades (Magisterio, Fuerzas Militares)</t>
  </si>
  <si>
    <t>Otros Eventos (ARL, Prepagada, Pólizas, Particulares)</t>
  </si>
  <si>
    <t>FOSYGA - ECAT Otros Eventos</t>
  </si>
  <si>
    <t>FOSYGA- ECAT Accidentes de Tránsito</t>
  </si>
  <si>
    <t>SOAT - Accidentes de Tránsito Cías de Seguros</t>
  </si>
  <si>
    <t>Nación - Programas Especiales</t>
  </si>
  <si>
    <t>Municipios - PIC</t>
  </si>
  <si>
    <t>Departamento/Distrito - PIC</t>
  </si>
  <si>
    <t>Municipios - PPNA y NO POS</t>
  </si>
  <si>
    <t>Departamento/Distrito - PPNA y NO POS</t>
  </si>
  <si>
    <t>1. Venta de Servicios de Salud</t>
  </si>
  <si>
    <t>A. Total Ingresos Corrientes (1+2)</t>
  </si>
  <si>
    <t>VARIACIONES</t>
  </si>
  <si>
    <t>OPERACIÓN CORRIENTE DE LA ESE</t>
  </si>
  <si>
    <t>CUENTAS POR PAGAR COMERCIALIZACIÓN</t>
  </si>
  <si>
    <t>COMPRA DE BIENES</t>
  </si>
  <si>
    <t>Otros Aportes Patronales</t>
  </si>
  <si>
    <t>OTROS APORTES PATRONALES</t>
  </si>
  <si>
    <t>Comisiones</t>
  </si>
  <si>
    <t>Riesgos Profesionales Sector Público</t>
  </si>
  <si>
    <t>Salud  EPS Públicos</t>
  </si>
  <si>
    <t>Pensiones  Fondos Públicos</t>
  </si>
  <si>
    <t>Cesantías Fondos Públicos</t>
  </si>
  <si>
    <t>APORTES PATRONALES SECTOR PUBLICO</t>
  </si>
  <si>
    <t xml:space="preserve">Caja de Compensación </t>
  </si>
  <si>
    <t>Riesgos Profesionales Sector Privado</t>
  </si>
  <si>
    <t>Salud  EPS Privadas</t>
  </si>
  <si>
    <t>Pensiones  Fondos Privados</t>
  </si>
  <si>
    <t>Cesantías Fondos Privados</t>
  </si>
  <si>
    <t>APORTES PATRONALES SECTOR PRIVADO</t>
  </si>
  <si>
    <t>APORTES PATRONALES AL SECTOR PRIVADO Y PUBLICO</t>
  </si>
  <si>
    <t>Partida de Incremento Salarial</t>
  </si>
  <si>
    <t>Indemnizaciones Laborales</t>
  </si>
  <si>
    <t>Vacaciones en Dinero</t>
  </si>
  <si>
    <t>Otras Primas y Bonificaciones</t>
  </si>
  <si>
    <t>Prima de Riesgo</t>
  </si>
  <si>
    <t>Prima Secretarial</t>
  </si>
  <si>
    <t>Horas. Extras, Dominicales, Festivos, Recargo Nocturno Y Trabajo Suplementario</t>
  </si>
  <si>
    <t>CUENTAS POR PAGAR FUNCIONAMIENTO</t>
  </si>
  <si>
    <t>APORTES PATRONALES AL SECTOR  PRIVADO Y PUBLICO</t>
  </si>
  <si>
    <t>Otros Gastos De Personal</t>
  </si>
  <si>
    <t>Otros conceptos</t>
  </si>
  <si>
    <t>GASTOS DE FUNCIONAMIENTO</t>
  </si>
  <si>
    <t>Año N+5</t>
  </si>
  <si>
    <t>Año N+4</t>
  </si>
  <si>
    <t>Año N+3</t>
  </si>
  <si>
    <t>Año N+2</t>
  </si>
  <si>
    <t>Año N+1</t>
  </si>
  <si>
    <t>Año N/Año N-1</t>
  </si>
  <si>
    <t>Año N-1/Año N-2</t>
  </si>
  <si>
    <t>Año N-2/Año N-3</t>
  </si>
  <si>
    <t>Año N-3/Año N-4</t>
  </si>
  <si>
    <t>Año N-4/Año N-5</t>
  </si>
  <si>
    <t>Año N</t>
  </si>
  <si>
    <t>Año N-1</t>
  </si>
  <si>
    <t>Año N-2</t>
  </si>
  <si>
    <t>Año N-3</t>
  </si>
  <si>
    <t>Año N-4</t>
  </si>
  <si>
    <t>Año N-5</t>
  </si>
  <si>
    <t>Var % Promedio Período N-5/N</t>
  </si>
  <si>
    <t>VARIACIÓN ANUAL  EN VALORES CONSTANTES
(%)</t>
  </si>
  <si>
    <t>PRESUPUESTO EJECUTADO POR VIGENCIAS (INGRESOS EFECTIVOS - GASTOS COMPROMETIDOS) 
(en millones constentes de $2012)</t>
  </si>
  <si>
    <t>PRESUPUESTO EJECUTADO POR VIGENCIAS (INGRESOS EFECTIVOS - GASTOS COMPROMETIDOS) 
(en millones de $)</t>
  </si>
  <si>
    <t>TOTAL INGRESOS</t>
  </si>
  <si>
    <t>Cuentas por cobrar Otras vigencias</t>
  </si>
  <si>
    <t>Otros ingresos</t>
  </si>
  <si>
    <t>Ingresos de capital</t>
  </si>
  <si>
    <t>Otros ingresos corrientes</t>
  </si>
  <si>
    <t xml:space="preserve">    Aportes del municipio No ligados a la venta de servicios</t>
  </si>
  <si>
    <t xml:space="preserve">    Aportes del departamento No ligados a la venta de servicios</t>
  </si>
  <si>
    <t xml:space="preserve">     Aportes de la nación No ligados a la venta de servicios</t>
  </si>
  <si>
    <t>Aportes (No ligados a la venta de servicios)</t>
  </si>
  <si>
    <t xml:space="preserve">     Otras ventas de servicios de Salud</t>
  </si>
  <si>
    <t xml:space="preserve">     Plan de Intervenciones Colectivas (antes PAB)</t>
  </si>
  <si>
    <t xml:space="preserve">     FOSYGA</t>
  </si>
  <si>
    <t xml:space="preserve">    SOAT</t>
  </si>
  <si>
    <t xml:space="preserve">    Atención a población pobre en lo no cubierto con subsidios a la demanda (incluye con o sin situación de fondos)</t>
  </si>
  <si>
    <t xml:space="preserve">    Régimen Contributivo</t>
  </si>
  <si>
    <t xml:space="preserve">   Régimen Subsidiado</t>
  </si>
  <si>
    <t>Venta de servicios de salud</t>
  </si>
  <si>
    <t>Ingresos corrientes</t>
  </si>
  <si>
    <t>CONCEPTOS</t>
  </si>
  <si>
    <t>MOSTRAR EL FLUJO FINANCIERO PROYECTADO SEGÚN LA ESTRUCTURA PRESUPUESTAL DE LA ESE</t>
  </si>
  <si>
    <t>Soacha, Soledad, Tuluá, Valledupar y Villavicencio.</t>
  </si>
  <si>
    <t>Montería, Neiva, Palmira, Pasto, Pereira, Popayán, Providencia, Riohacha, San Andrés, Santa Marta, Sincelejo</t>
  </si>
  <si>
    <t>Bucaramanga, Buenaventura, Cali, Cartagena, Cúcuta, Floridablanca, Ibagué, Itgüi, Manizales, Medellín,</t>
  </si>
  <si>
    <r>
      <rPr>
        <b/>
        <sz val="11"/>
        <color indexed="8"/>
        <rFont val="Arial Narrow"/>
        <family val="2"/>
      </rPr>
      <t>Área Conurbados Contributivo:</t>
    </r>
    <r>
      <rPr>
        <sz val="11"/>
        <color indexed="8"/>
        <rFont val="Arial Narrow"/>
        <family val="2"/>
      </rPr>
      <t xml:space="preserve"> ciudades de Armenia, Barrancabermeja, Barranquilla, Bello, Bogotá D.C.,</t>
    </r>
  </si>
  <si>
    <t>Área Conurbados Subsidiado</t>
  </si>
  <si>
    <t>Área Especial Subsidiado</t>
  </si>
  <si>
    <t>la ponderación de área conurbada.</t>
  </si>
  <si>
    <t>Área normal Subsidiado</t>
  </si>
  <si>
    <t xml:space="preserve">se aplicará la UPC del resto del país; y las ciudades de Riohacha, Sincelejo y Villavicencio que se les aplicará </t>
  </si>
  <si>
    <t>UPC</t>
  </si>
  <si>
    <t>PONDERADOR</t>
  </si>
  <si>
    <t>AREA APLICABLE</t>
  </si>
  <si>
    <t>Se exceptúan las ciudades de Arauca, Florencia, Yopal y sus respectivas áreas de influencia, en las cuales</t>
  </si>
  <si>
    <t>VALORES UPC-S PROMEDIO AÑO 2013</t>
  </si>
  <si>
    <t>RESOLUCIÓN MSPS 4480/12</t>
  </si>
  <si>
    <t>Guainía, Guaviare, Meta, Putumayo, San Andrés y Providencia, Sucre, Vaupés, Vichada y la región de Urabá.</t>
  </si>
  <si>
    <r>
      <rPr>
        <b/>
        <sz val="11"/>
        <color indexed="8"/>
        <rFont val="Arial Narrow"/>
        <family val="2"/>
      </rPr>
      <t>Área Especial Contributivo:</t>
    </r>
    <r>
      <rPr>
        <sz val="11"/>
        <color indexed="8"/>
        <rFont val="Arial Narrow"/>
        <family val="2"/>
      </rPr>
      <t xml:space="preserve"> departamentos de Amazonas, Arauca, Casanare, Caquetá, Chocó, Guajira,</t>
    </r>
  </si>
  <si>
    <t xml:space="preserve"> */ Estructura vigente desde el 1° de Enero de 2013</t>
  </si>
  <si>
    <t>De 75 años y mayores</t>
  </si>
  <si>
    <t xml:space="preserve">De 70 a 74 años </t>
  </si>
  <si>
    <t xml:space="preserve">De 65 a 69 años </t>
  </si>
  <si>
    <t xml:space="preserve">De 60 a 64 años </t>
  </si>
  <si>
    <t xml:space="preserve">De 55 a 59 años </t>
  </si>
  <si>
    <t xml:space="preserve">De 50 a 54 años </t>
  </si>
  <si>
    <t xml:space="preserve">De 45 a 49 años </t>
  </si>
  <si>
    <t>De 19 a 44 años (Mujeres)</t>
  </si>
  <si>
    <t>De 19 a 44 años (Hombres)</t>
  </si>
  <si>
    <t>De 15 a 18 años (Mujeres)</t>
  </si>
  <si>
    <t>De 15 a 18 años (Hombres)</t>
  </si>
  <si>
    <t xml:space="preserve">De 5 a 14 años </t>
  </si>
  <si>
    <t xml:space="preserve">De 1 a 4 años </t>
  </si>
  <si>
    <t>Esto es lo que aparece en la Resolución</t>
  </si>
  <si>
    <t>Menores de 1 año</t>
  </si>
  <si>
    <t>UPC-C</t>
  </si>
  <si>
    <t>Estructura de Costo */</t>
  </si>
  <si>
    <t xml:space="preserve">Grupo etáreo </t>
  </si>
  <si>
    <t>PONDERADORES AÑO 2013 - REGIMEN SUBSIDIADO</t>
  </si>
  <si>
    <t>EPS015 - Concentración Riesgo</t>
  </si>
  <si>
    <t>EPS037 - Concentración Riesgo</t>
  </si>
  <si>
    <t>Promoción y Prevención</t>
  </si>
  <si>
    <t>Área Conurbados Contributivo</t>
  </si>
  <si>
    <t>Área Especial Contributivo</t>
  </si>
  <si>
    <t>Área normal Contributivo</t>
  </si>
  <si>
    <t>VALORES UPC-C PROMEDIO AÑO 2013</t>
  </si>
  <si>
    <t>PONDERADORES AÑO 2013 - REGIMEN CONTRIBUTIVO</t>
  </si>
  <si>
    <t xml:space="preserve">DATOS RESOLUCIÓN 4480 DE 2012 MINISTERIO DE SALUD Y PS </t>
  </si>
  <si>
    <t xml:space="preserve"> (*) Estos cambios rigen a partir del 1° de Julio por unificación del POS</t>
  </si>
  <si>
    <t>N.A.</t>
  </si>
  <si>
    <t>Subsidio Parcial Resto País</t>
  </si>
  <si>
    <t>Subsidio Parcial (BoCaMe)</t>
  </si>
  <si>
    <t>Barranquilla (Piloto POS unificado)</t>
  </si>
  <si>
    <t>Cartagena (Piloto POS unificado)</t>
  </si>
  <si>
    <t>Área Conurbados Subsidiado (*)</t>
  </si>
  <si>
    <t>Itagui, Envigado, Sabaneta, Barranquilla y Soledad</t>
  </si>
  <si>
    <t>Área Especial Subsidiado (*)</t>
  </si>
  <si>
    <r>
      <rPr>
        <b/>
        <sz val="11"/>
        <color indexed="8"/>
        <rFont val="Arial Narrow"/>
        <family val="2"/>
      </rPr>
      <t>Área Conurbados (Contributivo y  Subsidiado):</t>
    </r>
    <r>
      <rPr>
        <sz val="11"/>
        <color indexed="8"/>
        <rFont val="Arial Narrow"/>
        <family val="2"/>
      </rPr>
      <t xml:space="preserve"> ciudades de Bogotá, Cali, Medellín,  Soacha, Bello</t>
    </r>
  </si>
  <si>
    <t>Área normal Subsidiado (*)</t>
  </si>
  <si>
    <t>ACUERDO CRES 032</t>
  </si>
  <si>
    <t>EPS008 - Concentración Riesgo</t>
  </si>
  <si>
    <t>respectivas áreas de influencia, en las cuales se aplicará la UPC del resto del país.</t>
  </si>
  <si>
    <t>ciudades de Arauca, Florencia, Riohacha, Sincelejo, Villavicencio, Yopal y sus</t>
  </si>
  <si>
    <t xml:space="preserve">Providencia, Sucre, Vaupés, Vichada y la región de Urabá. Se exceptúan las </t>
  </si>
  <si>
    <t>Caquetá, Chocó, Guajira, Guainía, Guaviare, Meta, Putumayo, San Andrés y</t>
  </si>
  <si>
    <r>
      <rPr>
        <b/>
        <sz val="11"/>
        <color indexed="8"/>
        <rFont val="Arial Narrow"/>
        <family val="2"/>
      </rPr>
      <t>Área Especial (Contributivo y Subsidiado):</t>
    </r>
    <r>
      <rPr>
        <sz val="11"/>
        <color indexed="8"/>
        <rFont val="Arial Narrow"/>
        <family val="2"/>
      </rPr>
      <t xml:space="preserve"> departamentos de Amazonas, Arauca, Casanare,</t>
    </r>
  </si>
  <si>
    <t xml:space="preserve">VALORES UPC PROMEDIO AÑO 2012 </t>
  </si>
  <si>
    <t>ACUERDO CRES 030</t>
  </si>
  <si>
    <t>Entre 18 y Menores de 60 años</t>
  </si>
  <si>
    <t>Bogotá, Cali y Medellín</t>
  </si>
  <si>
    <t>Por conurbado la UPC-S de Barranquilla es igual a la de Cartagena + 7,5%</t>
  </si>
  <si>
    <t>Itagui, Envigado, Sabaneta y Soledad; Barranquilla se mantiene para el Contributivo</t>
  </si>
  <si>
    <t xml:space="preserve"> */ Estructura vigente desde el 1° de Enero de 2012</t>
  </si>
  <si>
    <t>PONDERADORES AÑO 2012 - DESDE 1° DE ENERO AL 31 DE DICIEMBRE</t>
  </si>
  <si>
    <t xml:space="preserve">DATOS ACUERDOS CRES 030 Y 032 </t>
  </si>
  <si>
    <t xml:space="preserve"> (*) Estos cambios rigen a partir del 1° de Noviembre</t>
  </si>
  <si>
    <t>Subsidio Parcial Resto País (*)</t>
  </si>
  <si>
    <t>Subsidio Parcial (BoCaMe) (*)</t>
  </si>
  <si>
    <t>ACUERDO CRES 027</t>
  </si>
  <si>
    <t>ACUERDO CRES 026</t>
  </si>
  <si>
    <t>VALORES UPC PROMEDIO AÑO 2011 - DESDE EL 1° DE ABRIL</t>
  </si>
  <si>
    <t>ACUERDO CRES 023</t>
  </si>
  <si>
    <t>18 años en adelante</t>
  </si>
  <si>
    <t xml:space="preserve"> */ Estructura vigente desde el 1° de Enero de 2011</t>
  </si>
  <si>
    <t>PONDERADORES AÑO 2011 - DESDE 1° DE ENERO AL 31 DE DICIEMBRE</t>
  </si>
  <si>
    <t>VALORES UPC PROMEDIO AÑO 2011 - ENERO A MARZO</t>
  </si>
  <si>
    <t>ACUERDO CRES 019</t>
  </si>
  <si>
    <t xml:space="preserve">DATOS ACUERDOS CRES 019, 023,026 Y 027 </t>
  </si>
  <si>
    <t xml:space="preserve"> (#) Estos cambios rigen a partir del 1° de Abril por Unificación del POS</t>
  </si>
  <si>
    <t>Subsidio Parcial (#)</t>
  </si>
  <si>
    <t>No aplica</t>
  </si>
  <si>
    <t>Área normal Subsidiado (#)</t>
  </si>
  <si>
    <t>NOTA: En prueba piloto se unifica el POS-S con el POS-C en Cartagena</t>
  </si>
  <si>
    <t>VALORES UPC-S AÑO 2010 - DISTRITO DE CARTAGENA</t>
  </si>
  <si>
    <t>ACUERDO CRES 013</t>
  </si>
  <si>
    <t xml:space="preserve"> (&amp;) Estos cambios rigen a partir del 1° de Febrero por Unificación del POS</t>
  </si>
  <si>
    <t>Ba = Barranquilla</t>
  </si>
  <si>
    <t>Subsidio Parcial (Ba) (&amp;)</t>
  </si>
  <si>
    <t>Aplica para Barranquilla</t>
  </si>
  <si>
    <t>Área Conurbada Subsidiado (&amp;)</t>
  </si>
  <si>
    <t>Área normal Subsidiado (&amp;)</t>
  </si>
  <si>
    <t>NOTA: En prueba piloto se unifica el POS-S con el POS-C en Barranquilla</t>
  </si>
  <si>
    <t>VALORES UPC-S AÑO 2010 - DISTRITO DE BARRANQUILLA</t>
  </si>
  <si>
    <t>ACUERDO CRES 012</t>
  </si>
  <si>
    <t xml:space="preserve"> (*) Según Acuerdo 015 de 2010, estos cambios rigen a partir del 1° de Enero</t>
  </si>
  <si>
    <t>Subsidio Parcial Resto (*)</t>
  </si>
  <si>
    <t>Bogotá, Cali, Medellín y Barranquilla</t>
  </si>
  <si>
    <t>Subsidio Parcial (BoCaMeBa) (*)</t>
  </si>
  <si>
    <t>ACUERDO CRES 015</t>
  </si>
  <si>
    <t>VALORES UPC PROMEDIO AÑO 2010</t>
  </si>
  <si>
    <t>ACUERDOS CRES 011 Y 015</t>
  </si>
  <si>
    <t>Subsidio Parcial Resto</t>
  </si>
  <si>
    <t>Mayores 12 años</t>
  </si>
  <si>
    <t>Subsidio Parcial (BoCaMeBa)</t>
  </si>
  <si>
    <t>Soacha, Bello, Itagui, Envigado, Sabaneta y Soledad</t>
  </si>
  <si>
    <r>
      <rPr>
        <b/>
        <sz val="11"/>
        <color indexed="8"/>
        <rFont val="Arial Narrow"/>
        <family val="2"/>
      </rPr>
      <t>Área Conurbados (Contributivo y  Subsidiado):</t>
    </r>
    <r>
      <rPr>
        <sz val="11"/>
        <color indexed="8"/>
        <rFont val="Arial Narrow"/>
        <family val="2"/>
      </rPr>
      <t xml:space="preserve"> ciudades de Bogotá, Cali, Medellín,  Barranquilla,</t>
    </r>
  </si>
  <si>
    <t>ACUERDO CRES 009</t>
  </si>
  <si>
    <t xml:space="preserve"> */ Estructura vigente desde el 1° de Enero de 2010</t>
  </si>
  <si>
    <t>PONDERADORES AÑO 2010 - DESDE 1° DE ENERO AL 31 DE DICIEMBRE</t>
  </si>
  <si>
    <t xml:space="preserve">DATOS ACUERDO 009 (CRES) DE 2009 Y 011, 012,013 Y 015 DE 2010 </t>
  </si>
  <si>
    <t xml:space="preserve"> #/ Cambios efectuados a partir de Octubre de 2009</t>
  </si>
  <si>
    <t>Área Conurbados Subsidiado (#)</t>
  </si>
  <si>
    <t>Área Especial Subsidiado (#)</t>
  </si>
  <si>
    <t>VALORES UPC PROMEDIO AÑO 2009</t>
  </si>
  <si>
    <t>ACUERDO 05 - CRES</t>
  </si>
  <si>
    <t xml:space="preserve"> &amp;/ Cambios efectuados a partir de Julio de 2009</t>
  </si>
  <si>
    <t>Área Conurbados Subsidiado (&amp;)</t>
  </si>
  <si>
    <t>Área Especial Subsidiado (&amp;)</t>
  </si>
  <si>
    <t>ACUERDO 412</t>
  </si>
  <si>
    <t xml:space="preserve"> */ Estructura vigente desde el 1° de Marzo de 2009</t>
  </si>
  <si>
    <t>PONDERADORES AÑO 2009 - DESDE 1° DE MARZO AL 31 DE DICIEMBRE</t>
  </si>
  <si>
    <t>ACUERDO 404</t>
  </si>
  <si>
    <t>ACUERDOS 403 Y 404</t>
  </si>
  <si>
    <t xml:space="preserve"> */ Estructura vigente desde el 1° de Enero de 2009</t>
  </si>
  <si>
    <t>PONDERADORES AÑO 2009 - DESDE 1° DE ENERO AL 28 DE FEBRERO</t>
  </si>
  <si>
    <t xml:space="preserve">DATOS ACUERDOS 403 Y 404 DE 2008 - 412  (CNSSS) Y 005 (CRES) DE 2009 </t>
  </si>
  <si>
    <t>VALORES UPC PROMEDIO AÑO 2008</t>
  </si>
  <si>
    <t>ACUERDO 379</t>
  </si>
  <si>
    <t xml:space="preserve"> */ Estructura vigente desde el 1° de Enero de 2008</t>
  </si>
  <si>
    <t>Mayores de 60 años</t>
  </si>
  <si>
    <t xml:space="preserve">De 45 a 59 años </t>
  </si>
  <si>
    <t>De 15 a 44 años (Mujeres)</t>
  </si>
  <si>
    <t>De 15 a 44 años (Hombres)</t>
  </si>
  <si>
    <t>PONDERADORES AÑO 2008 - DESDE 1° DE ENERO AL 31 DE DICIEMBRE</t>
  </si>
  <si>
    <t>ACUERDO 381</t>
  </si>
  <si>
    <t>DATOS ACUERDOS 379 y 381 DE 2008</t>
  </si>
  <si>
    <t xml:space="preserve"> */ Estructura vigente desde el 1° de Agosto de 2007</t>
  </si>
  <si>
    <t>PONDERADORES AÑO 2007 - DESDE 1° DE AGOSTO AL 31 DE DICIEMBRE</t>
  </si>
  <si>
    <t>ACUERDO 374</t>
  </si>
  <si>
    <t xml:space="preserve"> */ Estructura vigente desde el 1° de Abril de 2007</t>
  </si>
  <si>
    <t>PONDERADORES AÑO 2007 - DESDE 1° DE ABRIL HASTA 31 DE JULIO</t>
  </si>
  <si>
    <t>ACUERDO 360</t>
  </si>
  <si>
    <t>Subsidio Parcial Barranquilla</t>
  </si>
  <si>
    <t>VALORES UPC PROMEDIO AÑO 2007</t>
  </si>
  <si>
    <t>ACUERDO 351</t>
  </si>
  <si>
    <t>El Acuerdo 354 del CNSSS adiciona a Soacha, Bello, Itagui, Envigado, Sabaneta y Soledad</t>
  </si>
  <si>
    <r>
      <rPr>
        <b/>
        <sz val="11"/>
        <color indexed="8"/>
        <rFont val="Arial Narrow"/>
        <family val="2"/>
      </rPr>
      <t>Área Conurbados Subsidiado:</t>
    </r>
    <r>
      <rPr>
        <sz val="11"/>
        <color indexed="8"/>
        <rFont val="Arial Narrow"/>
        <family val="2"/>
      </rPr>
      <t xml:space="preserve"> ciudades de Bogotá, Cali, Medellín y Barranquilla.</t>
    </r>
  </si>
  <si>
    <t xml:space="preserve"> */ Estructura vigente hasta el 31 de Marzo de 2007</t>
  </si>
  <si>
    <t>UPC-C PONDERADA</t>
  </si>
  <si>
    <t>PONDERADORES AÑO 2007 - DESDE 1° DE ENERO AL 31 DE MARZO</t>
  </si>
  <si>
    <t>DATOS ACUERDOS 351 DE 2006, 360 Y 374 DE 2007 (CNSSS)</t>
  </si>
  <si>
    <r>
      <t xml:space="preserve">   </t>
    </r>
    <r>
      <rPr>
        <i/>
        <sz val="11"/>
        <color rgb="FF000000"/>
        <rFont val="Arial Narrow"/>
        <family val="2"/>
      </rPr>
      <t>Otros Pasivos - Especificar</t>
    </r>
  </si>
  <si>
    <t>CUADRO 6 - ANALISIS DE PRODUCTIVIDAD</t>
  </si>
  <si>
    <t>CUADRO 7 - CALIDAD</t>
  </si>
  <si>
    <t>E.S.E.</t>
  </si>
  <si>
    <t>Horas contratadas mes por profesional</t>
  </si>
  <si>
    <t>Total Horas mes</t>
  </si>
  <si>
    <t>PRODUCTIVIDAD CAPACIDAD FISICA (OFERTA DE CAPACIDAD FISICA/ SERVICIOS PRESTADOS)</t>
  </si>
  <si>
    <t>Mejoramiento de ingresos y recaudos:</t>
  </si>
  <si>
    <r>
      <t>·</t>
    </r>
    <r>
      <rPr>
        <sz val="7"/>
        <color theme="1"/>
        <rFont val="Times New Roman"/>
        <family val="1"/>
      </rPr>
      <t xml:space="preserve">         </t>
    </r>
    <r>
      <rPr>
        <sz val="11"/>
        <color theme="1"/>
        <rFont val="Calibri"/>
        <family val="2"/>
        <scheme val="minor"/>
      </rPr>
      <t>Depuración saldos de cartera y obtención de títulos que presten mérito ejecutivo.</t>
    </r>
  </si>
  <si>
    <r>
      <t>·</t>
    </r>
    <r>
      <rPr>
        <sz val="7"/>
        <color theme="1"/>
        <rFont val="Times New Roman"/>
        <family val="1"/>
      </rPr>
      <t xml:space="preserve">         </t>
    </r>
    <r>
      <rPr>
        <sz val="11"/>
        <color theme="1"/>
        <rFont val="Calibri"/>
        <family val="2"/>
        <scheme val="minor"/>
      </rPr>
      <t>Exigibilidad del pago de los  valores no glosados efectivamente radicados dentro de los términos de ley.</t>
    </r>
  </si>
  <si>
    <r>
      <t>·</t>
    </r>
    <r>
      <rPr>
        <sz val="7"/>
        <color theme="1"/>
        <rFont val="Times New Roman"/>
        <family val="1"/>
      </rPr>
      <t xml:space="preserve">         </t>
    </r>
    <r>
      <rPr>
        <sz val="11"/>
        <color theme="1"/>
        <rFont val="Calibri"/>
        <family val="2"/>
        <scheme val="minor"/>
      </rPr>
      <t>Solicitudes de cesión de cartera a los entes territoriales a fin de optimizar el flujo de los recursos del régimen subsidiado.</t>
    </r>
  </si>
  <si>
    <r>
      <t>·</t>
    </r>
    <r>
      <rPr>
        <sz val="7"/>
        <color theme="1"/>
        <rFont val="Times New Roman"/>
        <family val="1"/>
      </rPr>
      <t xml:space="preserve">         </t>
    </r>
    <r>
      <rPr>
        <sz val="11"/>
        <color theme="1"/>
        <rFont val="Calibri"/>
        <family val="2"/>
        <scheme val="minor"/>
      </rPr>
      <t>Solicitudes de giro directo a los entes territoriales, a fin de optimizar el flujo de los recursos del régimen subsidiado.</t>
    </r>
  </si>
  <si>
    <r>
      <t>·</t>
    </r>
    <r>
      <rPr>
        <sz val="7"/>
        <color theme="1"/>
        <rFont val="Times New Roman"/>
        <family val="1"/>
      </rPr>
      <t xml:space="preserve">         </t>
    </r>
    <r>
      <rPr>
        <sz val="11"/>
        <color theme="1"/>
        <rFont val="Calibri"/>
        <family val="2"/>
        <scheme val="minor"/>
      </rPr>
      <t>Gestionar ante la SNS acciones efectivas contra las EPS_S y entes territoriales que incumplan sus obligaciones en el flujo de los recursos.</t>
    </r>
  </si>
  <si>
    <r>
      <t>·</t>
    </r>
    <r>
      <rPr>
        <sz val="7"/>
        <color theme="1"/>
        <rFont val="Times New Roman"/>
        <family val="1"/>
      </rPr>
      <t xml:space="preserve">         </t>
    </r>
    <r>
      <rPr>
        <sz val="11"/>
        <color theme="1"/>
        <rFont val="Calibri"/>
        <family val="2"/>
        <scheme val="minor"/>
      </rPr>
      <t>Inicio de procesos ejecutivos en contra de los deudores que incumplen los términos de ley y/o los acuerdos de pago.</t>
    </r>
  </si>
  <si>
    <r>
      <t>·</t>
    </r>
    <r>
      <rPr>
        <sz val="7"/>
        <color theme="1"/>
        <rFont val="Times New Roman"/>
        <family val="1"/>
      </rPr>
      <t xml:space="preserve">         </t>
    </r>
    <r>
      <rPr>
        <sz val="11"/>
        <color theme="1"/>
        <rFont val="Calibri"/>
        <family val="2"/>
        <scheme val="minor"/>
      </rPr>
      <t>Requerimiento de la Entidad Territorial a las EPS_S que han incumplido en el flujo de los recursos.</t>
    </r>
  </si>
  <si>
    <r>
      <t>·</t>
    </r>
    <r>
      <rPr>
        <sz val="7"/>
        <color theme="1"/>
        <rFont val="Times New Roman"/>
        <family val="1"/>
      </rPr>
      <t xml:space="preserve">         </t>
    </r>
    <r>
      <rPr>
        <sz val="11"/>
        <color theme="1"/>
        <rFont val="Calibri"/>
        <family val="2"/>
        <scheme val="minor"/>
      </rPr>
      <t>Solicitud de conciliación de cartera ante la SUPERSALUD o Procuraduría para obtener reconocimiento de los valores adeudados.</t>
    </r>
  </si>
  <si>
    <r>
      <t>·</t>
    </r>
    <r>
      <rPr>
        <sz val="7"/>
        <color theme="1"/>
        <rFont val="Times New Roman"/>
        <family val="1"/>
      </rPr>
      <t xml:space="preserve">         </t>
    </r>
    <r>
      <rPr>
        <sz val="11"/>
        <color theme="1"/>
        <rFont val="Calibri"/>
        <family val="2"/>
        <scheme val="minor"/>
      </rPr>
      <t>Interposición de las acciones judiciales después de agotadas las etapas de cobro persuasivo y pre jurídico.</t>
    </r>
  </si>
  <si>
    <t>Mejoramiento de la producción y ventas de servicios</t>
  </si>
  <si>
    <r>
      <t>·</t>
    </r>
    <r>
      <rPr>
        <sz val="7"/>
        <color theme="1"/>
        <rFont val="Times New Roman"/>
        <family val="1"/>
      </rPr>
      <t xml:space="preserve">         </t>
    </r>
    <r>
      <rPr>
        <sz val="11"/>
        <color theme="1"/>
        <rFont val="Calibri"/>
        <family val="2"/>
        <scheme val="minor"/>
      </rPr>
      <t>Ofrecer servicios integrales a las EPSS</t>
    </r>
  </si>
  <si>
    <r>
      <t>·</t>
    </r>
    <r>
      <rPr>
        <sz val="7"/>
        <color theme="1"/>
        <rFont val="Times New Roman"/>
        <family val="1"/>
      </rPr>
      <t xml:space="preserve">         </t>
    </r>
    <r>
      <rPr>
        <sz val="11"/>
        <color theme="1"/>
        <rFont val="Calibri"/>
        <family val="2"/>
        <scheme val="minor"/>
      </rPr>
      <t>Definir tarifas competitivas acordes a los costos de prestación de servicios</t>
    </r>
  </si>
  <si>
    <r>
      <t>·</t>
    </r>
    <r>
      <rPr>
        <sz val="7"/>
        <color theme="1"/>
        <rFont val="Times New Roman"/>
        <family val="1"/>
      </rPr>
      <t xml:space="preserve">         </t>
    </r>
    <r>
      <rPr>
        <sz val="11"/>
        <color theme="1"/>
        <rFont val="Calibri"/>
        <family val="2"/>
        <scheme val="minor"/>
      </rPr>
      <t>Ofrecer servicios complementarios ambulatorios en los diferentes municipios del área</t>
    </r>
  </si>
  <si>
    <r>
      <t>·</t>
    </r>
    <r>
      <rPr>
        <sz val="7"/>
        <color theme="1"/>
        <rFont val="Times New Roman"/>
        <family val="1"/>
      </rPr>
      <t xml:space="preserve">         </t>
    </r>
    <r>
      <rPr>
        <sz val="11"/>
        <color theme="1"/>
        <rFont val="Calibri"/>
        <family val="2"/>
        <scheme val="minor"/>
      </rPr>
      <t>Definir tarifas por paquetes para atender las patologías de mediana complejidad</t>
    </r>
  </si>
  <si>
    <r>
      <t>·</t>
    </r>
    <r>
      <rPr>
        <sz val="7"/>
        <color theme="1"/>
        <rFont val="Times New Roman"/>
        <family val="1"/>
      </rPr>
      <t xml:space="preserve">         </t>
    </r>
    <r>
      <rPr>
        <sz val="11"/>
        <color theme="1"/>
        <rFont val="Calibri"/>
        <family val="2"/>
        <scheme val="minor"/>
      </rPr>
      <t>Ampliar horarios de atención en servicios ambulatorios</t>
    </r>
  </si>
  <si>
    <r>
      <t>·</t>
    </r>
    <r>
      <rPr>
        <sz val="7"/>
        <color theme="1"/>
        <rFont val="Times New Roman"/>
        <family val="1"/>
      </rPr>
      <t xml:space="preserve">         </t>
    </r>
    <r>
      <rPr>
        <sz val="11"/>
        <color theme="1"/>
        <rFont val="Calibri"/>
        <family val="2"/>
        <scheme val="minor"/>
      </rPr>
      <t>Mejorar condiciones locativas en hospitalización para ofrecer comodidad al usuario</t>
    </r>
  </si>
  <si>
    <r>
      <t>·</t>
    </r>
    <r>
      <rPr>
        <sz val="7"/>
        <color theme="1"/>
        <rFont val="Times New Roman"/>
        <family val="1"/>
      </rPr>
      <t xml:space="preserve">         </t>
    </r>
    <r>
      <rPr>
        <sz val="11"/>
        <color theme="1"/>
        <rFont val="Calibri"/>
        <family val="2"/>
        <scheme val="minor"/>
      </rPr>
      <t>Organizar oficina central de autorizaciones que faciliten el proceso de atención al usuario</t>
    </r>
  </si>
  <si>
    <r>
      <t>·</t>
    </r>
    <r>
      <rPr>
        <sz val="7"/>
        <color theme="1"/>
        <rFont val="Times New Roman"/>
        <family val="1"/>
      </rPr>
      <t xml:space="preserve">         </t>
    </r>
    <r>
      <rPr>
        <sz val="11"/>
        <color theme="1"/>
        <rFont val="Calibri"/>
        <family val="2"/>
        <scheme val="minor"/>
      </rPr>
      <t>Renegociar contratos y ofrecer tarifas competitivas</t>
    </r>
  </si>
  <si>
    <r>
      <t>·</t>
    </r>
    <r>
      <rPr>
        <sz val="7"/>
        <color theme="1"/>
        <rFont val="Times New Roman"/>
        <family val="1"/>
      </rPr>
      <t xml:space="preserve">         </t>
    </r>
    <r>
      <rPr>
        <sz val="11"/>
        <color theme="1"/>
        <rFont val="Calibri"/>
        <family val="2"/>
        <scheme val="minor"/>
      </rPr>
      <t>Mejorar accesibilidad a los servicios</t>
    </r>
  </si>
  <si>
    <r>
      <t>·</t>
    </r>
    <r>
      <rPr>
        <sz val="7"/>
        <color theme="1"/>
        <rFont val="Times New Roman"/>
        <family val="1"/>
      </rPr>
      <t xml:space="preserve">         </t>
    </r>
    <r>
      <rPr>
        <sz val="11"/>
        <color theme="1"/>
        <rFont val="Calibri"/>
        <family val="2"/>
        <scheme val="minor"/>
      </rPr>
      <t>Competir con otras IPS y ofrecer mayor accesibilidad al usuario</t>
    </r>
  </si>
  <si>
    <r>
      <t>·</t>
    </r>
    <r>
      <rPr>
        <sz val="7"/>
        <color theme="1"/>
        <rFont val="Times New Roman"/>
        <family val="1"/>
      </rPr>
      <t xml:space="preserve">         </t>
    </r>
    <r>
      <rPr>
        <sz val="11"/>
        <color theme="1"/>
        <rFont val="Calibri"/>
        <family val="2"/>
        <scheme val="minor"/>
      </rPr>
      <t>Mejorar productividad de servicios ambulatorios</t>
    </r>
  </si>
  <si>
    <r>
      <t>·</t>
    </r>
    <r>
      <rPr>
        <sz val="7"/>
        <color theme="1"/>
        <rFont val="Times New Roman"/>
        <family val="1"/>
      </rPr>
      <t xml:space="preserve">         </t>
    </r>
    <r>
      <rPr>
        <sz val="11"/>
        <color theme="1"/>
        <rFont val="Calibri"/>
        <family val="2"/>
        <scheme val="minor"/>
      </rPr>
      <t>Mejorar calidad del servicio</t>
    </r>
  </si>
  <si>
    <r>
      <t>·</t>
    </r>
    <r>
      <rPr>
        <sz val="7"/>
        <color theme="1"/>
        <rFont val="Times New Roman"/>
        <family val="1"/>
      </rPr>
      <t xml:space="preserve">         </t>
    </r>
    <r>
      <rPr>
        <sz val="11"/>
        <color theme="1"/>
        <rFont val="Calibri"/>
        <family val="2"/>
        <scheme val="minor"/>
      </rPr>
      <t>Mejorar oportunidad en la atención y generar demanda de servicios a la ESE</t>
    </r>
  </si>
  <si>
    <r>
      <t>·</t>
    </r>
    <r>
      <rPr>
        <sz val="7"/>
        <color theme="1"/>
        <rFont val="Times New Roman"/>
        <family val="1"/>
      </rPr>
      <t xml:space="preserve">         </t>
    </r>
    <r>
      <rPr>
        <sz val="11"/>
        <color theme="1"/>
        <rFont val="Calibri"/>
        <family val="2"/>
        <scheme val="minor"/>
      </rPr>
      <t>Presentación oferta de servicios a todas las aseguradoras</t>
    </r>
  </si>
  <si>
    <t>Disminución y racionalización de gastos</t>
  </si>
  <si>
    <r>
      <t>·</t>
    </r>
    <r>
      <rPr>
        <sz val="7"/>
        <color theme="1"/>
        <rFont val="Times New Roman"/>
        <family val="1"/>
      </rPr>
      <t xml:space="preserve">         </t>
    </r>
    <r>
      <rPr>
        <sz val="11"/>
        <color theme="1"/>
        <rFont val="Calibri"/>
        <family val="2"/>
        <scheme val="minor"/>
      </rPr>
      <t>Establecer sistema de costos de los servicios antes del 31 de diciembre de 2013</t>
    </r>
  </si>
  <si>
    <r>
      <t>·</t>
    </r>
    <r>
      <rPr>
        <sz val="7"/>
        <color theme="1"/>
        <rFont val="Times New Roman"/>
        <family val="1"/>
      </rPr>
      <t xml:space="preserve">         </t>
    </r>
    <r>
      <rPr>
        <sz val="11"/>
        <color theme="1"/>
        <rFont val="Calibri"/>
        <family val="2"/>
        <scheme val="minor"/>
      </rPr>
      <t>Contratar suficiente personal médico general y especialistas</t>
    </r>
  </si>
  <si>
    <r>
      <t>·</t>
    </r>
    <r>
      <rPr>
        <sz val="7"/>
        <color theme="1"/>
        <rFont val="Times New Roman"/>
        <family val="1"/>
      </rPr>
      <t xml:space="preserve">         </t>
    </r>
    <r>
      <rPr>
        <sz val="11"/>
        <color theme="1"/>
        <rFont val="Calibri"/>
        <family val="2"/>
        <scheme val="minor"/>
      </rPr>
      <t>Realizar estudio de costos de paquetes para que sean atractivos a las EPS y rentables a la ESE</t>
    </r>
  </si>
  <si>
    <r>
      <t>·</t>
    </r>
    <r>
      <rPr>
        <sz val="7"/>
        <color theme="1"/>
        <rFont val="Times New Roman"/>
        <family val="1"/>
      </rPr>
      <t xml:space="preserve">         </t>
    </r>
    <r>
      <rPr>
        <sz val="11"/>
        <color theme="1"/>
        <rFont val="Calibri"/>
        <family val="2"/>
        <scheme val="minor"/>
      </rPr>
      <t>Asignar recursos suficientes para mantenimiento y ejecutar el programa integralmente</t>
    </r>
  </si>
  <si>
    <r>
      <t>·</t>
    </r>
    <r>
      <rPr>
        <sz val="7"/>
        <color theme="1"/>
        <rFont val="Times New Roman"/>
        <family val="1"/>
      </rPr>
      <t xml:space="preserve">         </t>
    </r>
    <r>
      <rPr>
        <sz val="11"/>
        <color theme="1"/>
        <rFont val="Calibri"/>
        <family val="2"/>
        <scheme val="minor"/>
      </rPr>
      <t>Reorganizar servicio de facturación</t>
    </r>
  </si>
  <si>
    <r>
      <t>·</t>
    </r>
    <r>
      <rPr>
        <sz val="7"/>
        <color theme="1"/>
        <rFont val="Times New Roman"/>
        <family val="1"/>
      </rPr>
      <t xml:space="preserve">         </t>
    </r>
    <r>
      <rPr>
        <sz val="11"/>
        <color theme="1"/>
        <rFont val="Calibri"/>
        <family val="2"/>
        <scheme val="minor"/>
      </rPr>
      <t>Organizar la oficina de referencia y contra referencia</t>
    </r>
  </si>
  <si>
    <r>
      <t>·</t>
    </r>
    <r>
      <rPr>
        <sz val="7"/>
        <color theme="1"/>
        <rFont val="Times New Roman"/>
        <family val="1"/>
      </rPr>
      <t xml:space="preserve">         </t>
    </r>
    <r>
      <rPr>
        <sz val="11"/>
        <color theme="1"/>
        <rFont val="Calibri"/>
        <family val="2"/>
        <scheme val="minor"/>
      </rPr>
      <t>Realizar estudio de creación de cargos misionales</t>
    </r>
  </si>
  <si>
    <r>
      <t>·</t>
    </r>
    <r>
      <rPr>
        <sz val="7"/>
        <color theme="1"/>
        <rFont val="Times New Roman"/>
        <family val="1"/>
      </rPr>
      <t xml:space="preserve">         </t>
    </r>
    <r>
      <rPr>
        <sz val="11"/>
        <color theme="1"/>
        <rFont val="Calibri"/>
        <family val="2"/>
        <scheme val="minor"/>
      </rPr>
      <t>Reducir monto de horas extras, recargos nocturnos y festivos</t>
    </r>
  </si>
  <si>
    <r>
      <t>·</t>
    </r>
    <r>
      <rPr>
        <sz val="7"/>
        <color theme="1"/>
        <rFont val="Times New Roman"/>
        <family val="1"/>
      </rPr>
      <t xml:space="preserve">         </t>
    </r>
    <r>
      <rPr>
        <sz val="11"/>
        <color theme="1"/>
        <rFont val="Calibri"/>
        <family val="2"/>
        <scheme val="minor"/>
      </rPr>
      <t>Realizar estudio de reordenamiento, reorganización y modernización del hospital, orientado a disminuir los costos no misionales y mejorar la productividad de la E.S.E.</t>
    </r>
  </si>
  <si>
    <r>
      <t>·</t>
    </r>
    <r>
      <rPr>
        <sz val="7"/>
        <color theme="1"/>
        <rFont val="Times New Roman"/>
        <family val="1"/>
      </rPr>
      <t xml:space="preserve">         </t>
    </r>
    <r>
      <rPr>
        <sz val="11"/>
        <color theme="1"/>
        <rFont val="Calibri"/>
        <family val="2"/>
        <scheme val="minor"/>
      </rPr>
      <t>Asegurar la viabilidad financiera de la E.S.E.</t>
    </r>
  </si>
  <si>
    <r>
      <t>·</t>
    </r>
    <r>
      <rPr>
        <sz val="7"/>
        <color theme="1"/>
        <rFont val="Times New Roman"/>
        <family val="1"/>
      </rPr>
      <t xml:space="preserve">         </t>
    </r>
    <r>
      <rPr>
        <sz val="11"/>
        <color theme="1"/>
        <rFont val="Calibri"/>
        <family val="2"/>
        <scheme val="minor"/>
      </rPr>
      <t>Reducir la contratación a las necesidades estrictamente necesaria de la E.S.E.</t>
    </r>
  </si>
  <si>
    <r>
      <t>·</t>
    </r>
    <r>
      <rPr>
        <sz val="7"/>
        <color theme="1"/>
        <rFont val="Times New Roman"/>
        <family val="1"/>
      </rPr>
      <t xml:space="preserve">         </t>
    </r>
    <r>
      <rPr>
        <sz val="11"/>
        <color theme="1"/>
        <rFont val="Calibri"/>
        <family val="2"/>
        <scheme val="minor"/>
      </rPr>
      <t>Asegurar la contratación oportuna del personal misional necesario para prestar servicios de salud</t>
    </r>
  </si>
  <si>
    <r>
      <t>·</t>
    </r>
    <r>
      <rPr>
        <sz val="7"/>
        <color theme="1"/>
        <rFont val="Times New Roman"/>
        <family val="1"/>
      </rPr>
      <t xml:space="preserve">         </t>
    </r>
    <r>
      <rPr>
        <sz val="11"/>
        <color theme="1"/>
        <rFont val="Calibri"/>
        <family val="2"/>
        <scheme val="minor"/>
      </rPr>
      <t>Mejorar la productividad de los contratistas mediante contratación por evento</t>
    </r>
  </si>
  <si>
    <r>
      <t>·</t>
    </r>
    <r>
      <rPr>
        <sz val="7"/>
        <color theme="1"/>
        <rFont val="Times New Roman"/>
        <family val="1"/>
      </rPr>
      <t xml:space="preserve">         </t>
    </r>
    <r>
      <rPr>
        <sz val="11"/>
        <color theme="1"/>
        <rFont val="Calibri"/>
        <family val="2"/>
        <scheme val="minor"/>
      </rPr>
      <t>Contratar con empresas de servicios temporales el personal auxiliar y de apoyo</t>
    </r>
  </si>
  <si>
    <r>
      <t>·</t>
    </r>
    <r>
      <rPr>
        <sz val="7"/>
        <color theme="1"/>
        <rFont val="Times New Roman"/>
        <family val="1"/>
      </rPr>
      <t xml:space="preserve">         </t>
    </r>
    <r>
      <rPr>
        <sz val="11"/>
        <color theme="1"/>
        <rFont val="Calibri"/>
        <family val="2"/>
        <scheme val="minor"/>
      </rPr>
      <t>Elaborar estudios de conveniencia y oportunidad para la contratación basados en necesidades reales de la E.S.E.</t>
    </r>
  </si>
  <si>
    <r>
      <t>·</t>
    </r>
    <r>
      <rPr>
        <sz val="7"/>
        <color theme="1"/>
        <rFont val="Times New Roman"/>
        <family val="1"/>
      </rPr>
      <t xml:space="preserve">         </t>
    </r>
    <r>
      <rPr>
        <sz val="11"/>
        <color theme="1"/>
        <rFont val="Calibri"/>
        <family val="2"/>
        <scheme val="minor"/>
      </rPr>
      <t>Elaborar proyecto de inversión para la adquisición de todos los activos fijos</t>
    </r>
  </si>
  <si>
    <r>
      <t>·</t>
    </r>
    <r>
      <rPr>
        <sz val="7"/>
        <color theme="1"/>
        <rFont val="Times New Roman"/>
        <family val="1"/>
      </rPr>
      <t xml:space="preserve">         </t>
    </r>
    <r>
      <rPr>
        <sz val="11"/>
        <color theme="1"/>
        <rFont val="Calibri"/>
        <family val="2"/>
        <scheme val="minor"/>
      </rPr>
      <t>Seguimiento mensual a actividades de mantenimiento y al funcionamiento en perfectas condiciones de los equipos de la E.S.E.</t>
    </r>
  </si>
  <si>
    <r>
      <t>·</t>
    </r>
    <r>
      <rPr>
        <sz val="7"/>
        <color theme="1"/>
        <rFont val="Times New Roman"/>
        <family val="1"/>
      </rPr>
      <t xml:space="preserve">         </t>
    </r>
    <r>
      <rPr>
        <sz val="11"/>
        <color theme="1"/>
        <rFont val="Calibri"/>
        <family val="2"/>
        <scheme val="minor"/>
      </rPr>
      <t>Control mensual a gastos en servicios públicos.</t>
    </r>
  </si>
  <si>
    <r>
      <t>·</t>
    </r>
    <r>
      <rPr>
        <sz val="7"/>
        <color theme="1"/>
        <rFont val="Times New Roman"/>
        <family val="1"/>
      </rPr>
      <t xml:space="preserve">         </t>
    </r>
    <r>
      <rPr>
        <sz val="11"/>
        <color theme="1"/>
        <rFont val="Calibri"/>
        <family val="2"/>
        <scheme val="minor"/>
      </rPr>
      <t>Reducción de los costos de alimentación limitándola exclusivamente a los pacientes de la E.S.E.</t>
    </r>
  </si>
  <si>
    <r>
      <t>·</t>
    </r>
    <r>
      <rPr>
        <sz val="7"/>
        <color theme="1"/>
        <rFont val="Times New Roman"/>
        <family val="1"/>
      </rPr>
      <t xml:space="preserve">         </t>
    </r>
    <r>
      <rPr>
        <sz val="11"/>
        <color theme="1"/>
        <rFont val="Calibri"/>
        <family val="2"/>
        <scheme val="minor"/>
      </rPr>
      <t>Realizar estudio de costos para la E.S.E.</t>
    </r>
  </si>
  <si>
    <t>Mejoramiento de los procesos de información y calidad de los servicios</t>
  </si>
  <si>
    <r>
      <t>·</t>
    </r>
    <r>
      <rPr>
        <sz val="7"/>
        <color theme="1"/>
        <rFont val="Times New Roman"/>
        <family val="1"/>
      </rPr>
      <t xml:space="preserve">         </t>
    </r>
    <r>
      <rPr>
        <sz val="11"/>
        <color theme="1"/>
        <rFont val="Calibri"/>
        <family val="2"/>
        <scheme val="minor"/>
      </rPr>
      <t>Establecer un sistema de información integral que involucre el manejo de datos relacionados con los sistemas administrativos, asistenciales y financieros.</t>
    </r>
  </si>
  <si>
    <r>
      <t>·</t>
    </r>
    <r>
      <rPr>
        <sz val="7"/>
        <color theme="1"/>
        <rFont val="Times New Roman"/>
        <family val="1"/>
      </rPr>
      <t xml:space="preserve">         </t>
    </r>
    <r>
      <rPr>
        <sz val="11"/>
        <color theme="1"/>
        <rFont val="Calibri"/>
        <family val="2"/>
        <scheme val="minor"/>
      </rPr>
      <t>Reporte oportuno de información a las entidades externas.</t>
    </r>
  </si>
  <si>
    <r>
      <t>·</t>
    </r>
    <r>
      <rPr>
        <sz val="7"/>
        <color theme="1"/>
        <rFont val="Times New Roman"/>
        <family val="1"/>
      </rPr>
      <t xml:space="preserve">         </t>
    </r>
    <r>
      <rPr>
        <sz val="11"/>
        <color theme="1"/>
        <rFont val="Calibri"/>
        <family val="2"/>
        <scheme val="minor"/>
      </rPr>
      <t>Utilización de la información para toma de decisiones.</t>
    </r>
  </si>
  <si>
    <r>
      <t>·</t>
    </r>
    <r>
      <rPr>
        <sz val="7"/>
        <color theme="1"/>
        <rFont val="Times New Roman"/>
        <family val="1"/>
      </rPr>
      <t xml:space="preserve">         </t>
    </r>
    <r>
      <rPr>
        <sz val="11"/>
        <color theme="1"/>
        <rFont val="Calibri"/>
        <family val="2"/>
        <scheme val="minor"/>
      </rPr>
      <t>Cumplimiento de los requerimientos mínimos de habilitación de los servicios.</t>
    </r>
  </si>
  <si>
    <r>
      <t>·</t>
    </r>
    <r>
      <rPr>
        <sz val="7"/>
        <color theme="1"/>
        <rFont val="Times New Roman"/>
        <family val="1"/>
      </rPr>
      <t xml:space="preserve">         </t>
    </r>
    <r>
      <rPr>
        <sz val="11"/>
        <color theme="1"/>
        <rFont val="Calibri"/>
        <family val="2"/>
        <scheme val="minor"/>
      </rPr>
      <t>Implementar el Plan de Auditoría para el Mejoramiento de la Calidad</t>
    </r>
  </si>
  <si>
    <r>
      <t>·</t>
    </r>
    <r>
      <rPr>
        <sz val="7"/>
        <color theme="1"/>
        <rFont val="Times New Roman"/>
        <family val="1"/>
      </rPr>
      <t xml:space="preserve">         </t>
    </r>
    <r>
      <rPr>
        <sz val="11"/>
        <color theme="1"/>
        <rFont val="Calibri"/>
        <family val="2"/>
        <scheme val="minor"/>
      </rPr>
      <t>Desarrollar la autoevaluación para preparación de la acreditación y definir un plan de mejoramiento para su logro.</t>
    </r>
  </si>
  <si>
    <r>
      <t>·</t>
    </r>
    <r>
      <rPr>
        <sz val="7"/>
        <color theme="1"/>
        <rFont val="Times New Roman"/>
        <family val="1"/>
      </rPr>
      <t xml:space="preserve">         </t>
    </r>
    <r>
      <rPr>
        <sz val="11"/>
        <color theme="1"/>
        <rFont val="Calibri"/>
        <family val="2"/>
        <scheme val="minor"/>
      </rPr>
      <t>Implementar la política de seguridad del usuario y gestión adecuada de  eventos adversos.</t>
    </r>
  </si>
  <si>
    <t>Saneamiento de pasivos</t>
  </si>
  <si>
    <r>
      <t>·</t>
    </r>
    <r>
      <rPr>
        <sz val="7"/>
        <color theme="1"/>
        <rFont val="Times New Roman"/>
        <family val="1"/>
      </rPr>
      <t xml:space="preserve">         </t>
    </r>
    <r>
      <rPr>
        <sz val="11"/>
        <color theme="1"/>
        <rFont val="Calibri"/>
        <family val="2"/>
        <scheme val="minor"/>
      </rPr>
      <t>Organizar debidamente el Comité de Sostenibilidad Financiera de la ESE.</t>
    </r>
  </si>
  <si>
    <r>
      <t>·</t>
    </r>
    <r>
      <rPr>
        <sz val="7"/>
        <color theme="1"/>
        <rFont val="Times New Roman"/>
        <family val="1"/>
      </rPr>
      <t xml:space="preserve">         </t>
    </r>
    <r>
      <rPr>
        <sz val="11"/>
        <color theme="1"/>
        <rFont val="Calibri"/>
        <family val="2"/>
        <scheme val="minor"/>
      </rPr>
      <t>Verificar las contingencias que puedan significar riesgo financiero para la ESE y registrarlas debidamente en los estados financieros.</t>
    </r>
  </si>
  <si>
    <r>
      <t>·</t>
    </r>
    <r>
      <rPr>
        <sz val="7"/>
        <color theme="1"/>
        <rFont val="Times New Roman"/>
        <family val="1"/>
      </rPr>
      <t xml:space="preserve">         </t>
    </r>
    <r>
      <rPr>
        <sz val="11"/>
        <color theme="1"/>
        <rFont val="Calibri"/>
        <family val="2"/>
        <scheme val="minor"/>
      </rPr>
      <t>Establecer los valores reales de cartera a favor de la ESE.</t>
    </r>
  </si>
  <si>
    <r>
      <t>·</t>
    </r>
    <r>
      <rPr>
        <sz val="7"/>
        <color theme="1"/>
        <rFont val="Times New Roman"/>
        <family val="1"/>
      </rPr>
      <t xml:space="preserve">         </t>
    </r>
    <r>
      <rPr>
        <sz val="11"/>
        <color theme="1"/>
        <rFont val="Calibri"/>
        <family val="2"/>
        <scheme val="minor"/>
      </rPr>
      <t>Realizar el registro contable de la totalidad de las deudas que tenga la ESE.</t>
    </r>
  </si>
  <si>
    <t>Fortalecimiento de la gestión institucional</t>
  </si>
  <si>
    <r>
      <t>·</t>
    </r>
    <r>
      <rPr>
        <sz val="7"/>
        <color theme="1"/>
        <rFont val="Times New Roman"/>
        <family val="1"/>
      </rPr>
      <t xml:space="preserve">         </t>
    </r>
    <r>
      <rPr>
        <sz val="11"/>
        <color theme="1"/>
        <rFont val="Calibri"/>
        <family val="2"/>
        <scheme val="minor"/>
      </rPr>
      <t>Implementar un cuadro de mando integral que permita hacer seguimiento a los factores más relevantes de control por parte de la Gerencia y el equipo directivo.</t>
    </r>
  </si>
  <si>
    <t>SUGERENCIAS DE ESTRATEGIAS PARA ADOPTAR POR LA ESE</t>
  </si>
  <si>
    <t>Var % 2016/2013</t>
  </si>
  <si>
    <t>Fuente proyecciones DANE 2005 con corte a 2013</t>
  </si>
  <si>
    <t>CUADRO 1 -  IDENTIFICACION DE LA EMPRESA SOCIAL DEL ESTADO - ESE</t>
  </si>
  <si>
    <t>NOMBRE DE LA EMPRESA SOCIAL DEL ESTADO</t>
  </si>
  <si>
    <t xml:space="preserve">NIVEL DE ATENCIÓN  </t>
  </si>
  <si>
    <t>CARÁCTER TERRITORIAL</t>
  </si>
  <si>
    <t>DEPARTAMENTO/DISTRITO</t>
  </si>
  <si>
    <t>MUNICIPIO SEDE PRINCIPAL</t>
  </si>
  <si>
    <t>CUADRO 1 A - INTEGRANTES JUNTA DIRECTIVA</t>
  </si>
  <si>
    <t>CUADRO 1 B - DIRECTIVOS Y RESPONSABLES ELABORACIÓN Y EJECUCIÓN DEL PSFF</t>
  </si>
  <si>
    <t>TELEFONOS</t>
  </si>
  <si>
    <t>FUNCIONARIO DE CONTACTO</t>
  </si>
  <si>
    <t>MUNICIPIO, DIRECCION Y TIPO DE SEDES ADICIONALES</t>
  </si>
  <si>
    <t>ACTO ADMINISTRATIVO DE ADOPCION DE ESTATUTOS</t>
  </si>
  <si>
    <t>CUADRO 2.  SERVICIOS OFRECIDOS POR LA ESE SEGÚN HABILITACION, RED DE SERVICIOS ACTUAL Y PROPUESTA</t>
  </si>
  <si>
    <t>CUADRO 3 - OFERTA DE SERVICIOS SEGÚN LA CAPACIDAD FÍSICA INSTALADA</t>
  </si>
  <si>
    <t>CUADRO 4 - OFERTA DE SERVICIOS SEGÚN LA CAPACIDAD DISPONIBLE DE RECURSOS HUMANOS</t>
  </si>
  <si>
    <t>AÑO 2.012</t>
  </si>
  <si>
    <t>AÑO 2.013</t>
  </si>
  <si>
    <t>CUADRO  5. PRODUCCION DE SERVICIOS - ULTIMOS CINCO AÑOS</t>
  </si>
  <si>
    <t>Var % 2013/2012</t>
  </si>
  <si>
    <t>CUADRO 8 - Procesos judiciales</t>
  </si>
  <si>
    <t>CUADRO 8 A- Impacto financiero de los fallos en contra</t>
  </si>
  <si>
    <t>NOTA: ESTE CUADRO SE REPLICA PARA CADA UNO DE LOS CINCO AÑOS 2008 A 2012 Y PARA 2013 CON CORTE A JUNIO. PESOS CONSTANTES DE 2012</t>
  </si>
  <si>
    <t>CUADRO 9A -COSTO TALENTO HUMANO - SERVICIOS PERSONALES INDIRECTOS _ PERSONAL POR CONTRATO DE PRESTACIÓN DE SERVICIOS</t>
  </si>
  <si>
    <t>CUADRO 9 - COSTO TALENTO HUMANO DE PLANTA CONSOLIDADO</t>
  </si>
  <si>
    <t>CUADRO 10 A -COSTO TALENTO HUMANO DE PLANTA POR CENTRO DE COSTOS</t>
  </si>
  <si>
    <t>CUADRO 11 - COSTO PERSONAL CONTRATISTA Y EXTERNALIZADO (DETALLADO)</t>
  </si>
  <si>
    <t>CUADRO 11 A - COSTO TALENTO HUMANO PERSONAL CONTRATISTA Y EXTERNALIZADO POR CENTRO DE COSTOS</t>
  </si>
  <si>
    <t>GASTOS GENERALES (PRORRATEO POR CENTROS DE COSTOS)</t>
  </si>
  <si>
    <t>GASTOS GENERALES (VALOR)</t>
  </si>
  <si>
    <t>PS-2.1.03</t>
  </si>
  <si>
    <t>CUADRO 12 - GASTOS Y COSTOS ORGANIZADOS POR CENTRO DE COSTOS</t>
  </si>
  <si>
    <t>COSTO PROMEDIO UNITARIO</t>
  </si>
  <si>
    <t>% PRODUCCION DEL CENTRO</t>
  </si>
  <si>
    <t>CUADRO 13 - COSTOS PROMEDIO POR SERVICIO - PRODUCTO</t>
  </si>
  <si>
    <t>NOTA: LOS DATOS DEBERÁN HACERSE POR CADA CONTRATO SUSCRITO CON CADA EPS-C - REPETIR EL CUADRO TANTAN VECES COMO SEA NECESARIO</t>
  </si>
  <si>
    <t>CUADRO 14- CONTRATOS POR VENTA DE SERVICIOS</t>
  </si>
  <si>
    <t>No. DE AFILIADOS CUBIERTOS POR EL CONTRATO</t>
  </si>
  <si>
    <t>VALOR POR CAPITA CONTRATADO</t>
  </si>
  <si>
    <t>VALOR ANUAL CAUSADO</t>
  </si>
  <si>
    <t>VALOR ANUAL PAGADO</t>
  </si>
  <si>
    <t>SERVICIOS  DE SALUD CONTRATADOS</t>
  </si>
  <si>
    <t>COSTO PROMEDIO POR SERVICIO</t>
  </si>
  <si>
    <t>FRECUENCIA DE USO</t>
  </si>
  <si>
    <t>VALOR TOTAL DE USO</t>
  </si>
  <si>
    <t>No. DE USUARIOS ATENDIDOS</t>
  </si>
  <si>
    <t>SERVICIOS UTILIZADOS</t>
  </si>
  <si>
    <t>CUADRO 15. INGRESOS NO GENERADOS EN LA VENTA DE SERVICIOS</t>
  </si>
  <si>
    <t>CUADRO 16  - RESUMEN DE PASIVOS DE LA ESE EN RIESGO A LA FECHA DE INICIO DEL PROGRAMA DE SANAMIENTO FISCAL</t>
  </si>
  <si>
    <t>CUADRO 17 - RESUMEN DE CUENTAS POR COBRAR DE LA ESE EN RIESGO A LA FECHA DE INICIO DEL PROGRAMA DE SANEAMIENTO FISCAL</t>
  </si>
  <si>
    <t>CUADRO 17 A -DETALLE DE LAS CUENTAS POR COBRAR A LA FECHA DE INICIO DEL PROGRAMA DE SANEAMIENTO FISCAL Y FINANCIERO</t>
  </si>
  <si>
    <t>CUADRO 24- POBLACION POR AREA DE INFLUENCIA DE LAS ESE - POR  MUNICIPIO, AREA RURAL  Y GRUPÓ ETAREO</t>
  </si>
  <si>
    <t>CUADRO 25 - POBLACIÓN POR ASEGURADOR O PAGADOR</t>
  </si>
  <si>
    <t>CUADRO No. 26</t>
  </si>
  <si>
    <t>CUADRO No.  27</t>
  </si>
  <si>
    <t>CUADRO No. 28</t>
  </si>
  <si>
    <t>CUADRO - 29 - ANALISIS DE IPS DE AREA DE INFLUENCIA DE LA ESE - PUBLICAS Y PRIVADAS</t>
  </si>
  <si>
    <t xml:space="preserve">……. </t>
  </si>
  <si>
    <t xml:space="preserve">RESPONSABLE </t>
  </si>
  <si>
    <t xml:space="preserve">CATEGORIA </t>
  </si>
  <si>
    <t>CUADRO 33. REGIMEN SUBSIDIADO</t>
  </si>
  <si>
    <t>CUADRO 34.REGIMEN CONTRIBUTIVO</t>
  </si>
  <si>
    <t>CUADRO 35. OTROS PAGADORES</t>
  </si>
  <si>
    <t>CUADRO 36. GASTOS Y COSTOS</t>
  </si>
  <si>
    <t>CUADRO 37. FLUJO FINANCIERO PROYECTADO</t>
  </si>
  <si>
    <t>CUADRO 38. PRESUPUESTO DE INGRESOS Y GASTOS</t>
  </si>
  <si>
    <t>TOTAL GENERAL</t>
  </si>
  <si>
    <r>
      <t xml:space="preserve">   </t>
    </r>
    <r>
      <rPr>
        <i/>
        <sz val="8"/>
        <color rgb="FF000000"/>
        <rFont val="Arial Narrow"/>
        <family val="2"/>
      </rPr>
      <t>Otros Pasivos - Especificar</t>
    </r>
  </si>
  <si>
    <t>F. Gastos/Costos/Pasivos PSFF</t>
  </si>
  <si>
    <t>E. Cuentas por Pagar - Rezago Vigencia Anterior</t>
  </si>
  <si>
    <t>D. Gastos Variables Operacionales</t>
  </si>
  <si>
    <t>C. Gastos Fijos Operacionales</t>
  </si>
  <si>
    <t>B. Gastos Variables Administrativos</t>
  </si>
  <si>
    <t>A. Gastos Fijos Administrativos</t>
  </si>
  <si>
    <t>GASTOS OPERACIÓN CORRIENTE</t>
  </si>
  <si>
    <t>TOTAL INGRESOS/GASTOS</t>
  </si>
  <si>
    <t>RECURSOS DE LA NACIÓN PARA EL PSFF</t>
  </si>
  <si>
    <t>RECURSOS DEL MUNICIPIO PARA EL PSFF</t>
  </si>
  <si>
    <t>RECURSOS DEL DEPARTAMENTO O DISTRITO PARA EL PSFF</t>
  </si>
  <si>
    <t>RECURSOS FONSAET</t>
  </si>
  <si>
    <t>RECURSOS DE EXCEDENTES RENTAS CEDIDAS</t>
  </si>
  <si>
    <t>RECURSOS DE CUENTAS MAESTRAS</t>
  </si>
  <si>
    <t>TOTAL OTROS INGRESOS EXTRAORDINARIOS DE LA ESE</t>
  </si>
  <si>
    <t>TOTAL RECURSOS DEL CREDITO DE LA ESE</t>
  </si>
  <si>
    <t>TOTAL INGRESOS DE CAPITAL</t>
  </si>
  <si>
    <t>TOTAL INGRESOS NO CORRIENTES</t>
  </si>
  <si>
    <t>TOTAL OTROS INGRESOS CORRIENTES</t>
  </si>
  <si>
    <t>TOTAL INGRESOS POR LA VENTA DE SERVICIOS DE SALUD</t>
  </si>
  <si>
    <t>USOS/FUENTES VIGENCIA FISCAL XXXX</t>
  </si>
  <si>
    <t>CUADRO 39. MATRIZ DE FINANCIAMIENTO</t>
  </si>
  <si>
    <t>OPCIONAL</t>
  </si>
  <si>
    <t>CUADRO 10. COSTO DEL TALENTO HUMANO PLANTA DETALLADO</t>
  </si>
  <si>
    <t>101</t>
  </si>
  <si>
    <t>GENERAL ADULTOS</t>
  </si>
  <si>
    <t>102</t>
  </si>
  <si>
    <t>GENERAL PEDIÁTRICA</t>
  </si>
  <si>
    <t>103</t>
  </si>
  <si>
    <t>PSIQUIATRÍA O UNIDAD DE SALUD MENTAL</t>
  </si>
  <si>
    <t>104</t>
  </si>
  <si>
    <t>FARMACODEPENDENCIA</t>
  </si>
  <si>
    <t>105</t>
  </si>
  <si>
    <t>CUIDADO INTERMEDIO NEONATAL</t>
  </si>
  <si>
    <t>106</t>
  </si>
  <si>
    <t>CUIDADO INTERMEDIO PEDIÁTRICO</t>
  </si>
  <si>
    <t>107</t>
  </si>
  <si>
    <t>CUIDADO INTERMEDIO ADULTOS</t>
  </si>
  <si>
    <t>108</t>
  </si>
  <si>
    <t>CUIDADO INTENSIVO NEONATAL</t>
  </si>
  <si>
    <t>109</t>
  </si>
  <si>
    <t>CUIDADO INTENSIVO PEDIÁTRICO</t>
  </si>
  <si>
    <t>110</t>
  </si>
  <si>
    <t>CUIDADO INTENSIVO ADULTOS</t>
  </si>
  <si>
    <t>111</t>
  </si>
  <si>
    <t>UNIDAD DE QUEMADOS ADULTOS</t>
  </si>
  <si>
    <t>112</t>
  </si>
  <si>
    <t>OBSTETRICIA</t>
  </si>
  <si>
    <t>115</t>
  </si>
  <si>
    <t>HOSPITALIZACIÓN DIA</t>
  </si>
  <si>
    <t>116</t>
  </si>
  <si>
    <t>QUEMADOS PEDIÁTRICO</t>
  </si>
  <si>
    <t>117</t>
  </si>
  <si>
    <t>CUIDADO AGUDO EN SALUD MENTAL O PSIQUIATRÍA</t>
  </si>
  <si>
    <t>118</t>
  </si>
  <si>
    <t>CUIDADO INTERMEDIO EN SALUD MENTAL O PSIQUIATRÍA</t>
  </si>
  <si>
    <t>119</t>
  </si>
  <si>
    <t>HOSPITALIZACIÓN DOMICILIARIA</t>
  </si>
  <si>
    <t>201</t>
  </si>
  <si>
    <t>CIRUGÍA DE CABEZA Y CUELLO</t>
  </si>
  <si>
    <t>202</t>
  </si>
  <si>
    <t xml:space="preserve">CIRUGÍA CARDIOVASCULAR </t>
  </si>
  <si>
    <t>203</t>
  </si>
  <si>
    <t>CIRUGÍA GENERAL</t>
  </si>
  <si>
    <t>204</t>
  </si>
  <si>
    <t>CIRUGÍA GINECOLÓGICA</t>
  </si>
  <si>
    <t>205</t>
  </si>
  <si>
    <t>CIRUGÍA MAXILOFACIAL</t>
  </si>
  <si>
    <t>206</t>
  </si>
  <si>
    <t>CIRUGÍA NEUROLÓGICA</t>
  </si>
  <si>
    <t>207</t>
  </si>
  <si>
    <t>CIRUGÍA ORTOPÉDICA</t>
  </si>
  <si>
    <t>208</t>
  </si>
  <si>
    <t>CIRUGÍA OFTALMOLÓGICA</t>
  </si>
  <si>
    <t>209</t>
  </si>
  <si>
    <t>CIRUGÍA OTORRINOLARINGOLOGÍA</t>
  </si>
  <si>
    <t>210</t>
  </si>
  <si>
    <t>CIRUGÍA ONCOLÓGICA</t>
  </si>
  <si>
    <t>211</t>
  </si>
  <si>
    <t>CIRUGÍA ORAL</t>
  </si>
  <si>
    <t>212</t>
  </si>
  <si>
    <t>CIRUGÍA PEDIÁTRICA</t>
  </si>
  <si>
    <t>213</t>
  </si>
  <si>
    <t>CIRUGÍA PLÁSTICA Y ESTÉTICA</t>
  </si>
  <si>
    <t>214</t>
  </si>
  <si>
    <t>CIRUGÍA VASCULAR Y ANGIOLÓGICA</t>
  </si>
  <si>
    <t>215</t>
  </si>
  <si>
    <t>CIRUGÍA UROLÓGICA</t>
  </si>
  <si>
    <t>217</t>
  </si>
  <si>
    <t>OTRAS CIRUGÍAS; CUÁL?</t>
  </si>
  <si>
    <t>218</t>
  </si>
  <si>
    <t>CIRUGÍA ENDOVASCULAR NEUROLOGÍA</t>
  </si>
  <si>
    <t>219</t>
  </si>
  <si>
    <t>TRANSPLANTE RENAL</t>
  </si>
  <si>
    <t>220</t>
  </si>
  <si>
    <t>TRANSPLANTE DE CORAZÓN</t>
  </si>
  <si>
    <t>221</t>
  </si>
  <si>
    <t>TRANSPLANTE DE HÍGADO</t>
  </si>
  <si>
    <t>222</t>
  </si>
  <si>
    <t>TRANSPLANTE DE PULMÓN</t>
  </si>
  <si>
    <t>223</t>
  </si>
  <si>
    <t>TRANSPLANTE DE RIÑÓN - PÁNCREAS</t>
  </si>
  <si>
    <t>224</t>
  </si>
  <si>
    <t>TRANSPLANTE DE CÓNEA</t>
  </si>
  <si>
    <t>225</t>
  </si>
  <si>
    <t>IMPLANTE DE TEJIDO ÓSEO</t>
  </si>
  <si>
    <t>226</t>
  </si>
  <si>
    <t>OTROS IMPLANTES Y TRANSPLANTES</t>
  </si>
  <si>
    <t>227</t>
  </si>
  <si>
    <t>CIRUGÍA ONCOLÓGICA PEDIÁTRICA</t>
  </si>
  <si>
    <t>228</t>
  </si>
  <si>
    <t>TRANSPLANTE MÉDULA ÓSEA O CÉLULAS MADRE</t>
  </si>
  <si>
    <t>229</t>
  </si>
  <si>
    <t>IMPLANTE DE PIEL</t>
  </si>
  <si>
    <t>230</t>
  </si>
  <si>
    <t>IMPLANTE VÁLVULAS CARDÍACAS</t>
  </si>
  <si>
    <t>231</t>
  </si>
  <si>
    <t>CIRUGÍA DE LA MANO</t>
  </si>
  <si>
    <t>232</t>
  </si>
  <si>
    <t>CIRUGÍA DE MAMA Y TUMORES TEJIDOS BLANDOS</t>
  </si>
  <si>
    <t>233</t>
  </si>
  <si>
    <t>CIRUGÍA DERMATOLÓGICA</t>
  </si>
  <si>
    <t>234</t>
  </si>
  <si>
    <t>CIRUGÍA DE TÓRAX</t>
  </si>
  <si>
    <t>235</t>
  </si>
  <si>
    <t>CIRUGÍA GASTROINTESTINAL</t>
  </si>
  <si>
    <t>237</t>
  </si>
  <si>
    <t>CIRUGÍA PLÁSTICA ONCOLÓGICA</t>
  </si>
  <si>
    <t>301</t>
  </si>
  <si>
    <t>ANESTESIA</t>
  </si>
  <si>
    <t>302</t>
  </si>
  <si>
    <t>CARDIOLOGÍA</t>
  </si>
  <si>
    <t>303</t>
  </si>
  <si>
    <t>304</t>
  </si>
  <si>
    <t>305</t>
  </si>
  <si>
    <t>306</t>
  </si>
  <si>
    <t>308</t>
  </si>
  <si>
    <t>DERMATOLOGÍA</t>
  </si>
  <si>
    <t>309</t>
  </si>
  <si>
    <t>DOLOR Y CUIDADOS PALIATIVOS</t>
  </si>
  <si>
    <t>310</t>
  </si>
  <si>
    <t>ENDOCRINOLOGÍA</t>
  </si>
  <si>
    <t>311</t>
  </si>
  <si>
    <t>ENDODONCIA</t>
  </si>
  <si>
    <t>312</t>
  </si>
  <si>
    <t>ENFERMERÍA</t>
  </si>
  <si>
    <t>313</t>
  </si>
  <si>
    <t>ESTOMATOLOGÍA</t>
  </si>
  <si>
    <t>314</t>
  </si>
  <si>
    <t>FISIOTERAPIA</t>
  </si>
  <si>
    <t>315</t>
  </si>
  <si>
    <t>FONOAUDIOLOGÍA Y/O TERAPIA DE LENGUAJE</t>
  </si>
  <si>
    <t>316</t>
  </si>
  <si>
    <t>GASTROENTEROLOGÍA</t>
  </si>
  <si>
    <t>317</t>
  </si>
  <si>
    <t>GENÉTICA</t>
  </si>
  <si>
    <t>318</t>
  </si>
  <si>
    <t>GERIATRÍA</t>
  </si>
  <si>
    <t>319</t>
  </si>
  <si>
    <t>GERONTOLOGÍA</t>
  </si>
  <si>
    <t>320</t>
  </si>
  <si>
    <t>GINECOBSTRETRICIA</t>
  </si>
  <si>
    <t>321</t>
  </si>
  <si>
    <t>HEMATOLOGÍA</t>
  </si>
  <si>
    <t>322</t>
  </si>
  <si>
    <t>IMPLANTOLOGÍA</t>
  </si>
  <si>
    <t>323</t>
  </si>
  <si>
    <t>INFECTOLOGÍA</t>
  </si>
  <si>
    <t>324</t>
  </si>
  <si>
    <t>INMUNOLOGÍA</t>
  </si>
  <si>
    <t>325</t>
  </si>
  <si>
    <t>MEDICINA FAMILIAR</t>
  </si>
  <si>
    <t>326</t>
  </si>
  <si>
    <t>MEDICINA FÍSICA Y DEL DEPORTE</t>
  </si>
  <si>
    <t>327</t>
  </si>
  <si>
    <t>MEDICINA FÍSICA Y REHABILITACIÓN</t>
  </si>
  <si>
    <t>328</t>
  </si>
  <si>
    <t>MEDICINA GENERAL</t>
  </si>
  <si>
    <t>329</t>
  </si>
  <si>
    <t>MEDICINA INTERNA</t>
  </si>
  <si>
    <t>330</t>
  </si>
  <si>
    <t>NEFROLOGÍA</t>
  </si>
  <si>
    <t>331</t>
  </si>
  <si>
    <t>NEUMOLOGÍA</t>
  </si>
  <si>
    <t>332</t>
  </si>
  <si>
    <t>NEUROLOGÍA</t>
  </si>
  <si>
    <t>333</t>
  </si>
  <si>
    <t>NUTRICIÓN Y DIETÉTICA</t>
  </si>
  <si>
    <t>334</t>
  </si>
  <si>
    <t>ODONTOLOGÍA GENERAL</t>
  </si>
  <si>
    <t>335</t>
  </si>
  <si>
    <t>OFTALMOLOGÍA</t>
  </si>
  <si>
    <t>336</t>
  </si>
  <si>
    <t>ONCOLOGÍA CLÍNICA</t>
  </si>
  <si>
    <t>337</t>
  </si>
  <si>
    <t>OPTOMETRÍA</t>
  </si>
  <si>
    <t>338</t>
  </si>
  <si>
    <t>ORTODONCIA</t>
  </si>
  <si>
    <t>339</t>
  </si>
  <si>
    <t>ORTOPEDIA Y/O TRAUMATOLOGÍA</t>
  </si>
  <si>
    <t>340</t>
  </si>
  <si>
    <t>OTORRINOLARINGOLOGÍA</t>
  </si>
  <si>
    <t>341</t>
  </si>
  <si>
    <t>PATOLOGÍA</t>
  </si>
  <si>
    <t>342</t>
  </si>
  <si>
    <t>PEDIATRÍA</t>
  </si>
  <si>
    <t>343</t>
  </si>
  <si>
    <t>PERIODONCIA</t>
  </si>
  <si>
    <t>344</t>
  </si>
  <si>
    <t>PSICOLOGÍA</t>
  </si>
  <si>
    <t>345</t>
  </si>
  <si>
    <t>PSIQUIATRÍA</t>
  </si>
  <si>
    <t>346</t>
  </si>
  <si>
    <t>REHABILITACIÓN ONCOLÓGICA</t>
  </si>
  <si>
    <t>347</t>
  </si>
  <si>
    <t>REHABILITACIÓN ORAL</t>
  </si>
  <si>
    <t>348</t>
  </si>
  <si>
    <t>REUMATOLOGÍA</t>
  </si>
  <si>
    <t>349</t>
  </si>
  <si>
    <t>SALUD OCUPACIONAL</t>
  </si>
  <si>
    <t>350</t>
  </si>
  <si>
    <t>MEDICINA ALTERNATIVA - TERAPIA ALTERNATIVA</t>
  </si>
  <si>
    <t>352</t>
  </si>
  <si>
    <t>TERAPIA OCUPACIONAL</t>
  </si>
  <si>
    <t>353</t>
  </si>
  <si>
    <t>TERAPIA RESPIRATORIA</t>
  </si>
  <si>
    <t>354</t>
  </si>
  <si>
    <t>TOXICOLOGÍA</t>
  </si>
  <si>
    <t>355</t>
  </si>
  <si>
    <t>UROLOGÍA</t>
  </si>
  <si>
    <t>356</t>
  </si>
  <si>
    <t>OTRAS CONSULTAS DE ESPECIALIDAD; CUÁL?</t>
  </si>
  <si>
    <t>359</t>
  </si>
  <si>
    <t>CONSULTA PRIORITARIA</t>
  </si>
  <si>
    <t>361</t>
  </si>
  <si>
    <t>CARDIOLOGÍA PEDIÁTRICA</t>
  </si>
  <si>
    <t>362</t>
  </si>
  <si>
    <t>363</t>
  </si>
  <si>
    <t>CIRUGÍA DE MANO</t>
  </si>
  <si>
    <t>364</t>
  </si>
  <si>
    <t>365</t>
  </si>
  <si>
    <t>366</t>
  </si>
  <si>
    <t>367</t>
  </si>
  <si>
    <t>368</t>
  </si>
  <si>
    <t>CIRUGÍA GINECOLÓGICA LAPAROSCÓPICA</t>
  </si>
  <si>
    <t>369</t>
  </si>
  <si>
    <t>370</t>
  </si>
  <si>
    <t>372</t>
  </si>
  <si>
    <t>CIRUGÍA VASCULAR</t>
  </si>
  <si>
    <t>373</t>
  </si>
  <si>
    <t>374</t>
  </si>
  <si>
    <t>375</t>
  </si>
  <si>
    <t>DERMATOLOGÍA ONCOLÓGICA</t>
  </si>
  <si>
    <t>377</t>
  </si>
  <si>
    <t>COLOPROCTOLOGÍA</t>
  </si>
  <si>
    <t>378</t>
  </si>
  <si>
    <t>ELECTROFISIOLOGÍA MARCAPASOS Y ARRITMIAS CARDÍACAS</t>
  </si>
  <si>
    <t>379</t>
  </si>
  <si>
    <t>GINECOLOGÍA ONCOLÓGICA</t>
  </si>
  <si>
    <t>381</t>
  </si>
  <si>
    <t>HEMATOLOGÍA Y ONCOLOGÍA CLÍNICA</t>
  </si>
  <si>
    <t>383</t>
  </si>
  <si>
    <t>MEDICINA NUCLEAR</t>
  </si>
  <si>
    <t>384</t>
  </si>
  <si>
    <t>NEFROLOGÍA PEDIÁTRICA</t>
  </si>
  <si>
    <t>385</t>
  </si>
  <si>
    <t>NEONATOLOGÍA</t>
  </si>
  <si>
    <t>386</t>
  </si>
  <si>
    <t>NEUMOLOGÍA PEDIÁTRICA</t>
  </si>
  <si>
    <t>387</t>
  </si>
  <si>
    <t>NEUROCIRUGÍA</t>
  </si>
  <si>
    <t>388</t>
  </si>
  <si>
    <t>NEUROPEDIATRÍA</t>
  </si>
  <si>
    <t>390</t>
  </si>
  <si>
    <t>OFTALMOLOGÍA ONCOLÓGICA</t>
  </si>
  <si>
    <t>391</t>
  </si>
  <si>
    <t>ONCOLOGÍA Y HEMATOLOGÍA PEDIÁTRICA</t>
  </si>
  <si>
    <t>392</t>
  </si>
  <si>
    <t>ORTOPEDIA INFANTIL</t>
  </si>
  <si>
    <t>393</t>
  </si>
  <si>
    <t>ORTOPEDIA ONCOLÓGICA</t>
  </si>
  <si>
    <t>394</t>
  </si>
  <si>
    <t>PATOLOGÍA ONCOLÓGICA</t>
  </si>
  <si>
    <t>395</t>
  </si>
  <si>
    <t>UROLOGÍA ONCOLOGÍA</t>
  </si>
  <si>
    <t>396</t>
  </si>
  <si>
    <t>ODONTOPEDIATRÍA</t>
  </si>
  <si>
    <t>901</t>
  </si>
  <si>
    <t>VACUNACIÓN</t>
  </si>
  <si>
    <t>902</t>
  </si>
  <si>
    <t>ATENCIÓN PREVENTIVA SALUD ORAL HIGIENE ORAL</t>
  </si>
  <si>
    <t>904</t>
  </si>
  <si>
    <t>PLANIFICACIÓN FAMILIAR</t>
  </si>
  <si>
    <t>905</t>
  </si>
  <si>
    <t>PROMOCIÓN EN SALUD</t>
  </si>
  <si>
    <t>906</t>
  </si>
  <si>
    <t>501</t>
  </si>
  <si>
    <t>SERVICIO DE URGENCIAS</t>
  </si>
  <si>
    <t>502</t>
  </si>
  <si>
    <t>URGENCIAS EN SALUD MENTAL O PSIQUIATRÍA</t>
  </si>
  <si>
    <t>601</t>
  </si>
  <si>
    <t>TRANSPORTE ASISTENCIAL BÁSICO</t>
  </si>
  <si>
    <t>602</t>
  </si>
  <si>
    <t>TRANSPORTE ASISTENCIAL MEDICALIZADO</t>
  </si>
  <si>
    <t>701</t>
  </si>
  <si>
    <t>DIAGNOSTICO CARDIOVASCULAR</t>
  </si>
  <si>
    <t>702</t>
  </si>
  <si>
    <t>NEFROLOGÍA - DIÁLISIS RENAL</t>
  </si>
  <si>
    <t>703</t>
  </si>
  <si>
    <t>ENDOSCOPIA DIGESTIVA</t>
  </si>
  <si>
    <t>704</t>
  </si>
  <si>
    <t>NEUMOLOGÍA - FIBROBRONCOSCOPIA</t>
  </si>
  <si>
    <t>705</t>
  </si>
  <si>
    <t>HEMODINAMIA</t>
  </si>
  <si>
    <t>706</t>
  </si>
  <si>
    <t>LABORATORIO CLÍNICO</t>
  </si>
  <si>
    <t>708</t>
  </si>
  <si>
    <t>UROLOGÍA - LITOTRIPSIA UROLÓGICA</t>
  </si>
  <si>
    <t>709</t>
  </si>
  <si>
    <t>710</t>
  </si>
  <si>
    <t>RADIOLOGÍA E IMÁGENES DIAGNOSTICO</t>
  </si>
  <si>
    <t>711</t>
  </si>
  <si>
    <t>RADIOTERAPIA</t>
  </si>
  <si>
    <t>712</t>
  </si>
  <si>
    <t>TOMA DE MUESTRAS DE LAB CLÍNICO</t>
  </si>
  <si>
    <t>713</t>
  </si>
  <si>
    <t>TRANSFUSIÓN SANGUÍNEA</t>
  </si>
  <si>
    <t>714</t>
  </si>
  <si>
    <t>SERVICIO FARMACÉUTICO</t>
  </si>
  <si>
    <t>715</t>
  </si>
  <si>
    <t>716</t>
  </si>
  <si>
    <t>TOMA DE MUESTRAS CITOLOGÍAS CÉRVICO-UTERINAS</t>
  </si>
  <si>
    <t>717</t>
  </si>
  <si>
    <t>LABORATORIO CITOLOGÍAS CÉRVICO-UTERINAS</t>
  </si>
  <si>
    <t>718</t>
  </si>
  <si>
    <t>LABORATORIO DE PATOLOGÍA</t>
  </si>
  <si>
    <t>719</t>
  </si>
  <si>
    <t>ULTRASONIDO</t>
  </si>
  <si>
    <t>720</t>
  </si>
  <si>
    <t>LACTARIO - ALIMENTACIÓN</t>
  </si>
  <si>
    <t>721</t>
  </si>
  <si>
    <t>ESTERILIZACIÓN</t>
  </si>
  <si>
    <t>723</t>
  </si>
  <si>
    <t>UROLOGÍA PROCEDIMIENTO</t>
  </si>
  <si>
    <t>724</t>
  </si>
  <si>
    <t>TOMA E INTERPRETACIÓN RADIOLOGÍAS ODONTOLÓGICAS</t>
  </si>
  <si>
    <t>725</t>
  </si>
  <si>
    <t>ELECTRODIAGNÓSTICO</t>
  </si>
  <si>
    <t>730</t>
  </si>
  <si>
    <t>NEUMOLOGÍA LABORATORIO FUNCIÓN PULMONAR</t>
  </si>
  <si>
    <t>731</t>
  </si>
  <si>
    <t>LABORATORIO DE HISTOTECNOLOGÍA</t>
  </si>
  <si>
    <t>732</t>
  </si>
  <si>
    <t>ECOCARDIOGRAFÍA</t>
  </si>
  <si>
    <t>801</t>
  </si>
  <si>
    <t>CENTRO ATEN EN DROGADICCIÓN AMBULATORIO</t>
  </si>
  <si>
    <t>814</t>
  </si>
  <si>
    <t>CENTRO ATEN EN DROGADICCIÓN RESIDENCIAL</t>
  </si>
  <si>
    <t>802</t>
  </si>
  <si>
    <t>CENTROS O SERVICIOS UNIDADES DE REHABILITACIÓN</t>
  </si>
  <si>
    <t>803</t>
  </si>
  <si>
    <t>CENTROS Y SERVICIOS DE PROTECCIÓN</t>
  </si>
  <si>
    <t>804</t>
  </si>
  <si>
    <t>CENTROS DIA PARA REHABILITACIÓN</t>
  </si>
  <si>
    <t>805</t>
  </si>
  <si>
    <t>CENTROS Y SERVICIO CUIDADO INTERMEDIO PARA REHABILITACIÓN</t>
  </si>
  <si>
    <t>806</t>
  </si>
  <si>
    <t>UNIDAD DE MEDICINA REPRODUCTIVA</t>
  </si>
  <si>
    <t>807</t>
  </si>
  <si>
    <t>CENTROS Y SERV ACONDICIONAMIENTO FÍSICO - CAPF</t>
  </si>
  <si>
    <t>808</t>
  </si>
  <si>
    <t>CENTROS Y SERVICIOS DE ESTÉTICA</t>
  </si>
  <si>
    <t>809</t>
  </si>
  <si>
    <t>SALA DE ENF RESPIRATORIAS AGUDAS - ERA</t>
  </si>
  <si>
    <t>810</t>
  </si>
  <si>
    <t>SALA DE REHIDRATACIÓN ORAL</t>
  </si>
  <si>
    <t>811</t>
  </si>
  <si>
    <t>SALA DE YESO</t>
  </si>
  <si>
    <t>812</t>
  </si>
  <si>
    <t>SALA DE REANIMACIÓN</t>
  </si>
  <si>
    <t>813</t>
  </si>
  <si>
    <t>SALA GENERAL DE PROCEDIMIENTOS MENORES</t>
  </si>
  <si>
    <t xml:space="preserve">501 </t>
  </si>
  <si>
    <t xml:space="preserve"> Consultas de medicina general urgentes</t>
  </si>
  <si>
    <t xml:space="preserve">502 </t>
  </si>
  <si>
    <t xml:space="preserve"> Urgencias en salud mental o psiquiatría</t>
  </si>
  <si>
    <t xml:space="preserve">811 </t>
  </si>
  <si>
    <t xml:space="preserve"> Sala de yeso</t>
  </si>
  <si>
    <t xml:space="preserve">812 </t>
  </si>
  <si>
    <t xml:space="preserve"> Sala de reanimación</t>
  </si>
  <si>
    <t xml:space="preserve">813 </t>
  </si>
  <si>
    <t xml:space="preserve"> Sala general de procedimientos menores</t>
  </si>
  <si>
    <t xml:space="preserve">809 </t>
  </si>
  <si>
    <t xml:space="preserve"> Sala de enfermedades respiratorias agudas - ERA</t>
  </si>
  <si>
    <t xml:space="preserve">810 </t>
  </si>
  <si>
    <t xml:space="preserve"> Sala de rehidratación oral</t>
  </si>
  <si>
    <t xml:space="preserve">901 </t>
  </si>
  <si>
    <t xml:space="preserve"> Vacunación</t>
  </si>
  <si>
    <t xml:space="preserve">902 </t>
  </si>
  <si>
    <t xml:space="preserve"> Atención preventiva salud oral higiene oral</t>
  </si>
  <si>
    <t xml:space="preserve">904 </t>
  </si>
  <si>
    <t xml:space="preserve"> Planificación familiar</t>
  </si>
  <si>
    <t xml:space="preserve">905 </t>
  </si>
  <si>
    <t xml:space="preserve"> Promoción en salud</t>
  </si>
  <si>
    <t/>
  </si>
  <si>
    <t xml:space="preserve">301 </t>
  </si>
  <si>
    <t xml:space="preserve"> Anestesia</t>
  </si>
  <si>
    <t xml:space="preserve">302 </t>
  </si>
  <si>
    <t xml:space="preserve"> Cardiología</t>
  </si>
  <si>
    <t xml:space="preserve">303 </t>
  </si>
  <si>
    <t xml:space="preserve"> Cirugía cardiovascular </t>
  </si>
  <si>
    <t xml:space="preserve">304 </t>
  </si>
  <si>
    <t xml:space="preserve"> Cirugía general</t>
  </si>
  <si>
    <t xml:space="preserve">305 </t>
  </si>
  <si>
    <t xml:space="preserve"> Cirugía neurológica</t>
  </si>
  <si>
    <t xml:space="preserve">306 </t>
  </si>
  <si>
    <t xml:space="preserve"> Cirugía pediátrica</t>
  </si>
  <si>
    <t xml:space="preserve">308 </t>
  </si>
  <si>
    <t xml:space="preserve"> Dermatología</t>
  </si>
  <si>
    <t xml:space="preserve">309 </t>
  </si>
  <si>
    <t xml:space="preserve"> Dolor y cuidados paliativos</t>
  </si>
  <si>
    <t xml:space="preserve">310 </t>
  </si>
  <si>
    <t xml:space="preserve"> Endocrinología</t>
  </si>
  <si>
    <t xml:space="preserve">311 </t>
  </si>
  <si>
    <t xml:space="preserve"> Endodoncia</t>
  </si>
  <si>
    <t xml:space="preserve">312 </t>
  </si>
  <si>
    <t xml:space="preserve"> Enfermería</t>
  </si>
  <si>
    <t xml:space="preserve">313 </t>
  </si>
  <si>
    <t xml:space="preserve"> Estomatología</t>
  </si>
  <si>
    <t xml:space="preserve">314 </t>
  </si>
  <si>
    <t xml:space="preserve"> Fisioterapia</t>
  </si>
  <si>
    <t xml:space="preserve">315 </t>
  </si>
  <si>
    <t xml:space="preserve"> Fonoaudiología y/o terapia de lenguaje</t>
  </si>
  <si>
    <t xml:space="preserve">316 </t>
  </si>
  <si>
    <t xml:space="preserve"> Gastroenterología</t>
  </si>
  <si>
    <t xml:space="preserve">317 </t>
  </si>
  <si>
    <t xml:space="preserve"> Genética</t>
  </si>
  <si>
    <t xml:space="preserve">318 </t>
  </si>
  <si>
    <t xml:space="preserve"> Geriatría</t>
  </si>
  <si>
    <t xml:space="preserve">319 </t>
  </si>
  <si>
    <t xml:space="preserve"> Gerontología</t>
  </si>
  <si>
    <t xml:space="preserve">320 </t>
  </si>
  <si>
    <t xml:space="preserve"> Ginecobstretricia</t>
  </si>
  <si>
    <t xml:space="preserve">321 </t>
  </si>
  <si>
    <t xml:space="preserve"> Hematología</t>
  </si>
  <si>
    <t xml:space="preserve">322 </t>
  </si>
  <si>
    <t xml:space="preserve"> Implantología</t>
  </si>
  <si>
    <t xml:space="preserve">323 </t>
  </si>
  <si>
    <t xml:space="preserve"> Infectología</t>
  </si>
  <si>
    <t xml:space="preserve">324 </t>
  </si>
  <si>
    <t xml:space="preserve"> Inmunología</t>
  </si>
  <si>
    <t xml:space="preserve">325 </t>
  </si>
  <si>
    <t xml:space="preserve"> Medicina familiar</t>
  </si>
  <si>
    <t xml:space="preserve">326 </t>
  </si>
  <si>
    <t xml:space="preserve"> Medicina física y del deporte</t>
  </si>
  <si>
    <t xml:space="preserve">327 </t>
  </si>
  <si>
    <t xml:space="preserve"> Medicina física y rehabilitación</t>
  </si>
  <si>
    <t xml:space="preserve">329 </t>
  </si>
  <si>
    <t xml:space="preserve"> Medicina interna</t>
  </si>
  <si>
    <t xml:space="preserve">330 </t>
  </si>
  <si>
    <t xml:space="preserve"> Nefrología</t>
  </si>
  <si>
    <t xml:space="preserve">331 </t>
  </si>
  <si>
    <t xml:space="preserve"> Neumología</t>
  </si>
  <si>
    <t xml:space="preserve">332 </t>
  </si>
  <si>
    <t xml:space="preserve"> Neurología</t>
  </si>
  <si>
    <t xml:space="preserve">333 </t>
  </si>
  <si>
    <t xml:space="preserve"> Nutrición y dietética</t>
  </si>
  <si>
    <t xml:space="preserve">334 </t>
  </si>
  <si>
    <t xml:space="preserve">335 </t>
  </si>
  <si>
    <t xml:space="preserve"> Oftalmología</t>
  </si>
  <si>
    <t xml:space="preserve">336 </t>
  </si>
  <si>
    <t xml:space="preserve"> Oncología clínica</t>
  </si>
  <si>
    <t xml:space="preserve">337 </t>
  </si>
  <si>
    <t xml:space="preserve"> Optometría</t>
  </si>
  <si>
    <t xml:space="preserve">338 </t>
  </si>
  <si>
    <t xml:space="preserve"> Ortodoncia</t>
  </si>
  <si>
    <t xml:space="preserve">339 </t>
  </si>
  <si>
    <t xml:space="preserve"> Ortopedia y/o traumatología</t>
  </si>
  <si>
    <t xml:space="preserve">340 </t>
  </si>
  <si>
    <t xml:space="preserve"> Otorrinolaringología</t>
  </si>
  <si>
    <t xml:space="preserve">341 </t>
  </si>
  <si>
    <t xml:space="preserve"> Patología</t>
  </si>
  <si>
    <t xml:space="preserve">342 </t>
  </si>
  <si>
    <t xml:space="preserve"> Pediatría</t>
  </si>
  <si>
    <t xml:space="preserve">343 </t>
  </si>
  <si>
    <t xml:space="preserve"> Periodoncia</t>
  </si>
  <si>
    <t xml:space="preserve">344 </t>
  </si>
  <si>
    <t xml:space="preserve"> Psicología</t>
  </si>
  <si>
    <t xml:space="preserve">345 </t>
  </si>
  <si>
    <t xml:space="preserve"> Psiquiatría</t>
  </si>
  <si>
    <t xml:space="preserve">346 </t>
  </si>
  <si>
    <t xml:space="preserve"> Rehabilitación oncológica</t>
  </si>
  <si>
    <t xml:space="preserve">347 </t>
  </si>
  <si>
    <t xml:space="preserve"> Rehabilitación oral</t>
  </si>
  <si>
    <t xml:space="preserve">348 </t>
  </si>
  <si>
    <t xml:space="preserve"> Reumatología</t>
  </si>
  <si>
    <t xml:space="preserve">349 </t>
  </si>
  <si>
    <t xml:space="preserve"> Salud ocupacional</t>
  </si>
  <si>
    <t xml:space="preserve">350 </t>
  </si>
  <si>
    <t xml:space="preserve"> Medicina alternativa - terapia alternativa</t>
  </si>
  <si>
    <t xml:space="preserve">352 </t>
  </si>
  <si>
    <t xml:space="preserve"> Terapia ocupacional</t>
  </si>
  <si>
    <t xml:space="preserve">353 </t>
  </si>
  <si>
    <t xml:space="preserve"> Terapia respiratoria</t>
  </si>
  <si>
    <t xml:space="preserve">354 </t>
  </si>
  <si>
    <t xml:space="preserve"> Toxicología</t>
  </si>
  <si>
    <t xml:space="preserve">355 </t>
  </si>
  <si>
    <t xml:space="preserve"> Urología</t>
  </si>
  <si>
    <t xml:space="preserve">356 </t>
  </si>
  <si>
    <t xml:space="preserve"> Otras consultas de especialidad; cuál?</t>
  </si>
  <si>
    <t xml:space="preserve">359 </t>
  </si>
  <si>
    <t xml:space="preserve"> Consulta prioritaria</t>
  </si>
  <si>
    <t xml:space="preserve">361 </t>
  </si>
  <si>
    <t xml:space="preserve"> Cardiología pediátrica</t>
  </si>
  <si>
    <t xml:space="preserve">362 </t>
  </si>
  <si>
    <t xml:space="preserve"> Cirugía de cabeza y cuello</t>
  </si>
  <si>
    <t xml:space="preserve">363 </t>
  </si>
  <si>
    <t xml:space="preserve"> Cirugía de mano</t>
  </si>
  <si>
    <t xml:space="preserve">364 </t>
  </si>
  <si>
    <t xml:space="preserve"> Cirugía de mama y tumores tejidos blandos</t>
  </si>
  <si>
    <t xml:space="preserve">365 </t>
  </si>
  <si>
    <t xml:space="preserve"> Cirugía dermatológica</t>
  </si>
  <si>
    <t xml:space="preserve">366 </t>
  </si>
  <si>
    <t xml:space="preserve"> Cirugía de tórax</t>
  </si>
  <si>
    <t xml:space="preserve">367 </t>
  </si>
  <si>
    <t xml:space="preserve"> Cirugía gastrointestinal</t>
  </si>
  <si>
    <t xml:space="preserve">368 </t>
  </si>
  <si>
    <t xml:space="preserve"> Cirugía ginecológica laparoscópica</t>
  </si>
  <si>
    <t xml:space="preserve">369 </t>
  </si>
  <si>
    <t xml:space="preserve"> Cirugía plástica y estética</t>
  </si>
  <si>
    <t xml:space="preserve">370 </t>
  </si>
  <si>
    <t xml:space="preserve"> Cirugía plástica oncológica</t>
  </si>
  <si>
    <t xml:space="preserve">372 </t>
  </si>
  <si>
    <t xml:space="preserve"> Cirugía vascular</t>
  </si>
  <si>
    <t xml:space="preserve">373 </t>
  </si>
  <si>
    <t xml:space="preserve"> Cirugía oncológica</t>
  </si>
  <si>
    <t xml:space="preserve">374 </t>
  </si>
  <si>
    <t xml:space="preserve"> Cirugía oncológica pediátrica</t>
  </si>
  <si>
    <t xml:space="preserve">375 </t>
  </si>
  <si>
    <t xml:space="preserve"> Dermatología oncológica</t>
  </si>
  <si>
    <t xml:space="preserve">377 </t>
  </si>
  <si>
    <t xml:space="preserve"> Coloproctología</t>
  </si>
  <si>
    <t xml:space="preserve">378 </t>
  </si>
  <si>
    <t xml:space="preserve"> Electrofisiología, marcapasos y arritmias cardíaca</t>
  </si>
  <si>
    <t xml:space="preserve">379 </t>
  </si>
  <si>
    <t xml:space="preserve"> Ginecología oncológica</t>
  </si>
  <si>
    <t xml:space="preserve">381 </t>
  </si>
  <si>
    <t xml:space="preserve"> Hematología y oncología clínica</t>
  </si>
  <si>
    <t xml:space="preserve">383 </t>
  </si>
  <si>
    <t xml:space="preserve"> Medicina nuclear</t>
  </si>
  <si>
    <t xml:space="preserve">384 </t>
  </si>
  <si>
    <t xml:space="preserve"> Nefrología pediátrica</t>
  </si>
  <si>
    <t xml:space="preserve">385 </t>
  </si>
  <si>
    <t xml:space="preserve"> Neonatología</t>
  </si>
  <si>
    <t xml:space="preserve">386 </t>
  </si>
  <si>
    <t xml:space="preserve"> Neumología pediátrica</t>
  </si>
  <si>
    <t xml:space="preserve">387 </t>
  </si>
  <si>
    <t xml:space="preserve"> Neurocirugía</t>
  </si>
  <si>
    <t xml:space="preserve">388 </t>
  </si>
  <si>
    <t xml:space="preserve"> Neuropediatría</t>
  </si>
  <si>
    <t xml:space="preserve">390 </t>
  </si>
  <si>
    <t xml:space="preserve"> Oftalmología oncológica</t>
  </si>
  <si>
    <t xml:space="preserve">391 </t>
  </si>
  <si>
    <t xml:space="preserve"> Oncología y hematología pediátrica</t>
  </si>
  <si>
    <t xml:space="preserve">392 </t>
  </si>
  <si>
    <t xml:space="preserve"> Ortopedia infantil</t>
  </si>
  <si>
    <t xml:space="preserve">393 </t>
  </si>
  <si>
    <t xml:space="preserve"> Ortopedia oncológica</t>
  </si>
  <si>
    <t xml:space="preserve">394 </t>
  </si>
  <si>
    <t xml:space="preserve"> Patología oncológica</t>
  </si>
  <si>
    <t xml:space="preserve">395 </t>
  </si>
  <si>
    <t xml:space="preserve"> Urología oncología</t>
  </si>
  <si>
    <t xml:space="preserve">396 </t>
  </si>
  <si>
    <t xml:space="preserve"> Odontopediatría</t>
  </si>
  <si>
    <t xml:space="preserve">101 </t>
  </si>
  <si>
    <t xml:space="preserve"> General adultos</t>
  </si>
  <si>
    <t xml:space="preserve">102 </t>
  </si>
  <si>
    <t xml:space="preserve"> General pediátrica</t>
  </si>
  <si>
    <t xml:space="preserve">112 </t>
  </si>
  <si>
    <t xml:space="preserve"> Obstetricia</t>
  </si>
  <si>
    <t xml:space="preserve">105 </t>
  </si>
  <si>
    <t xml:space="preserve"> Cuidado intermedio neonatal</t>
  </si>
  <si>
    <t xml:space="preserve">108 </t>
  </si>
  <si>
    <t xml:space="preserve"> Cuidado intensivo neonatal</t>
  </si>
  <si>
    <t xml:space="preserve">106 </t>
  </si>
  <si>
    <t xml:space="preserve"> Cuidado intermedio pediátrico</t>
  </si>
  <si>
    <t xml:space="preserve">107 </t>
  </si>
  <si>
    <t xml:space="preserve"> Cuidado intermedio adultos</t>
  </si>
  <si>
    <t xml:space="preserve">109 </t>
  </si>
  <si>
    <t xml:space="preserve"> Cuidado intensivo pediátrico</t>
  </si>
  <si>
    <t xml:space="preserve">110 </t>
  </si>
  <si>
    <t xml:space="preserve"> Cuidado intensivo adultos</t>
  </si>
  <si>
    <t xml:space="preserve">111 </t>
  </si>
  <si>
    <t xml:space="preserve"> Unidad de quemados adultos</t>
  </si>
  <si>
    <t xml:space="preserve">116 </t>
  </si>
  <si>
    <t xml:space="preserve"> Quemados pediátrico</t>
  </si>
  <si>
    <t xml:space="preserve">115 </t>
  </si>
  <si>
    <t xml:space="preserve"> Hospitalización dia</t>
  </si>
  <si>
    <t xml:space="preserve">103 </t>
  </si>
  <si>
    <t xml:space="preserve"> Psiquiatría o unidad de salud mental</t>
  </si>
  <si>
    <t xml:space="preserve">117 </t>
  </si>
  <si>
    <t xml:space="preserve"> Cuidado agudo en salud mental o psiquiatría</t>
  </si>
  <si>
    <t xml:space="preserve">118 </t>
  </si>
  <si>
    <t xml:space="preserve"> Cuidado intermedio en salud mental o psiquiatría</t>
  </si>
  <si>
    <t xml:space="preserve">104 </t>
  </si>
  <si>
    <t xml:space="preserve"> Farmacodependencia</t>
  </si>
  <si>
    <t xml:space="preserve">119 </t>
  </si>
  <si>
    <t xml:space="preserve"> Hospitalización domiciliaria</t>
  </si>
  <si>
    <t xml:space="preserve">201 </t>
  </si>
  <si>
    <t xml:space="preserve">202 </t>
  </si>
  <si>
    <t xml:space="preserve">203 </t>
  </si>
  <si>
    <t xml:space="preserve">204 </t>
  </si>
  <si>
    <t xml:space="preserve"> Cirugía ginecológica</t>
  </si>
  <si>
    <t xml:space="preserve">205 </t>
  </si>
  <si>
    <t xml:space="preserve"> Cirugía maxilofacial</t>
  </si>
  <si>
    <t xml:space="preserve">206 </t>
  </si>
  <si>
    <t xml:space="preserve">207 </t>
  </si>
  <si>
    <t xml:space="preserve"> Cirugía ortopédica</t>
  </si>
  <si>
    <t xml:space="preserve">208 </t>
  </si>
  <si>
    <t xml:space="preserve"> Cirugía oftalmológica</t>
  </si>
  <si>
    <t xml:space="preserve">209 </t>
  </si>
  <si>
    <t xml:space="preserve"> Cirugía otorrinolaringología</t>
  </si>
  <si>
    <t xml:space="preserve">210 </t>
  </si>
  <si>
    <t xml:space="preserve">211 </t>
  </si>
  <si>
    <t xml:space="preserve"> Cirugía oral</t>
  </si>
  <si>
    <t xml:space="preserve">212 </t>
  </si>
  <si>
    <t xml:space="preserve">213 </t>
  </si>
  <si>
    <t xml:space="preserve">214 </t>
  </si>
  <si>
    <t xml:space="preserve"> Cirugía vascular y angiológica</t>
  </si>
  <si>
    <t xml:space="preserve">215 </t>
  </si>
  <si>
    <t xml:space="preserve"> Cirugía urológica</t>
  </si>
  <si>
    <t xml:space="preserve">217 </t>
  </si>
  <si>
    <t xml:space="preserve"> Otras cirugías</t>
  </si>
  <si>
    <t xml:space="preserve">218 </t>
  </si>
  <si>
    <t xml:space="preserve"> Cirugía endovascular neurología</t>
  </si>
  <si>
    <t xml:space="preserve">219 </t>
  </si>
  <si>
    <t xml:space="preserve"> Transplante renal</t>
  </si>
  <si>
    <t xml:space="preserve">220 </t>
  </si>
  <si>
    <t xml:space="preserve"> Transplante de corazón</t>
  </si>
  <si>
    <t xml:space="preserve">221 </t>
  </si>
  <si>
    <t xml:space="preserve"> Transplante de hígado</t>
  </si>
  <si>
    <t xml:space="preserve">222 </t>
  </si>
  <si>
    <t xml:space="preserve"> Transplante de pulmón</t>
  </si>
  <si>
    <t xml:space="preserve">223 </t>
  </si>
  <si>
    <t xml:space="preserve"> Transplante de riñón - páncreas</t>
  </si>
  <si>
    <t xml:space="preserve">224 </t>
  </si>
  <si>
    <t xml:space="preserve"> Transplante de cónea</t>
  </si>
  <si>
    <t xml:space="preserve">225 </t>
  </si>
  <si>
    <t xml:space="preserve"> Implante de tejido óseo</t>
  </si>
  <si>
    <t xml:space="preserve">226 </t>
  </si>
  <si>
    <t xml:space="preserve"> Otros implantes y transplantes</t>
  </si>
  <si>
    <t xml:space="preserve">227 </t>
  </si>
  <si>
    <t xml:space="preserve">228 </t>
  </si>
  <si>
    <t xml:space="preserve"> Transplante médula ósea o células madre</t>
  </si>
  <si>
    <t xml:space="preserve">229 </t>
  </si>
  <si>
    <t xml:space="preserve"> Implante de piel</t>
  </si>
  <si>
    <t xml:space="preserve">230 </t>
  </si>
  <si>
    <t xml:space="preserve"> Implante válvulas cardíacas</t>
  </si>
  <si>
    <t xml:space="preserve">231 </t>
  </si>
  <si>
    <t xml:space="preserve"> Cirugía de la mano</t>
  </si>
  <si>
    <t xml:space="preserve">232 </t>
  </si>
  <si>
    <t xml:space="preserve">233 </t>
  </si>
  <si>
    <t xml:space="preserve">234 </t>
  </si>
  <si>
    <t xml:space="preserve">235 </t>
  </si>
  <si>
    <t xml:space="preserve">237 </t>
  </si>
  <si>
    <t xml:space="preserve">706 </t>
  </si>
  <si>
    <t xml:space="preserve"> Laboratorio clínico</t>
  </si>
  <si>
    <t xml:space="preserve">712 </t>
  </si>
  <si>
    <t xml:space="preserve"> Toma de muestras de lab Clínico</t>
  </si>
  <si>
    <t xml:space="preserve">710 </t>
  </si>
  <si>
    <t xml:space="preserve"> Radiología e imágenes diagnostico</t>
  </si>
  <si>
    <t xml:space="preserve">719 </t>
  </si>
  <si>
    <t xml:space="preserve"> Ultrasonido</t>
  </si>
  <si>
    <t xml:space="preserve">724 </t>
  </si>
  <si>
    <t xml:space="preserve"> Toma e interpretación radiologías odontológicas</t>
  </si>
  <si>
    <t xml:space="preserve">716 </t>
  </si>
  <si>
    <t xml:space="preserve"> Toma de muestras citologías cérvico-uterinas</t>
  </si>
  <si>
    <t xml:space="preserve">717 </t>
  </si>
  <si>
    <t xml:space="preserve"> Laboratorio citologías cérvico-uterinas</t>
  </si>
  <si>
    <t xml:space="preserve">718 </t>
  </si>
  <si>
    <t xml:space="preserve"> Laboratorio de patología</t>
  </si>
  <si>
    <t xml:space="preserve">731 </t>
  </si>
  <si>
    <t xml:space="preserve"> Laboratorio de histotecnología</t>
  </si>
  <si>
    <t xml:space="preserve">708 </t>
  </si>
  <si>
    <t xml:space="preserve"> Urología - litotripsia urológica</t>
  </si>
  <si>
    <t xml:space="preserve">703 </t>
  </si>
  <si>
    <t xml:space="preserve"> Endoscopia digestiva</t>
  </si>
  <si>
    <t xml:space="preserve">704 </t>
  </si>
  <si>
    <t xml:space="preserve"> Neumología - fibrobroncoscopia</t>
  </si>
  <si>
    <t xml:space="preserve">725 </t>
  </si>
  <si>
    <t xml:space="preserve"> Electrodiagnóstico</t>
  </si>
  <si>
    <t xml:space="preserve">730 </t>
  </si>
  <si>
    <t xml:space="preserve"> Neumología laboratorio función pulmonar</t>
  </si>
  <si>
    <t xml:space="preserve">715 </t>
  </si>
  <si>
    <t xml:space="preserve">701 </t>
  </si>
  <si>
    <t xml:space="preserve"> Diagnostico cardiovascular</t>
  </si>
  <si>
    <t xml:space="preserve">705 </t>
  </si>
  <si>
    <t xml:space="preserve"> Hemodinamia</t>
  </si>
  <si>
    <t xml:space="preserve">732 </t>
  </si>
  <si>
    <t xml:space="preserve"> Ecocardiografía</t>
  </si>
  <si>
    <t xml:space="preserve">711 </t>
  </si>
  <si>
    <t xml:space="preserve"> Radioterapia</t>
  </si>
  <si>
    <t xml:space="preserve">713 </t>
  </si>
  <si>
    <t xml:space="preserve"> Transfusión sanguínea</t>
  </si>
  <si>
    <t xml:space="preserve">702 </t>
  </si>
  <si>
    <t xml:space="preserve"> Nefrología - diálisis renal</t>
  </si>
  <si>
    <t xml:space="preserve">723 </t>
  </si>
  <si>
    <t xml:space="preserve"> Urología procedimiento</t>
  </si>
  <si>
    <t xml:space="preserve">709 </t>
  </si>
  <si>
    <t xml:space="preserve">714 </t>
  </si>
  <si>
    <t xml:space="preserve"> Servicio farmacéutico</t>
  </si>
  <si>
    <t xml:space="preserve">601 </t>
  </si>
  <si>
    <t xml:space="preserve"> Transporte asistencial básico</t>
  </si>
  <si>
    <t xml:space="preserve">602 </t>
  </si>
  <si>
    <t xml:space="preserve"> Transporte asistencial medicalizado</t>
  </si>
  <si>
    <t xml:space="preserve">720 </t>
  </si>
  <si>
    <t xml:space="preserve"> Lactario - alimentación</t>
  </si>
  <si>
    <t>631001</t>
  </si>
  <si>
    <t>631002</t>
  </si>
  <si>
    <t>631015</t>
  </si>
  <si>
    <t>631016</t>
  </si>
  <si>
    <t>631017</t>
  </si>
  <si>
    <t>631018</t>
  </si>
  <si>
    <t>631019</t>
  </si>
  <si>
    <t>631025</t>
  </si>
  <si>
    <t>631026</t>
  </si>
  <si>
    <t>631027</t>
  </si>
  <si>
    <t>631028</t>
  </si>
  <si>
    <t>631029</t>
  </si>
  <si>
    <t>631030</t>
  </si>
  <si>
    <t>631031</t>
  </si>
  <si>
    <t>631035</t>
  </si>
  <si>
    <t>631036</t>
  </si>
  <si>
    <t>631040</t>
  </si>
  <si>
    <t>631041</t>
  </si>
  <si>
    <t>631042</t>
  </si>
  <si>
    <t>631043</t>
  </si>
  <si>
    <t>631050</t>
  </si>
  <si>
    <t>631051</t>
  </si>
  <si>
    <t>631052</t>
  </si>
  <si>
    <t>631053</t>
  </si>
  <si>
    <t>631054</t>
  </si>
  <si>
    <t>631055</t>
  </si>
  <si>
    <t>631056</t>
  </si>
  <si>
    <t>631057</t>
  </si>
  <si>
    <t>631060</t>
  </si>
  <si>
    <t>631066</t>
  </si>
  <si>
    <t>631067</t>
  </si>
  <si>
    <t>DILIGENCIE CON X CADA SERVICIO SEGÚN CORRESPONDA</t>
  </si>
  <si>
    <t>DIGA SI O NO CUMPLE CON SOGC</t>
  </si>
  <si>
    <t>EN OBSERVACIONES INDIQUE SITUACIONES PARTICULARES RESPECTO AL SERVICIO</t>
  </si>
  <si>
    <t>TENGA EN CUENTA:</t>
  </si>
  <si>
    <t>Prestados o a prestar con la red aprobada</t>
  </si>
  <si>
    <t>DILIGENCIE PARA LOS  DOS ULTIMOS AÑOS. TENGA EN CUENTA:</t>
  </si>
  <si>
    <t>POR INFRAESTRUCTURA FÍSICA Y SERVICIOS PRESTADOS UBIQUE EN DISPONIBILIDAD EL NÚMERO DE UNIDADES QUE CORRESPONDA AL SERVICIO</t>
  </si>
  <si>
    <t>OFERTA DISPONIBLE DIA TOTAL</t>
  </si>
  <si>
    <t>HORAS DIARIAS DE ATENCIÓN POR UNIDAD</t>
  </si>
  <si>
    <t>OFERTA POR HORA POR UNIDAD</t>
  </si>
  <si>
    <t>OFERTA REAL UTILIZADA AÑO</t>
  </si>
  <si>
    <t xml:space="preserve">HORAS DIARIAS DE ATENCIÓN POR UNIDAD: REGISTRE EL NÚMERO DE HORAS QUE CADA UNIDAD ESTÁ EN CAPACIDAD DE PRESTAR EL SERVICIO </t>
  </si>
  <si>
    <t>A</t>
  </si>
  <si>
    <t>B</t>
  </si>
  <si>
    <t>C</t>
  </si>
  <si>
    <t>D=A*B*C</t>
  </si>
  <si>
    <t>E=D*N</t>
  </si>
  <si>
    <t>N=Número de días al mes que están en funcionamiento las unidades</t>
  </si>
  <si>
    <t>F=E*12</t>
  </si>
  <si>
    <t>OFERTA POR HORA POR UNIDAD: NÚMERO DE  SERVICIOS QUE POR NORMA TÉCNICA VA A PRESTAR POR HORA</t>
  </si>
  <si>
    <t>No. Camas Pediatria</t>
  </si>
  <si>
    <t>No. Unidades General</t>
  </si>
  <si>
    <t>No. Unidades Recién nacidos</t>
  </si>
  <si>
    <t>No. Camas Quirúrgica</t>
  </si>
  <si>
    <t>No. Camas Ginecobstetricia</t>
  </si>
  <si>
    <t xml:space="preserve">No. Camas Medicina interna </t>
  </si>
  <si>
    <t>No. Unidades quemados</t>
  </si>
  <si>
    <t>No. Unidades cuidado intermedio</t>
  </si>
  <si>
    <t>No. Unidades de intensivos</t>
  </si>
  <si>
    <t>No. Camas Salud Mental</t>
  </si>
  <si>
    <t>No. Camas - unidades Otros</t>
  </si>
  <si>
    <t>No. Equipos Imágenes Diagnósticas</t>
  </si>
  <si>
    <t>No. de Laboratorio Clínico</t>
  </si>
  <si>
    <t>No. Laboratorios de Anatomía patológica</t>
  </si>
  <si>
    <t>No. Ambulancias</t>
  </si>
  <si>
    <r>
      <rPr>
        <b/>
        <sz val="11"/>
        <color theme="1"/>
        <rFont val="Calibri"/>
        <family val="2"/>
        <scheme val="minor"/>
      </rPr>
      <t xml:space="preserve">No. </t>
    </r>
    <r>
      <rPr>
        <sz val="11"/>
        <color theme="1"/>
        <rFont val="Calibri"/>
        <family val="2"/>
        <scheme val="minor"/>
      </rPr>
      <t>Salas de parto</t>
    </r>
  </si>
  <si>
    <t>Horas asignadas mes por profesional</t>
  </si>
  <si>
    <t>Esterilización</t>
  </si>
  <si>
    <t>VALOR ESPERADO 2012</t>
  </si>
  <si>
    <t>% VARIACION ESPERADO/EJECUTADO</t>
  </si>
  <si>
    <t>No. Procesos en riesgo de perderse</t>
  </si>
  <si>
    <t>No. Procesos con embargos</t>
  </si>
  <si>
    <t xml:space="preserve"> GASTOS  DE REPRESENTACIÓN </t>
  </si>
  <si>
    <t>SUBSIDIO ALIMENTACIÓN</t>
  </si>
  <si>
    <t>SUBSIDIO TRANSPORTE</t>
  </si>
  <si>
    <t>BONIFICACIÓN RECREACION</t>
  </si>
  <si>
    <t>PRIMA DE SERVICIOS O SEMESTRAL</t>
  </si>
  <si>
    <t>BONIFICACIÓN POR SERVICIOS PRESTADOS</t>
  </si>
  <si>
    <t>DOM. FEST. RECAR. NOCT.  H EXTRAS</t>
  </si>
  <si>
    <t>SERVICIO CONTRATADO</t>
  </si>
  <si>
    <t xml:space="preserve"> NOMBRES PERSONA NATURAL O JURÍDICA</t>
  </si>
  <si>
    <t>TOTAL GASTOS MES</t>
  </si>
  <si>
    <t>TOTAL GASTOS AÑO</t>
  </si>
  <si>
    <t>TOTAL GASTOS POR CENTRO DE COSTOS MENSUAL</t>
  </si>
  <si>
    <t>VOP</t>
  </si>
  <si>
    <t>TOTAL GASTOS POR CENTRO DE COSTOS ANUAL</t>
  </si>
  <si>
    <t>FAD - FIJO ADMINISTRATIVO, gasto común no atribuible a unidades específicas o particulares de producción; deben prorratearse para asignar la porción a los centros de costos.</t>
  </si>
  <si>
    <t>FAD FOP</t>
  </si>
  <si>
    <t>VALOR TOTAL POR CENTRO DE COSTOS MENSUAL</t>
  </si>
  <si>
    <t>VALOR TOTAL POR CENTRO DE COSTOS ANUAL</t>
  </si>
  <si>
    <t>SUBTOTAL</t>
  </si>
  <si>
    <t>OFERTA REAL UTILIZADA AÑO: PRODUCCION REAL DE LA ESE EN ESTAS INSTALACIONES</t>
  </si>
  <si>
    <t>INSTALACION FÍSICA</t>
  </si>
  <si>
    <t>PERFIL PROFESIONAL DE QUIENES PRESTAN LOS SERVICIOS (ABRIR UNA LÍNEA POR PERFIL EN CADA SERVICIO Y REPITA LA DENOMINACIÓN FILA CUANTAS VECES NECESITE)</t>
  </si>
  <si>
    <t>TOTAL HORAS POR SERVICIO, TENGA EN CUENTA QUE PRESTAR UN SERVICIO PUEDE REQUERIR DE VARIOS PERFILES</t>
  </si>
  <si>
    <t>PRODUCTIVIDAD HORA: DETERMINE LA PRODUCTIVIDAD REAL DE ACUERDO A LAS CONDICIONES DE LA ESE</t>
  </si>
  <si>
    <t>PARA CALCULAR LA OFERTA AÑO DILIGENCIE UNA HOJA ´POR CADA MES Y DESPU+ES SUME, O ABRA TANTAS FILAS COMO SEAN NECESARIAS PARA CADA MES</t>
  </si>
  <si>
    <t>LOS DATOS DE PRODUCCIÓN DEBEN DETALLARSE POR CADA SERVICIO, Y DEBE COINCIDIR CON LOS VALORES TOTALES REPORTADOS EN CUMPLIMINETO DEL DECRETO 2193</t>
  </si>
  <si>
    <t>LOS SERVICIOS COMPLEMENTARIOS DESCRITOS EN LA PARTE FINAL QUE NO SON SUJETOS DE HABILITACIÓN SE INCLUYEN EN ESTE CUADRO PARA CONOCER  SI ESTOS SE TIENEN EN LA ESE Y LE AFECTAN SUS COSTOS</t>
  </si>
  <si>
    <t>SUBTOTALES SERVICIOS AMBULATORIOS</t>
  </si>
  <si>
    <t>UNICAMENTE RELACIONE PERSONAL QUE LABORE EN LA PRODUCCIÓN DE SERVICIOS</t>
  </si>
  <si>
    <t>EN CADA UNO DE LOS ITEMS COLOQUE POR CADA FUNCIONARIO LOS VALORES CAUSADOS DURANTE TODO EL AÑO</t>
  </si>
  <si>
    <t>EN SUBTOTAL MES CALCULE EL PROMEDIO DE LO QUE HA DEVENGADO AL MES SUMANDO TODOS LOS FACTORES ANTERIORES DIVIDIENDO ENTRE EL NÚMERO DE MESES TRABAJADOS, SE UTILIZA COMO VALOR REFERENCIAL</t>
  </si>
  <si>
    <t>COSTO ANUAL</t>
  </si>
  <si>
    <t>AREA FUNCIONAL: ASIGNAR EL ÁREA PRINCIPAL DE SU LABOR</t>
  </si>
  <si>
    <t>PARA PERSONA JURÍDICA UTILIZAR UNA FILA PARA CADA ÁREA FUNCIONAL A LA QUE PROVEA PERSONAL</t>
  </si>
  <si>
    <t>GASTOS DE COMERCIALIZACIÓN: ABRA UNA LÍNEA PARA LOS GASTOS DE COMERCIALIZACIÓN QUE SE VENDEN DIRECTAMENTE Y NO SE CARGAN AL COSTO DE NINGÚN SERVICIO, LOS QUE UTILIZA EN LA PRESTACIÓN DEL SERVICIO LOS ASIGNA PARA EL COSTO DE CADA SERVICIO</t>
  </si>
  <si>
    <t>UTILICE PARA TODOS LOS CONSUMOS VALORES ANUALES, SI LOS TIENE MENSUALES SUME CADA UNO DE LOS MESES. EL VALOR MENSUAL SALE DE DIVIDIR EL VALOR ANUAL EN 12 Y SIRVE COMO UN VALOR DE REFERENCIA</t>
  </si>
  <si>
    <t>EN VALOR POR MES PUEDE LLEVAR UN CUADRO MENSUAL PERO DEBE HACER EL CONSOLIDADO ANUAL</t>
  </si>
  <si>
    <t>UTILICE PARA CALCULAR EL VALOR % POR CENTRO DE COSTOS EN U.V.R.</t>
  </si>
  <si>
    <t>ACTIVIDADES DE PRODUCCIÓN: TRASLADE EL VALOR EN UVR</t>
  </si>
  <si>
    <t xml:space="preserve">PARA CALCULAR EL % DE PRODUCCIÓN DEL CENTRO PRORRATEE EL PESO PORCENTUAL POR CADA CENTRO DE COSTOS </t>
  </si>
  <si>
    <t>LA PRODUCCIÓN EN UNIDADES PARA EL CÁLCULO DEL VALOR UNITARIO TOMA PRODUCCIÓN DEL CUADRO 5</t>
  </si>
  <si>
    <t>USO ESTIMADO DE SERVICIOS PARA 2013 Y PARA AÑOS ANTERIORES UTILICE COSTO REAL</t>
  </si>
  <si>
    <t xml:space="preserve">NUMERO DE AFILIADOS CUBIERTO POR EL CONTRATO: NUMERO ANUAL EQUIVALENTE </t>
  </si>
  <si>
    <t>EL VALOR TOTAL DE USO ESTÁ DETRMINADO POR EL COSTO PROMEDIO POR SERVICIO Y LA FRECUENCIA DE USO</t>
  </si>
  <si>
    <t>Regimen excepción</t>
  </si>
  <si>
    <t>OTRAS ACTIVIDADES DE PRODUCCIÓN</t>
  </si>
  <si>
    <t>RELACIONE TODOS LOS PROCESOS DE LA ESE NO SOLO LOS ACTUALES</t>
  </si>
  <si>
    <t>EN EL CUADRO  8 A RELACIONE LOS VALORES TOTALES PAGADOS Y ESPECIFIQUE LA CONTINGENCIA EN CASO DE PERDER LOS PROCESOS EN RIESGO</t>
  </si>
  <si>
    <t>ESTIME LOS VALORES DEL PRESENTE CUADRO PARA LA ACTUAL VIGENCIA TENIENDO EN CUENTA SU COSTO TOTAL REAL INDEPENDIENTE DE LOS VALORES PRESUPUESTADOS</t>
  </si>
  <si>
    <t>TOTAL HORAS</t>
  </si>
  <si>
    <t>ACTIVIDADES PRODUCCIÓN EN UVR</t>
  </si>
  <si>
    <t>ANALISIS 2012</t>
  </si>
  <si>
    <t>METODOLOGÍA PARA EL SEGUIMIENTO Y EVALUACIÓN DE LOS PROGRAMAS DE SANEAMIENTO FISCAL Y FINANCIERO (PSFF) ADOPTADOS POR LAS ESE CATEGORIZADAS EN RIESGO MEDIO Y ALTO POR EL MINISTERIO DE SALUD Y PROTECCIÓN SOCIAL EN APLICACIÓN DE LA LEY 1438 DE 2011</t>
  </si>
  <si>
    <t>FORMATO No. 11 - MATRIZ DE SEGUIMIENTO DEL PSFF DE LA ESE EN RIESGO</t>
  </si>
  <si>
    <r>
      <t xml:space="preserve">INFORME CON CORTE A  </t>
    </r>
    <r>
      <rPr>
        <b/>
        <sz val="10"/>
        <color indexed="22"/>
        <rFont val="Arial Rounded MT Bold"/>
        <family val="2"/>
      </rPr>
      <t>(dd/mm/aaaa)</t>
    </r>
  </si>
  <si>
    <t>PROBLEMA IDENTIFICADO Y CAUSA QUE LO GENERA</t>
  </si>
  <si>
    <t xml:space="preserve">MEDIDAS O COMPROMISOS DE LA ESE </t>
  </si>
  <si>
    <t>DESCRIPCIÓN DE LA MEDIDA O COMPROMISO</t>
  </si>
  <si>
    <t>DEFINICIÓN DEL INDICADOR DE LOGRO O CUMPLIMIENTO DE LA MEDIDA O COMPROMISO</t>
  </si>
  <si>
    <t>META O VALOR O CRITERIO PROPUESTO</t>
  </si>
  <si>
    <t>PERIODICIDAD DE MEDICIÓN Y/O REPORTE</t>
  </si>
  <si>
    <t>LINEA BASE DEL INDICADOR PROPUESTO</t>
  </si>
  <si>
    <t>PLAZO DE EJECUCIÓN</t>
  </si>
  <si>
    <t xml:space="preserve">PRODUCTO O SOPORTE DEL CUMPLIMIENTO DE LA MEDIDA O COMPROMISO </t>
  </si>
  <si>
    <t>META O VALOR O CRITERIO ALCANZADO</t>
  </si>
  <si>
    <t>EVIDENCIA ENTREGADA</t>
  </si>
  <si>
    <t>Compromiso 1</t>
  </si>
  <si>
    <t>Medida N</t>
  </si>
  <si>
    <t>PARA DIGITAR MÁS INFORMACIÓN INSERTE NUEVAS FILAS DENTRO DEL CUADRO</t>
  </si>
  <si>
    <t>Elaborado por: (Nombres, Apellidos y Firma)</t>
  </si>
  <si>
    <t>___________________________________________________________________________________________________________________________________</t>
  </si>
  <si>
    <t>Racionalización del gasto</t>
  </si>
  <si>
    <t>Reestructuración de la deuda</t>
  </si>
  <si>
    <t>Fortalecimiento de los ingresos de las ESE</t>
  </si>
  <si>
    <t>CUADRO 32. PROYECCIÓN PRODUCCION DE SERVICIOS EN UNIDADES Y EN UVR</t>
  </si>
  <si>
    <t>De acuerdo a REPS diligencie cada una de las sedes que tiene actualmente</t>
  </si>
  <si>
    <t>OFERTA DISPONIBLE AÑO (CAPACIDAD FÍSICA): DATOS DE LA HOJA 3 CAPACIDADI NSTALADA FÍSICA COLUMNA J</t>
  </si>
  <si>
    <t>OFERTA REAL AÑO (OFERTA CON PROFESIONALES): DATOS DE LA HOJA 4 CAPACIDAD DE OFERTA COLUMNA J</t>
  </si>
  <si>
    <t>D</t>
  </si>
  <si>
    <t>SERVICIOS PRESTADOS P´RODUCCIÓN AÑO: DATOS DE LA HOJA 5 PRODUCCIÓN DE ACUERDO AL AÑO A DILIGENCIAR</t>
  </si>
  <si>
    <t>E= D/B</t>
  </si>
  <si>
    <t>F=D/C</t>
  </si>
  <si>
    <t>SUBTOTALES</t>
  </si>
  <si>
    <t>VALOR ESPERADO: DE ACUERDO A LAS METAS DE CALIDAD DE LA ESE REGISTRE LOS VALORES ESPERADOS PARA EL INDICADOR</t>
  </si>
  <si>
    <t xml:space="preserve">INDICES DE PRECIOS AL CONSUMIDOR </t>
  </si>
  <si>
    <t>BASE 2008 = 100</t>
  </si>
  <si>
    <t xml:space="preserve">DEFLACTOR PESOS 2012 </t>
  </si>
  <si>
    <t>SALUD</t>
  </si>
  <si>
    <t>Diciembre</t>
  </si>
  <si>
    <t xml:space="preserve">INDICE </t>
  </si>
  <si>
    <t>INDICE</t>
  </si>
  <si>
    <t>Fuente: DANE</t>
  </si>
  <si>
    <t>Consultas odontologicas</t>
  </si>
  <si>
    <t>UVR: Ponderación de la producción de la siguiente forma:
0,15 x Dosis de biológico + 0,75 x Controles de enfermería+ 0,75 x Otros controles de enfermería de P&amp;P + 2,0 x Citologías
cérvico vaginales + 2.37 x Número de visitas domiciliarias e institucionales + 1.82 x Número de sesiones de talleres colectivos + 1,82
x Consultas medicina general electivas + 5,27 x Consultas medicina general urgentes + 2,6 x Consultas medicina especializada +
1,82 x Consultas odontológicas + 1,06 x Sellantes aplicados + 1,06 x Superficies obturadas + 2,1 x Exodoncias + 65 x Partos
vaginales + 77,5 x Partos por cesárea + [NA=1: 10,74, NA=2: 11.64, NA=3: 15.64] x Total de días estancia de los egresos + 51,33 x
Días estancia cuidados intermedios + 108,55 x Días estancia pacientes unidad cuidados intensivos + [NA=1: 82,00, NA=2: 138,09,
NA=3: 262,10] x Total cirugías + [NA=1: 1,98, NA=2: 3,1, NA=3: 6,98] x Exámenes de laboratorio + [NA=1: 4,73, NA=2: 6,51, NA=3:
37,4] x Imágenes diagnósticas.</t>
  </si>
  <si>
    <t>EL VALOR DE LAS UVR TIENE EN CUENTA LOS PARAMETROS DEL MINISTERIO DE SALUD, EN AQUELLAS DONDE NO SE TENGA DEFINIDO, LA ESE DEBE ESTABLECER EL VALOR DE LAS UVR TENIENDO EN CUENTA RECURSOS UTILIZADOS, COMPLEJIDAD Y TALENTO HUMANO UITLIZADO</t>
  </si>
  <si>
    <t>CO = INGRESO CORRIENTE NO OPERACIONAL</t>
  </si>
  <si>
    <t>ESE HOSPITAL INTEGRADO SAN VICENTE DE PAUL</t>
  </si>
  <si>
    <t>890.200965-1</t>
  </si>
  <si>
    <t>Nivel I</t>
  </si>
  <si>
    <t>MUNICIPAL</t>
  </si>
  <si>
    <t>SANTANDER</t>
  </si>
  <si>
    <t>ONZAGA</t>
  </si>
  <si>
    <t>HOSPITAL CARRERA 1 No. 1-51</t>
  </si>
  <si>
    <t xml:space="preserve"> Acuerdo 010 de Marzo 1999 Concejo Municipal</t>
  </si>
  <si>
    <t xml:space="preserve"> Acuerdo 006 de Octubre de 2011 Junta Directiva ESE.</t>
  </si>
  <si>
    <t>Acuerdo 006 de Julio 31 de 2013 Junta Directiva ESE.</t>
  </si>
  <si>
    <t>EDILMA RODRIGUEZ VILLAR, Gerente, (Resol. 048 de Marzo 31 de 2012)</t>
  </si>
  <si>
    <t>NA</t>
  </si>
  <si>
    <t>ALCALDE MUNICIPAL</t>
  </si>
  <si>
    <t>JOSE DEL CARMEN HERNANDEZ ABRIL</t>
  </si>
  <si>
    <t>SECRETARIA DE SALUD</t>
  </si>
  <si>
    <t>NELLY ESPERANZA QUINTERO SANABRIA</t>
  </si>
  <si>
    <t>REPRESENTANTE DE LOS TRABAJADORES (ADMINISTRATIVO)</t>
  </si>
  <si>
    <t>SANDRA MILENA ARCHILA RINCON</t>
  </si>
  <si>
    <t>01/04/2012  30/03/2016</t>
  </si>
  <si>
    <t xml:space="preserve">REPRESENTANTES DE LOS TRABAJADORES (ASISTENCIAL) </t>
  </si>
  <si>
    <t>BLANCA CIRLEY PRADA APARICIO</t>
  </si>
  <si>
    <t>REPRESENTANTE DE LOS USUARIOS</t>
  </si>
  <si>
    <t>ANA CLEOFE SANABRIA GOMEZ</t>
  </si>
  <si>
    <t>01/01/2012 31/12/2015</t>
  </si>
  <si>
    <t>01/01/2012  31/12/2015</t>
  </si>
  <si>
    <t>11/07/2013 10/07/2014</t>
  </si>
  <si>
    <t>GERENTE</t>
  </si>
  <si>
    <t>EDILMA RODRIGUEZ VILLAR</t>
  </si>
  <si>
    <t>crismashe-2003@hotmail.com</t>
  </si>
  <si>
    <t>321-4288877</t>
  </si>
  <si>
    <t>310-7902779</t>
  </si>
  <si>
    <t>CONTADOR</t>
  </si>
  <si>
    <t>onzagahospitaladm@hotmail.com</t>
  </si>
  <si>
    <t>(7) 7217611</t>
  </si>
  <si>
    <t>JIMMY ARCILA SILVA</t>
  </si>
  <si>
    <t>X</t>
  </si>
  <si>
    <t>OTRA CUAL? SERVICIO EXTRA MURAL</t>
  </si>
  <si>
    <t>G</t>
  </si>
  <si>
    <t>Electrocardiograma</t>
  </si>
  <si>
    <t>Farmacia</t>
  </si>
  <si>
    <t>MEDICO</t>
  </si>
  <si>
    <t xml:space="preserve">MEDICO </t>
  </si>
  <si>
    <t>ND</t>
  </si>
  <si>
    <t>AUXILIAR DE ENFERMERIA</t>
  </si>
  <si>
    <t>ODONTOLOGO</t>
  </si>
  <si>
    <t>ENFERMERA JEFE</t>
  </si>
  <si>
    <t>MEDICO GENERAL, ENFERMERA JEFE, AUXILIAR DE ENFERMERIA, ODONTOLOGA</t>
  </si>
  <si>
    <t xml:space="preserve">ODONTOLOGO </t>
  </si>
  <si>
    <t>BACTERIOLOGA</t>
  </si>
  <si>
    <t>GINECOLOGO</t>
  </si>
  <si>
    <t>REGENTE DE FARMACIA</t>
  </si>
  <si>
    <t>CONDUCTOR AMBULANCIA</t>
  </si>
  <si>
    <t>MEDICO GENERAL</t>
  </si>
  <si>
    <t>MEDICO GENERAL, ENFERMERA JEFE, AUXILIAR DE ENFERMERIA, ODONTOLOGA SSO</t>
  </si>
  <si>
    <t>ODONTOLOGO SSO</t>
  </si>
  <si>
    <t>MEDICO SSO</t>
  </si>
  <si>
    <t>ASESOR JURIDICO</t>
  </si>
  <si>
    <t>9 MESES</t>
  </si>
  <si>
    <t>MONTO FIJO MENSUAL</t>
  </si>
  <si>
    <t>ASESOR CONTABLE</t>
  </si>
  <si>
    <t>12 MESES</t>
  </si>
  <si>
    <t>AUXILIAR DE FACTURACION</t>
  </si>
  <si>
    <t>6 MESES</t>
  </si>
  <si>
    <t>AUXILIAR DE ENFERMERIA (04), CONDUCTORES (02), SERVICIOS GENERALES (02)</t>
  </si>
  <si>
    <t>AUXILIAR DE SERVICIOS GENERALES</t>
  </si>
  <si>
    <t>Lupus eritematoso sistémico</t>
  </si>
  <si>
    <t>Insuficiencia cardíaca</t>
  </si>
  <si>
    <t>Enfermedad pulmonar obstructiva crónica, no especificada</t>
  </si>
  <si>
    <t>Complicaciones y descripciones mal definidas de enfermedad cardíaca</t>
  </si>
  <si>
    <t>Dolor</t>
  </si>
  <si>
    <t>Bronquitis aguda y bronquiolitis aguda</t>
  </si>
  <si>
    <t>Asma</t>
  </si>
  <si>
    <t>Enfermedad cerebrovascular, no especificada</t>
  </si>
  <si>
    <t>Celulitis</t>
  </si>
  <si>
    <t>Hemorragia intracraneal</t>
  </si>
  <si>
    <t>Dolor en el pecho</t>
  </si>
  <si>
    <t>Enfermedad alcohólica del hígado</t>
  </si>
  <si>
    <t>Trastornos de la conducción y arritmias cardiacas</t>
  </si>
  <si>
    <t>Dolor abdominal</t>
  </si>
  <si>
    <t>Angina de pecho</t>
  </si>
  <si>
    <t>Otros trastornos del equilibrio de los electrolitos y de los líquidos, no clasificados en otra parte</t>
  </si>
  <si>
    <t>Tumor benigno del encéfalo y de otras partes del sistema nervioso central</t>
  </si>
  <si>
    <t>Colecistitis</t>
  </si>
  <si>
    <t>Flebitis, tromboflebitis, embolia y trombosis venosa</t>
  </si>
  <si>
    <t>Ataques de isquemia cerebral transitoria y sindromes afines</t>
  </si>
  <si>
    <t>Hemorragia gastrointestinal, no especificada</t>
  </si>
  <si>
    <t>Púrpura y otras afecciones hemorrágicas</t>
  </si>
  <si>
    <t>Apendicitis</t>
  </si>
  <si>
    <t>Traumatismo de region no especificada del cuerpo</t>
  </si>
  <si>
    <t>Várices de otros sitios</t>
  </si>
  <si>
    <t>Derrame pleural</t>
  </si>
  <si>
    <t>Herida del antebrazo</t>
  </si>
  <si>
    <t>Neumonía</t>
  </si>
  <si>
    <t>Herida del tórax</t>
  </si>
  <si>
    <t>Parto único por cesárea</t>
  </si>
  <si>
    <t>Hernia inguinal</t>
  </si>
  <si>
    <t>Trastorno afectivo bipolar</t>
  </si>
  <si>
    <t>Hernia no especificada de la cavidad abdominal</t>
  </si>
  <si>
    <t>Traumatismo de médula espinal y de nervios a nivel del cuello</t>
  </si>
  <si>
    <t>Hiperplasia de la próstata</t>
  </si>
  <si>
    <t>Trombosis coronaria que no resulta en infarto del miocardio</t>
  </si>
  <si>
    <t>Íleo paralítico y obstrucción intestinal sin hernia</t>
  </si>
  <si>
    <t>Fiebre del dengue (clásico y hemorrágico)</t>
  </si>
  <si>
    <t>Infarto agudo del miocardio</t>
  </si>
  <si>
    <t>Hepatitis aguda tipo A</t>
  </si>
  <si>
    <t xml:space="preserve">RESTO DE ENFERMEDADES DEL SISTEMA DIGESTIVO </t>
  </si>
  <si>
    <t>ENFERMEDADES CEREBROVASCULARES</t>
  </si>
  <si>
    <t xml:space="preserve">ENFERMEDADES ISQUEMICAS DEL CORAZON </t>
  </si>
  <si>
    <t>ENF. CARDIOPULMONAR,  DE LA CIRCULACION PULMONAR Y OTRAS FORMAS DE ENF. DEL CORAZON</t>
  </si>
  <si>
    <t>RESIDUO</t>
  </si>
  <si>
    <t>T. MALIGNO DEL ESTOMAGO</t>
  </si>
  <si>
    <t>AGRESIONES (HOMICIDIOS), INCLUSIVE SECUELAS</t>
  </si>
  <si>
    <t>MATRIZ DOFA EMPRESA SOCIAL DEL ESTADO HOSPITAL INTEGRADO SAN VICENTE DE PAUL - ONZAGA CONSTRUCCION PLAN DE SANEAMIENTO FISCAL Y FINANCIERO</t>
  </si>
  <si>
    <t>A2. Monopolio del aseguramiento por una EPS del Regimen Subsidiado a nivel municipal.</t>
  </si>
  <si>
    <t>A4.demora en el recibimiento, por parte de la red. de los usuarios remitidos de alta complejidad.</t>
  </si>
  <si>
    <t>A5.Disminucion de la poblacion,poblacion fluctuante.</t>
  </si>
  <si>
    <t>A6.no pago completo de la capita,sin justificacion alguna.</t>
  </si>
  <si>
    <t>A7.Diferencia en la base de datos con el ministerio.</t>
  </si>
  <si>
    <t>A8.veredas distantes que pueden complicar la atencion oportuna en caso de urgencia.</t>
  </si>
  <si>
    <t>A9.Inadecuada utilizacion de los servicios por parte de los usuarios</t>
  </si>
  <si>
    <t>A10.dificultad en las vias de acceso</t>
  </si>
  <si>
    <t>A11.falta de cultura de la comunidad por creencias curativas</t>
  </si>
  <si>
    <t>A12.Disminucion de los recursos en el sector Salud.</t>
  </si>
  <si>
    <t>A13.BAJO NIVEL EDUCATIVO DE LA COMUNIDAD.</t>
  </si>
  <si>
    <t>A15.cambios constante en las normas.</t>
  </si>
  <si>
    <t>A16.auditorias de la E,P.S.orientadas a la Glosa.</t>
  </si>
  <si>
    <t>A.17.Debilidad en el sistema de referencia y contrarefeencia.</t>
  </si>
  <si>
    <t>PARA MEJORAR PRODUCCIÓN DE SERVICIOS..sentido de pertenencia `por parte de los funcionarios.2-utilizar al maximo la demanda progresiva de servicios de salud .ofrecer los servicios a los usuarios para suplir sus necesidades.</t>
  </si>
  <si>
    <t>(PARA MEJORAR CALIDAD SERVICIOS).estimular al personal atraves de capacitaciones,colaboracion en fijar y cambiar horario para realizar actividades extramurales.-aprovechar Liderazgo para generar un gran impacto social y economico.-continuar con  acciones de calidad para el mejoramiento de los servicios.</t>
  </si>
  <si>
    <t>PARA INCREMENTAR INGRESOS Y RECAUDOS:lograr el apoyo del nivel municipal en la gestion del pago completo de la capita.  Lograr en un 20% la disminucion de glosas en seis meses,con las diferentes E.P.S.(s,c.)lograr una mejor contratacion con el apoyo de los diferentes entes.</t>
  </si>
  <si>
    <t>PARA RACIONALIZAR GASTOS_disminuir contratos de manera que se trabaje en equipo y con sentido de pertenencia reasignando funciones.-Fortalecer la humanizacion en los servicios de salud.</t>
  </si>
  <si>
    <t>PARA SANEAMIENTO DE PASIVOS:racionalizar el gasto incentivando al personal y haciendoles tener sentido de pertenencia hacia la institucion.</t>
  </si>
  <si>
    <t>PARA FORTALECER GESTIÓN INSTITUCIONAL(brindar un servicio de alta calidad con oportunidad aprovechando el recurso humano disponible para distribuir funciones de manera que se cubra la demanda en los usuarios.-BUSCARA ASESORIA DE CALIDAD Y CERTIFICACION  PARA QUE LA ENTIDAD CUMPLA CON LOS REQUISITOS QUE EXIGE EL ESTADO.continuar con la buena organizacion administrativa con el fin de mantener una reconocida operacion financiera.</t>
  </si>
  <si>
    <t>F1. Atencion del 95%de los regimenes subsidiado y contributiva</t>
  </si>
  <si>
    <t>F2. cobertura del 95% poblacion afiliada.</t>
  </si>
  <si>
    <t>F4. Estructura e Infraestructura en Excelente estado para la prestación de servicios.con los servicios habilitados.</t>
  </si>
  <si>
    <t>F8.se cuenta con proveedores que cumplen con los requisitos de ley que ofrecen productos de calidad y bajos precios.</t>
  </si>
  <si>
    <t>F.9.fortalecimiento de programas de Py P.</t>
  </si>
  <si>
    <t>F.10.implementacion del SOGC.</t>
  </si>
  <si>
    <t>F11.transparencia y eficiencia administrativa en la gestion del proceso administrativo,</t>
  </si>
  <si>
    <t>F12.Sentido de pertenencia y compromiso de la Junta Directiva.</t>
  </si>
  <si>
    <t>F13.Talento Humano Competente,yresponsable en las tareas o funciones asignadas.</t>
  </si>
  <si>
    <t>F14.Continuidad den los proyectos de la Institucion.</t>
  </si>
  <si>
    <t>F16.prestacion de los servicios con calidad,oportunidad, y buena cpacidad instalada.</t>
  </si>
  <si>
    <t>F.17.cubrimientoen zona rural,atraves de las brigadas de salud.</t>
  </si>
  <si>
    <t>F19.Elementos Basicos necesarios para la prestacion de los servicios.</t>
  </si>
  <si>
    <r>
      <t>PARA FORTALECER PROCESOS DE INFORMACIÓN.</t>
    </r>
    <r>
      <rPr>
        <sz val="11"/>
        <rFont val="Arial"/>
        <family val="2"/>
      </rPr>
      <t>.gestion en el software para mejorar el proceso de informacion y la comunicación.mejorar las areas del servicio al cliente.</t>
    </r>
  </si>
  <si>
    <t>PARA MEJORAR PRODUCCIÓN DE SERVICIOS…innovacion y fortalecimiento de los programas de Py P.fortalecer los programas de atencion primaria</t>
  </si>
  <si>
    <t>PARA MEJORAR CALIDAD SERVICIOS.distribuir de manera adecuada las funciones del personal de acuerdo a su perfil….posicionar los servicios de salud con calidad y calidez como patrimonio de la comunidad onzagueña.--2cumplir con la legislacion actual dadas por el estado.</t>
  </si>
  <si>
    <t>PARA INCREMENTAR INGRESOS Y RECAUDOS…establecer aliazas estrategicas que sean flexibles ante los cambios normativos.</t>
  </si>
  <si>
    <t>PARA RACIONALIZAR GASTOS..concientizar a los funcionarios de la racionalizacion en los servicios,publico,papeleria,etc.</t>
  </si>
  <si>
    <t>PARA SANEAMIENTO DE PASIVOS…comprometer a la administracion Municipal en el giro rapido de los recursos de las cuentas maestras.---compromiso de gestion ante la secretaria de salud Departamental y el Ministerio en la aprobacion del PSFF…fortalecimiento economico de acuerdo a la situacion de la .E.S.E. con el fin de mejorar los servicios.</t>
  </si>
  <si>
    <t>PARA FORTALECER GESTIÓN INSTITUCIONAL..COMPROMETER A LOS FUNCIONARIOS EN EL MEJORAMIENTO DE LOS DIFRENTES PROCESOS Y CON SENTIDO DE PERTENENCIA,..Fortalecer los aspectos tecnicos juridicos, administrativos y financieros para una optima negociacion y contratacion de servicios.capacitacion permanenteal personal para ofrecer mejor atencion.3-adecuada capacitacion al los clientes sobre los derechos y deberes.</t>
  </si>
  <si>
    <t>PARA FORTALECER PROCESOS DE INFORMACIÓN.mejorar o documentar a los funcionarios los procesos y procedimientos…Iplementar y mantener un sistema de informacion.3-buscar personal q se encarguen de orientar e informar el proceso de atencion.</t>
  </si>
  <si>
    <t>PARA MEJORAR PRODUCCIÓN DE SERVICIOS…Fortalecer el programa de seguridad del paciente.</t>
  </si>
  <si>
    <t>PARA MEJORAR CALIDAD SERVICIOS implementar el servicio del SIAU para asi evaluar la atencion del usuario mejorando la calidad del servicio…Generar una cultura de mejoramiento continuo.gestionara la cre4acion de auditoria medica con el fin de brindar servicios medicos con excelente calidad .</t>
  </si>
  <si>
    <t>PARA INCREMENTAR INGRESOS Y RECAUDOS..Desarrolar convenios interinstitucionales o proyectos para mejorar infraestructura …Adquirir tecnologia en pro del mejoramiento en los servicios de salud.3-mejorar tarifas competitivas con el fin de que el cliente tenga mejor acceso para pagarlas.</t>
  </si>
  <si>
    <t>PARA RACIONALIZAR GASTOS..Concientizar alos funcionarios en la disminucion de gastos.</t>
  </si>
  <si>
    <t>PARA SANEAMIENTO DE PASIVOS..Fortalecer el recaudo de cartera..</t>
  </si>
  <si>
    <t>PARA FORTALECER GESTIÓN INSTITUCIONAL…Generar la cultura de Medicion y mejoramiento continuo.2-aumentar relaciones interinstitucionales, con el fin de aumentar el ofrecimiento de los servicios.fortalecer los convenios docente-asistencial.</t>
  </si>
  <si>
    <r>
      <t>PARA FORTALECER PROCESOS DE INFORMACIÓN</t>
    </r>
    <r>
      <rPr>
        <sz val="11"/>
        <rFont val="Arial"/>
        <family val="2"/>
      </rPr>
      <t>…</t>
    </r>
    <r>
      <rPr>
        <b/>
        <sz val="11"/>
        <rFont val="Arial"/>
        <family val="2"/>
      </rPr>
      <t>Fortalecer el sitema de informacion que sirva de aporte para el mejoramiento de los procesos y evidencia de resultados.ampliar cobertura de publicidad.</t>
    </r>
  </si>
  <si>
    <t xml:space="preserve">PARA MEJORAR PRODUCCIÓN DE SERVICIOS…Fortalecer las competencias y ahderencias del talento humano a la institucion que permitala continuidad en las politicas y planes institucionales.ofrecer beneficios a la comunidad mediante obras y aporte sociales. </t>
  </si>
  <si>
    <t>PARA MEJORAR CALIDAD SERVICIOSralizar capacitaciones con mas continuidad al personal institucional de interes en mejorar los servicios. Establecer mejoras tanto en la atencion como en el manejo de los equipos tecnologicos con el fin de gararntizar los requerimientos necesarios de los clientes.tratar de cubrir los dias de compensatorios de los medicos.IMPLEMENTAR EL PROGRAMA DE HISTORIAS CLINICAS EN RED.</t>
  </si>
  <si>
    <t>PARA INCREMENTAR INGRESOS Y RECAUDOS..lograr diferenciacion dentro del mercado como un hospital seguro minimizando riesgos.--accequibilidad de precios en los servicios.</t>
  </si>
  <si>
    <r>
      <t>PARA RACIONALIZAR GASTOS…</t>
    </r>
    <r>
      <rPr>
        <sz val="11"/>
        <rFont val="Arial"/>
        <family val="2"/>
      </rPr>
      <t>.</t>
    </r>
    <r>
      <rPr>
        <b/>
        <sz val="11"/>
        <rFont val="Arial"/>
        <family val="2"/>
      </rPr>
      <t>Lograr la artculacion y standarizacion de los procesos administrativos y sistensiales que minimizen costos de no calidad y logre fidelizar al usuario.</t>
    </r>
  </si>
  <si>
    <t>PARA SANEAMIENTO DE PASIVOS..Lograr el giro directo de las cuentas maestras con el apoyo de la ssdtal, Ministerio y la administracion Municipal.</t>
  </si>
  <si>
    <t>PARA FORTALECER GESTIÓN INSTITUCIONAL fortalecer los procesos asistenciales a traves de la socializacion a los funcionarios de la institucion.implementar el programa de seguiradad del paciente.fortalecer el programa de contratacion con las E.P.S.</t>
  </si>
  <si>
    <t>D1. No se cuenta con Sistema de Costos Hospitalario.</t>
  </si>
  <si>
    <t>D2. No se cuenta con Programa de Insentivos para motivar o reconocer los logros de los funcionarios.</t>
  </si>
  <si>
    <t>D3. El talento humano de los procesos administrativo es escaso y debe asumir multiples funciones.</t>
  </si>
  <si>
    <t>D4.  La ESE no cuenta con Sistemas de Información (Sofware administrativo,Financiero y asistencial).necesarios para cumplir con los objetivos misionales.</t>
  </si>
  <si>
    <t>D7.Matrices de programacion muy elevadas,y no corresponden a la poblacion ral del municipio.</t>
  </si>
  <si>
    <t>D10.falta de un sistema del SIAU en urgencias.</t>
  </si>
  <si>
    <t>RAZÓN SOCIAL DE LA ESE: HOSPITAL INTEGRADO SAN VICENTE DE PAUL - ONZAGA</t>
  </si>
  <si>
    <t>CARLOS SAUL ORTIZ GOMEZ</t>
  </si>
  <si>
    <t>E.S.E. HOSPITAL INTEGRADO SANVICENTE DE PAUL  DE ONZAGA</t>
  </si>
  <si>
    <t>E.S.E. HOSPITAL INTEGRADO SAN VICENTE DE PAUL DE ONZAGA</t>
  </si>
  <si>
    <t>E.S.E.  HOSPITAL INTEGRADO SAN VICENTE DE PAUL DE ONZAGA</t>
  </si>
  <si>
    <t>RAZÓN SOCIAL DE LA ESE: HOSPITAL INTEGRADO SAN VICENTE DE PAUL DE ONZAGA</t>
  </si>
  <si>
    <t>30/06/2013</t>
  </si>
  <si>
    <t>ASEGURADORA SOLIDARIA DE COLOMBIA</t>
  </si>
  <si>
    <t>RAZÓN SOCIAL DE LA ESE: HOSPITAL INTEGRADO SAN VICENTE DE PAUL  DE ONZAGA</t>
  </si>
  <si>
    <t>1.4.09.21</t>
  </si>
  <si>
    <t>salud vida EPS</t>
  </si>
  <si>
    <t>830074184-5</t>
  </si>
  <si>
    <t>PRESTACION DE SERVICIOS</t>
  </si>
  <si>
    <t>asmet salud</t>
  </si>
  <si>
    <t>817000248-3</t>
  </si>
  <si>
    <t>cafesalud</t>
  </si>
  <si>
    <t>800140949-6</t>
  </si>
  <si>
    <t>Caja salud ARS</t>
  </si>
  <si>
    <t>813007423-3</t>
  </si>
  <si>
    <t>caprecom</t>
  </si>
  <si>
    <t>899999026-0</t>
  </si>
  <si>
    <t>solsalud EPS</t>
  </si>
  <si>
    <t>804001273-5</t>
  </si>
  <si>
    <t>1.4.09.20</t>
  </si>
  <si>
    <t>SALUD COLPATRIA</t>
  </si>
  <si>
    <t>860512237-6</t>
  </si>
  <si>
    <t>SALUD TOTAL S.A</t>
  </si>
  <si>
    <t>800130907-0</t>
  </si>
  <si>
    <t>SALUDCOOP EPS</t>
  </si>
  <si>
    <t>800250119-1</t>
  </si>
  <si>
    <t>SANITAS SA ESP</t>
  </si>
  <si>
    <t>800251440-6</t>
  </si>
  <si>
    <t>SURA EPS</t>
  </si>
  <si>
    <t>800088702-2</t>
  </si>
  <si>
    <t>NUEVA EPS</t>
  </si>
  <si>
    <t>900156264-2</t>
  </si>
  <si>
    <t>HUMANA VIVIR</t>
  </si>
  <si>
    <t>830006404-0</t>
  </si>
  <si>
    <t>FAMISANAR LTDA</t>
  </si>
  <si>
    <t>830003564-7</t>
  </si>
  <si>
    <t>CRUZ BLANCA EPS</t>
  </si>
  <si>
    <t>830009783-0</t>
  </si>
  <si>
    <t>COOMEVA EPS</t>
  </si>
  <si>
    <t>805000427-1</t>
  </si>
  <si>
    <t>COMPENSAR EPS</t>
  </si>
  <si>
    <t>860066942-7</t>
  </si>
  <si>
    <t>CAFESALUD EPS</t>
  </si>
  <si>
    <t>RED SALUD ATENCION HUMANA EPS</t>
  </si>
  <si>
    <t>830096513-1</t>
  </si>
  <si>
    <t>1.4.09.30</t>
  </si>
  <si>
    <t>SEGUROS COLPATRIA</t>
  </si>
  <si>
    <t>860002184-6</t>
  </si>
  <si>
    <t>LA PREVISORA SA</t>
  </si>
  <si>
    <t>860002400-2</t>
  </si>
  <si>
    <t>QBE CENTRAL DE SEGUROS</t>
  </si>
  <si>
    <t>860002534-0</t>
  </si>
  <si>
    <t>SEGUROS DEL ESTADO</t>
  </si>
  <si>
    <t>860009578-6</t>
  </si>
  <si>
    <t>COMPAÑÍA MUNDIAL DE SEGURO SA</t>
  </si>
  <si>
    <t>860037013-6</t>
  </si>
  <si>
    <t>LIBERTY SEGUROS SA</t>
  </si>
  <si>
    <t>860039988-0</t>
  </si>
  <si>
    <t>860524654-6</t>
  </si>
  <si>
    <t>COMPAÑÍA SURAMERICANA DE SEGUROS</t>
  </si>
  <si>
    <t>890903407-9</t>
  </si>
  <si>
    <t>1.4.09.26</t>
  </si>
  <si>
    <t>FUERZAS MILITARES</t>
  </si>
  <si>
    <t>830039670-5</t>
  </si>
  <si>
    <t>POLICIA NACIONAL</t>
  </si>
  <si>
    <t>804012688-5</t>
  </si>
  <si>
    <t>1.4.09.22</t>
  </si>
  <si>
    <t>IPS PRIVADAS</t>
  </si>
  <si>
    <t>PLAN DE INTERV. COLECTIVAS DPTALES</t>
  </si>
  <si>
    <t>PLAN DE INTERV. COLECTIVAS MUNICIPALES (ANTES PAB)</t>
  </si>
  <si>
    <t>890208148-5</t>
  </si>
  <si>
    <t>1.4.70.90</t>
  </si>
  <si>
    <t>OTROS</t>
  </si>
  <si>
    <t xml:space="preserve">NO APLICA </t>
  </si>
  <si>
    <t>NO EXISTE COMPETENCIA EN EL PERIMETRO URBANO</t>
  </si>
  <si>
    <t>PARA FORTALECER PROCESOS DE INFORMACIÓN_Lograr en ocho meses la consecucion del software que nos ayude a fortalecer los objetivos misionales.</t>
  </si>
  <si>
    <t>D6.Se requiere mejorar el acceso a internet.(banda ancha) deficiencia en la actualizacion de la tecnologia</t>
  </si>
  <si>
    <t>D1. deficiencia en  el fortalecimineto de los procedimientos y programas  de la institucion a si como en la documentacion de los mismos.</t>
  </si>
  <si>
    <t>D5. falta capacitacion del personal en las diferentes aresas, (implementación de estandares superiores de calidad.)</t>
  </si>
  <si>
    <t>D7.falta la implemetacion del  manual de contratacion y apoyo de apoyo de los entes de control,y entidades como secretaria de salud Dptal y Municipalen lo que tiene que ver con este tema.</t>
  </si>
  <si>
    <t>F25. implemetacion adecuada del manejo de inventarios.</t>
  </si>
  <si>
    <t>A.1 Es una entidad unica en el municipio en cuanto a  la prestacion de servicios de salud del primer nivel de complejidad</t>
  </si>
  <si>
    <t>A.2se realizara depuracion de cartera y conciliacion a fin de recuperar cartera con las entidades</t>
  </si>
  <si>
    <t>A.3 Con base en todo el análsis realizado al entorno de la E.S.E. determine las amenazas  que detecta la ESE</t>
  </si>
  <si>
    <t>A4. Condiciones contractuales impuestas unilateralmente por las EPS del Regimen Subsidiado.</t>
  </si>
  <si>
    <t>A.5 Inclucion de la  ESE Hospital de onzaga en futuros Proyectos de Preparación para la Acreditación en Salud por parte de la Secretaria de Salud Departamental o del Ministerio de Salud.</t>
  </si>
  <si>
    <t>A6.cambio del sistema de salud en el giro directo.</t>
  </si>
  <si>
    <t>A.7.cobertura Maxima en el regimen subsidiado.</t>
  </si>
  <si>
    <t>A.8.Viavilizacion  en la concecucion de recursos que permitan  conseguir proyectos de inversion.</t>
  </si>
  <si>
    <t>1) EDILMA RODRIGUEZ VILLAR (GERENTE)</t>
  </si>
  <si>
    <t>LILIAM YOLIMA FORERO DIAZ (Facturacion), DORIS AMABEL QUINTERO GARCIA (Auxiliar Administrativa), SANDRA MILENA ARCHILA RINCON (subdirectora Administratuva)</t>
  </si>
  <si>
    <t>Realizar el debido procedimineto en cuanto al recaudo de cartera</t>
  </si>
  <si>
    <t>Falta de apoyo y orientacion por parte de la Secretaría de Salud Municpal y Departamental en los Procesos de Contratación con las EPS</t>
  </si>
  <si>
    <t>Falta de control por parte de la Administración en los procesos de Facturacion, Venta de Servicios y cartera</t>
  </si>
  <si>
    <t>Anual</t>
  </si>
  <si>
    <t>Registro de facturacion, radicado y consignaciones</t>
  </si>
  <si>
    <t>Falta de concientizacion en el personal en la racionalizacion  de gastos y reduccion en el costo</t>
  </si>
  <si>
    <t>contratacion en la minima de una persona en asesoria y seguimiento de control interno.</t>
  </si>
  <si>
    <t xml:space="preserve">Informe de auditoria por medio de presentación de Actas de seguimineto de control interno </t>
  </si>
  <si>
    <t>Realizar auditorias en las diferentes areas  con el fin de adoptar y fortalecer el programa de control interno teniendo en cuenta las observaciones de los entes de control</t>
  </si>
  <si>
    <t>Fortalecimiento al programa de control interno de la entidad</t>
  </si>
  <si>
    <t>1) EDILMA RODRIGUEZ VILLAR (GERENTE),SANDRA MILENA ARCHILA RINCON (subdirectora Administratuva)</t>
  </si>
  <si>
    <t xml:space="preserve">Reducción de Costos, atendiendo  la oferta y la demanada. </t>
  </si>
  <si>
    <t>trimestral</t>
  </si>
  <si>
    <t>Trimestral</t>
  </si>
  <si>
    <t>Austeridad del gasto</t>
  </si>
  <si>
    <t>Ejecucion presupuestal que reflejen la disminucion del gasto</t>
  </si>
  <si>
    <t>Falta conciencia por parte del personal de la institución en lo que tiene que ver con el ahorro en los servicios publicos y papeleria</t>
  </si>
  <si>
    <t>Dismunicion de los gastos de papeleria y servicios publicos en un 10%</t>
  </si>
  <si>
    <t>Numero de Auditorias realizadas - ejcuciones presupuestales que reflejen la disminucion del gasto</t>
  </si>
  <si>
    <t>ImpleMENTAR UN SISTEMA DE INFORMACION FINANCIERO.ACTUALIZADO.</t>
  </si>
  <si>
    <t>Evalucion y seguimineto en el programa de control interno</t>
  </si>
  <si>
    <t>Organización Administrativa</t>
  </si>
  <si>
    <t>EDILMA RODRIGUEZ VILLAR (Gerente)</t>
  </si>
  <si>
    <r>
      <t>MORBILIDAD GENERAL POR CONSULTA EXTERNA –</t>
    </r>
    <r>
      <rPr>
        <sz val="10"/>
        <color theme="1"/>
        <rFont val="Tahoma"/>
        <family val="2"/>
      </rPr>
      <t xml:space="preserve"> </t>
    </r>
    <r>
      <rPr>
        <b/>
        <sz val="10"/>
        <color theme="1"/>
        <rFont val="Tahoma"/>
        <family val="2"/>
      </rPr>
      <t>AÑO 2013</t>
    </r>
  </si>
  <si>
    <t>MORBILIDAD HOSPITALARIA - AÑO  2013</t>
  </si>
  <si>
    <t>MORTALIDAD GENERAL  - AÑO 2013</t>
  </si>
  <si>
    <t>AUXILIAR DE ADMINISTRACION 2008</t>
  </si>
  <si>
    <t>AUXILIAR DE ENFERMERIA 2008</t>
  </si>
  <si>
    <t>BACTERIOLOGA SSO 2008</t>
  </si>
  <si>
    <t>MEDICO SSO 2008</t>
  </si>
  <si>
    <t>ODONTOLOGO SSO  2008</t>
  </si>
  <si>
    <t>ODONTOLOGO SSO 2008</t>
  </si>
  <si>
    <t>PROVISIONAL</t>
  </si>
  <si>
    <t>CARRERA ADMINISTRATIVA</t>
  </si>
  <si>
    <t>LIBRE NOMBRAMIENTO</t>
  </si>
  <si>
    <t>OSWALDO DIAZ HERNANDEZ</t>
  </si>
  <si>
    <t>LUCIA SAAVEDRA ARCHILA</t>
  </si>
  <si>
    <t>MARTHA RAMIREZ MAYORGA</t>
  </si>
  <si>
    <t>MYRIAM JAIMES MEDINA</t>
  </si>
  <si>
    <t>JESSICA LIONET ROJAS RESTREPO</t>
  </si>
  <si>
    <t>HERNANDO SALAZAR NOSSA</t>
  </si>
  <si>
    <t>LIBARDO RUEDA RUEDA</t>
  </si>
  <si>
    <t xml:space="preserve">JUAN FERNANDO ORTIZ VALENCIA </t>
  </si>
  <si>
    <t>ELKIN JAHIR FLOREZ SALAMANCA</t>
  </si>
  <si>
    <t>AUXILIAR DE ADMINISTRACION 2009</t>
  </si>
  <si>
    <t>AUXILIAR DE ENFERMERIA 2009</t>
  </si>
  <si>
    <t>MEDICO SSO 2009</t>
  </si>
  <si>
    <t>ODONTOLOGO SSO  2009</t>
  </si>
  <si>
    <t>CAROLINA STEFANI PARDO FONSECA</t>
  </si>
  <si>
    <t>LUIS FERNANDO SOLANO MATAJIRA</t>
  </si>
  <si>
    <t>RUBEN DARIO RODRIGUEZ BUENAHORA</t>
  </si>
  <si>
    <t>CLAUDIA MARTINA PRADA GARCIA</t>
  </si>
  <si>
    <t>AUXILIAR DE ADMINISTRACION 2010</t>
  </si>
  <si>
    <t>AUXILIAR DE ENFERMERIA 2010</t>
  </si>
  <si>
    <t>MEDICO SSO 2010</t>
  </si>
  <si>
    <t>ODONTOLOGA SSO 2010</t>
  </si>
  <si>
    <t>ALFONSO GONZALEZ ROBALLO</t>
  </si>
  <si>
    <t>JULIAN ANDRES JAIMES GRIMALDOS</t>
  </si>
  <si>
    <t>OSCAR JULIAN SEPULVEDA PINTO</t>
  </si>
  <si>
    <t>SANDRA PAOLA SALAZAR MARTIENZ</t>
  </si>
  <si>
    <t xml:space="preserve">AUXILIAR DE ADMINISTRACION </t>
  </si>
  <si>
    <t xml:space="preserve">AUXILIAR DE ENFEMERIA </t>
  </si>
  <si>
    <t xml:space="preserve">MEDICO SSO </t>
  </si>
  <si>
    <t>MARTHA PATRICIA FRANCO CUESTA</t>
  </si>
  <si>
    <t xml:space="preserve">ODONTOLOGO SSO </t>
  </si>
  <si>
    <t>ANNY ALEJANDRA QUINTERO JAIME</t>
  </si>
  <si>
    <t>ALEJANDRO JIMENEZ AVILES</t>
  </si>
  <si>
    <t>OSCAR MARIANO PINTO SAAVEDRA</t>
  </si>
  <si>
    <t>MARTHA PATRICIA FRANCO CUESTAS</t>
  </si>
  <si>
    <t>CRISTIAN FRANCISCO ROJAS ORTIZ</t>
  </si>
  <si>
    <t>AUXILIAR AREA DE SALUD-ENFERMERIA</t>
  </si>
  <si>
    <t>AUXILIAR DE ADMINISTRACION</t>
  </si>
  <si>
    <t>ELIANA LUCIA GUALDRON SOLANO</t>
  </si>
  <si>
    <t>BLANCA CIRLEY PARADA APARCIO</t>
  </si>
  <si>
    <t>AUXILIAR DE ADMINISTRACION-FARMACIA</t>
  </si>
  <si>
    <t>AUXILIAR AREA DE LA SALUD-ENFERMERIA</t>
  </si>
  <si>
    <t>WILLIAM ALBERTO GIL HERNANDEZ</t>
  </si>
  <si>
    <t>POR MES</t>
  </si>
  <si>
    <t>ADMINISTRACION</t>
  </si>
  <si>
    <t>WILLIAM DARIO LEON DIAZ</t>
  </si>
  <si>
    <t>ADRIANA MARCELA TARAZONA DELGADO</t>
  </si>
  <si>
    <t>ENFEMERA JEFE</t>
  </si>
  <si>
    <t>BEATRIZ SAAVEDRA NIÑO</t>
  </si>
  <si>
    <t>AUXILIAR DE ODONTOLOGIA</t>
  </si>
  <si>
    <t>DIANA GLORIA RAMIREZ DIAZ</t>
  </si>
  <si>
    <t>HUMBERTO OCHOA DULCEY</t>
  </si>
  <si>
    <t>SERGIO ANDRES MENDOZA MONSALVE</t>
  </si>
  <si>
    <t>GLORIA CACERES CETINA</t>
  </si>
  <si>
    <t>MARTHA ISABEL MOJICA COLMENARES</t>
  </si>
  <si>
    <t>LEONOR CECILIA PEREZ GOMEZ</t>
  </si>
  <si>
    <t>CLAUDIA CARDENAS SANDOVAL</t>
  </si>
  <si>
    <t>LUZ EDILIA ARAQUE ANGARITA</t>
  </si>
  <si>
    <t>GLORIA CECILIA PINTO PINTO</t>
  </si>
  <si>
    <t>MARTHA ISABEL TORRES APARICIO</t>
  </si>
  <si>
    <t>2009: CONDUCTOR AMBULANCIA</t>
  </si>
  <si>
    <t>2009:BACTERIOLOGA</t>
  </si>
  <si>
    <t>BENEDICTO OSORIO GARCIA</t>
  </si>
  <si>
    <t>NORA ISABEL OCHOA CORZO</t>
  </si>
  <si>
    <t>2009:AUXILIAR DE ODONTOLOGIA</t>
  </si>
  <si>
    <t>2009:AUXILIAR DE ENFERMERIA</t>
  </si>
  <si>
    <t>MARIA ISABEL MOJICA COLMENARES</t>
  </si>
  <si>
    <t>KAREN XIMENA MEJIA ACERO</t>
  </si>
  <si>
    <t>LINA MARCELA DIAZ QUINTERO</t>
  </si>
  <si>
    <t>2009:MEDICO SSO</t>
  </si>
  <si>
    <t>YULY ANDREA AFANADOR ARENAS</t>
  </si>
  <si>
    <t>2009: BACTERIOLOGA</t>
  </si>
  <si>
    <t>2009:AUXILAIR DE ODONTOLOGIA</t>
  </si>
  <si>
    <t>MARIA FERNANDA RUEDA ADARME</t>
  </si>
  <si>
    <t>MARIA MARLENY LEON DIAZ</t>
  </si>
  <si>
    <t>FERNANDO RAMIREZ RIBEROS</t>
  </si>
  <si>
    <t>2010:GINECOLOGO</t>
  </si>
  <si>
    <t>POR SERVICIO</t>
  </si>
  <si>
    <t>2010: AUXILIAR DE ENFERMERIA</t>
  </si>
  <si>
    <t>2010:BACTERIOLOGA</t>
  </si>
  <si>
    <t>YAJAIRA JAQUELIN MORON LASTRA</t>
  </si>
  <si>
    <t>2010: ENFERMERA PROFESIONAL</t>
  </si>
  <si>
    <t>2010: CONDUCTOR AMBULANCIA</t>
  </si>
  <si>
    <t>LIGIA BEATRIZ ROJAS RUIZ</t>
  </si>
  <si>
    <t>2010:HIGIENISTA ORAL</t>
  </si>
  <si>
    <t>2010: GINECOLOGO</t>
  </si>
  <si>
    <t>2010: MEDICO GENERAL</t>
  </si>
  <si>
    <t>JULIAN ANDREDS JAIMES GRIMADOS</t>
  </si>
  <si>
    <t>OSCAR SILVA MERCHAN</t>
  </si>
  <si>
    <t>2011: BACTERIOLOGA</t>
  </si>
  <si>
    <t>2011: AUXILIAR ENFERMERIA</t>
  </si>
  <si>
    <t>INELDA YACUMA ALAPE</t>
  </si>
  <si>
    <t>2011: CONDUCTOR AMBULANCIA</t>
  </si>
  <si>
    <t>2011: AUXILIAR DE ODONTOLOGIA</t>
  </si>
  <si>
    <t>DAYANA CATALINA GOMEZ VELAZQUEZ</t>
  </si>
  <si>
    <t>ENFERMERA PROFESIONAL</t>
  </si>
  <si>
    <t>2011: GINECOLOGO</t>
  </si>
  <si>
    <t>2012: BACTERIOLOGA</t>
  </si>
  <si>
    <t>2012: AUXILIAR DE ENFERMERIA</t>
  </si>
  <si>
    <t>2012: CONDUCTOR AMBULANCIA</t>
  </si>
  <si>
    <t>M ARIA TERESA LEON SILVA</t>
  </si>
  <si>
    <t>2012: ENFERMERA PROFESIONAL</t>
  </si>
  <si>
    <t>2012: AUXILIAR DE ODONTOLOGIA</t>
  </si>
  <si>
    <t>2012:GINECOLOGO</t>
  </si>
  <si>
    <t>LEIDY CAROLINA CARVAJAL GUTIERREZ</t>
  </si>
  <si>
    <t>LEIDY MILENA GOMEZ SILVA</t>
  </si>
  <si>
    <t>ELKIN JOBANY LASSO POEVDA</t>
  </si>
  <si>
    <t>LUZ DARY ALARCON HERNANDEZ</t>
  </si>
  <si>
    <t>LAURA PATRICIA CACERES FONTECHA</t>
  </si>
  <si>
    <t>EMILCE MENDEZ ORTIZ</t>
  </si>
  <si>
    <t>LUDWING ANDRES SARMIENTO MUÑOZ</t>
  </si>
  <si>
    <t>2012: BACTERIOLOGO</t>
  </si>
  <si>
    <t>LUIS ANTONIO JEREZ MONCADA</t>
  </si>
  <si>
    <t>BEATRIZ SAAVEDRA NINO</t>
  </si>
  <si>
    <t>2013: AUXILIAR DE ODONTOLOGIA</t>
  </si>
  <si>
    <t>2013: BACTERIOLOGA</t>
  </si>
  <si>
    <t>2013: GINECOLOGO</t>
  </si>
  <si>
    <t>2013: ENFERMERA PROFESIONAL</t>
  </si>
  <si>
    <t>2013: AUXILIAR DE ENFERMERIA</t>
  </si>
  <si>
    <t>2013:CONDUCTOR AMBULANCIA</t>
  </si>
  <si>
    <t>MAYI NIEVES MARQUEZ BECERRA</t>
  </si>
  <si>
    <t>MERLY KATHERINE SARMIENTO PRIETO</t>
  </si>
  <si>
    <t>31/12/2013</t>
  </si>
  <si>
    <t>ANALISIS 2013</t>
  </si>
  <si>
    <t>ANALISIS 2010</t>
  </si>
  <si>
    <t>COSTO DE LAS MEDIDAS</t>
  </si>
  <si>
    <t>TOMA</t>
  </si>
  <si>
    <t>Falta de de un sistema de informacion integral que permita la coservacion  del manejo de la informacion</t>
  </si>
  <si>
    <t>adquiscion de  los modulos faltantes del software de facturacion  e historias clinicas</t>
  </si>
  <si>
    <t>Semestral</t>
  </si>
  <si>
    <t>Dos años</t>
  </si>
  <si>
    <t>Contrato de Compra de Software</t>
  </si>
  <si>
    <t>La ESE Hospital integrado San Vicente de Paul presenta a 31 de diciembre de 2013 unos pasivos por valor de 151.540.000 por concepto de desequilibrio presupuestal en vigencias anteriores</t>
  </si>
  <si>
    <t>Total pagado durante el periodo sobre el total de pasivos registrados a 31 de diciembre</t>
  </si>
  <si>
    <t>cancelacion total de pasivos</t>
  </si>
  <si>
    <t>valor de pasivos a 31 de diciembre</t>
  </si>
  <si>
    <t>Soportes de pago y ejecuciones presupuestales donde se reflejen el pago de los pasivos</t>
  </si>
  <si>
    <t>sin costo</t>
  </si>
  <si>
    <t>un año</t>
  </si>
  <si>
    <t>Gestionar el debido acompañamiento del ente departamental y municipal en los procesos de contratación con la EPS</t>
  </si>
  <si>
    <t>Compromisos pactados entre los entes departamentales y municipales y las EPS</t>
  </si>
  <si>
    <t>Contratacion de aucerdo a la UPC vigente anual</t>
  </si>
  <si>
    <t>Contratacion vigencia 2013</t>
  </si>
  <si>
    <t>Inmediato</t>
  </si>
  <si>
    <t>EDILMA RODRIGUEZ VILLAR (GERENTE) SECRETARIA DE SALUD MUNICIPAL</t>
  </si>
  <si>
    <t>Contratación realizada</t>
  </si>
  <si>
    <t>Sin costo</t>
  </si>
  <si>
    <t>Realizar lel debido seguimineto a la facturacion, radicacion de las mismas e identificacion de las consignaciones realizadas en el mes</t>
  </si>
  <si>
    <t>Facturacion, radicacion de pagos y registro de consignaciones diarias   realizadas  al 100%</t>
  </si>
  <si>
    <t>facturacion, radicacion de pagos  y consignaciones realizadas a 31 de diciebre 2013</t>
  </si>
  <si>
    <t>Actualizar el reporte de cartera por edades y realizar las gestiones pertinenetes para el debido recaudo</t>
  </si>
  <si>
    <t xml:space="preserve">recuperacion de la cartera a 31 de diembre </t>
  </si>
  <si>
    <t>reporte de cartera en el sistema SIHO a 31 de diciembre de 2013</t>
  </si>
  <si>
    <t>dos años</t>
  </si>
  <si>
    <t>Informe periodico del estado de Cartera de la Entidad, reportada al sistema SIHO</t>
  </si>
  <si>
    <t xml:space="preserve">pago de recargos nocturnos Dominicales y festivos por valor de </t>
  </si>
  <si>
    <t>reduccion de costos en el pago de los recargos nocturnos doinicales y festivos</t>
  </si>
  <si>
    <t>Seis meses</t>
  </si>
  <si>
    <t>Bimestral</t>
  </si>
  <si>
    <t>Reducir y suspender los recargos  Doinicales y festivos en $2.856.878</t>
  </si>
  <si>
    <t>Disminución en el pago de recargos de horas  extras en un $2.856.878</t>
  </si>
  <si>
    <t>x</t>
  </si>
  <si>
    <t>pago total de pasivos a 31 de diciembre de 2014</t>
  </si>
  <si>
    <t>Realizar plan de compras y auditorias en la ejecucion del gasto</t>
  </si>
  <si>
    <t>auditar procesos misionales</t>
  </si>
  <si>
    <t>Plan de Compras y ejecuciones presupuestales en la que se refleje la disminucion en los gasto</t>
  </si>
  <si>
    <t>Racionalizacion del gasto reflejado en ejecuciones presupuestales</t>
  </si>
  <si>
    <t xml:space="preserve">Ejecucion presupuestal  </t>
  </si>
  <si>
    <t>Generales y administrativos del Programa de saneamieto fiscal y financiero</t>
  </si>
  <si>
    <t>actulizacion del avaluo de los presios de la ESE</t>
  </si>
  <si>
    <t>realizar la contratacion correspondiente para realizar los avaluos  de los predios  de propiedad de la ese</t>
  </si>
  <si>
    <t>predios con avaluo actualizado</t>
  </si>
  <si>
    <t>Numero de predios avaluados  sobre el numero total de predios de propiedad de la entidad</t>
  </si>
  <si>
    <t>predios que se deben avaluar</t>
  </si>
  <si>
    <t>Docmento de avaluo</t>
  </si>
  <si>
    <t>Software instalados sobre la totalidad de software requeridos</t>
  </si>
  <si>
    <t>Total de modulos adquiridos</t>
  </si>
  <si>
    <t>numero de modulos en funcionamiento</t>
  </si>
  <si>
    <t>numero de facturacion radicada sobre nuemro de eps                        total recaudado sobre total consignado</t>
  </si>
  <si>
    <t xml:space="preserve"> Diario y mensual</t>
  </si>
  <si>
    <t>mejorar la politica de calidad en la atencion al usuario</t>
  </si>
  <si>
    <t>realizar el debido recaudo de cartera con el fin de fortalecer el ingreso</t>
  </si>
  <si>
    <t>pago total de pasivos reflejados  a 31 de diciembre de 2013</t>
  </si>
  <si>
    <t>Recaudo  efectivo de cartera de cartera</t>
  </si>
  <si>
    <t>Cartera reportada  sobre total recaudo de cartera</t>
  </si>
  <si>
    <t>NOTA: SI ANALIZÓ MAS CONTRATOS INCLUYA LAS FILAS PARA TRAER LOS DATOS PARA ESTE RESUMEN Y REVISE LA FÓRMULA DEL TOTAL</t>
  </si>
  <si>
    <t>VIGENCIA N+1 (2013)</t>
  </si>
  <si>
    <t>VIGENCIA N+2 (2014)</t>
  </si>
  <si>
    <t>VIGENCIA N+3 (2015)</t>
  </si>
  <si>
    <t>VIGENCIA N+4 (2016)</t>
  </si>
  <si>
    <t>VIGENCIA N+5 (2017)</t>
  </si>
  <si>
    <t>CARTERA VIGENCIA ANTERIOR (90 DIAS)</t>
  </si>
  <si>
    <t>Venta de Servicio Cápita EPS-S XXXXXXXX</t>
  </si>
  <si>
    <t>Venta de Servicio Eventos EPS-S XXXXXXXX</t>
  </si>
  <si>
    <t>TOTAL VENTA DE SERVICIOS REGIMEN SUBSIDIADO</t>
  </si>
  <si>
    <t>Venta de Servicio Cápita EPS-C XXXXXXXX</t>
  </si>
  <si>
    <t>Venta de Servicio Eventos EPS-C XXXXXXXX</t>
  </si>
  <si>
    <t>TOTAL VENTA DE SERVICIOS REGIMEN CONTRIBUTIVO</t>
  </si>
  <si>
    <t>POR EVENTO</t>
  </si>
  <si>
    <t>SEGUN BASE DE DATOS MENSUAL</t>
  </si>
  <si>
    <t>Mejorar el porcentaje de contratacion por la modalidad de capitacion con el  fin de aumentar el ingreso mensual.</t>
  </si>
  <si>
    <t>valor por usuarios vigencias anterior/valor por usuario vigencia actual</t>
  </si>
  <si>
    <t>Contratacion de acuerdo a la UPC vigente.</t>
  </si>
  <si>
    <t>No existen inventarios actualizados que permitan ajustar los estados financieros</t>
  </si>
  <si>
    <t>Realizar la clasificacion de los inventarios,dar de baja los que estan en mal estado e inservibles y realizar el saneamiento contable.</t>
  </si>
  <si>
    <t>Ajustar la informacion contable con el fin de reflejar datos reales en los estados financieros</t>
  </si>
  <si>
    <t>Acto administrativo de adopcion de baja y ajuste en los estados financieros</t>
  </si>
  <si>
    <t>Informacion contable ajustada y acta del comité de bajas</t>
  </si>
  <si>
    <t>Inventario actual de la E.S.E.</t>
  </si>
  <si>
    <t>EDILMA RODRIGUEZ VILLAR (GERENTE)</t>
  </si>
  <si>
    <t>Inventario actualizado y estados financieros ajustados.</t>
  </si>
  <si>
    <t>sistema de informacion desactualizado que no permite una correcta facturacion, cobro de cartera y gestion contable.</t>
  </si>
  <si>
    <t>Adquisicion de un sofware integral</t>
  </si>
  <si>
    <t>Integral todos los servicios a fin de que sea mas eficiente, productivo, confiable y oportuno con la informacion a reportar a los entes de control y para informacion y seguimiento a los procesos de la entidad.</t>
  </si>
  <si>
    <t>Software instalados  a 31 de diciembre de 2013 sobre la totalidad de software requeridos</t>
  </si>
  <si>
    <t>Falta de actualizacion del avaluo de los presios de la ESE</t>
  </si>
  <si>
    <t>Actualizar de acuerdo a la normatividad vigente los avaluos de la E.S.E.</t>
  </si>
  <si>
    <t>realizar la contratacion correspondiente para realizar los avaluos  de los predios  de propiedad de la E.S.E</t>
  </si>
  <si>
    <t>Numero de predios avaluados  sobre el numero total de predios de propiedad de la entidad.</t>
  </si>
  <si>
    <t>Predios con titulo de propiedad de la E.S.E. con avaluo actualizado</t>
  </si>
  <si>
    <t>Documento del avaluo</t>
  </si>
  <si>
    <t>Riesgo de deficit financiero por fallos a favor de la ESE Hospital San vicente de paul, debido a un contrato de prestacion de servicios, en el cual se estipulo que se le debe pagar un 10% de las pretenciones al abogado si se gana la demanda.</t>
  </si>
  <si>
    <t>conciliacion con el abogado apoderado de la  E.S.E</t>
  </si>
  <si>
    <t>Mediante conciliacion, lograr que en el momento que salga el fallo, se realice un acuerdo de pago, o descuento en un porcentaje de la deuda.</t>
  </si>
  <si>
    <t>valor pagado sobre valor a pagar</t>
  </si>
  <si>
    <t>contrato de prestacion de servicios profesionales vig.2008</t>
  </si>
  <si>
    <t>Tres años</t>
  </si>
  <si>
    <t>Acta de conciliacion, comprobantes de egreso</t>
  </si>
  <si>
    <t>Realizar la facturacion diaria con los soportes requeridos</t>
  </si>
  <si>
    <t>Realizar el debido seguimineto a la facturacion, radicacion de las mismas</t>
  </si>
  <si>
    <t xml:space="preserve">numero de facturacion mensual radicada  sobre numero de EPS </t>
  </si>
  <si>
    <t>Facturacion, radicacion de pagos</t>
  </si>
  <si>
    <t>mensual</t>
  </si>
  <si>
    <t>EDILMA RODRIGUEZ VILLAR (Gerente), LILIAM YOLIMA FORERO DIAZ (Facturacion)</t>
  </si>
  <si>
    <t>Soporte de la radicacion de la facturacion</t>
  </si>
  <si>
    <t>Realizar auditorias con el fin de evaluar los compromisos adquiridos</t>
  </si>
  <si>
    <t xml:space="preserve"> Identificacion de las consignaciones realizadas en el mes.</t>
  </si>
  <si>
    <t>Total recaudado sobre total consignado</t>
  </si>
  <si>
    <t>Registro de consignaciones diarias   realizadas  al 100%</t>
  </si>
  <si>
    <t>diario</t>
  </si>
  <si>
    <t>Consignaciones realizadas a 31 de diciebre 2013</t>
  </si>
  <si>
    <t>LILIAM YOLIMA FORERO DIAZ (Facturacion), DORIS AMABEL QUINTERO GARCIA (Auxiliar Administrativa)</t>
  </si>
  <si>
    <t>consignaciones diarias</t>
  </si>
  <si>
    <t>La cartera con las entidades pagadores ha tendido a crecer en las ultimas vigencias afectando el normal flujo de los recursos.</t>
  </si>
  <si>
    <t>Realizar según la normatividad vigente la elaloracion del proceso de cobro persuasivo y coactivo y aplicarlo</t>
  </si>
  <si>
    <t>valor presupuestado para la recuperacion de cartera sobre valor recaudado</t>
  </si>
  <si>
    <t>Persecion de los usuarios de la E.S.E. que genera desconfianza  y mala imagen institucional a causa de categorizacion e alto riesgo financiero.</t>
  </si>
  <si>
    <t>Fortalecer la credibilidad de la E.S.E. en la comunidad, divulgando la informacion de la E.S.E. de manera que genere, confianza y fortalezca el vinculo con los usuarios.</t>
  </si>
  <si>
    <t>Realizar encuestas de satisfacion al usuario en los diferentes servicios y realizar un programa radial mensual con el fin de rendir informacion a la comunidad</t>
  </si>
  <si>
    <t>Utilizacion de manera ordenada, adecuada, los servicios que ofrece la entidad</t>
  </si>
  <si>
    <t>Numero de usuarios atendidos en los diferentes servicios sobre numero de escuentas aplicadas</t>
  </si>
  <si>
    <t>Informacion a 31 de diciembre de la oficina del SIAU</t>
  </si>
  <si>
    <t>EDILMA RODRIGUEZ VILLAR (GERENTE), LILIAM YOLIMA FORERO DIAZ (SIAU)</t>
  </si>
  <si>
    <t>Encuentas realizadas y cantidad de programas radiales</t>
  </si>
  <si>
    <t>Activar los procesos de participacion ciudadana</t>
  </si>
  <si>
    <t xml:space="preserve">Pago de recargos nocturnos Dominicales y festivos </t>
  </si>
  <si>
    <t>En la ejecucion presupuestal de la vigencia 2013, se reflejaron compromisos presupuestales que superaron los ingresos reconocidos.</t>
  </si>
  <si>
    <t xml:space="preserve">seguimiento mensual a las ejecuciones presuestales </t>
  </si>
  <si>
    <t>Revisar mensualmente las ejecuciones a fin de evidenciar que los gastos comprometidos no superen los ingresos por venta de servicios</t>
  </si>
  <si>
    <t>valor gasto comprometido sobre  recaudo por venta de servicios</t>
  </si>
  <si>
    <t>Equilibrio presupuestal</t>
  </si>
  <si>
    <t>presupuesto aprobado 2014</t>
  </si>
  <si>
    <t>Realizar capacitacion al personal para crear sentido de pertenencia y racionalizacion de los servicios publicos, papeleria e implementos de oficina</t>
  </si>
  <si>
    <t>Reducir los gastos de servicios publicos, papeleria e insumos de oficina</t>
  </si>
  <si>
    <t>Valor presupuestado sobre valor comprometido</t>
  </si>
  <si>
    <t>Ejecucion presupuestal  2013</t>
  </si>
  <si>
    <t>Ejecuciones presupuestales en la que se refleje la disminucion en los gasto</t>
  </si>
  <si>
    <t>La E.S.E. Hospital Integrado san vicente de paul, no requiere reestructuracion de la deuda, toda vez que viene en un proceso de cumplimiento de sus obligaciones, la tendencia es la recuperacion fiscal y financiera a tal punto que a corte 31 de diciembre de 2014 de aplican los indicadores para categoriacion del riesgo el resultado sea  SIN RIESGO</t>
  </si>
  <si>
    <t>Pago total de pasivos a 31 de diciembre de 2013</t>
  </si>
  <si>
    <t>Gestionar los recursos de las cuentas maestras y pago de cartera morosa para la cancelacion del total de pasivos registrados a 31 de diciembre de 2013</t>
  </si>
  <si>
    <t>Total de pasivos a 31 de diciembre de 2013 sobre total de pagos realizados</t>
  </si>
  <si>
    <t>cancelacion total de pasivos a 31 de diciembre de 2013</t>
  </si>
  <si>
    <t>Deficiencias en la presentacion de los informes reales en los procesos de produccion</t>
  </si>
  <si>
    <t>Disminucion de las glosas presentadas por el imcumplimiento de los requisitos legales</t>
  </si>
  <si>
    <t>Realizar seguimineto a la produccion de cada unos de los procesos  a traves de revision de los registros de las historias clinicas, con el fin de disminuir las glosas presentadas</t>
  </si>
  <si>
    <t>Auditar  procesos misionales</t>
  </si>
  <si>
    <t>valor facturado en el mes sobre valor de las glosas presentadas en el respectivo mes</t>
  </si>
  <si>
    <t>Informe de facturacion y glosas a 31 de diciembre de 2013</t>
  </si>
  <si>
    <t>Debido a los bajos ingresos y altos gastos y costos en la prestacion del servicios las ejecuciones presupuestales presentaron desequilibrio, por lo cual se requiere fortalecer los ingresos de la E.S.E</t>
  </si>
  <si>
    <t>Fortalecer la negociacion con la EPS, manteniendo los coontratos que permitan viabilidad financiera e incremento en la venta de servicios</t>
  </si>
  <si>
    <t>Contratos según UPC vigente</t>
  </si>
  <si>
    <t>valor contrato vigencia 2014 menos el valor del contrato vigencia 2013</t>
  </si>
  <si>
    <t>contratos vigencia anterior</t>
  </si>
  <si>
    <t>2 años</t>
  </si>
  <si>
    <t>seguimiento por parte de la auditora del regimen subsidiado del municipio a lo pagos de los contratos según el numero de usuarios reportado por la EPS y el Ministerio de la proteccion social.</t>
  </si>
  <si>
    <t>fotalecimiento institucional</t>
  </si>
  <si>
    <t>Faltan equipos modernos para la prestacion del servicio debido a que los existentes han cumplido con su vida util</t>
  </si>
  <si>
    <t>Gestionar recursos para la adquisicion de nuevos equipos</t>
  </si>
  <si>
    <t>adquiscion de equipos medicos y de laboratorio clinico</t>
  </si>
  <si>
    <t>Numero de equipos biomedicos y de laboartorio adquiridos en la vigencia.</t>
  </si>
  <si>
    <t>Inventario de equipos biomedicos y de laboratorio</t>
  </si>
  <si>
    <t>carta de aceptacion del proyecto</t>
  </si>
  <si>
    <t>Otros - caja de compensacion familiar</t>
  </si>
  <si>
    <t>Otro concepto - bonificacion especial por recreacion</t>
  </si>
  <si>
    <t>Otro concepto - intereses a las cesantias</t>
  </si>
  <si>
    <t>Otro concepto - Especificar cesantias</t>
  </si>
  <si>
    <t>Otro concepto - indemnizaciones</t>
  </si>
  <si>
    <t>Otros - Especificar reservas para cesantias sin situacion de fondos</t>
  </si>
  <si>
    <t>Otros MARGEN CONTRATACION D E SALUD</t>
  </si>
  <si>
    <t>Concepto - SUPERSALUD</t>
  </si>
  <si>
    <t>Concepto FARMACEUTICO</t>
  </si>
  <si>
    <t>Concepto material medico quirurgico</t>
  </si>
  <si>
    <t>Concepto material odontologico</t>
  </si>
  <si>
    <t>material de laboratorio</t>
  </si>
  <si>
    <t>alimentacion</t>
  </si>
  <si>
    <t>Concepto - compra de equipos hospitalarios</t>
  </si>
  <si>
    <t>Otros reservas sin situacion de fondos</t>
  </si>
  <si>
    <t>Otros margen contratacion de salud</t>
  </si>
  <si>
    <t>Remuneracion por serfvicios tecnicos</t>
  </si>
  <si>
    <t>Otros reservas para cesantias sin situacion de fondos</t>
  </si>
  <si>
    <t>SI</t>
  </si>
  <si>
    <t>Var % 2017/2013</t>
  </si>
  <si>
    <t xml:space="preserve">   Otros - recaudos por clasificar</t>
  </si>
  <si>
    <t>capital salud epss  s.a.s</t>
  </si>
  <si>
    <t>PRESUPUESTO PROYECTADO - ESCENARIO pesimista
(en millones de $)</t>
  </si>
  <si>
    <t>o</t>
  </si>
</sst>
</file>

<file path=xl/styles.xml><?xml version="1.0" encoding="utf-8"?>
<styleSheet xmlns="http://schemas.openxmlformats.org/spreadsheetml/2006/main">
  <numFmts count="23">
    <numFmt numFmtId="164" formatCode="_(* #,##0_);_(* \(#,##0\);_(* &quot;-&quot;_);_(@_)"/>
    <numFmt numFmtId="165" formatCode="_(* #,##0.00_);_(* \(#,##0.00\);_(* &quot;-&quot;??_);_(@_)"/>
    <numFmt numFmtId="166" formatCode="_(&quot;$&quot;\ * #,##0.00_);_(&quot;$&quot;\ * \(#,##0.00\);_(&quot;$&quot;\ * &quot;-&quot;??_);_(@_)"/>
    <numFmt numFmtId="167" formatCode="_ * #,##0.00_ ;_ * \-#,##0.00_ ;_ * &quot;-&quot;??_ ;_ @_ "/>
    <numFmt numFmtId="168" formatCode="_ * #,##0_ ;_ * \-#,##0_ ;_ * &quot;-&quot;??_ ;_ @_ "/>
    <numFmt numFmtId="169" formatCode="_ * #,##0.00_ ;_ * \-#,##0.00_ ;_ * &quot;-&quot;?_ ;_ @_ "/>
    <numFmt numFmtId="170" formatCode="#,"/>
    <numFmt numFmtId="171" formatCode="_([$€]* #,##0.00_);_([$€]* \(#,##0.00\);_([$€]* &quot;-&quot;??_);_(@_)"/>
    <numFmt numFmtId="172" formatCode="&quot;$&quot;#,##0;[Red]\-&quot;$&quot;#,##0"/>
    <numFmt numFmtId="173" formatCode="_(* #,##0_);_(* \(#,##0\);_(* &quot;-&quot;??_);_(@_)"/>
    <numFmt numFmtId="174" formatCode="_ &quot;$&quot;\ * #,##0.00_ ;_ &quot;$&quot;\ * \-#,##0.00_ ;_ &quot;$&quot;\ * &quot;-&quot;??_ ;_ @_ "/>
    <numFmt numFmtId="175" formatCode="_ &quot;$&quot;\ * #,##0.0_ ;_ &quot;$&quot;\ * \-#,##0.0_ ;_ &quot;$&quot;\ * &quot;-&quot;??_ ;_ @_ "/>
    <numFmt numFmtId="176" formatCode="_ * #,##0_ ;_ * \-#,##0_ ;_ * &quot;-&quot;_ ;_ @_ "/>
    <numFmt numFmtId="177" formatCode="&quot;$&quot;#,##0.00;[Red]\-&quot;$&quot;#,##0.00"/>
    <numFmt numFmtId="178" formatCode="\ * #,##0\ ;\ * \(#,##0\);\ * &quot;-&quot;??\ "/>
    <numFmt numFmtId="179" formatCode="0.0%"/>
    <numFmt numFmtId="180" formatCode="#,##0.0000"/>
    <numFmt numFmtId="181" formatCode="0.0000"/>
    <numFmt numFmtId="182" formatCode="&quot;$&quot;\ #,##0.000_);[Red]\(&quot;$&quot;\ #,##0.000\)"/>
    <numFmt numFmtId="183" formatCode="0.000"/>
    <numFmt numFmtId="184" formatCode="00000000"/>
    <numFmt numFmtId="185" formatCode="_-* #,##0_-;\-* #,##0_-;_-* &quot;-&quot;??_-;_-@_-"/>
    <numFmt numFmtId="186" formatCode="_(* #,##0.0_);_(* \(#,##0.0\);_(* &quot;-&quot;??_);_(@_)"/>
  </numFmts>
  <fonts count="16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sz val="8"/>
      <color rgb="FF000000"/>
      <name val="Arial"/>
      <family val="2"/>
    </font>
    <font>
      <sz val="10"/>
      <name val="Arial"/>
      <family val="2"/>
    </font>
    <font>
      <b/>
      <sz val="8"/>
      <name val="Verdana"/>
      <family val="2"/>
    </font>
    <font>
      <sz val="8"/>
      <name val="Verdana"/>
      <family val="2"/>
    </font>
    <font>
      <sz val="11"/>
      <name val="Berlin Sans FB"/>
      <family val="2"/>
    </font>
    <font>
      <b/>
      <sz val="8"/>
      <color indexed="9"/>
      <name val="Verdana"/>
      <family val="2"/>
    </font>
    <font>
      <sz val="10"/>
      <name val="Verdana"/>
      <family val="2"/>
    </font>
    <font>
      <sz val="10"/>
      <color indexed="18"/>
      <name val="Verdana"/>
      <family val="2"/>
    </font>
    <font>
      <b/>
      <sz val="7"/>
      <name val="Verdana"/>
      <family val="2"/>
    </font>
    <font>
      <u/>
      <sz val="10"/>
      <color theme="10"/>
      <name val="Arial"/>
      <family val="2"/>
    </font>
    <font>
      <sz val="11"/>
      <color indexed="8"/>
      <name val="Helvetica Neue"/>
    </font>
    <font>
      <sz val="11"/>
      <color indexed="9"/>
      <name val="Lucida Grande"/>
    </font>
    <font>
      <sz val="1"/>
      <color indexed="8"/>
      <name val="Courier"/>
      <family val="3"/>
    </font>
    <font>
      <sz val="10"/>
      <name val="Courier"/>
      <family val="3"/>
    </font>
    <font>
      <sz val="8"/>
      <color theme="1"/>
      <name val="Tahoma"/>
      <family val="2"/>
    </font>
    <font>
      <b/>
      <sz val="8"/>
      <color theme="1"/>
      <name val="Tahoma"/>
      <family val="2"/>
    </font>
    <font>
      <sz val="11"/>
      <color indexed="8"/>
      <name val="Calibri"/>
      <family val="2"/>
    </font>
    <font>
      <b/>
      <sz val="14"/>
      <color theme="1"/>
      <name val="Arial"/>
      <family val="2"/>
    </font>
    <font>
      <sz val="11"/>
      <color theme="1"/>
      <name val="Arial"/>
      <family val="2"/>
    </font>
    <font>
      <b/>
      <sz val="9"/>
      <color theme="1"/>
      <name val="Arial"/>
      <family val="2"/>
    </font>
    <font>
      <sz val="9"/>
      <color theme="1"/>
      <name val="Arial"/>
      <family val="2"/>
    </font>
    <font>
      <sz val="8"/>
      <name val="Arial"/>
      <family val="2"/>
    </font>
    <font>
      <sz val="10"/>
      <color theme="1"/>
      <name val="Arial"/>
      <family val="2"/>
    </font>
    <font>
      <b/>
      <sz val="8"/>
      <name val="Arial"/>
      <family val="2"/>
    </font>
    <font>
      <b/>
      <sz val="10"/>
      <name val="Arial"/>
      <family val="2"/>
    </font>
    <font>
      <b/>
      <sz val="11"/>
      <color rgb="FF000000"/>
      <name val="Calibri"/>
      <family val="2"/>
      <scheme val="minor"/>
    </font>
    <font>
      <b/>
      <sz val="11"/>
      <color theme="1"/>
      <name val="Calibri"/>
      <family val="1"/>
      <scheme val="minor"/>
    </font>
    <font>
      <b/>
      <sz val="14"/>
      <name val="Calibri"/>
      <family val="2"/>
      <scheme val="minor"/>
    </font>
    <font>
      <b/>
      <sz val="10"/>
      <name val="Verdana"/>
      <family val="2"/>
    </font>
    <font>
      <sz val="11"/>
      <name val="Verdana"/>
      <family val="2"/>
    </font>
    <font>
      <sz val="12"/>
      <color theme="1"/>
      <name val="Verdana"/>
      <family val="2"/>
    </font>
    <font>
      <sz val="10"/>
      <color rgb="FF000000"/>
      <name val="Verdana"/>
      <family val="2"/>
    </font>
    <font>
      <sz val="11"/>
      <color rgb="FF000000"/>
      <name val="Verdana"/>
      <family val="2"/>
    </font>
    <font>
      <sz val="11"/>
      <color theme="1"/>
      <name val="Verdana"/>
      <family val="2"/>
    </font>
    <font>
      <b/>
      <sz val="10"/>
      <color rgb="FF000000"/>
      <name val="Verdana"/>
      <family val="2"/>
    </font>
    <font>
      <b/>
      <sz val="11"/>
      <color rgb="FF000000"/>
      <name val="Verdana"/>
      <family val="2"/>
    </font>
    <font>
      <b/>
      <sz val="8"/>
      <color indexed="8"/>
      <name val="Verdana"/>
      <family val="2"/>
    </font>
    <font>
      <b/>
      <sz val="11"/>
      <name val="Calibri"/>
      <family val="2"/>
      <scheme val="minor"/>
    </font>
    <font>
      <b/>
      <sz val="12"/>
      <name val="Calibri"/>
      <family val="2"/>
      <scheme val="minor"/>
    </font>
    <font>
      <b/>
      <sz val="9"/>
      <color indexed="81"/>
      <name val="Tahoma"/>
      <family val="2"/>
    </font>
    <font>
      <sz val="9"/>
      <color indexed="81"/>
      <name val="Tahoma"/>
      <family val="2"/>
    </font>
    <font>
      <sz val="9"/>
      <name val="Arial Narrow"/>
      <family val="2"/>
    </font>
    <font>
      <sz val="8"/>
      <color indexed="18"/>
      <name val="Verdana"/>
      <family val="2"/>
    </font>
    <font>
      <b/>
      <sz val="11"/>
      <color theme="1"/>
      <name val="Arial"/>
      <family val="2"/>
    </font>
    <font>
      <b/>
      <sz val="11"/>
      <name val="Arial"/>
      <family val="2"/>
    </font>
    <font>
      <b/>
      <sz val="10"/>
      <color theme="1"/>
      <name val="Arial"/>
      <family val="2"/>
    </font>
    <font>
      <b/>
      <sz val="8"/>
      <color theme="4" tint="-0.249977111117893"/>
      <name val="Verdana"/>
      <family val="2"/>
    </font>
    <font>
      <b/>
      <sz val="11"/>
      <color indexed="8"/>
      <name val="Arial"/>
      <family val="2"/>
    </font>
    <font>
      <sz val="11"/>
      <color indexed="8"/>
      <name val="Arial"/>
      <family val="2"/>
    </font>
    <font>
      <b/>
      <sz val="12"/>
      <color theme="1"/>
      <name val="Calibri"/>
      <family val="2"/>
      <scheme val="minor"/>
    </font>
    <font>
      <sz val="10"/>
      <color rgb="FF000000"/>
      <name val="Arial"/>
      <family val="2"/>
    </font>
    <font>
      <b/>
      <sz val="10"/>
      <color rgb="FF000000"/>
      <name val="Arial"/>
      <family val="2"/>
    </font>
    <font>
      <sz val="9"/>
      <color theme="1"/>
      <name val="Calibri"/>
      <family val="2"/>
      <scheme val="minor"/>
    </font>
    <font>
      <sz val="8"/>
      <color theme="1"/>
      <name val="Calibri"/>
      <family val="2"/>
      <scheme val="minor"/>
    </font>
    <font>
      <b/>
      <sz val="10"/>
      <color theme="1"/>
      <name val="Tahoma"/>
      <family val="2"/>
    </font>
    <font>
      <sz val="10"/>
      <color theme="1"/>
      <name val="Tahoma"/>
      <family val="2"/>
    </font>
    <font>
      <sz val="9"/>
      <color theme="1"/>
      <name val="Times New Roman"/>
      <family val="1"/>
    </font>
    <font>
      <i/>
      <sz val="9"/>
      <color theme="1"/>
      <name val="Times New Roman"/>
      <family val="1"/>
    </font>
    <font>
      <sz val="10"/>
      <color theme="1"/>
      <name val="Times New Roman"/>
      <family val="1"/>
    </font>
    <font>
      <b/>
      <sz val="10"/>
      <name val="Tahoma"/>
      <family val="2"/>
    </font>
    <font>
      <b/>
      <sz val="9"/>
      <color theme="1"/>
      <name val="Tahoma"/>
      <family val="2"/>
    </font>
    <font>
      <b/>
      <sz val="14"/>
      <color indexed="8"/>
      <name val="Arial"/>
      <family val="2"/>
    </font>
    <font>
      <sz val="8"/>
      <color theme="1"/>
      <name val="Verdana"/>
      <family val="2"/>
    </font>
    <font>
      <sz val="11"/>
      <color indexed="8"/>
      <name val="Arial Rounded MT Bold"/>
      <family val="2"/>
    </font>
    <font>
      <b/>
      <sz val="11"/>
      <color indexed="8"/>
      <name val="Calibri"/>
      <family val="2"/>
    </font>
    <font>
      <b/>
      <sz val="8"/>
      <color indexed="8"/>
      <name val="Arial"/>
      <family val="2"/>
    </font>
    <font>
      <sz val="8"/>
      <color rgb="FFFFFFEE"/>
      <name val="Arial"/>
      <family val="2"/>
    </font>
    <font>
      <b/>
      <sz val="11"/>
      <name val="Tahoma"/>
      <family val="2"/>
    </font>
    <font>
      <b/>
      <sz val="11"/>
      <color indexed="8"/>
      <name val="Arial Rounded MT Bold"/>
      <family val="2"/>
    </font>
    <font>
      <i/>
      <sz val="11"/>
      <color indexed="8"/>
      <name val="Calibri"/>
      <family val="2"/>
    </font>
    <font>
      <sz val="11.5"/>
      <color indexed="8"/>
      <name val="Times New Roman"/>
      <family val="1"/>
    </font>
    <font>
      <b/>
      <sz val="8"/>
      <color indexed="8"/>
      <name val="Arial Rounded MT Bold"/>
      <family val="2"/>
    </font>
    <font>
      <b/>
      <sz val="14"/>
      <color indexed="8"/>
      <name val="Arial Rounded MT Bold"/>
      <family val="2"/>
    </font>
    <font>
      <b/>
      <sz val="10"/>
      <color indexed="8"/>
      <name val="Arial"/>
      <family val="2"/>
    </font>
    <font>
      <b/>
      <sz val="11"/>
      <color rgb="FFFF0000"/>
      <name val="Calibri"/>
      <family val="2"/>
      <scheme val="minor"/>
    </font>
    <font>
      <sz val="9"/>
      <color indexed="8"/>
      <name val="Arial Narrow"/>
      <family val="2"/>
    </font>
    <font>
      <sz val="11"/>
      <color indexed="8"/>
      <name val="Arial Narrow"/>
      <family val="2"/>
    </font>
    <font>
      <b/>
      <sz val="9"/>
      <color theme="1"/>
      <name val="Arial Narrow"/>
      <family val="2"/>
    </font>
    <font>
      <b/>
      <sz val="10"/>
      <color indexed="8"/>
      <name val="Arial Narrow"/>
      <family val="2"/>
    </font>
    <font>
      <b/>
      <sz val="9"/>
      <name val="Arial Narrow"/>
      <family val="2"/>
    </font>
    <font>
      <b/>
      <sz val="12"/>
      <color indexed="8"/>
      <name val="Arial Narrow"/>
      <family val="2"/>
    </font>
    <font>
      <b/>
      <sz val="9"/>
      <color indexed="8"/>
      <name val="Arial Narrow"/>
      <family val="2"/>
    </font>
    <font>
      <b/>
      <sz val="14"/>
      <color indexed="8"/>
      <name val="Arial Narrow"/>
      <family val="2"/>
    </font>
    <font>
      <b/>
      <sz val="11"/>
      <color indexed="8"/>
      <name val="Arial Narrow"/>
      <family val="2"/>
    </font>
    <font>
      <sz val="11"/>
      <name val="Arial Narrow"/>
      <family val="2"/>
    </font>
    <font>
      <b/>
      <sz val="11"/>
      <name val="Arial Narrow"/>
      <family val="2"/>
    </font>
    <font>
      <sz val="10"/>
      <color indexed="8"/>
      <name val="Arial Narrow"/>
      <family val="2"/>
    </font>
    <font>
      <sz val="10"/>
      <name val="Arial Narrow"/>
      <family val="2"/>
    </font>
    <font>
      <i/>
      <sz val="10"/>
      <name val="Arial Narrow"/>
      <family val="2"/>
    </font>
    <font>
      <b/>
      <sz val="10"/>
      <name val="Arial Narrow"/>
      <family val="2"/>
    </font>
    <font>
      <b/>
      <i/>
      <sz val="10"/>
      <color indexed="8"/>
      <name val="Arial Narrow"/>
      <family val="2"/>
    </font>
    <font>
      <sz val="14"/>
      <color indexed="8"/>
      <name val="Arial Narrow"/>
      <family val="2"/>
    </font>
    <font>
      <i/>
      <sz val="11"/>
      <name val="Arial Narrow"/>
      <family val="2"/>
    </font>
    <font>
      <sz val="20"/>
      <color indexed="8"/>
      <name val="Arial Narrow"/>
      <family val="2"/>
    </font>
    <font>
      <b/>
      <i/>
      <sz val="11"/>
      <color rgb="FFFF0000"/>
      <name val="Arial Narrow"/>
      <family val="2"/>
    </font>
    <font>
      <b/>
      <sz val="11"/>
      <color theme="0"/>
      <name val="Arial Narrow"/>
      <family val="2"/>
    </font>
    <font>
      <b/>
      <sz val="11"/>
      <color rgb="FFFF0000"/>
      <name val="Arial Narrow"/>
      <family val="2"/>
    </font>
    <font>
      <sz val="11"/>
      <color theme="0" tint="-0.34998626667073579"/>
      <name val="Arial Narrow"/>
      <family val="2"/>
    </font>
    <font>
      <b/>
      <sz val="14"/>
      <color theme="0"/>
      <name val="Arial Narrow"/>
      <family val="2"/>
    </font>
    <font>
      <sz val="11"/>
      <color rgb="FF000000"/>
      <name val="Arial Narrow"/>
      <family val="2"/>
    </font>
    <font>
      <b/>
      <sz val="14"/>
      <color rgb="FF000000"/>
      <name val="Arial Narrow"/>
      <family val="2"/>
    </font>
    <font>
      <b/>
      <sz val="11"/>
      <color rgb="FF000000"/>
      <name val="Arial Narrow"/>
      <family val="2"/>
    </font>
    <font>
      <b/>
      <sz val="12"/>
      <color rgb="FF000000"/>
      <name val="Arial Narrow"/>
      <family val="2"/>
    </font>
    <font>
      <i/>
      <sz val="11"/>
      <color rgb="FF000000"/>
      <name val="Arial Narrow"/>
      <family val="2"/>
    </font>
    <font>
      <sz val="14"/>
      <color rgb="FF000000"/>
      <name val="Arial Narrow"/>
      <family val="2"/>
    </font>
    <font>
      <b/>
      <sz val="11"/>
      <color indexed="8"/>
      <name val="Helvetica Neue"/>
    </font>
    <font>
      <sz val="11"/>
      <color theme="1"/>
      <name val="Symbol"/>
      <family val="1"/>
      <charset val="2"/>
    </font>
    <font>
      <sz val="7"/>
      <color theme="1"/>
      <name val="Times New Roman"/>
      <family val="1"/>
    </font>
    <font>
      <b/>
      <sz val="8"/>
      <color indexed="81"/>
      <name val="Tahoma"/>
      <family val="2"/>
    </font>
    <font>
      <sz val="8"/>
      <color indexed="81"/>
      <name val="Tahoma"/>
      <family val="2"/>
    </font>
    <font>
      <b/>
      <sz val="8"/>
      <color theme="1"/>
      <name val="Calibri"/>
      <family val="2"/>
      <scheme val="minor"/>
    </font>
    <font>
      <b/>
      <sz val="8"/>
      <color rgb="FF000000"/>
      <name val="Arial Narrow"/>
      <family val="2"/>
    </font>
    <font>
      <sz val="8"/>
      <color rgb="FF000000"/>
      <name val="Arial Narrow"/>
      <family val="2"/>
    </font>
    <font>
      <i/>
      <sz val="8"/>
      <color rgb="FF000000"/>
      <name val="Arial Narrow"/>
      <family val="2"/>
    </font>
    <font>
      <sz val="8"/>
      <color theme="1"/>
      <name val="Arial"/>
      <family val="2"/>
    </font>
    <font>
      <sz val="8"/>
      <color rgb="FF000000"/>
      <name val="Arial"/>
      <family val="2"/>
    </font>
    <font>
      <b/>
      <sz val="10"/>
      <color theme="1"/>
      <name val="Calibri"/>
      <family val="2"/>
      <scheme val="minor"/>
    </font>
    <font>
      <b/>
      <sz val="11"/>
      <color theme="0"/>
      <name val="Calibri"/>
      <family val="2"/>
      <scheme val="minor"/>
    </font>
    <font>
      <sz val="11"/>
      <color theme="0"/>
      <name val="Calibri"/>
      <family val="2"/>
      <scheme val="minor"/>
    </font>
    <font>
      <b/>
      <sz val="11"/>
      <color theme="0"/>
      <name val="Arial"/>
      <family val="2"/>
    </font>
    <font>
      <b/>
      <sz val="10"/>
      <color theme="0"/>
      <name val="Calibri"/>
      <family val="2"/>
      <scheme val="minor"/>
    </font>
    <font>
      <b/>
      <sz val="9"/>
      <color theme="1"/>
      <name val="Calibri"/>
      <family val="2"/>
      <scheme val="minor"/>
    </font>
    <font>
      <b/>
      <sz val="10"/>
      <color theme="0"/>
      <name val="Arial Narrow"/>
      <family val="2"/>
    </font>
    <font>
      <b/>
      <sz val="10"/>
      <color theme="0"/>
      <name val="Verdana"/>
      <family val="2"/>
    </font>
    <font>
      <b/>
      <sz val="10"/>
      <color indexed="8"/>
      <name val="Arial Rounded MT Bold"/>
      <family val="2"/>
    </font>
    <font>
      <b/>
      <sz val="10"/>
      <color indexed="22"/>
      <name val="Arial Rounded MT Bold"/>
      <family val="2"/>
    </font>
    <font>
      <b/>
      <sz val="10"/>
      <name val="Arial Rounded MT Bold"/>
      <family val="2"/>
    </font>
    <font>
      <sz val="10"/>
      <color indexed="8"/>
      <name val="Arial Rounded MT Bold"/>
      <family val="2"/>
    </font>
    <font>
      <b/>
      <sz val="12"/>
      <name val="Tahoma"/>
      <family val="2"/>
    </font>
    <font>
      <b/>
      <sz val="9"/>
      <color indexed="81"/>
      <name val="Arial"/>
      <family val="2"/>
    </font>
    <font>
      <sz val="9"/>
      <color indexed="81"/>
      <name val="Arial"/>
      <family val="2"/>
    </font>
    <font>
      <sz val="10"/>
      <name val="Arial"/>
      <family val="2"/>
    </font>
    <font>
      <u/>
      <sz val="11"/>
      <color theme="10"/>
      <name val="Calibri"/>
      <family val="2"/>
    </font>
    <font>
      <sz val="11"/>
      <name val="Calibri"/>
      <family val="2"/>
      <scheme val="minor"/>
    </font>
    <font>
      <sz val="10"/>
      <color indexed="8"/>
      <name val="Arial"/>
      <family val="2"/>
    </font>
    <font>
      <sz val="10"/>
      <color theme="1"/>
      <name val="Calibri"/>
      <family val="2"/>
      <scheme val="minor"/>
    </font>
    <font>
      <sz val="11"/>
      <name val="Arial"/>
      <family val="2"/>
    </font>
    <font>
      <b/>
      <sz val="11"/>
      <name val="Arial Rounded MT Bold"/>
      <family val="2"/>
    </font>
    <font>
      <b/>
      <sz val="9"/>
      <color theme="1"/>
      <name val="Maiandra GD"/>
      <family val="2"/>
    </font>
    <font>
      <b/>
      <sz val="12"/>
      <color indexed="8"/>
      <name val="Arial"/>
      <family val="2"/>
    </font>
    <font>
      <b/>
      <sz val="12"/>
      <color theme="1"/>
      <name val="Arial"/>
      <family val="2"/>
    </font>
    <font>
      <b/>
      <sz val="12"/>
      <name val="Arial"/>
      <family val="2"/>
    </font>
    <font>
      <sz val="9"/>
      <color theme="1"/>
      <name val="Arial Narrow"/>
      <family val="2"/>
    </font>
    <font>
      <sz val="10"/>
      <color theme="1"/>
      <name val="Arial Narrow"/>
      <family val="2"/>
    </font>
    <font>
      <sz val="9"/>
      <color indexed="8"/>
      <name val="Calibri"/>
      <family val="2"/>
    </font>
    <font>
      <b/>
      <sz val="9"/>
      <color indexed="8"/>
      <name val="Calibri"/>
      <family val="2"/>
    </font>
    <font>
      <sz val="8"/>
      <color indexed="8"/>
      <name val="Arial"/>
      <family val="2"/>
    </font>
    <font>
      <b/>
      <sz val="14"/>
      <color indexed="9"/>
      <name val="Calibri"/>
      <family val="2"/>
    </font>
    <font>
      <b/>
      <sz val="11"/>
      <color indexed="9"/>
      <name val="Calibri"/>
      <family val="2"/>
    </font>
    <font>
      <sz val="8"/>
      <color indexed="8"/>
      <name val="Verdana"/>
      <family val="2"/>
    </font>
    <font>
      <sz val="11"/>
      <color theme="1"/>
      <name val="Arial Narrow"/>
      <family val="2"/>
    </font>
    <font>
      <sz val="8"/>
      <color theme="1"/>
      <name val="Helvetica"/>
      <family val="2"/>
    </font>
    <font>
      <sz val="8"/>
      <color rgb="FF000000"/>
      <name val="Verdana"/>
      <family val="2"/>
    </font>
    <font>
      <sz val="9"/>
      <name val="Arial"/>
      <family val="2"/>
    </font>
    <font>
      <sz val="9"/>
      <color indexed="81"/>
      <name val="Tahoma"/>
      <charset val="1"/>
    </font>
    <font>
      <b/>
      <sz val="9"/>
      <color indexed="81"/>
      <name val="Tahoma"/>
      <charset val="1"/>
    </font>
  </fonts>
  <fills count="69">
    <fill>
      <patternFill patternType="none"/>
    </fill>
    <fill>
      <patternFill patternType="gray125"/>
    </fill>
    <fill>
      <patternFill patternType="solid">
        <fgColor theme="0" tint="-4.9989318521683403E-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57"/>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0.34998626667073579"/>
        <bgColor indexed="64"/>
      </patternFill>
    </fill>
    <fill>
      <patternFill patternType="solid">
        <fgColor theme="0"/>
        <bgColor indexed="64"/>
      </patternFill>
    </fill>
    <fill>
      <patternFill patternType="solid">
        <fgColor indexed="43"/>
        <bgColor indexed="64"/>
      </patternFill>
    </fill>
    <fill>
      <patternFill patternType="solid">
        <fgColor rgb="FFF7FDAD"/>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FFFF"/>
        <bgColor indexed="64"/>
      </patternFill>
    </fill>
    <fill>
      <patternFill patternType="solid">
        <fgColor theme="0" tint="-0.249977111117893"/>
        <bgColor indexed="64"/>
      </patternFill>
    </fill>
    <fill>
      <patternFill patternType="solid">
        <fgColor rgb="FFC0C0C0"/>
        <bgColor indexed="64"/>
      </patternFill>
    </fill>
    <fill>
      <patternFill patternType="solid">
        <fgColor rgb="FFCCCCCC"/>
        <bgColor indexed="64"/>
      </patternFill>
    </fill>
    <fill>
      <patternFill patternType="solid">
        <fgColor rgb="FFD9D9D9"/>
        <bgColor indexed="64"/>
      </patternFill>
    </fill>
    <fill>
      <patternFill patternType="solid">
        <fgColor theme="6" tint="0.79998168889431442"/>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indexed="44"/>
        <bgColor indexed="64"/>
      </patternFill>
    </fill>
    <fill>
      <patternFill patternType="solid">
        <fgColor theme="1"/>
        <bgColor indexed="64"/>
      </patternFill>
    </fill>
    <fill>
      <patternFill patternType="solid">
        <fgColor theme="5"/>
        <bgColor indexed="64"/>
      </patternFill>
    </fill>
    <fill>
      <patternFill patternType="solid">
        <fgColor theme="3" tint="0.39997558519241921"/>
        <bgColor indexed="64"/>
      </patternFill>
    </fill>
    <fill>
      <patternFill patternType="solid">
        <fgColor indexed="51"/>
        <bgColor indexed="64"/>
      </patternFill>
    </fill>
    <fill>
      <patternFill patternType="solid">
        <fgColor indexed="49"/>
        <bgColor indexed="64"/>
      </patternFill>
    </fill>
    <fill>
      <patternFill patternType="solid">
        <fgColor theme="5" tint="0.59999389629810485"/>
        <bgColor indexed="64"/>
      </patternFill>
    </fill>
    <fill>
      <patternFill patternType="lightGray"/>
    </fill>
    <fill>
      <patternFill patternType="solid">
        <fgColor rgb="FFC00000"/>
        <bgColor indexed="64"/>
      </patternFill>
    </fill>
    <fill>
      <patternFill patternType="solid">
        <fgColor theme="7" tint="0.79998168889431442"/>
        <bgColor indexed="64"/>
      </patternFill>
    </fill>
    <fill>
      <patternFill patternType="solid">
        <fgColor theme="9" tint="0.39997558519241921"/>
        <bgColor indexed="64"/>
      </patternFill>
    </fill>
    <fill>
      <patternFill patternType="lightGray">
        <bgColor theme="9" tint="0.39997558519241921"/>
      </patternFill>
    </fill>
    <fill>
      <patternFill patternType="solid">
        <fgColor theme="4" tint="0.59999389629810485"/>
        <bgColor indexed="64"/>
      </patternFill>
    </fill>
    <fill>
      <patternFill patternType="solid">
        <fgColor theme="2" tint="-0.249977111117893"/>
        <bgColor indexed="64"/>
      </patternFill>
    </fill>
    <fill>
      <patternFill patternType="lightGray">
        <bgColor theme="5" tint="0.59999389629810485"/>
      </patternFill>
    </fill>
    <fill>
      <patternFill patternType="solid">
        <fgColor theme="3" tint="0.79998168889431442"/>
        <bgColor indexed="64"/>
      </patternFill>
    </fill>
    <fill>
      <patternFill patternType="solid">
        <fgColor rgb="FF538DD5"/>
        <bgColor rgb="FF000000"/>
      </patternFill>
    </fill>
    <fill>
      <patternFill patternType="solid">
        <fgColor rgb="FFFFFFFF"/>
        <bgColor rgb="FF000000"/>
      </patternFill>
    </fill>
    <fill>
      <patternFill patternType="solid">
        <fgColor rgb="FF969696"/>
        <bgColor rgb="FF000000"/>
      </patternFill>
    </fill>
    <fill>
      <patternFill patternType="solid">
        <fgColor rgb="FF808080"/>
        <bgColor rgb="FF000000"/>
      </patternFill>
    </fill>
    <fill>
      <patternFill patternType="solid">
        <fgColor rgb="FFC0C0C0"/>
        <bgColor rgb="FF000000"/>
      </patternFill>
    </fill>
    <fill>
      <patternFill patternType="solid">
        <fgColor rgb="FFBFBFBF"/>
        <bgColor rgb="FF000000"/>
      </patternFill>
    </fill>
    <fill>
      <patternFill patternType="solid">
        <fgColor rgb="FF000000"/>
        <bgColor rgb="FF000000"/>
      </patternFill>
    </fill>
    <fill>
      <patternFill patternType="solid">
        <fgColor rgb="FFD9D9D9"/>
        <bgColor rgb="FF000000"/>
      </patternFill>
    </fill>
    <fill>
      <patternFill patternType="solid">
        <fgColor theme="3" tint="0.59999389629810485"/>
        <bgColor indexed="64"/>
      </patternFill>
    </fill>
    <fill>
      <patternFill patternType="solid">
        <fgColor theme="7" tint="0.59999389629810485"/>
        <bgColor rgb="FF000000"/>
      </patternFill>
    </fill>
    <fill>
      <patternFill patternType="solid">
        <fgColor theme="6" tint="0.59999389629810485"/>
        <bgColor rgb="FF000000"/>
      </patternFill>
    </fill>
    <fill>
      <patternFill patternType="solid">
        <fgColor rgb="FFFFFF99"/>
        <bgColor indexed="64"/>
      </patternFill>
    </fill>
    <fill>
      <patternFill patternType="solid">
        <fgColor rgb="FFFFC000"/>
        <bgColor indexed="64"/>
      </patternFill>
    </fill>
    <fill>
      <patternFill patternType="solid">
        <fgColor rgb="FF00B0F0"/>
        <bgColor indexed="64"/>
      </patternFill>
    </fill>
    <fill>
      <patternFill patternType="solid">
        <fgColor indexed="10"/>
        <bgColor indexed="64"/>
      </patternFill>
    </fill>
    <fill>
      <patternFill patternType="darkUp">
        <fgColor indexed="22"/>
      </patternFill>
    </fill>
    <fill>
      <patternFill patternType="solid">
        <fgColor indexed="13"/>
        <bgColor indexed="64"/>
      </patternFill>
    </fill>
    <fill>
      <patternFill patternType="darkUp">
        <fgColor indexed="55"/>
      </patternFill>
    </fill>
    <fill>
      <patternFill patternType="solid">
        <fgColor rgb="FF92D050"/>
        <bgColor indexed="64"/>
      </patternFill>
    </fill>
    <fill>
      <patternFill patternType="solid">
        <fgColor rgb="FFFF99FF"/>
        <bgColor indexed="64"/>
      </patternFill>
    </fill>
    <fill>
      <patternFill patternType="solid">
        <fgColor rgb="FF00FFCC"/>
        <bgColor indexed="64"/>
      </patternFill>
    </fill>
    <fill>
      <patternFill patternType="solid">
        <fgColor rgb="FFF7F7F7"/>
        <bgColor indexed="64"/>
      </patternFill>
    </fill>
    <fill>
      <patternFill patternType="solid">
        <fgColor rgb="FFFFFF66"/>
        <bgColor indexed="64"/>
      </patternFill>
    </fill>
  </fills>
  <borders count="22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style="medium">
        <color indexed="57"/>
      </left>
      <right style="medium">
        <color indexed="57"/>
      </right>
      <top/>
      <bottom/>
      <diagonal/>
    </border>
    <border>
      <left/>
      <right style="medium">
        <color indexed="57"/>
      </right>
      <top/>
      <bottom/>
      <diagonal/>
    </border>
    <border>
      <left/>
      <right/>
      <top style="medium">
        <color indexed="57"/>
      </top>
      <bottom/>
      <diagonal/>
    </border>
    <border>
      <left style="medium">
        <color indexed="57"/>
      </left>
      <right style="medium">
        <color indexed="57"/>
      </right>
      <top style="medium">
        <color indexed="57"/>
      </top>
      <bottom/>
      <diagonal/>
    </border>
    <border>
      <left/>
      <right style="medium">
        <color indexed="57"/>
      </right>
      <top style="medium">
        <color indexed="57"/>
      </top>
      <bottom/>
      <diagonal/>
    </border>
    <border>
      <left/>
      <right/>
      <top/>
      <bottom style="medium">
        <color indexed="57"/>
      </bottom>
      <diagonal/>
    </border>
    <border>
      <left style="medium">
        <color indexed="57"/>
      </left>
      <right style="medium">
        <color indexed="57"/>
      </right>
      <top/>
      <bottom style="medium">
        <color indexed="57"/>
      </bottom>
      <diagonal/>
    </border>
    <border>
      <left/>
      <right style="medium">
        <color indexed="57"/>
      </right>
      <top/>
      <bottom style="medium">
        <color indexed="57"/>
      </bottom>
      <diagonal/>
    </border>
    <border>
      <left style="medium">
        <color indexed="57"/>
      </left>
      <right/>
      <top/>
      <bottom/>
      <diagonal/>
    </border>
    <border>
      <left/>
      <right style="medium">
        <color indexed="57"/>
      </right>
      <top style="medium">
        <color indexed="64"/>
      </top>
      <bottom style="medium">
        <color indexed="57"/>
      </bottom>
      <diagonal/>
    </border>
    <border>
      <left/>
      <right/>
      <top/>
      <bottom style="thin">
        <color indexed="64"/>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medium">
        <color indexed="57"/>
      </left>
      <right/>
      <top style="medium">
        <color indexed="64"/>
      </top>
      <bottom style="medium">
        <color indexed="64"/>
      </bottom>
      <diagonal/>
    </border>
    <border>
      <left/>
      <right style="medium">
        <color indexed="57"/>
      </right>
      <top style="medium">
        <color indexed="64"/>
      </top>
      <bottom style="medium">
        <color indexed="64"/>
      </bottom>
      <diagonal/>
    </border>
    <border>
      <left style="medium">
        <color indexed="57"/>
      </left>
      <right style="medium">
        <color indexed="57"/>
      </right>
      <top style="medium">
        <color indexed="64"/>
      </top>
      <bottom/>
      <diagonal/>
    </border>
    <border>
      <left style="medium">
        <color indexed="57"/>
      </left>
      <right/>
      <top style="medium">
        <color indexed="64"/>
      </top>
      <bottom/>
      <diagonal/>
    </border>
    <border>
      <left/>
      <right style="medium">
        <color indexed="57"/>
      </right>
      <top style="medium">
        <color indexed="64"/>
      </top>
      <bottom/>
      <diagonal/>
    </border>
    <border>
      <left style="medium">
        <color indexed="57"/>
      </left>
      <right/>
      <top/>
      <bottom style="medium">
        <color indexed="57"/>
      </bottom>
      <diagonal/>
    </border>
    <border>
      <left style="thin">
        <color indexed="64"/>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57"/>
      </left>
      <right/>
      <top/>
      <bottom style="medium">
        <color indexed="64"/>
      </bottom>
      <diagonal/>
    </border>
    <border>
      <left/>
      <right style="medium">
        <color indexed="57"/>
      </right>
      <top/>
      <bottom style="medium">
        <color indexed="64"/>
      </bottom>
      <diagonal/>
    </border>
    <border>
      <left style="thin">
        <color indexed="64"/>
      </left>
      <right/>
      <top/>
      <bottom/>
      <diagonal/>
    </border>
    <border>
      <left style="medium">
        <color indexed="64"/>
      </left>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indexed="64"/>
      </right>
      <top style="thin">
        <color indexed="8"/>
      </top>
      <bottom style="medium">
        <color indexed="64"/>
      </bottom>
      <diagonal/>
    </border>
    <border>
      <left style="medium">
        <color indexed="64"/>
      </left>
      <right style="medium">
        <color indexed="64"/>
      </right>
      <top style="thin">
        <color indexed="8"/>
      </top>
      <bottom style="medium">
        <color indexed="64"/>
      </bottom>
      <diagonal/>
    </border>
    <border>
      <left/>
      <right/>
      <top style="thin">
        <color indexed="8"/>
      </top>
      <bottom style="medium">
        <color indexed="64"/>
      </bottom>
      <diagonal/>
    </border>
    <border>
      <left style="medium">
        <color indexed="64"/>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8"/>
      </top>
      <bottom style="thin">
        <color indexed="8"/>
      </bottom>
      <diagonal/>
    </border>
    <border>
      <left/>
      <right/>
      <top style="thin">
        <color indexed="8"/>
      </top>
      <bottom style="thin">
        <color indexed="8"/>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top style="thin">
        <color indexed="8"/>
      </top>
      <bottom style="medium">
        <color indexed="64"/>
      </bottom>
      <diagonal/>
    </border>
    <border>
      <left style="thin">
        <color indexed="8"/>
      </left>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medium">
        <color indexed="64"/>
      </right>
      <top/>
      <bottom style="thin">
        <color indexed="8"/>
      </bottom>
      <diagonal/>
    </border>
    <border>
      <left style="medium">
        <color indexed="64"/>
      </left>
      <right/>
      <top/>
      <bottom style="thin">
        <color indexed="8"/>
      </bottom>
      <diagonal/>
    </border>
    <border>
      <left/>
      <right style="medium">
        <color indexed="64"/>
      </right>
      <top/>
      <bottom style="thin">
        <color indexed="8"/>
      </bottom>
      <diagonal/>
    </border>
    <border>
      <left/>
      <right/>
      <top/>
      <bottom style="thin">
        <color indexed="8"/>
      </bottom>
      <diagonal/>
    </border>
    <border>
      <left style="thin">
        <color indexed="8"/>
      </left>
      <right/>
      <top/>
      <bottom style="thin">
        <color indexed="8"/>
      </bottom>
      <diagonal/>
    </border>
    <border>
      <left style="medium">
        <color indexed="64"/>
      </left>
      <right style="thin">
        <color indexed="8"/>
      </right>
      <top/>
      <bottom style="thin">
        <color indexed="8"/>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right style="thin">
        <color rgb="FFC0C0C0"/>
      </right>
      <top/>
      <bottom style="thin">
        <color rgb="FF000000"/>
      </bottom>
      <diagonal/>
    </border>
    <border>
      <left style="thin">
        <color rgb="FFC0C0C0"/>
      </left>
      <right style="thin">
        <color rgb="FFC0C0C0"/>
      </right>
      <top/>
      <bottom style="thin">
        <color rgb="FF000000"/>
      </bottom>
      <diagonal/>
    </border>
    <border>
      <left style="thin">
        <color rgb="FFC0C0C0"/>
      </left>
      <right/>
      <top/>
      <bottom style="thin">
        <color rgb="FF000000"/>
      </bottom>
      <diagonal/>
    </border>
    <border>
      <left/>
      <right style="thin">
        <color rgb="FFC0C0C0"/>
      </right>
      <top style="thin">
        <color rgb="FF000000"/>
      </top>
      <bottom style="thin">
        <color rgb="FF000000"/>
      </bottom>
      <diagonal/>
    </border>
    <border>
      <left style="thin">
        <color rgb="FFC0C0C0"/>
      </left>
      <right style="thin">
        <color rgb="FFC0C0C0"/>
      </right>
      <top style="thin">
        <color rgb="FF000000"/>
      </top>
      <bottom style="thin">
        <color rgb="FF000000"/>
      </bottom>
      <diagonal/>
    </border>
    <border>
      <left style="thin">
        <color rgb="FFC0C0C0"/>
      </left>
      <right/>
      <top style="thin">
        <color rgb="FF000000"/>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medium">
        <color indexed="64"/>
      </left>
      <right style="medium">
        <color indexed="64"/>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medium">
        <color indexed="64"/>
      </left>
      <right/>
      <top style="medium">
        <color rgb="FF000000"/>
      </top>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59"/>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auto="1"/>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style="thin">
        <color indexed="64"/>
      </right>
      <top/>
      <bottom style="thin">
        <color indexed="64"/>
      </bottom>
      <diagonal/>
    </border>
    <border>
      <left style="medium">
        <color auto="1"/>
      </left>
      <right style="medium">
        <color auto="1"/>
      </right>
      <top/>
      <bottom style="medium">
        <color auto="1"/>
      </bottom>
      <diagonal/>
    </border>
    <border>
      <left/>
      <right style="thin">
        <color indexed="64"/>
      </right>
      <top style="thin">
        <color indexed="64"/>
      </top>
      <bottom style="medium">
        <color indexed="64"/>
      </bottom>
      <diagonal/>
    </border>
    <border>
      <left style="thin">
        <color indexed="64"/>
      </left>
      <right style="thin">
        <color indexed="64"/>
      </right>
      <top style="hair">
        <color indexed="64"/>
      </top>
      <bottom/>
      <diagonal/>
    </border>
    <border>
      <left style="medium">
        <color indexed="64"/>
      </left>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right/>
      <top style="thin">
        <color indexed="8"/>
      </top>
      <bottom style="thin">
        <color indexed="8"/>
      </bottom>
      <diagonal/>
    </border>
    <border>
      <left style="medium">
        <color indexed="64"/>
      </left>
      <right/>
      <top style="thin">
        <color indexed="8"/>
      </top>
      <bottom/>
      <diagonal/>
    </border>
    <border>
      <left style="medium">
        <color indexed="64"/>
      </left>
      <right/>
      <top/>
      <bottom style="thin">
        <color indexed="8"/>
      </bottom>
      <diagonal/>
    </border>
    <border>
      <left style="thin">
        <color indexed="64"/>
      </left>
      <right style="thin">
        <color indexed="64"/>
      </right>
      <top style="thin">
        <color indexed="64"/>
      </top>
      <bottom/>
      <diagonal/>
    </border>
    <border>
      <left style="medium">
        <color indexed="8"/>
      </left>
      <right style="medium">
        <color indexed="8"/>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medium">
        <color auto="1"/>
      </bottom>
      <diagonal/>
    </border>
    <border>
      <left/>
      <right style="thin">
        <color auto="1"/>
      </right>
      <top/>
      <bottom style="thin">
        <color auto="1"/>
      </bottom>
      <diagonal/>
    </border>
    <border>
      <left style="thin">
        <color auto="1"/>
      </left>
      <right/>
      <top/>
      <bottom style="thin">
        <color auto="1"/>
      </bottom>
      <diagonal/>
    </border>
    <border>
      <left/>
      <right style="medium">
        <color indexed="64"/>
      </right>
      <top/>
      <bottom style="thin">
        <color indexed="64"/>
      </bottom>
      <diagonal/>
    </border>
    <border>
      <left/>
      <right style="medium">
        <color indexed="64"/>
      </right>
      <top style="medium">
        <color auto="1"/>
      </top>
      <bottom/>
      <diagonal/>
    </border>
    <border>
      <left style="thin">
        <color indexed="64"/>
      </left>
      <right/>
      <top style="thin">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style="thin">
        <color indexed="17"/>
      </left>
      <right style="thin">
        <color indexed="17"/>
      </right>
      <top style="thin">
        <color indexed="17"/>
      </top>
      <bottom style="thin">
        <color indexed="17"/>
      </bottom>
      <diagonal/>
    </border>
    <border>
      <left style="medium">
        <color indexed="64"/>
      </left>
      <right style="thin">
        <color indexed="64"/>
      </right>
      <top style="thin">
        <color indexed="64"/>
      </top>
      <bottom/>
      <diagonal/>
    </border>
    <border>
      <left style="thin">
        <color indexed="17"/>
      </left>
      <right style="thin">
        <color indexed="17"/>
      </right>
      <top/>
      <bottom style="thin">
        <color indexed="17"/>
      </bottom>
      <diagonal/>
    </border>
    <border>
      <left style="thin">
        <color indexed="64"/>
      </left>
      <right style="thin">
        <color indexed="64"/>
      </right>
      <top/>
      <bottom style="thin">
        <color indexed="64"/>
      </bottom>
      <diagonal/>
    </border>
    <border>
      <left/>
      <right style="thin">
        <color indexed="17"/>
      </right>
      <top/>
      <bottom style="thin">
        <color indexed="17"/>
      </bottom>
      <diagonal/>
    </border>
    <border>
      <left/>
      <right style="thin">
        <color indexed="17"/>
      </right>
      <top style="thin">
        <color indexed="17"/>
      </top>
      <bottom style="thin">
        <color indexed="17"/>
      </bottom>
      <diagonal/>
    </border>
    <border>
      <left/>
      <right style="thin">
        <color indexed="17"/>
      </right>
      <top style="thin">
        <color indexed="17"/>
      </top>
      <bottom style="thin">
        <color indexed="17"/>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17"/>
      </left>
      <right style="thin">
        <color indexed="17"/>
      </right>
      <top style="thin">
        <color indexed="17"/>
      </top>
      <bottom style="thin">
        <color indexed="17"/>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rgb="FF008844"/>
      </left>
      <right style="thin">
        <color rgb="FF008844"/>
      </right>
      <top style="thin">
        <color rgb="FF008844"/>
      </top>
      <bottom style="thin">
        <color rgb="FF008844"/>
      </bottom>
      <diagonal/>
    </border>
  </borders>
  <cellStyleXfs count="40">
    <xf numFmtId="0" fontId="0" fillId="0" borderId="0"/>
    <xf numFmtId="165" fontId="1" fillId="0" borderId="0" applyFont="0" applyFill="0" applyBorder="0" applyAlignment="0" applyProtection="0"/>
    <xf numFmtId="9" fontId="1" fillId="0" borderId="0" applyFont="0" applyFill="0" applyBorder="0" applyAlignment="0" applyProtection="0"/>
    <xf numFmtId="0" fontId="6" fillId="0" borderId="0"/>
    <xf numFmtId="167" fontId="6" fillId="0" borderId="0" applyFont="0" applyFill="0" applyBorder="0" applyAlignment="0" applyProtection="0"/>
    <xf numFmtId="0" fontId="6" fillId="0" borderId="0"/>
    <xf numFmtId="0" fontId="9" fillId="0" borderId="0"/>
    <xf numFmtId="9" fontId="6"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Protection="0">
      <alignment vertical="top"/>
    </xf>
    <xf numFmtId="9" fontId="16" fillId="0" borderId="0" applyFont="0" applyFill="0" applyBorder="0" applyAlignment="0" applyProtection="0"/>
    <xf numFmtId="170" fontId="17" fillId="0" borderId="0">
      <protection locked="0"/>
    </xf>
    <xf numFmtId="170" fontId="17" fillId="0" borderId="0">
      <protection locked="0"/>
    </xf>
    <xf numFmtId="170" fontId="17" fillId="0" borderId="0">
      <protection locked="0"/>
    </xf>
    <xf numFmtId="170" fontId="17" fillId="0" borderId="0">
      <protection locked="0"/>
    </xf>
    <xf numFmtId="170" fontId="17" fillId="0" borderId="0">
      <protection locked="0"/>
    </xf>
    <xf numFmtId="170" fontId="17" fillId="0" borderId="0">
      <protection locked="0"/>
    </xf>
    <xf numFmtId="170" fontId="17" fillId="0" borderId="0">
      <protection locked="0"/>
    </xf>
    <xf numFmtId="171" fontId="6" fillId="0" borderId="0" applyFont="0" applyFill="0" applyBorder="0" applyAlignment="0" applyProtection="0"/>
    <xf numFmtId="170" fontId="17" fillId="0" borderId="0">
      <protection locked="0"/>
    </xf>
    <xf numFmtId="164" fontId="6" fillId="0" borderId="0" applyFont="0" applyFill="0" applyBorder="0" applyAlignment="0" applyProtection="0"/>
    <xf numFmtId="165"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39" fontId="18" fillId="0" borderId="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1" fillId="0" borderId="0"/>
    <xf numFmtId="174" fontId="6" fillId="0" borderId="0" applyFont="0" applyFill="0" applyBorder="0" applyAlignment="0" applyProtection="0"/>
    <xf numFmtId="0" fontId="21" fillId="0" borderId="0"/>
    <xf numFmtId="165" fontId="21" fillId="0" borderId="0" applyFont="0" applyFill="0" applyBorder="0" applyAlignment="0" applyProtection="0"/>
    <xf numFmtId="177" fontId="6" fillId="0" borderId="0" applyFont="0" applyFill="0" applyBorder="0" applyAlignment="0" applyProtection="0"/>
    <xf numFmtId="165" fontId="16" fillId="0" borderId="0" applyFont="0" applyFill="0" applyBorder="0" applyAlignment="0" applyProtection="0"/>
    <xf numFmtId="166" fontId="1" fillId="0" borderId="0" applyFont="0" applyFill="0" applyBorder="0" applyAlignment="0" applyProtection="0"/>
    <xf numFmtId="0" fontId="136" fillId="0" borderId="0"/>
    <xf numFmtId="0" fontId="137" fillId="0" borderId="0" applyNumberFormat="0" applyFill="0" applyBorder="0" applyAlignment="0" applyProtection="0">
      <alignment vertical="top"/>
      <protection locked="0"/>
    </xf>
    <xf numFmtId="0" fontId="1" fillId="0" borderId="0"/>
  </cellStyleXfs>
  <cellXfs count="2750">
    <xf numFmtId="0" fontId="0" fillId="0" borderId="0" xfId="0"/>
    <xf numFmtId="0" fontId="0" fillId="0" borderId="0" xfId="0" applyAlignment="1">
      <alignment wrapText="1"/>
    </xf>
    <xf numFmtId="0" fontId="0" fillId="0" borderId="6" xfId="0" applyBorder="1"/>
    <xf numFmtId="0" fontId="0" fillId="0" borderId="21" xfId="0" applyBorder="1"/>
    <xf numFmtId="0" fontId="0" fillId="0" borderId="8" xfId="0" applyBorder="1"/>
    <xf numFmtId="0" fontId="0" fillId="0" borderId="10" xfId="0" applyBorder="1"/>
    <xf numFmtId="0" fontId="0" fillId="0" borderId="22" xfId="0" applyBorder="1"/>
    <xf numFmtId="0" fontId="0" fillId="0" borderId="12" xfId="0" applyBorder="1"/>
    <xf numFmtId="0" fontId="0" fillId="0" borderId="7" xfId="0" applyBorder="1"/>
    <xf numFmtId="0" fontId="0" fillId="0" borderId="9" xfId="0" applyBorder="1"/>
    <xf numFmtId="0" fontId="0" fillId="0" borderId="11" xfId="0" applyBorder="1"/>
    <xf numFmtId="0" fontId="0" fillId="0" borderId="13" xfId="0" applyBorder="1"/>
    <xf numFmtId="0" fontId="0" fillId="0" borderId="14" xfId="0" applyBorder="1"/>
    <xf numFmtId="0" fontId="0" fillId="0" borderId="25" xfId="0" applyBorder="1"/>
    <xf numFmtId="0" fontId="0" fillId="0" borderId="16" xfId="0" applyBorder="1"/>
    <xf numFmtId="0" fontId="0" fillId="0" borderId="17" xfId="0" applyBorder="1"/>
    <xf numFmtId="0" fontId="0" fillId="0" borderId="27" xfId="0" applyBorder="1"/>
    <xf numFmtId="0" fontId="0" fillId="0" borderId="28" xfId="0" applyBorder="1"/>
    <xf numFmtId="0" fontId="0" fillId="0" borderId="29" xfId="0" applyBorder="1"/>
    <xf numFmtId="0" fontId="0" fillId="0" borderId="20" xfId="0" applyBorder="1"/>
    <xf numFmtId="0" fontId="0" fillId="0" borderId="31" xfId="0" applyBorder="1"/>
    <xf numFmtId="0" fontId="0" fillId="0" borderId="36" xfId="0" applyBorder="1"/>
    <xf numFmtId="0" fontId="0" fillId="0" borderId="42" xfId="0" applyBorder="1"/>
    <xf numFmtId="0" fontId="0" fillId="0" borderId="44" xfId="0" applyBorder="1"/>
    <xf numFmtId="0" fontId="0" fillId="0" borderId="0" xfId="0" applyAlignment="1">
      <alignment vertical="top" wrapText="1"/>
    </xf>
    <xf numFmtId="0" fontId="0" fillId="0" borderId="49" xfId="0" applyBorder="1"/>
    <xf numFmtId="0" fontId="0" fillId="0" borderId="51" xfId="0" applyBorder="1"/>
    <xf numFmtId="0" fontId="0" fillId="0" borderId="52" xfId="0" applyBorder="1"/>
    <xf numFmtId="0" fontId="0" fillId="0" borderId="53" xfId="0" applyBorder="1"/>
    <xf numFmtId="0" fontId="0" fillId="0" borderId="55" xfId="0" applyBorder="1"/>
    <xf numFmtId="0" fontId="0" fillId="0" borderId="57" xfId="0" applyBorder="1"/>
    <xf numFmtId="0" fontId="0" fillId="0" borderId="58" xfId="0" applyBorder="1"/>
    <xf numFmtId="0" fontId="0" fillId="2" borderId="5" xfId="0" applyFill="1" applyBorder="1"/>
    <xf numFmtId="0" fontId="2" fillId="0" borderId="0" xfId="0" applyFont="1"/>
    <xf numFmtId="0" fontId="0" fillId="0" borderId="62" xfId="0" applyBorder="1"/>
    <xf numFmtId="0" fontId="2" fillId="2" borderId="26" xfId="0" applyFont="1" applyFill="1" applyBorder="1"/>
    <xf numFmtId="0" fontId="2" fillId="2" borderId="45" xfId="0" applyFont="1" applyFill="1" applyBorder="1"/>
    <xf numFmtId="0" fontId="2" fillId="2" borderId="11" xfId="0" applyFont="1" applyFill="1" applyBorder="1"/>
    <xf numFmtId="0" fontId="2" fillId="2" borderId="12" xfId="0" applyFont="1" applyFill="1" applyBorder="1"/>
    <xf numFmtId="0" fontId="5" fillId="0" borderId="0" xfId="0" applyFont="1" applyAlignment="1">
      <alignment vertical="center"/>
    </xf>
    <xf numFmtId="0" fontId="8" fillId="3" borderId="0" xfId="6" applyFont="1" applyFill="1" applyAlignment="1">
      <alignment horizontal="left" vertical="center" wrapText="1"/>
    </xf>
    <xf numFmtId="0" fontId="7" fillId="3" borderId="70" xfId="6" applyFont="1" applyFill="1" applyBorder="1" applyAlignment="1">
      <alignment horizontal="center"/>
    </xf>
    <xf numFmtId="0" fontId="7" fillId="3" borderId="71" xfId="6" applyFont="1" applyFill="1" applyBorder="1" applyAlignment="1">
      <alignment horizontal="center"/>
    </xf>
    <xf numFmtId="0" fontId="8" fillId="0" borderId="0" xfId="6" applyFont="1" applyAlignment="1">
      <alignment horizontal="left" vertical="center" wrapText="1"/>
    </xf>
    <xf numFmtId="0" fontId="7" fillId="0" borderId="70" xfId="6" applyFont="1" applyBorder="1" applyAlignment="1">
      <alignment horizontal="center"/>
    </xf>
    <xf numFmtId="0" fontId="7" fillId="0" borderId="71" xfId="6" applyFont="1" applyBorder="1" applyAlignment="1">
      <alignment horizontal="center"/>
    </xf>
    <xf numFmtId="0" fontId="7" fillId="4" borderId="71" xfId="6" applyFont="1" applyFill="1" applyBorder="1" applyAlignment="1">
      <alignment horizontal="center"/>
    </xf>
    <xf numFmtId="0" fontId="8" fillId="3" borderId="72" xfId="6" applyFont="1" applyFill="1" applyBorder="1" applyAlignment="1">
      <alignment horizontal="left" vertical="center" wrapText="1"/>
    </xf>
    <xf numFmtId="0" fontId="7" fillId="3" borderId="73" xfId="6" applyFont="1" applyFill="1" applyBorder="1" applyAlignment="1">
      <alignment horizontal="center"/>
    </xf>
    <xf numFmtId="0" fontId="7" fillId="4" borderId="74" xfId="6" applyFont="1" applyFill="1" applyBorder="1" applyAlignment="1">
      <alignment horizontal="center"/>
    </xf>
    <xf numFmtId="0" fontId="7" fillId="3" borderId="74" xfId="6" applyFont="1" applyFill="1" applyBorder="1" applyAlignment="1">
      <alignment horizontal="center"/>
    </xf>
    <xf numFmtId="0" fontId="8" fillId="5" borderId="0" xfId="6" applyFont="1" applyFill="1" applyAlignment="1">
      <alignment horizontal="left" vertical="center" wrapText="1"/>
    </xf>
    <xf numFmtId="0" fontId="7" fillId="5" borderId="71" xfId="6" applyFont="1" applyFill="1" applyBorder="1" applyAlignment="1">
      <alignment horizontal="center"/>
    </xf>
    <xf numFmtId="0" fontId="7" fillId="5" borderId="70" xfId="6" applyFont="1" applyFill="1" applyBorder="1" applyAlignment="1">
      <alignment horizontal="center"/>
    </xf>
    <xf numFmtId="0" fontId="8" fillId="5" borderId="72" xfId="6" applyFont="1" applyFill="1" applyBorder="1" applyAlignment="1">
      <alignment horizontal="left" vertical="center" wrapText="1"/>
    </xf>
    <xf numFmtId="0" fontId="7" fillId="5" borderId="73" xfId="6" applyFont="1" applyFill="1" applyBorder="1" applyAlignment="1">
      <alignment horizontal="center"/>
    </xf>
    <xf numFmtId="0" fontId="7" fillId="5" borderId="74" xfId="6" applyFont="1" applyFill="1" applyBorder="1" applyAlignment="1">
      <alignment horizontal="center"/>
    </xf>
    <xf numFmtId="0" fontId="8" fillId="3" borderId="75" xfId="6" applyFont="1" applyFill="1" applyBorder="1" applyAlignment="1">
      <alignment horizontal="left" vertical="center" wrapText="1"/>
    </xf>
    <xf numFmtId="0" fontId="7" fillId="3" borderId="76" xfId="6" applyFont="1" applyFill="1" applyBorder="1" applyAlignment="1">
      <alignment horizontal="center"/>
    </xf>
    <xf numFmtId="0" fontId="7" fillId="3" borderId="77" xfId="6" applyFont="1" applyFill="1" applyBorder="1" applyAlignment="1">
      <alignment horizontal="center"/>
    </xf>
    <xf numFmtId="0" fontId="7" fillId="4" borderId="77" xfId="6" applyFont="1" applyFill="1" applyBorder="1" applyAlignment="1">
      <alignment horizontal="center"/>
    </xf>
    <xf numFmtId="0" fontId="8" fillId="5" borderId="75" xfId="6" applyFont="1" applyFill="1" applyBorder="1" applyAlignment="1">
      <alignment horizontal="left" vertical="center" wrapText="1"/>
    </xf>
    <xf numFmtId="0" fontId="7" fillId="5" borderId="76" xfId="6" applyFont="1" applyFill="1" applyBorder="1" applyAlignment="1">
      <alignment horizontal="center"/>
    </xf>
    <xf numFmtId="0" fontId="7" fillId="5" borderId="77" xfId="6" applyFont="1" applyFill="1" applyBorder="1" applyAlignment="1">
      <alignment horizontal="center"/>
    </xf>
    <xf numFmtId="0" fontId="8" fillId="3" borderId="70" xfId="6" applyFont="1" applyFill="1" applyBorder="1" applyAlignment="1">
      <alignment horizontal="center"/>
    </xf>
    <xf numFmtId="0" fontId="8" fillId="3" borderId="71" xfId="6" applyFont="1" applyFill="1" applyBorder="1" applyAlignment="1">
      <alignment horizontal="center"/>
    </xf>
    <xf numFmtId="0" fontId="8" fillId="3" borderId="78" xfId="6" applyFont="1" applyFill="1" applyBorder="1" applyAlignment="1">
      <alignment horizontal="center"/>
    </xf>
    <xf numFmtId="0" fontId="8" fillId="3" borderId="0" xfId="6" applyFont="1" applyFill="1" applyAlignment="1">
      <alignment horizontal="center"/>
    </xf>
    <xf numFmtId="0" fontId="13" fillId="3" borderId="77" xfId="6" applyFont="1" applyFill="1" applyBorder="1" applyAlignment="1">
      <alignment horizontal="center"/>
    </xf>
    <xf numFmtId="0" fontId="13" fillId="3" borderId="79" xfId="6" applyFont="1" applyFill="1" applyBorder="1" applyAlignment="1">
      <alignment horizontal="center"/>
    </xf>
    <xf numFmtId="0" fontId="0" fillId="0" borderId="64" xfId="0" applyBorder="1"/>
    <xf numFmtId="0" fontId="2" fillId="2" borderId="57" xfId="0" applyFont="1" applyFill="1" applyBorder="1"/>
    <xf numFmtId="0" fontId="0" fillId="0" borderId="0" xfId="0" applyAlignment="1">
      <alignment horizontal="center" vertical="center"/>
    </xf>
    <xf numFmtId="0" fontId="8" fillId="0" borderId="6" xfId="6" applyFont="1" applyBorder="1" applyAlignment="1">
      <alignment horizontal="center" vertical="top" wrapText="1"/>
    </xf>
    <xf numFmtId="0" fontId="8" fillId="0" borderId="9" xfId="6" applyFont="1" applyBorder="1" applyAlignment="1">
      <alignment vertical="top" wrapText="1"/>
    </xf>
    <xf numFmtId="0" fontId="8" fillId="0" borderId="11" xfId="6" applyFont="1" applyBorder="1" applyAlignment="1">
      <alignment vertical="top" wrapText="1"/>
    </xf>
    <xf numFmtId="0" fontId="8" fillId="0" borderId="22" xfId="6" applyFont="1" applyBorder="1" applyAlignment="1">
      <alignment horizontal="center" vertical="top" wrapText="1"/>
    </xf>
    <xf numFmtId="0" fontId="11" fillId="0" borderId="9" xfId="5" applyFont="1" applyBorder="1"/>
    <xf numFmtId="0" fontId="3" fillId="0" borderId="46" xfId="0" applyFont="1" applyBorder="1" applyAlignment="1">
      <alignment horizontal="center"/>
    </xf>
    <xf numFmtId="0" fontId="2" fillId="2" borderId="66" xfId="0" applyFont="1" applyFill="1" applyBorder="1" applyAlignment="1">
      <alignment wrapText="1"/>
    </xf>
    <xf numFmtId="0" fontId="2" fillId="2" borderId="97" xfId="0" applyFont="1" applyFill="1" applyBorder="1" applyAlignment="1">
      <alignment wrapText="1"/>
    </xf>
    <xf numFmtId="0" fontId="2" fillId="2" borderId="98" xfId="0" applyFont="1" applyFill="1" applyBorder="1" applyAlignment="1">
      <alignment wrapText="1"/>
    </xf>
    <xf numFmtId="0" fontId="2" fillId="2" borderId="3" xfId="0" applyFont="1" applyFill="1" applyBorder="1"/>
    <xf numFmtId="0" fontId="0" fillId="0" borderId="0" xfId="0" applyBorder="1"/>
    <xf numFmtId="0" fontId="2" fillId="2" borderId="2" xfId="0" applyFont="1" applyFill="1" applyBorder="1" applyAlignment="1">
      <alignment wrapText="1"/>
    </xf>
    <xf numFmtId="0" fontId="2" fillId="2" borderId="47" xfId="0" applyFont="1" applyFill="1" applyBorder="1" applyAlignment="1">
      <alignment vertical="top" wrapText="1"/>
    </xf>
    <xf numFmtId="0" fontId="2" fillId="2" borderId="69" xfId="0" applyFont="1" applyFill="1" applyBorder="1" applyAlignment="1">
      <alignment wrapText="1"/>
    </xf>
    <xf numFmtId="0" fontId="2" fillId="2" borderId="97" xfId="0" applyFont="1" applyFill="1" applyBorder="1" applyAlignment="1">
      <alignment horizontal="left" wrapText="1" indent="1"/>
    </xf>
    <xf numFmtId="0" fontId="0" fillId="0" borderId="25" xfId="0" applyBorder="1" applyAlignment="1">
      <alignment horizontal="left" indent="1"/>
    </xf>
    <xf numFmtId="0" fontId="0" fillId="0" borderId="9" xfId="0" applyBorder="1" applyAlignment="1">
      <alignment horizontal="left" indent="1"/>
    </xf>
    <xf numFmtId="0" fontId="0" fillId="0" borderId="10" xfId="0" applyBorder="1" applyAlignment="1">
      <alignment horizontal="left" indent="1"/>
    </xf>
    <xf numFmtId="0" fontId="0" fillId="0" borderId="44" xfId="0" applyBorder="1" applyAlignment="1">
      <alignment horizontal="left" indent="1"/>
    </xf>
    <xf numFmtId="0" fontId="0" fillId="2" borderId="20" xfId="0" applyFill="1" applyBorder="1"/>
    <xf numFmtId="0" fontId="2" fillId="2" borderId="49" xfId="0" applyFont="1" applyFill="1" applyBorder="1" applyAlignment="1">
      <alignment horizontal="center" vertical="top" wrapText="1"/>
    </xf>
    <xf numFmtId="0" fontId="2" fillId="2" borderId="32" xfId="0" applyFont="1" applyFill="1" applyBorder="1" applyAlignment="1">
      <alignment horizontal="center" vertical="top" wrapText="1"/>
    </xf>
    <xf numFmtId="0" fontId="2" fillId="2" borderId="30" xfId="0" applyFont="1" applyFill="1" applyBorder="1" applyAlignment="1">
      <alignment horizontal="center" vertical="top" wrapText="1"/>
    </xf>
    <xf numFmtId="0" fontId="2" fillId="2" borderId="63" xfId="0" applyFont="1" applyFill="1" applyBorder="1" applyAlignment="1">
      <alignment horizontal="center" vertical="top" wrapText="1"/>
    </xf>
    <xf numFmtId="0" fontId="2" fillId="2" borderId="33" xfId="0" applyFont="1" applyFill="1" applyBorder="1" applyAlignment="1">
      <alignment horizontal="center" vertical="top" wrapText="1"/>
    </xf>
    <xf numFmtId="0" fontId="3" fillId="0" borderId="0" xfId="0" applyFont="1" applyBorder="1" applyAlignment="1">
      <alignment horizontal="center"/>
    </xf>
    <xf numFmtId="0" fontId="2" fillId="2" borderId="99" xfId="0" applyFont="1" applyFill="1" applyBorder="1" applyAlignment="1">
      <alignment wrapText="1"/>
    </xf>
    <xf numFmtId="0" fontId="0" fillId="2" borderId="14" xfId="0" applyFont="1" applyFill="1" applyBorder="1"/>
    <xf numFmtId="0" fontId="0" fillId="2" borderId="55" xfId="0" applyFont="1" applyFill="1" applyBorder="1"/>
    <xf numFmtId="0" fontId="0" fillId="2" borderId="20" xfId="0" applyFont="1" applyFill="1" applyBorder="1"/>
    <xf numFmtId="0" fontId="0" fillId="2" borderId="13" xfId="0" applyFont="1" applyFill="1" applyBorder="1"/>
    <xf numFmtId="0" fontId="2" fillId="2" borderId="100" xfId="0" applyFont="1" applyFill="1" applyBorder="1" applyAlignment="1">
      <alignment wrapText="1"/>
    </xf>
    <xf numFmtId="0" fontId="2" fillId="2" borderId="47" xfId="0" applyFont="1" applyFill="1" applyBorder="1" applyAlignment="1">
      <alignment wrapText="1"/>
    </xf>
    <xf numFmtId="0" fontId="0" fillId="0" borderId="1" xfId="0" applyBorder="1"/>
    <xf numFmtId="0" fontId="0" fillId="0" borderId="0" xfId="0" applyFont="1"/>
    <xf numFmtId="0" fontId="2" fillId="10" borderId="66" xfId="0" applyFont="1" applyFill="1" applyBorder="1" applyAlignment="1">
      <alignment wrapText="1"/>
    </xf>
    <xf numFmtId="0" fontId="2" fillId="10" borderId="97" xfId="0" applyFont="1" applyFill="1" applyBorder="1" applyAlignment="1">
      <alignment wrapText="1"/>
    </xf>
    <xf numFmtId="0" fontId="2" fillId="10" borderId="99" xfId="0" applyFont="1" applyFill="1" applyBorder="1" applyAlignment="1">
      <alignment wrapText="1"/>
    </xf>
    <xf numFmtId="0" fontId="0" fillId="2" borderId="5" xfId="0" applyFont="1" applyFill="1" applyBorder="1"/>
    <xf numFmtId="0" fontId="0" fillId="2" borderId="4" xfId="0" applyFont="1" applyFill="1" applyBorder="1"/>
    <xf numFmtId="0" fontId="2" fillId="10" borderId="47" xfId="0" applyFont="1" applyFill="1" applyBorder="1" applyAlignment="1">
      <alignment wrapText="1"/>
    </xf>
    <xf numFmtId="0" fontId="2" fillId="10" borderId="100" xfId="0" applyFont="1" applyFill="1" applyBorder="1" applyAlignment="1">
      <alignment wrapText="1"/>
    </xf>
    <xf numFmtId="0" fontId="19" fillId="0" borderId="6" xfId="30" applyFont="1" applyBorder="1" applyAlignment="1">
      <alignment vertical="center"/>
    </xf>
    <xf numFmtId="0" fontId="19" fillId="0" borderId="9" xfId="30" applyFont="1" applyBorder="1" applyAlignment="1">
      <alignment vertical="center"/>
    </xf>
    <xf numFmtId="0" fontId="19" fillId="0" borderId="10" xfId="30" applyFont="1" applyBorder="1" applyAlignment="1">
      <alignment vertical="center"/>
    </xf>
    <xf numFmtId="0" fontId="19" fillId="0" borderId="10" xfId="30" applyFont="1" applyBorder="1" applyAlignment="1">
      <alignment vertical="center" wrapText="1"/>
    </xf>
    <xf numFmtId="0" fontId="3" fillId="0" borderId="0" xfId="0" applyFont="1" applyBorder="1" applyAlignment="1">
      <alignment horizontal="center"/>
    </xf>
    <xf numFmtId="0" fontId="0" fillId="2" borderId="17" xfId="0" applyFont="1" applyFill="1" applyBorder="1"/>
    <xf numFmtId="0" fontId="0" fillId="2" borderId="18" xfId="0" applyFont="1" applyFill="1" applyBorder="1"/>
    <xf numFmtId="0" fontId="0" fillId="2" borderId="50" xfId="0" applyFont="1" applyFill="1" applyBorder="1"/>
    <xf numFmtId="0" fontId="2" fillId="2" borderId="11" xfId="0" applyFont="1" applyFill="1" applyBorder="1" applyAlignment="1">
      <alignment horizontal="center" wrapText="1"/>
    </xf>
    <xf numFmtId="0" fontId="2" fillId="2" borderId="12" xfId="0" applyFont="1" applyFill="1" applyBorder="1" applyAlignment="1">
      <alignment horizontal="center" wrapText="1"/>
    </xf>
    <xf numFmtId="0" fontId="0" fillId="0" borderId="0" xfId="0" applyAlignment="1">
      <alignment horizontal="center" wrapText="1"/>
    </xf>
    <xf numFmtId="10" fontId="6" fillId="0" borderId="0" xfId="2" applyNumberFormat="1" applyFont="1" applyAlignment="1">
      <alignment horizontal="center"/>
    </xf>
    <xf numFmtId="173" fontId="0" fillId="0" borderId="0" xfId="1" applyNumberFormat="1" applyFont="1"/>
    <xf numFmtId="173" fontId="0" fillId="0" borderId="29" xfId="1" applyNumberFormat="1" applyFont="1" applyBorder="1"/>
    <xf numFmtId="173" fontId="0" fillId="0" borderId="10" xfId="1" applyNumberFormat="1" applyFont="1" applyBorder="1"/>
    <xf numFmtId="173" fontId="0" fillId="0" borderId="53" xfId="1" applyNumberFormat="1" applyFont="1" applyBorder="1"/>
    <xf numFmtId="173" fontId="2" fillId="0" borderId="30" xfId="1" applyNumberFormat="1" applyFont="1" applyBorder="1"/>
    <xf numFmtId="173" fontId="0" fillId="0" borderId="37" xfId="1" applyNumberFormat="1" applyFont="1" applyBorder="1"/>
    <xf numFmtId="173" fontId="0" fillId="0" borderId="12" xfId="1" applyNumberFormat="1" applyFont="1" applyBorder="1"/>
    <xf numFmtId="173" fontId="2" fillId="0" borderId="33" xfId="1" applyNumberFormat="1" applyFont="1" applyBorder="1"/>
    <xf numFmtId="0" fontId="2" fillId="2" borderId="69" xfId="0" applyFont="1" applyFill="1" applyBorder="1"/>
    <xf numFmtId="0" fontId="0" fillId="2" borderId="97" xfId="0" applyFont="1" applyFill="1" applyBorder="1"/>
    <xf numFmtId="0" fontId="0" fillId="2" borderId="99" xfId="0" applyFont="1" applyFill="1" applyBorder="1"/>
    <xf numFmtId="0" fontId="2" fillId="2" borderId="47" xfId="0" applyFont="1" applyFill="1" applyBorder="1"/>
    <xf numFmtId="0" fontId="2" fillId="2" borderId="97" xfId="0" applyFont="1" applyFill="1" applyBorder="1"/>
    <xf numFmtId="0" fontId="0" fillId="2" borderId="98" xfId="0" applyFont="1" applyFill="1" applyBorder="1"/>
    <xf numFmtId="0" fontId="23" fillId="0" borderId="0" xfId="0" applyFont="1"/>
    <xf numFmtId="0" fontId="23" fillId="0" borderId="0" xfId="0" applyFont="1" applyAlignment="1">
      <alignment horizontal="center"/>
    </xf>
    <xf numFmtId="10" fontId="23" fillId="0" borderId="0" xfId="2" applyNumberFormat="1" applyFont="1" applyAlignment="1">
      <alignment horizontal="center"/>
    </xf>
    <xf numFmtId="0" fontId="24" fillId="0" borderId="31" xfId="0" applyFont="1" applyFill="1" applyBorder="1" applyAlignment="1">
      <alignment horizontal="right" vertical="center"/>
    </xf>
    <xf numFmtId="0" fontId="24" fillId="0" borderId="31" xfId="0" applyFont="1" applyFill="1" applyBorder="1" applyAlignment="1">
      <alignment horizontal="center" vertical="center"/>
    </xf>
    <xf numFmtId="0" fontId="25" fillId="0" borderId="28" xfId="0" applyFont="1" applyFill="1" applyBorder="1" applyAlignment="1">
      <alignment horizontal="right" vertical="center"/>
    </xf>
    <xf numFmtId="0" fontId="25" fillId="0" borderId="28" xfId="0" applyFont="1" applyFill="1" applyBorder="1" applyAlignment="1">
      <alignment horizontal="center" vertical="center"/>
    </xf>
    <xf numFmtId="10" fontId="25" fillId="0" borderId="29" xfId="2" applyNumberFormat="1" applyFont="1" applyFill="1" applyBorder="1" applyAlignment="1">
      <alignment horizontal="center" vertical="center"/>
    </xf>
    <xf numFmtId="0" fontId="25" fillId="0" borderId="6" xfId="0" applyFont="1" applyFill="1" applyBorder="1" applyAlignment="1">
      <alignment horizontal="right" vertical="center"/>
    </xf>
    <xf numFmtId="0" fontId="25" fillId="0" borderId="6" xfId="0" applyFont="1" applyFill="1" applyBorder="1" applyAlignment="1">
      <alignment horizontal="center" vertical="center"/>
    </xf>
    <xf numFmtId="10" fontId="25" fillId="0" borderId="10" xfId="2" applyNumberFormat="1" applyFont="1" applyFill="1" applyBorder="1" applyAlignment="1">
      <alignment horizontal="center" vertical="center"/>
    </xf>
    <xf numFmtId="0" fontId="25" fillId="0" borderId="52" xfId="0" applyFont="1" applyFill="1" applyBorder="1" applyAlignment="1">
      <alignment horizontal="right" vertical="center"/>
    </xf>
    <xf numFmtId="0" fontId="25" fillId="0" borderId="52" xfId="0" applyFont="1" applyFill="1" applyBorder="1" applyAlignment="1">
      <alignment horizontal="center" vertical="center"/>
    </xf>
    <xf numFmtId="10" fontId="25" fillId="0" borderId="53" xfId="2" applyNumberFormat="1" applyFont="1" applyFill="1" applyBorder="1" applyAlignment="1">
      <alignment horizontal="center" vertical="center"/>
    </xf>
    <xf numFmtId="0" fontId="23" fillId="0" borderId="6" xfId="0" applyFont="1" applyFill="1" applyBorder="1"/>
    <xf numFmtId="0" fontId="23" fillId="0" borderId="6" xfId="0" applyFont="1" applyFill="1" applyBorder="1" applyAlignment="1">
      <alignment horizontal="center"/>
    </xf>
    <xf numFmtId="0" fontId="23" fillId="0" borderId="52" xfId="0" applyFont="1" applyFill="1" applyBorder="1"/>
    <xf numFmtId="0" fontId="23" fillId="0" borderId="52" xfId="0" applyFont="1" applyFill="1" applyBorder="1" applyAlignment="1">
      <alignment horizontal="center"/>
    </xf>
    <xf numFmtId="0" fontId="25" fillId="0" borderId="9" xfId="0" applyFont="1" applyFill="1" applyBorder="1" applyAlignment="1">
      <alignment vertical="center" wrapText="1"/>
    </xf>
    <xf numFmtId="0" fontId="25" fillId="0" borderId="31" xfId="0" applyFont="1" applyFill="1" applyBorder="1" applyAlignment="1">
      <alignment horizontal="right" vertical="center"/>
    </xf>
    <xf numFmtId="0" fontId="25" fillId="0" borderId="31" xfId="0" applyFont="1" applyFill="1" applyBorder="1" applyAlignment="1">
      <alignment horizontal="center" vertical="center"/>
    </xf>
    <xf numFmtId="10" fontId="25" fillId="0" borderId="32" xfId="2" applyNumberFormat="1" applyFont="1" applyFill="1" applyBorder="1" applyAlignment="1">
      <alignment horizontal="center" vertical="center"/>
    </xf>
    <xf numFmtId="0" fontId="25" fillId="0" borderId="7" xfId="0" applyFont="1" applyFill="1" applyBorder="1" applyAlignment="1">
      <alignment vertical="center" wrapText="1"/>
    </xf>
    <xf numFmtId="0" fontId="25" fillId="0" borderId="21" xfId="0" applyFont="1" applyFill="1" applyBorder="1" applyAlignment="1">
      <alignment horizontal="right" vertical="center"/>
    </xf>
    <xf numFmtId="0" fontId="25" fillId="0" borderId="21" xfId="0" applyFont="1" applyFill="1" applyBorder="1" applyAlignment="1">
      <alignment horizontal="center" vertical="center"/>
    </xf>
    <xf numFmtId="10" fontId="25" fillId="0" borderId="8" xfId="2" applyNumberFormat="1" applyFont="1" applyFill="1" applyBorder="1" applyAlignment="1">
      <alignment horizontal="center" vertical="center"/>
    </xf>
    <xf numFmtId="0" fontId="25" fillId="0" borderId="11" xfId="0" applyFont="1" applyFill="1" applyBorder="1" applyAlignment="1">
      <alignment vertical="center" wrapText="1"/>
    </xf>
    <xf numFmtId="0" fontId="25" fillId="0" borderId="22" xfId="0" applyFont="1" applyFill="1" applyBorder="1" applyAlignment="1">
      <alignment horizontal="right" vertical="center"/>
    </xf>
    <xf numFmtId="0" fontId="25" fillId="0" borderId="22" xfId="0" applyFont="1" applyFill="1" applyBorder="1" applyAlignment="1">
      <alignment horizontal="center" vertical="center"/>
    </xf>
    <xf numFmtId="0" fontId="27" fillId="0" borderId="0" xfId="0" applyFont="1"/>
    <xf numFmtId="0" fontId="25" fillId="0" borderId="0" xfId="0" applyFont="1" applyAlignment="1">
      <alignment horizontal="right" vertical="center"/>
    </xf>
    <xf numFmtId="0" fontId="25" fillId="0" borderId="0" xfId="0" applyFont="1" applyAlignment="1">
      <alignment horizontal="center" vertical="center"/>
    </xf>
    <xf numFmtId="10" fontId="25" fillId="0" borderId="0" xfId="2" applyNumberFormat="1" applyFont="1" applyAlignment="1">
      <alignment horizontal="center" vertical="center"/>
    </xf>
    <xf numFmtId="0" fontId="28" fillId="0" borderId="0" xfId="5" applyFont="1"/>
    <xf numFmtId="0" fontId="6" fillId="0" borderId="0" xfId="5" applyFont="1"/>
    <xf numFmtId="0" fontId="6" fillId="0" borderId="0" xfId="5" applyFont="1" applyAlignment="1">
      <alignment horizontal="center"/>
    </xf>
    <xf numFmtId="0" fontId="2" fillId="2" borderId="59" xfId="0" applyFont="1" applyFill="1" applyBorder="1" applyAlignment="1">
      <alignment horizontal="center" wrapText="1"/>
    </xf>
    <xf numFmtId="0" fontId="0" fillId="0" borderId="0" xfId="0" applyAlignment="1">
      <alignment horizontal="center"/>
    </xf>
    <xf numFmtId="0" fontId="2" fillId="2" borderId="1" xfId="0" applyFont="1" applyFill="1" applyBorder="1" applyAlignment="1">
      <alignment horizontal="center" vertical="center" wrapText="1"/>
    </xf>
    <xf numFmtId="0" fontId="2" fillId="2" borderId="66" xfId="0" applyFont="1" applyFill="1" applyBorder="1"/>
    <xf numFmtId="0" fontId="7" fillId="13" borderId="71" xfId="6" applyFont="1" applyFill="1" applyBorder="1" applyAlignment="1">
      <alignment horizontal="center"/>
    </xf>
    <xf numFmtId="0" fontId="7" fillId="11" borderId="71" xfId="6" applyFont="1" applyFill="1" applyBorder="1" applyAlignment="1">
      <alignment horizontal="center"/>
    </xf>
    <xf numFmtId="0" fontId="7" fillId="13" borderId="74" xfId="6" applyFont="1" applyFill="1" applyBorder="1" applyAlignment="1">
      <alignment horizontal="center"/>
    </xf>
    <xf numFmtId="0" fontId="7" fillId="11" borderId="74" xfId="6" applyFont="1" applyFill="1" applyBorder="1" applyAlignment="1">
      <alignment horizontal="center"/>
    </xf>
    <xf numFmtId="0" fontId="7" fillId="13" borderId="77" xfId="6" applyFont="1" applyFill="1" applyBorder="1" applyAlignment="1">
      <alignment horizontal="center"/>
    </xf>
    <xf numFmtId="0" fontId="7" fillId="11" borderId="77" xfId="6" applyFont="1" applyFill="1" applyBorder="1" applyAlignment="1">
      <alignment horizontal="center"/>
    </xf>
    <xf numFmtId="0" fontId="7" fillId="3" borderId="0" xfId="6" applyFont="1" applyFill="1" applyAlignment="1">
      <alignment horizontal="center"/>
    </xf>
    <xf numFmtId="0" fontId="11" fillId="0" borderId="0" xfId="5" applyFont="1"/>
    <xf numFmtId="0" fontId="33" fillId="0" borderId="6" xfId="5" applyFont="1" applyBorder="1" applyAlignment="1">
      <alignment horizontal="center"/>
    </xf>
    <xf numFmtId="0" fontId="34" fillId="0" borderId="0" xfId="5" applyFont="1"/>
    <xf numFmtId="168" fontId="34" fillId="0" borderId="6" xfId="4" applyNumberFormat="1" applyFont="1" applyBorder="1"/>
    <xf numFmtId="0" fontId="36" fillId="0" borderId="85" xfId="5" applyFont="1" applyBorder="1"/>
    <xf numFmtId="0" fontId="36" fillId="0" borderId="84" xfId="5" applyFont="1" applyBorder="1"/>
    <xf numFmtId="0" fontId="36" fillId="0" borderId="83" xfId="5" applyFont="1" applyBorder="1" applyAlignment="1">
      <alignment wrapText="1"/>
    </xf>
    <xf numFmtId="0" fontId="33" fillId="0" borderId="0" xfId="5" applyFont="1"/>
    <xf numFmtId="0" fontId="11" fillId="0" borderId="0" xfId="5" applyFont="1" applyBorder="1" applyAlignment="1" applyProtection="1">
      <alignment horizontal="left"/>
      <protection locked="0"/>
    </xf>
    <xf numFmtId="0" fontId="11" fillId="0" borderId="0" xfId="5" applyFont="1" applyBorder="1" applyAlignment="1">
      <alignment horizontal="left"/>
    </xf>
    <xf numFmtId="0" fontId="11" fillId="0" borderId="0" xfId="5" applyFont="1" applyFill="1"/>
    <xf numFmtId="0" fontId="11" fillId="0" borderId="6" xfId="5" applyFont="1" applyFill="1" applyBorder="1" applyAlignment="1">
      <alignment horizontal="center" wrapText="1"/>
    </xf>
    <xf numFmtId="176" fontId="11" fillId="0" borderId="6" xfId="5" applyNumberFormat="1" applyFont="1" applyFill="1" applyBorder="1" applyAlignment="1" applyProtection="1">
      <alignment horizontal="right"/>
      <protection locked="0" hidden="1"/>
    </xf>
    <xf numFmtId="176" fontId="11" fillId="0" borderId="6" xfId="5" applyNumberFormat="1" applyFont="1" applyBorder="1" applyAlignment="1" applyProtection="1">
      <alignment horizontal="right"/>
      <protection locked="0" hidden="1"/>
    </xf>
    <xf numFmtId="0" fontId="11" fillId="0" borderId="6" xfId="5" applyFont="1" applyBorder="1"/>
    <xf numFmtId="0" fontId="11" fillId="0" borderId="9" xfId="5" applyFont="1" applyFill="1" applyBorder="1" applyAlignment="1">
      <alignment horizontal="left" wrapText="1"/>
    </xf>
    <xf numFmtId="0" fontId="33" fillId="0" borderId="49" xfId="5" applyFont="1" applyBorder="1"/>
    <xf numFmtId="0" fontId="33" fillId="0" borderId="31" xfId="5" applyFont="1" applyFill="1" applyBorder="1"/>
    <xf numFmtId="0" fontId="33" fillId="0" borderId="31" xfId="5" applyFont="1" applyBorder="1"/>
    <xf numFmtId="0" fontId="11" fillId="0" borderId="64" xfId="5" applyFont="1" applyFill="1" applyBorder="1" applyAlignment="1">
      <alignment horizontal="left" wrapText="1"/>
    </xf>
    <xf numFmtId="176" fontId="11" fillId="0" borderId="36" xfId="5" applyNumberFormat="1" applyFont="1" applyFill="1" applyBorder="1" applyAlignment="1" applyProtection="1">
      <alignment horizontal="right"/>
      <protection locked="0" hidden="1"/>
    </xf>
    <xf numFmtId="0" fontId="11" fillId="0" borderId="44" xfId="5" applyFont="1" applyFill="1" applyBorder="1" applyAlignment="1">
      <alignment horizontal="center" wrapText="1"/>
    </xf>
    <xf numFmtId="0" fontId="33" fillId="0" borderId="63" xfId="5" applyFont="1" applyFill="1" applyBorder="1"/>
    <xf numFmtId="0" fontId="11" fillId="0" borderId="17" xfId="5" applyFont="1" applyFill="1" applyBorder="1" applyAlignment="1">
      <alignment horizontal="center" wrapText="1"/>
    </xf>
    <xf numFmtId="0" fontId="11" fillId="0" borderId="50" xfId="5" applyFont="1" applyFill="1" applyBorder="1" applyAlignment="1">
      <alignment horizontal="center" wrapText="1"/>
    </xf>
    <xf numFmtId="0" fontId="33" fillId="0" borderId="1" xfId="5" applyFont="1" applyFill="1" applyBorder="1"/>
    <xf numFmtId="0" fontId="11" fillId="0" borderId="42" xfId="5" applyFont="1" applyFill="1" applyBorder="1" applyAlignment="1">
      <alignment horizontal="left" wrapText="1"/>
    </xf>
    <xf numFmtId="0" fontId="11" fillId="0" borderId="28" xfId="5" applyFont="1" applyFill="1" applyBorder="1" applyAlignment="1">
      <alignment horizontal="center" wrapText="1"/>
    </xf>
    <xf numFmtId="0" fontId="11" fillId="0" borderId="62" xfId="5" applyFont="1" applyFill="1" applyBorder="1" applyAlignment="1">
      <alignment horizontal="center" wrapText="1"/>
    </xf>
    <xf numFmtId="0" fontId="33" fillId="0" borderId="19" xfId="5" applyFont="1" applyFill="1" applyBorder="1" applyAlignment="1">
      <alignment horizontal="center" wrapText="1"/>
    </xf>
    <xf numFmtId="0" fontId="11" fillId="0" borderId="10" xfId="5" applyFont="1" applyBorder="1"/>
    <xf numFmtId="0" fontId="11" fillId="0" borderId="51" xfId="5" applyFont="1" applyBorder="1"/>
    <xf numFmtId="0" fontId="11" fillId="0" borderId="52" xfId="5" applyFont="1" applyBorder="1"/>
    <xf numFmtId="0" fontId="11" fillId="0" borderId="53" xfId="5" applyFont="1" applyBorder="1"/>
    <xf numFmtId="0" fontId="33" fillId="0" borderId="32" xfId="5" applyFont="1" applyBorder="1"/>
    <xf numFmtId="0" fontId="33" fillId="0" borderId="47" xfId="5" applyFont="1" applyBorder="1"/>
    <xf numFmtId="10" fontId="25" fillId="0" borderId="21" xfId="2" applyNumberFormat="1" applyFont="1" applyFill="1" applyBorder="1" applyAlignment="1">
      <alignment horizontal="center" vertical="center"/>
    </xf>
    <xf numFmtId="0" fontId="2" fillId="2" borderId="58" xfId="0" applyFont="1" applyFill="1" applyBorder="1" applyAlignment="1">
      <alignment horizontal="center" wrapText="1"/>
    </xf>
    <xf numFmtId="0" fontId="6" fillId="11" borderId="0" xfId="5" applyFont="1" applyFill="1" applyBorder="1" applyAlignment="1">
      <alignment horizontal="center"/>
    </xf>
    <xf numFmtId="0" fontId="23" fillId="11" borderId="0" xfId="0" applyFont="1" applyFill="1" applyBorder="1"/>
    <xf numFmtId="169" fontId="11" fillId="0" borderId="82" xfId="0" applyNumberFormat="1" applyFont="1" applyBorder="1" applyAlignment="1">
      <alignment vertical="top" shrinkToFit="1"/>
    </xf>
    <xf numFmtId="169" fontId="11" fillId="0" borderId="86" xfId="0" applyNumberFormat="1" applyFont="1" applyBorder="1" applyAlignment="1">
      <alignment vertical="top" shrinkToFit="1"/>
    </xf>
    <xf numFmtId="0" fontId="8" fillId="0" borderId="81" xfId="0" applyFont="1" applyBorder="1" applyAlignment="1">
      <alignment vertical="top" wrapText="1"/>
    </xf>
    <xf numFmtId="169" fontId="11" fillId="0" borderId="87" xfId="0" applyNumberFormat="1" applyFont="1" applyBorder="1" applyAlignment="1">
      <alignment vertical="top" shrinkToFit="1"/>
    </xf>
    <xf numFmtId="169" fontId="11" fillId="0" borderId="88" xfId="0" applyNumberFormat="1" applyFont="1" applyBorder="1" applyAlignment="1">
      <alignment vertical="top" shrinkToFit="1"/>
    </xf>
    <xf numFmtId="169" fontId="11" fillId="11" borderId="82" xfId="0" applyNumberFormat="1" applyFont="1" applyFill="1" applyBorder="1" applyAlignment="1">
      <alignment vertical="top" shrinkToFit="1"/>
    </xf>
    <xf numFmtId="169" fontId="11" fillId="15" borderId="86" xfId="0" applyNumberFormat="1" applyFont="1" applyFill="1" applyBorder="1" applyAlignment="1">
      <alignment vertical="top" shrinkToFit="1"/>
    </xf>
    <xf numFmtId="169" fontId="11" fillId="15" borderId="87" xfId="0" applyNumberFormat="1" applyFont="1" applyFill="1" applyBorder="1" applyAlignment="1">
      <alignment vertical="top" shrinkToFit="1"/>
    </xf>
    <xf numFmtId="0" fontId="23" fillId="11" borderId="0" xfId="0" applyFont="1" applyFill="1" applyBorder="1" applyAlignment="1">
      <alignment horizontal="center" vertical="center"/>
    </xf>
    <xf numFmtId="0" fontId="12" fillId="8" borderId="6" xfId="0" applyFont="1" applyFill="1" applyBorder="1" applyAlignment="1">
      <alignment horizontal="center" vertical="center"/>
    </xf>
    <xf numFmtId="0" fontId="23" fillId="0" borderId="0" xfId="0" applyFont="1" applyAlignment="1">
      <alignment horizontal="center" vertical="center"/>
    </xf>
    <xf numFmtId="10" fontId="23" fillId="0" borderId="0" xfId="2" applyNumberFormat="1" applyFont="1" applyAlignment="1">
      <alignment horizontal="center" vertical="center"/>
    </xf>
    <xf numFmtId="169" fontId="11" fillId="16" borderId="86" xfId="0" applyNumberFormat="1" applyFont="1" applyFill="1" applyBorder="1" applyAlignment="1">
      <alignment vertical="top" shrinkToFit="1"/>
    </xf>
    <xf numFmtId="169" fontId="11" fillId="16" borderId="87" xfId="0" applyNumberFormat="1" applyFont="1" applyFill="1" applyBorder="1" applyAlignment="1">
      <alignment vertical="top" shrinkToFit="1"/>
    </xf>
    <xf numFmtId="169" fontId="11" fillId="16" borderId="88" xfId="0" applyNumberFormat="1" applyFont="1" applyFill="1" applyBorder="1" applyAlignment="1">
      <alignment vertical="top" shrinkToFit="1"/>
    </xf>
    <xf numFmtId="0" fontId="48" fillId="0" borderId="0" xfId="0" applyFont="1"/>
    <xf numFmtId="10" fontId="48" fillId="0" borderId="0" xfId="2" applyNumberFormat="1" applyFont="1" applyAlignment="1">
      <alignment horizontal="center"/>
    </xf>
    <xf numFmtId="0" fontId="49" fillId="0" borderId="0" xfId="5" applyFont="1"/>
    <xf numFmtId="168" fontId="49" fillId="7" borderId="1" xfId="27" applyNumberFormat="1" applyFont="1" applyFill="1" applyBorder="1" applyAlignment="1">
      <alignment horizontal="center"/>
    </xf>
    <xf numFmtId="0" fontId="25" fillId="0" borderId="58" xfId="0" applyFont="1" applyFill="1" applyBorder="1" applyAlignment="1">
      <alignment horizontal="right" vertical="center"/>
    </xf>
    <xf numFmtId="0" fontId="25" fillId="0" borderId="58" xfId="0" applyFont="1" applyFill="1" applyBorder="1" applyAlignment="1">
      <alignment horizontal="center" vertical="center"/>
    </xf>
    <xf numFmtId="10" fontId="25" fillId="0" borderId="59" xfId="2" applyNumberFormat="1" applyFont="1" applyFill="1" applyBorder="1" applyAlignment="1">
      <alignment horizontal="center" vertical="center"/>
    </xf>
    <xf numFmtId="0" fontId="8" fillId="0" borderId="11" xfId="0" applyFont="1" applyBorder="1" applyAlignment="1">
      <alignment vertical="top" wrapText="1"/>
    </xf>
    <xf numFmtId="0" fontId="51" fillId="8" borderId="6" xfId="6" applyFont="1" applyFill="1" applyBorder="1" applyAlignment="1">
      <alignment horizontal="center" wrapText="1"/>
    </xf>
    <xf numFmtId="0" fontId="43" fillId="8" borderId="6" xfId="5" applyFont="1" applyFill="1" applyBorder="1" applyAlignment="1">
      <alignment horizontal="centerContinuous"/>
    </xf>
    <xf numFmtId="0" fontId="42" fillId="8" borderId="6" xfId="5" applyFont="1" applyFill="1" applyBorder="1" applyAlignment="1">
      <alignment horizontal="centerContinuous"/>
    </xf>
    <xf numFmtId="0" fontId="2" fillId="8" borderId="6" xfId="5" applyFont="1" applyFill="1" applyBorder="1" applyAlignment="1">
      <alignment horizontal="centerContinuous"/>
    </xf>
    <xf numFmtId="0" fontId="30" fillId="8" borderId="6" xfId="5" applyFont="1" applyFill="1" applyBorder="1" applyAlignment="1">
      <alignment horizontal="centerContinuous"/>
    </xf>
    <xf numFmtId="0" fontId="30" fillId="8" borderId="6" xfId="5" applyFont="1" applyFill="1" applyBorder="1" applyAlignment="1">
      <alignment horizontal="center"/>
    </xf>
    <xf numFmtId="0" fontId="30" fillId="8" borderId="6" xfId="5" applyFont="1" applyFill="1" applyBorder="1" applyAlignment="1">
      <alignment horizontal="center" wrapText="1"/>
    </xf>
    <xf numFmtId="168" fontId="34" fillId="15" borderId="83" xfId="4" applyNumberFormat="1" applyFont="1" applyFill="1" applyBorder="1" applyAlignment="1">
      <alignment vertical="top"/>
    </xf>
    <xf numFmtId="168" fontId="37" fillId="15" borderId="83" xfId="4" applyNumberFormat="1" applyFont="1" applyFill="1" applyBorder="1" applyAlignment="1">
      <alignment horizontal="right" vertical="top" wrapText="1"/>
    </xf>
    <xf numFmtId="168" fontId="34" fillId="15" borderId="84" xfId="4" applyNumberFormat="1" applyFont="1" applyFill="1" applyBorder="1" applyAlignment="1">
      <alignment vertical="top"/>
    </xf>
    <xf numFmtId="168" fontId="37" fillId="15" borderId="84" xfId="4" applyNumberFormat="1" applyFont="1" applyFill="1" applyBorder="1" applyAlignment="1">
      <alignment horizontal="right" vertical="top" wrapText="1"/>
    </xf>
    <xf numFmtId="168" fontId="34" fillId="15" borderId="85" xfId="4" applyNumberFormat="1" applyFont="1" applyFill="1" applyBorder="1" applyAlignment="1">
      <alignment vertical="top"/>
    </xf>
    <xf numFmtId="168" fontId="37" fillId="15" borderId="85" xfId="4" applyNumberFormat="1" applyFont="1" applyFill="1" applyBorder="1" applyAlignment="1">
      <alignment horizontal="right" vertical="top" wrapText="1"/>
    </xf>
    <xf numFmtId="168" fontId="34" fillId="15" borderId="6" xfId="4" applyNumberFormat="1" applyFont="1" applyFill="1" applyBorder="1"/>
    <xf numFmtId="0" fontId="48" fillId="2" borderId="66" xfId="0" applyFont="1" applyFill="1" applyBorder="1" applyAlignment="1">
      <alignment wrapText="1"/>
    </xf>
    <xf numFmtId="0" fontId="48" fillId="2" borderId="97" xfId="0" applyFont="1" applyFill="1" applyBorder="1" applyAlignment="1">
      <alignment wrapText="1"/>
    </xf>
    <xf numFmtId="0" fontId="23" fillId="0" borderId="17" xfId="0" applyFont="1" applyBorder="1" applyAlignment="1">
      <alignment wrapText="1"/>
    </xf>
    <xf numFmtId="0" fontId="23" fillId="0" borderId="18" xfId="0" applyFont="1" applyBorder="1" applyAlignment="1">
      <alignment wrapText="1"/>
    </xf>
    <xf numFmtId="0" fontId="23" fillId="0" borderId="0" xfId="0" applyFont="1" applyAlignment="1">
      <alignment wrapText="1"/>
    </xf>
    <xf numFmtId="0" fontId="23" fillId="0" borderId="0" xfId="0" applyFont="1" applyAlignment="1">
      <alignment horizontal="justify" vertical="center" wrapText="1"/>
    </xf>
    <xf numFmtId="0" fontId="19" fillId="0" borderId="52" xfId="30" applyFont="1" applyBorder="1" applyAlignment="1">
      <alignment vertical="center"/>
    </xf>
    <xf numFmtId="0" fontId="19" fillId="0" borderId="28" xfId="30" applyFont="1" applyBorder="1" applyAlignment="1">
      <alignment vertical="center"/>
    </xf>
    <xf numFmtId="0" fontId="20" fillId="0" borderId="31" xfId="30" applyFont="1" applyBorder="1" applyAlignment="1">
      <alignment vertical="center"/>
    </xf>
    <xf numFmtId="0" fontId="20" fillId="0" borderId="32" xfId="30" applyFont="1" applyBorder="1" applyAlignment="1">
      <alignment vertical="center"/>
    </xf>
    <xf numFmtId="0" fontId="0" fillId="0" borderId="32" xfId="0" applyBorder="1"/>
    <xf numFmtId="0" fontId="2" fillId="2" borderId="57" xfId="0" applyFont="1" applyFill="1" applyBorder="1" applyAlignment="1">
      <alignment horizontal="center" wrapText="1"/>
    </xf>
    <xf numFmtId="0" fontId="19" fillId="0" borderId="51" xfId="30" applyFont="1" applyBorder="1" applyAlignment="1">
      <alignment vertical="center"/>
    </xf>
    <xf numFmtId="0" fontId="19" fillId="0" borderId="53" xfId="30" applyFont="1" applyBorder="1" applyAlignment="1">
      <alignment vertical="center"/>
    </xf>
    <xf numFmtId="0" fontId="20" fillId="0" borderId="49" xfId="30" applyFont="1" applyBorder="1" applyAlignment="1">
      <alignment vertical="center"/>
    </xf>
    <xf numFmtId="0" fontId="19" fillId="0" borderId="42" xfId="30" applyFont="1" applyBorder="1" applyAlignment="1">
      <alignment vertical="center"/>
    </xf>
    <xf numFmtId="0" fontId="19" fillId="0" borderId="29" xfId="30" applyFont="1" applyBorder="1" applyAlignment="1">
      <alignment vertical="center"/>
    </xf>
    <xf numFmtId="0" fontId="19" fillId="0" borderId="53" xfId="30" applyFont="1" applyBorder="1" applyAlignment="1">
      <alignment vertical="center" wrapText="1"/>
    </xf>
    <xf numFmtId="0" fontId="20" fillId="0" borderId="32" xfId="30" applyFont="1" applyBorder="1" applyAlignment="1">
      <alignment vertical="center" wrapText="1"/>
    </xf>
    <xf numFmtId="0" fontId="19" fillId="0" borderId="29" xfId="30" applyFont="1" applyBorder="1" applyAlignment="1">
      <alignment vertical="center" wrapText="1"/>
    </xf>
    <xf numFmtId="0" fontId="55" fillId="0" borderId="5" xfId="0" applyFont="1" applyBorder="1" applyAlignment="1">
      <alignment vertical="center" wrapText="1"/>
    </xf>
    <xf numFmtId="0" fontId="2" fillId="2" borderId="39"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55" fillId="0" borderId="1" xfId="0" applyFont="1" applyBorder="1" applyAlignment="1">
      <alignment vertical="center" wrapText="1"/>
    </xf>
    <xf numFmtId="0" fontId="0" fillId="2" borderId="0" xfId="0" applyFont="1" applyFill="1" applyBorder="1"/>
    <xf numFmtId="0" fontId="55" fillId="0" borderId="0" xfId="0" applyFont="1" applyBorder="1" applyAlignment="1">
      <alignment vertical="center" wrapText="1"/>
    </xf>
    <xf numFmtId="0" fontId="2" fillId="2" borderId="104" xfId="0" applyFont="1" applyFill="1" applyBorder="1"/>
    <xf numFmtId="0" fontId="2" fillId="2" borderId="100" xfId="0" applyFont="1" applyFill="1" applyBorder="1"/>
    <xf numFmtId="173" fontId="2" fillId="0" borderId="60" xfId="1" applyNumberFormat="1" applyFont="1" applyBorder="1"/>
    <xf numFmtId="173" fontId="2" fillId="0" borderId="5" xfId="1" applyNumberFormat="1" applyFont="1" applyBorder="1"/>
    <xf numFmtId="0" fontId="0" fillId="2" borderId="66" xfId="0" applyFont="1" applyFill="1" applyBorder="1"/>
    <xf numFmtId="173" fontId="0" fillId="0" borderId="8" xfId="1" applyNumberFormat="1" applyFont="1" applyBorder="1"/>
    <xf numFmtId="0" fontId="0" fillId="0" borderId="23" xfId="0" applyBorder="1" applyAlignment="1">
      <alignment wrapText="1"/>
    </xf>
    <xf numFmtId="0" fontId="0" fillId="0" borderId="38" xfId="0" applyBorder="1" applyAlignment="1">
      <alignment wrapText="1"/>
    </xf>
    <xf numFmtId="0" fontId="0" fillId="18" borderId="0" xfId="0" applyFill="1" applyAlignment="1">
      <alignment wrapText="1"/>
    </xf>
    <xf numFmtId="0" fontId="0" fillId="18" borderId="38" xfId="0" applyFill="1" applyBorder="1" applyAlignment="1">
      <alignment wrapText="1"/>
    </xf>
    <xf numFmtId="0" fontId="2" fillId="2" borderId="99" xfId="0" applyFont="1" applyFill="1" applyBorder="1"/>
    <xf numFmtId="0" fontId="2" fillId="0" borderId="57" xfId="0" applyFont="1" applyBorder="1"/>
    <xf numFmtId="0" fontId="2" fillId="0" borderId="58" xfId="0" applyFont="1" applyBorder="1"/>
    <xf numFmtId="173" fontId="2" fillId="0" borderId="59" xfId="1" applyNumberFormat="1" applyFont="1" applyBorder="1"/>
    <xf numFmtId="0" fontId="0" fillId="0" borderId="5" xfId="0" applyBorder="1" applyAlignment="1">
      <alignment wrapText="1"/>
    </xf>
    <xf numFmtId="0" fontId="0" fillId="18" borderId="3" xfId="0" applyFill="1" applyBorder="1" applyAlignment="1">
      <alignment wrapText="1"/>
    </xf>
    <xf numFmtId="0" fontId="0" fillId="0" borderId="100" xfId="0" applyBorder="1"/>
    <xf numFmtId="0" fontId="0" fillId="2" borderId="104" xfId="0" applyFont="1" applyFill="1" applyBorder="1"/>
    <xf numFmtId="0" fontId="0" fillId="2" borderId="67" xfId="0" applyFont="1" applyFill="1" applyBorder="1"/>
    <xf numFmtId="0" fontId="55" fillId="0" borderId="6" xfId="0" applyFont="1" applyBorder="1" applyAlignment="1">
      <alignment vertical="center" wrapText="1"/>
    </xf>
    <xf numFmtId="0" fontId="55" fillId="0" borderId="21" xfId="0" applyFont="1" applyBorder="1" applyAlignment="1">
      <alignment vertical="center" wrapText="1"/>
    </xf>
    <xf numFmtId="0" fontId="0" fillId="2" borderId="65" xfId="0" applyFont="1" applyFill="1" applyBorder="1"/>
    <xf numFmtId="0" fontId="55" fillId="0" borderId="22" xfId="0" applyFont="1" applyBorder="1" applyAlignment="1">
      <alignment vertical="center" wrapText="1"/>
    </xf>
    <xf numFmtId="0" fontId="0" fillId="2" borderId="96" xfId="0" applyFont="1" applyFill="1" applyBorder="1"/>
    <xf numFmtId="0" fontId="0" fillId="0" borderId="0" xfId="0" applyBorder="1" applyAlignment="1">
      <alignment wrapText="1"/>
    </xf>
    <xf numFmtId="173" fontId="0" fillId="0" borderId="0" xfId="1" applyNumberFormat="1" applyFont="1" applyBorder="1"/>
    <xf numFmtId="0" fontId="0" fillId="2" borderId="6" xfId="0" applyFont="1" applyFill="1" applyBorder="1"/>
    <xf numFmtId="0" fontId="0" fillId="2" borderId="21" xfId="0" applyFont="1" applyFill="1" applyBorder="1"/>
    <xf numFmtId="173" fontId="0" fillId="0" borderId="21" xfId="1" applyNumberFormat="1" applyFont="1" applyBorder="1"/>
    <xf numFmtId="0" fontId="50" fillId="0" borderId="22" xfId="0" applyFont="1" applyBorder="1" applyAlignment="1">
      <alignment horizontal="center"/>
    </xf>
    <xf numFmtId="173" fontId="0" fillId="0" borderId="22" xfId="1" applyNumberFormat="1" applyFont="1" applyBorder="1"/>
    <xf numFmtId="0" fontId="0" fillId="2" borderId="43" xfId="0" applyFont="1" applyFill="1" applyBorder="1"/>
    <xf numFmtId="0" fontId="50" fillId="0" borderId="45" xfId="0" applyFont="1" applyBorder="1" applyAlignment="1">
      <alignment horizontal="center"/>
    </xf>
    <xf numFmtId="0" fontId="0" fillId="2" borderId="16" xfId="0" applyFont="1" applyFill="1" applyBorder="1"/>
    <xf numFmtId="0" fontId="2" fillId="2" borderId="56" xfId="0" applyFont="1" applyFill="1" applyBorder="1"/>
    <xf numFmtId="0" fontId="0" fillId="0" borderId="104" xfId="0" applyBorder="1"/>
    <xf numFmtId="0" fontId="0" fillId="2" borderId="7" xfId="0" applyFont="1" applyFill="1" applyBorder="1"/>
    <xf numFmtId="0" fontId="50" fillId="0" borderId="11" xfId="0" applyFont="1" applyBorder="1" applyAlignment="1">
      <alignment horizontal="center"/>
    </xf>
    <xf numFmtId="0" fontId="50" fillId="0" borderId="47" xfId="0" applyFont="1" applyBorder="1" applyAlignment="1">
      <alignment horizontal="center" vertical="center" wrapText="1"/>
    </xf>
    <xf numFmtId="0" fontId="50" fillId="0" borderId="1" xfId="0" applyFont="1" applyBorder="1" applyAlignment="1">
      <alignment horizontal="center" vertical="center" wrapText="1"/>
    </xf>
    <xf numFmtId="0" fontId="27" fillId="0" borderId="5" xfId="0" applyFont="1" applyBorder="1" applyAlignment="1">
      <alignment vertical="center" wrapText="1"/>
    </xf>
    <xf numFmtId="0" fontId="0" fillId="2" borderId="0" xfId="0" applyFill="1" applyAlignment="1">
      <alignment horizontal="center" vertical="center"/>
    </xf>
    <xf numFmtId="0" fontId="2" fillId="0" borderId="0" xfId="0" applyFont="1" applyAlignment="1">
      <alignment wrapText="1"/>
    </xf>
    <xf numFmtId="0" fontId="56" fillId="0" borderId="38" xfId="0" applyFont="1" applyBorder="1" applyAlignment="1">
      <alignment vertical="center" wrapText="1"/>
    </xf>
    <xf numFmtId="0" fontId="56" fillId="0" borderId="1" xfId="0" applyFont="1" applyBorder="1" applyAlignment="1">
      <alignment vertical="center" wrapText="1"/>
    </xf>
    <xf numFmtId="0" fontId="2" fillId="0" borderId="5" xfId="0" applyFont="1" applyBorder="1" applyAlignment="1">
      <alignment wrapText="1"/>
    </xf>
    <xf numFmtId="0" fontId="2" fillId="0" borderId="23" xfId="0" applyFont="1" applyBorder="1" applyAlignment="1">
      <alignment wrapText="1"/>
    </xf>
    <xf numFmtId="0" fontId="56" fillId="0" borderId="106" xfId="0" applyFont="1" applyBorder="1" applyAlignment="1">
      <alignment vertical="center" wrapText="1"/>
    </xf>
    <xf numFmtId="0" fontId="56" fillId="0" borderId="21" xfId="0" applyFont="1" applyBorder="1" applyAlignment="1">
      <alignment vertical="center" wrapText="1"/>
    </xf>
    <xf numFmtId="0" fontId="56" fillId="0" borderId="6" xfId="0" applyFont="1" applyBorder="1" applyAlignment="1">
      <alignment vertical="center" wrapText="1"/>
    </xf>
    <xf numFmtId="0" fontId="56" fillId="0" borderId="22" xfId="0" applyFont="1" applyBorder="1" applyAlignment="1">
      <alignment vertical="center" wrapText="1"/>
    </xf>
    <xf numFmtId="0" fontId="2" fillId="2" borderId="62" xfId="0" applyFont="1" applyFill="1" applyBorder="1" applyAlignment="1">
      <alignment horizontal="center" vertical="center" wrapText="1"/>
    </xf>
    <xf numFmtId="0" fontId="24" fillId="0" borderId="6" xfId="0" applyFont="1" applyFill="1" applyBorder="1" applyAlignment="1">
      <alignment horizontal="right" vertical="center"/>
    </xf>
    <xf numFmtId="0" fontId="24" fillId="0" borderId="6" xfId="0" applyFont="1" applyFill="1" applyBorder="1" applyAlignment="1">
      <alignment horizontal="center" vertical="center"/>
    </xf>
    <xf numFmtId="0" fontId="24" fillId="0" borderId="52" xfId="0" applyFont="1" applyFill="1" applyBorder="1" applyAlignment="1">
      <alignment horizontal="right" vertical="center"/>
    </xf>
    <xf numFmtId="0" fontId="24" fillId="0" borderId="52" xfId="0" applyFont="1" applyFill="1" applyBorder="1" applyAlignment="1">
      <alignment horizontal="center" vertical="center"/>
    </xf>
    <xf numFmtId="0" fontId="0" fillId="0" borderId="0" xfId="0" applyAlignment="1">
      <alignment horizontal="left" vertical="center" wrapText="1"/>
    </xf>
    <xf numFmtId="0" fontId="3" fillId="0" borderId="0" xfId="0" applyFont="1" applyBorder="1" applyAlignment="1">
      <alignment horizontal="center"/>
    </xf>
    <xf numFmtId="0" fontId="55" fillId="0" borderId="106" xfId="0" applyFont="1" applyBorder="1" applyAlignment="1">
      <alignment vertical="center" wrapText="1"/>
    </xf>
    <xf numFmtId="0" fontId="55" fillId="0" borderId="56" xfId="0" applyFont="1" applyBorder="1" applyAlignment="1">
      <alignment vertical="center" wrapText="1"/>
    </xf>
    <xf numFmtId="0" fontId="55" fillId="0" borderId="38" xfId="0" applyFont="1" applyBorder="1" applyAlignment="1">
      <alignment vertical="center" wrapText="1"/>
    </xf>
    <xf numFmtId="0" fontId="12" fillId="8" borderId="6" xfId="0" applyFont="1" applyFill="1" applyBorder="1" applyAlignment="1">
      <alignment horizontal="center" vertical="center" shrinkToFit="1"/>
    </xf>
    <xf numFmtId="0" fontId="8" fillId="0" borderId="24" xfId="0" applyFont="1" applyBorder="1" applyAlignment="1">
      <alignment vertical="top" shrinkToFit="1"/>
    </xf>
    <xf numFmtId="0" fontId="25" fillId="0" borderId="24" xfId="0" applyFont="1" applyFill="1" applyBorder="1" applyAlignment="1">
      <alignment vertical="center" wrapText="1"/>
    </xf>
    <xf numFmtId="0" fontId="3" fillId="0" borderId="0" xfId="0" applyFont="1" applyBorder="1" applyAlignment="1"/>
    <xf numFmtId="0" fontId="0" fillId="0" borderId="0" xfId="0" applyAlignment="1">
      <alignment horizontal="center" vertical="center" wrapText="1"/>
    </xf>
    <xf numFmtId="0" fontId="1" fillId="0" borderId="0" xfId="30"/>
    <xf numFmtId="0" fontId="19" fillId="19" borderId="3" xfId="30" applyFont="1" applyFill="1" applyBorder="1" applyAlignment="1">
      <alignment vertical="center" wrapText="1"/>
    </xf>
    <xf numFmtId="0" fontId="19" fillId="19" borderId="5" xfId="30" applyFont="1" applyFill="1" applyBorder="1" applyAlignment="1">
      <alignment vertical="center" wrapText="1"/>
    </xf>
    <xf numFmtId="0" fontId="19" fillId="0" borderId="56" xfId="30" applyFont="1" applyBorder="1" applyAlignment="1">
      <alignment vertical="center" wrapText="1"/>
    </xf>
    <xf numFmtId="0" fontId="19" fillId="0" borderId="5" xfId="30" applyFont="1" applyBorder="1" applyAlignment="1">
      <alignment vertical="center" wrapText="1"/>
    </xf>
    <xf numFmtId="0" fontId="61" fillId="0" borderId="0" xfId="30" applyFont="1" applyAlignment="1">
      <alignment vertical="center"/>
    </xf>
    <xf numFmtId="0" fontId="59" fillId="0" borderId="0" xfId="30" applyFont="1" applyAlignment="1">
      <alignment vertical="center"/>
    </xf>
    <xf numFmtId="0" fontId="65" fillId="20" borderId="1" xfId="30" applyFont="1" applyFill="1" applyBorder="1" applyAlignment="1">
      <alignment vertical="center" wrapText="1"/>
    </xf>
    <xf numFmtId="0" fontId="65" fillId="20" borderId="33" xfId="30" applyFont="1" applyFill="1" applyBorder="1" applyAlignment="1">
      <alignment vertical="center" wrapText="1"/>
    </xf>
    <xf numFmtId="0" fontId="65" fillId="21" borderId="108" xfId="30" applyFont="1" applyFill="1" applyBorder="1" applyAlignment="1">
      <alignment vertical="center" wrapText="1"/>
    </xf>
    <xf numFmtId="0" fontId="65" fillId="21" borderId="109" xfId="30" applyFont="1" applyFill="1" applyBorder="1" applyAlignment="1">
      <alignment vertical="center" wrapText="1"/>
    </xf>
    <xf numFmtId="0" fontId="19" fillId="0" borderId="110" xfId="30" applyFont="1" applyBorder="1" applyAlignment="1">
      <alignment horizontal="center" vertical="center" wrapText="1"/>
    </xf>
    <xf numFmtId="0" fontId="19" fillId="0" borderId="111" xfId="30" applyFont="1" applyBorder="1" applyAlignment="1">
      <alignment vertical="center" wrapText="1"/>
    </xf>
    <xf numFmtId="0" fontId="19" fillId="0" borderId="111" xfId="30" applyFont="1" applyBorder="1" applyAlignment="1">
      <alignment horizontal="center" vertical="center" wrapText="1"/>
    </xf>
    <xf numFmtId="0" fontId="20" fillId="0" borderId="110" xfId="30" applyFont="1" applyBorder="1" applyAlignment="1">
      <alignment vertical="center" wrapText="1"/>
    </xf>
    <xf numFmtId="0" fontId="20" fillId="0" borderId="111" xfId="30" applyFont="1" applyBorder="1" applyAlignment="1">
      <alignment vertical="center" wrapText="1"/>
    </xf>
    <xf numFmtId="0" fontId="20" fillId="0" borderId="111" xfId="30" applyFont="1" applyBorder="1" applyAlignment="1">
      <alignment horizontal="center" vertical="center" wrapText="1"/>
    </xf>
    <xf numFmtId="0" fontId="61" fillId="0" borderId="0" xfId="30" applyFont="1" applyAlignment="1">
      <alignment horizontal="left" vertical="center"/>
    </xf>
    <xf numFmtId="0" fontId="52" fillId="12" borderId="6" xfId="0" applyFont="1" applyFill="1" applyBorder="1" applyAlignment="1">
      <alignment vertical="center" wrapText="1"/>
    </xf>
    <xf numFmtId="0" fontId="52" fillId="0" borderId="0" xfId="0" applyFont="1" applyAlignment="1">
      <alignment vertical="center" wrapText="1"/>
    </xf>
    <xf numFmtId="0" fontId="52" fillId="0" borderId="6" xfId="0" applyFont="1" applyBorder="1" applyAlignment="1">
      <alignment vertical="center" wrapText="1"/>
    </xf>
    <xf numFmtId="0" fontId="0" fillId="0" borderId="68" xfId="0" applyBorder="1"/>
    <xf numFmtId="0" fontId="0" fillId="0" borderId="38" xfId="0" applyBorder="1"/>
    <xf numFmtId="0" fontId="0" fillId="0" borderId="47" xfId="0" applyBorder="1"/>
    <xf numFmtId="0" fontId="0" fillId="0" borderId="43" xfId="0" applyBorder="1"/>
    <xf numFmtId="0" fontId="0" fillId="0" borderId="61" xfId="0" applyBorder="1"/>
    <xf numFmtId="0" fontId="0" fillId="0" borderId="2" xfId="0" applyBorder="1"/>
    <xf numFmtId="0" fontId="0" fillId="0" borderId="45" xfId="0" applyBorder="1"/>
    <xf numFmtId="0" fontId="0" fillId="0" borderId="6" xfId="0" applyBorder="1" applyAlignment="1">
      <alignment horizontal="center" vertical="center"/>
    </xf>
    <xf numFmtId="0" fontId="0" fillId="0" borderId="10" xfId="0" applyBorder="1" applyAlignment="1">
      <alignment horizontal="center" vertical="center"/>
    </xf>
    <xf numFmtId="0" fontId="8" fillId="0" borderId="0" xfId="5" applyFont="1"/>
    <xf numFmtId="0" fontId="67" fillId="0" borderId="9" xfId="0" applyFont="1" applyBorder="1" applyAlignment="1">
      <alignment vertical="center" wrapText="1"/>
    </xf>
    <xf numFmtId="0" fontId="67" fillId="0" borderId="6" xfId="0" applyFont="1" applyBorder="1" applyAlignment="1">
      <alignment vertical="center" wrapText="1"/>
    </xf>
    <xf numFmtId="0" fontId="67" fillId="0" borderId="10" xfId="0" applyFont="1" applyBorder="1" applyAlignment="1">
      <alignment vertical="center" wrapText="1"/>
    </xf>
    <xf numFmtId="0" fontId="33" fillId="8" borderId="22" xfId="5" applyFont="1" applyFill="1" applyBorder="1" applyAlignment="1">
      <alignment horizontal="center" wrapText="1"/>
    </xf>
    <xf numFmtId="0" fontId="33" fillId="8" borderId="45" xfId="5" applyFont="1" applyFill="1" applyBorder="1" applyAlignment="1">
      <alignment horizontal="center" wrapText="1"/>
    </xf>
    <xf numFmtId="0" fontId="33" fillId="8" borderId="18" xfId="5" applyFont="1" applyFill="1" applyBorder="1" applyAlignment="1">
      <alignment horizontal="center" wrapText="1"/>
    </xf>
    <xf numFmtId="173" fontId="53" fillId="0" borderId="0" xfId="33" applyNumberFormat="1" applyFont="1" applyProtection="1">
      <protection locked="0"/>
    </xf>
    <xf numFmtId="173" fontId="53" fillId="0" borderId="0" xfId="33" applyNumberFormat="1" applyFont="1" applyFill="1" applyBorder="1" applyProtection="1">
      <protection locked="0"/>
    </xf>
    <xf numFmtId="173" fontId="49" fillId="0" borderId="0" xfId="33" applyNumberFormat="1" applyFont="1" applyFill="1" applyBorder="1" applyAlignment="1" applyProtection="1">
      <protection locked="0"/>
    </xf>
    <xf numFmtId="173" fontId="49" fillId="0" borderId="0" xfId="33" applyNumberFormat="1" applyFont="1" applyAlignment="1" applyProtection="1">
      <protection locked="0"/>
    </xf>
    <xf numFmtId="173" fontId="49" fillId="0" borderId="0" xfId="33" applyNumberFormat="1" applyFont="1" applyFill="1" applyBorder="1" applyProtection="1">
      <protection locked="0"/>
    </xf>
    <xf numFmtId="173" fontId="49" fillId="0" borderId="0" xfId="33" applyNumberFormat="1" applyFont="1" applyProtection="1">
      <protection locked="0"/>
    </xf>
    <xf numFmtId="173" fontId="53" fillId="0" borderId="0" xfId="33" applyNumberFormat="1" applyFont="1" applyFill="1" applyBorder="1" applyAlignment="1" applyProtection="1">
      <alignment horizontal="left" vertical="center" wrapText="1"/>
      <protection locked="0"/>
    </xf>
    <xf numFmtId="173" fontId="53" fillId="0" borderId="0" xfId="33" applyNumberFormat="1" applyFont="1" applyBorder="1" applyAlignment="1" applyProtection="1">
      <alignment horizontal="left" vertical="center" wrapText="1"/>
      <protection locked="0"/>
    </xf>
    <xf numFmtId="173" fontId="52" fillId="0" borderId="112" xfId="33" applyNumberFormat="1" applyFont="1" applyFill="1" applyBorder="1" applyAlignment="1" applyProtection="1">
      <alignment horizontal="left" vertical="center" wrapText="1"/>
    </xf>
    <xf numFmtId="173" fontId="52" fillId="0" borderId="113" xfId="33" applyNumberFormat="1" applyFont="1" applyFill="1" applyBorder="1" applyAlignment="1" applyProtection="1">
      <alignment horizontal="left" vertical="center" wrapText="1"/>
    </xf>
    <xf numFmtId="173" fontId="52" fillId="0" borderId="114" xfId="33" applyNumberFormat="1" applyFont="1" applyFill="1" applyBorder="1" applyAlignment="1" applyProtection="1">
      <alignment horizontal="left" vertical="center" wrapText="1"/>
    </xf>
    <xf numFmtId="173" fontId="52" fillId="8" borderId="115" xfId="33" applyNumberFormat="1" applyFont="1" applyFill="1" applyBorder="1" applyAlignment="1" applyProtection="1">
      <alignment horizontal="right" vertical="center" wrapText="1"/>
    </xf>
    <xf numFmtId="173" fontId="52" fillId="8" borderId="116" xfId="33" applyNumberFormat="1" applyFont="1" applyFill="1" applyBorder="1" applyAlignment="1" applyProtection="1">
      <alignment horizontal="right" vertical="center" wrapText="1"/>
    </xf>
    <xf numFmtId="173" fontId="52" fillId="8" borderId="116" xfId="33" applyNumberFormat="1" applyFont="1" applyFill="1" applyBorder="1" applyAlignment="1" applyProtection="1">
      <alignment horizontal="left" vertical="center" wrapText="1"/>
      <protection locked="0"/>
    </xf>
    <xf numFmtId="173" fontId="52" fillId="23" borderId="115" xfId="33" applyNumberFormat="1" applyFont="1" applyFill="1" applyBorder="1" applyAlignment="1" applyProtection="1">
      <alignment horizontal="left" vertical="center" wrapText="1"/>
    </xf>
    <xf numFmtId="173" fontId="53" fillId="0" borderId="115" xfId="33" applyNumberFormat="1" applyFont="1" applyBorder="1" applyAlignment="1" applyProtection="1">
      <alignment horizontal="right" vertical="center" wrapText="1"/>
      <protection locked="0"/>
    </xf>
    <xf numFmtId="173" fontId="53" fillId="0" borderId="116" xfId="33" applyNumberFormat="1" applyFont="1" applyBorder="1" applyAlignment="1" applyProtection="1">
      <alignment horizontal="right" vertical="center" wrapText="1"/>
      <protection locked="0"/>
    </xf>
    <xf numFmtId="0" fontId="6" fillId="0" borderId="117" xfId="32" applyFont="1" applyFill="1" applyBorder="1" applyAlignment="1" applyProtection="1">
      <alignment horizontal="left" vertical="center" wrapText="1"/>
      <protection locked="0"/>
    </xf>
    <xf numFmtId="173" fontId="53" fillId="0" borderId="118" xfId="33" applyNumberFormat="1" applyFont="1" applyFill="1" applyBorder="1" applyAlignment="1" applyProtection="1">
      <alignment horizontal="left" vertical="center" wrapText="1"/>
      <protection locked="0"/>
    </xf>
    <xf numFmtId="173" fontId="53" fillId="0" borderId="115" xfId="33" applyNumberFormat="1" applyFont="1" applyFill="1" applyBorder="1" applyAlignment="1" applyProtection="1">
      <alignment horizontal="left" vertical="center" wrapText="1"/>
      <protection locked="0"/>
    </xf>
    <xf numFmtId="173" fontId="53" fillId="0" borderId="119" xfId="33" applyNumberFormat="1" applyFont="1" applyFill="1" applyBorder="1" applyAlignment="1" applyProtection="1">
      <alignment horizontal="left" vertical="center" wrapText="1"/>
      <protection locked="0"/>
    </xf>
    <xf numFmtId="173" fontId="52" fillId="8" borderId="118" xfId="33" applyNumberFormat="1" applyFont="1" applyFill="1" applyBorder="1" applyAlignment="1" applyProtection="1">
      <alignment horizontal="left" vertical="center" wrapText="1"/>
    </xf>
    <xf numFmtId="173" fontId="52" fillId="8" borderId="115" xfId="33" applyNumberFormat="1" applyFont="1" applyFill="1" applyBorder="1" applyAlignment="1" applyProtection="1">
      <alignment horizontal="left" vertical="center" wrapText="1"/>
    </xf>
    <xf numFmtId="173" fontId="52" fillId="8" borderId="119" xfId="33" applyNumberFormat="1" applyFont="1" applyFill="1" applyBorder="1" applyAlignment="1" applyProtection="1">
      <alignment horizontal="left" vertical="center" wrapText="1"/>
    </xf>
    <xf numFmtId="173" fontId="52" fillId="0" borderId="118" xfId="33" applyNumberFormat="1" applyFont="1" applyFill="1" applyBorder="1" applyAlignment="1" applyProtection="1">
      <alignment horizontal="left" vertical="center" wrapText="1"/>
      <protection locked="0"/>
    </xf>
    <xf numFmtId="173" fontId="52" fillId="0" borderId="115" xfId="33" applyNumberFormat="1" applyFont="1" applyFill="1" applyBorder="1" applyAlignment="1" applyProtection="1">
      <alignment horizontal="left" vertical="center" wrapText="1"/>
      <protection locked="0"/>
    </xf>
    <xf numFmtId="173" fontId="52" fillId="0" borderId="119" xfId="33" applyNumberFormat="1" applyFont="1" applyFill="1" applyBorder="1" applyAlignment="1" applyProtection="1">
      <alignment horizontal="left" vertical="center" wrapText="1"/>
      <protection locked="0"/>
    </xf>
    <xf numFmtId="173" fontId="52" fillId="0" borderId="115" xfId="33" applyNumberFormat="1" applyFont="1" applyFill="1" applyBorder="1" applyAlignment="1" applyProtection="1">
      <alignment horizontal="right" vertical="center" wrapText="1"/>
      <protection locked="0"/>
    </xf>
    <xf numFmtId="173" fontId="52" fillId="0" borderId="116" xfId="33" applyNumberFormat="1" applyFont="1" applyFill="1" applyBorder="1" applyAlignment="1" applyProtection="1">
      <alignment horizontal="right" vertical="center" wrapText="1"/>
      <protection locked="0"/>
    </xf>
    <xf numFmtId="173" fontId="68" fillId="0" borderId="0" xfId="33" applyNumberFormat="1" applyFont="1" applyProtection="1">
      <protection locked="0"/>
    </xf>
    <xf numFmtId="173" fontId="68" fillId="0" borderId="0" xfId="33" applyNumberFormat="1" applyFont="1" applyFill="1" applyBorder="1" applyProtection="1">
      <protection locked="0"/>
    </xf>
    <xf numFmtId="173" fontId="69" fillId="11" borderId="118" xfId="33" applyNumberFormat="1" applyFont="1" applyFill="1" applyBorder="1" applyAlignment="1" applyProtection="1">
      <alignment horizontal="left" vertical="center" wrapText="1"/>
    </xf>
    <xf numFmtId="173" fontId="69" fillId="11" borderId="115" xfId="33" applyNumberFormat="1" applyFont="1" applyFill="1" applyBorder="1" applyAlignment="1" applyProtection="1">
      <alignment horizontal="left" vertical="center" wrapText="1"/>
    </xf>
    <xf numFmtId="173" fontId="69" fillId="11" borderId="119" xfId="33" applyNumberFormat="1" applyFont="1" applyFill="1" applyBorder="1" applyAlignment="1" applyProtection="1">
      <alignment horizontal="left" vertical="center" wrapText="1"/>
    </xf>
    <xf numFmtId="173" fontId="0" fillId="0" borderId="0" xfId="33" applyNumberFormat="1" applyFont="1" applyFill="1" applyBorder="1" applyAlignment="1" applyProtection="1">
      <alignment horizontal="left" vertical="center" wrapText="1"/>
      <protection locked="0"/>
    </xf>
    <xf numFmtId="173" fontId="69" fillId="0" borderId="118" xfId="33" applyNumberFormat="1" applyFont="1" applyFill="1" applyBorder="1" applyAlignment="1" applyProtection="1">
      <alignment horizontal="right" vertical="center" wrapText="1"/>
      <protection locked="0"/>
    </xf>
    <xf numFmtId="173" fontId="69" fillId="0" borderId="115" xfId="33" applyNumberFormat="1" applyFont="1" applyFill="1" applyBorder="1" applyAlignment="1" applyProtection="1">
      <alignment horizontal="right" vertical="center" wrapText="1"/>
      <protection locked="0"/>
    </xf>
    <xf numFmtId="173" fontId="69" fillId="0" borderId="116" xfId="33" applyNumberFormat="1" applyFont="1" applyFill="1" applyBorder="1" applyAlignment="1" applyProtection="1">
      <alignment horizontal="right" vertical="center" wrapText="1"/>
      <protection locked="0"/>
    </xf>
    <xf numFmtId="0" fontId="6" fillId="0" borderId="120" xfId="32" applyFont="1" applyFill="1" applyBorder="1" applyAlignment="1" applyProtection="1">
      <alignment horizontal="left" vertical="center" wrapText="1"/>
      <protection locked="0"/>
    </xf>
    <xf numFmtId="0" fontId="6" fillId="0" borderId="121" xfId="32" applyFont="1" applyFill="1" applyBorder="1" applyAlignment="1" applyProtection="1">
      <alignment horizontal="left" vertical="center" wrapText="1"/>
      <protection locked="0"/>
    </xf>
    <xf numFmtId="173" fontId="53" fillId="0" borderId="118" xfId="33" applyNumberFormat="1" applyFont="1" applyBorder="1" applyAlignment="1" applyProtection="1">
      <alignment horizontal="right" vertical="center" wrapText="1"/>
      <protection locked="0"/>
    </xf>
    <xf numFmtId="173" fontId="52" fillId="23" borderId="118" xfId="33" applyNumberFormat="1" applyFont="1" applyFill="1" applyBorder="1" applyAlignment="1" applyProtection="1">
      <alignment horizontal="left" vertical="center" wrapText="1"/>
    </xf>
    <xf numFmtId="173" fontId="52" fillId="23" borderId="119" xfId="33" applyNumberFormat="1" applyFont="1" applyFill="1" applyBorder="1" applyAlignment="1" applyProtection="1">
      <alignment horizontal="left" vertical="center" wrapText="1"/>
    </xf>
    <xf numFmtId="173" fontId="52" fillId="0" borderId="118" xfId="33" applyNumberFormat="1" applyFont="1" applyFill="1" applyBorder="1" applyAlignment="1" applyProtection="1">
      <alignment horizontal="right" vertical="center" wrapText="1"/>
      <protection locked="0"/>
    </xf>
    <xf numFmtId="173" fontId="52" fillId="8" borderId="118" xfId="33" applyNumberFormat="1" applyFont="1" applyFill="1" applyBorder="1" applyAlignment="1" applyProtection="1">
      <alignment horizontal="right" vertical="center" wrapText="1"/>
    </xf>
    <xf numFmtId="173" fontId="52" fillId="18" borderId="1" xfId="33" applyNumberFormat="1" applyFont="1" applyFill="1" applyBorder="1" applyAlignment="1" applyProtection="1">
      <alignment horizontal="right"/>
    </xf>
    <xf numFmtId="173" fontId="52" fillId="18" borderId="47" xfId="33" applyNumberFormat="1" applyFont="1" applyFill="1" applyBorder="1" applyAlignment="1" applyProtection="1">
      <alignment horizontal="right"/>
    </xf>
    <xf numFmtId="173" fontId="52" fillId="0" borderId="0" xfId="33" applyNumberFormat="1" applyFont="1" applyFill="1" applyBorder="1" applyAlignment="1" applyProtection="1">
      <protection locked="0"/>
    </xf>
    <xf numFmtId="173" fontId="52" fillId="18" borderId="63" xfId="33" applyNumberFormat="1" applyFont="1" applyFill="1" applyBorder="1" applyAlignment="1" applyProtection="1">
      <protection locked="0"/>
    </xf>
    <xf numFmtId="173" fontId="52" fillId="18" borderId="49" xfId="33" applyNumberFormat="1" applyFont="1" applyFill="1" applyBorder="1" applyAlignment="1" applyProtection="1">
      <protection locked="0"/>
    </xf>
    <xf numFmtId="173" fontId="70" fillId="18" borderId="1" xfId="33" applyNumberFormat="1" applyFont="1" applyFill="1" applyBorder="1" applyAlignment="1" applyProtection="1">
      <alignment horizontal="center" wrapText="1"/>
      <protection locked="0"/>
    </xf>
    <xf numFmtId="173" fontId="53" fillId="0" borderId="0" xfId="33" applyNumberFormat="1" applyFont="1" applyFill="1" applyBorder="1" applyAlignment="1" applyProtection="1">
      <protection locked="0"/>
    </xf>
    <xf numFmtId="173" fontId="52" fillId="18" borderId="13" xfId="33" applyNumberFormat="1" applyFont="1" applyFill="1" applyBorder="1" applyAlignment="1" applyProtection="1">
      <alignment horizontal="center"/>
      <protection locked="0"/>
    </xf>
    <xf numFmtId="173" fontId="52" fillId="18" borderId="16" xfId="33" applyNumberFormat="1" applyFont="1" applyFill="1" applyBorder="1" applyAlignment="1" applyProtection="1">
      <alignment horizontal="center"/>
      <protection locked="0"/>
    </xf>
    <xf numFmtId="173" fontId="52" fillId="18" borderId="66" xfId="33" applyNumberFormat="1" applyFont="1" applyFill="1" applyBorder="1" applyAlignment="1" applyProtection="1">
      <alignment horizontal="center"/>
      <protection locked="0"/>
    </xf>
    <xf numFmtId="173" fontId="53" fillId="0" borderId="0" xfId="33" applyNumberFormat="1" applyFont="1" applyAlignment="1" applyProtection="1">
      <protection locked="0"/>
    </xf>
    <xf numFmtId="173" fontId="52" fillId="0" borderId="0" xfId="33" applyNumberFormat="1" applyFont="1" applyFill="1" applyBorder="1" applyAlignment="1" applyProtection="1">
      <alignment horizontal="center"/>
      <protection locked="0"/>
    </xf>
    <xf numFmtId="173" fontId="52" fillId="23" borderId="115" xfId="33" applyNumberFormat="1" applyFont="1" applyFill="1" applyBorder="1" applyAlignment="1" applyProtection="1">
      <alignment horizontal="left" vertical="center" wrapText="1"/>
      <protection locked="0"/>
    </xf>
    <xf numFmtId="173" fontId="52" fillId="0" borderId="0" xfId="33" applyNumberFormat="1" applyFont="1" applyFill="1" applyBorder="1" applyProtection="1">
      <protection locked="0"/>
    </xf>
    <xf numFmtId="173" fontId="52" fillId="0" borderId="0" xfId="33" applyNumberFormat="1" applyFont="1" applyBorder="1" applyProtection="1">
      <protection locked="0"/>
    </xf>
    <xf numFmtId="173" fontId="53" fillId="0" borderId="0" xfId="33" applyNumberFormat="1" applyFont="1" applyBorder="1" applyAlignment="1" applyProtection="1">
      <alignment horizontal="left"/>
      <protection locked="0"/>
    </xf>
    <xf numFmtId="173" fontId="52" fillId="0" borderId="1" xfId="33" applyNumberFormat="1" applyFont="1" applyBorder="1" applyProtection="1">
      <protection locked="0"/>
    </xf>
    <xf numFmtId="173" fontId="53" fillId="0" borderId="0" xfId="33" applyNumberFormat="1" applyFont="1" applyFill="1" applyBorder="1" applyAlignment="1" applyProtection="1">
      <alignment horizontal="left"/>
      <protection locked="0"/>
    </xf>
    <xf numFmtId="0" fontId="71" fillId="0" borderId="0" xfId="32" applyFont="1" applyFill="1" applyBorder="1" applyAlignment="1" applyProtection="1">
      <alignment horizontal="center" vertical="center" wrapText="1"/>
      <protection locked="0"/>
    </xf>
    <xf numFmtId="173" fontId="52" fillId="0" borderId="0" xfId="33" applyNumberFormat="1" applyFont="1" applyBorder="1" applyAlignment="1" applyProtection="1">
      <alignment horizontal="center"/>
      <protection locked="0"/>
    </xf>
    <xf numFmtId="173" fontId="52" fillId="0" borderId="33" xfId="33" applyNumberFormat="1" applyFont="1" applyBorder="1" applyProtection="1">
      <protection locked="0"/>
    </xf>
    <xf numFmtId="173" fontId="52" fillId="0" borderId="48" xfId="33" applyNumberFormat="1" applyFont="1" applyBorder="1" applyProtection="1">
      <protection locked="0"/>
    </xf>
    <xf numFmtId="173" fontId="52" fillId="0" borderId="47" xfId="33" applyNumberFormat="1" applyFont="1" applyBorder="1" applyProtection="1">
      <protection locked="0"/>
    </xf>
    <xf numFmtId="173" fontId="66" fillId="0" borderId="0" xfId="33" applyNumberFormat="1" applyFont="1" applyAlignment="1" applyProtection="1">
      <protection locked="0"/>
    </xf>
    <xf numFmtId="0" fontId="21" fillId="0" borderId="0" xfId="32"/>
    <xf numFmtId="0" fontId="21" fillId="0" borderId="0" xfId="32" applyFill="1"/>
    <xf numFmtId="173" fontId="0" fillId="0" borderId="12" xfId="33" applyNumberFormat="1" applyFont="1" applyFill="1" applyBorder="1"/>
    <xf numFmtId="173" fontId="49" fillId="0" borderId="32" xfId="33" applyNumberFormat="1" applyFont="1" applyFill="1" applyBorder="1" applyAlignment="1">
      <alignment horizontal="center" vertical="center" wrapText="1"/>
    </xf>
    <xf numFmtId="0" fontId="52" fillId="0" borderId="0" xfId="32" applyFont="1" applyFill="1" applyBorder="1" applyAlignment="1" applyProtection="1">
      <alignment horizontal="center"/>
      <protection locked="0"/>
    </xf>
    <xf numFmtId="173" fontId="53" fillId="0" borderId="0" xfId="33" applyNumberFormat="1" applyFont="1" applyFill="1" applyProtection="1">
      <protection locked="0"/>
    </xf>
    <xf numFmtId="0" fontId="52" fillId="0" borderId="0" xfId="32" applyFont="1" applyFill="1" applyBorder="1" applyAlignment="1" applyProtection="1">
      <alignment horizontal="left"/>
      <protection locked="0"/>
    </xf>
    <xf numFmtId="173" fontId="72" fillId="0" borderId="0" xfId="33" applyNumberFormat="1" applyFont="1" applyFill="1" applyBorder="1" applyAlignment="1" applyProtection="1">
      <protection locked="0"/>
    </xf>
    <xf numFmtId="173" fontId="72" fillId="0" borderId="0" xfId="33" applyNumberFormat="1" applyFont="1" applyAlignment="1" applyProtection="1">
      <protection locked="0"/>
    </xf>
    <xf numFmtId="173" fontId="0" fillId="0" borderId="0" xfId="33" applyNumberFormat="1" applyFont="1" applyFill="1" applyBorder="1" applyProtection="1">
      <protection locked="0"/>
    </xf>
    <xf numFmtId="173" fontId="0" fillId="0" borderId="0" xfId="33" applyNumberFormat="1" applyFont="1" applyProtection="1">
      <protection locked="0"/>
    </xf>
    <xf numFmtId="173" fontId="72" fillId="0" borderId="0" xfId="33" applyNumberFormat="1" applyFont="1" applyFill="1" applyBorder="1" applyProtection="1">
      <protection locked="0"/>
    </xf>
    <xf numFmtId="173" fontId="72" fillId="0" borderId="0" xfId="33" applyNumberFormat="1" applyFont="1" applyProtection="1">
      <protection locked="0"/>
    </xf>
    <xf numFmtId="173" fontId="0" fillId="0" borderId="0" xfId="33" applyNumberFormat="1" applyFont="1" applyBorder="1" applyAlignment="1" applyProtection="1">
      <alignment horizontal="left" vertical="center" wrapText="1"/>
      <protection locked="0"/>
    </xf>
    <xf numFmtId="173" fontId="69" fillId="8" borderId="118" xfId="33" applyNumberFormat="1" applyFont="1" applyFill="1" applyBorder="1" applyAlignment="1" applyProtection="1">
      <alignment horizontal="left" vertical="center" wrapText="1"/>
    </xf>
    <xf numFmtId="173" fontId="69" fillId="8" borderId="115" xfId="33" applyNumberFormat="1" applyFont="1" applyFill="1" applyBorder="1" applyAlignment="1" applyProtection="1">
      <alignment horizontal="left" vertical="center" wrapText="1"/>
    </xf>
    <xf numFmtId="173" fontId="69" fillId="8" borderId="119" xfId="33" applyNumberFormat="1" applyFont="1" applyFill="1" applyBorder="1" applyAlignment="1" applyProtection="1">
      <alignment horizontal="left" vertical="center" wrapText="1"/>
    </xf>
    <xf numFmtId="173" fontId="69" fillId="8" borderId="113" xfId="33" applyNumberFormat="1" applyFont="1" applyFill="1" applyBorder="1" applyAlignment="1" applyProtection="1">
      <alignment horizontal="right" vertical="center" wrapText="1"/>
    </xf>
    <xf numFmtId="173" fontId="69" fillId="8" borderId="122" xfId="33" applyNumberFormat="1" applyFont="1" applyFill="1" applyBorder="1" applyAlignment="1" applyProtection="1">
      <alignment horizontal="right" vertical="center" wrapText="1"/>
    </xf>
    <xf numFmtId="173" fontId="69" fillId="8" borderId="123" xfId="33" applyNumberFormat="1" applyFont="1" applyFill="1" applyBorder="1" applyAlignment="1" applyProtection="1">
      <alignment horizontal="left" vertical="center" wrapText="1"/>
      <protection locked="0"/>
    </xf>
    <xf numFmtId="173" fontId="69" fillId="8" borderId="124" xfId="33" applyNumberFormat="1" applyFont="1" applyFill="1" applyBorder="1" applyAlignment="1" applyProtection="1">
      <alignment horizontal="left" vertical="center" wrapText="1"/>
      <protection locked="0"/>
    </xf>
    <xf numFmtId="173" fontId="0" fillId="0" borderId="118" xfId="33" applyNumberFormat="1" applyFont="1" applyFill="1" applyBorder="1" applyAlignment="1" applyProtection="1">
      <alignment horizontal="left" vertical="center" wrapText="1"/>
      <protection locked="0"/>
    </xf>
    <xf numFmtId="173" fontId="0" fillId="0" borderId="115" xfId="33" applyNumberFormat="1" applyFont="1" applyFill="1" applyBorder="1" applyAlignment="1" applyProtection="1">
      <alignment horizontal="left" vertical="center" wrapText="1"/>
      <protection locked="0"/>
    </xf>
    <xf numFmtId="173" fontId="0" fillId="0" borderId="119" xfId="33" applyNumberFormat="1" applyFont="1" applyFill="1" applyBorder="1" applyAlignment="1" applyProtection="1">
      <alignment horizontal="left" vertical="center" wrapText="1"/>
      <protection locked="0"/>
    </xf>
    <xf numFmtId="173" fontId="0" fillId="0" borderId="118" xfId="33" applyNumberFormat="1" applyFont="1" applyBorder="1" applyAlignment="1" applyProtection="1">
      <alignment horizontal="right" vertical="center" wrapText="1"/>
      <protection locked="0"/>
    </xf>
    <xf numFmtId="173" fontId="0" fillId="0" borderId="115" xfId="33" applyNumberFormat="1" applyFont="1" applyBorder="1" applyAlignment="1" applyProtection="1">
      <alignment horizontal="right" vertical="center" wrapText="1"/>
      <protection locked="0"/>
    </xf>
    <xf numFmtId="173" fontId="0" fillId="0" borderId="116" xfId="33" applyNumberFormat="1" applyFont="1" applyBorder="1" applyAlignment="1" applyProtection="1">
      <alignment horizontal="right" vertical="center" wrapText="1"/>
      <protection locked="0"/>
    </xf>
    <xf numFmtId="173" fontId="0" fillId="0" borderId="125" xfId="33" applyNumberFormat="1" applyFont="1" applyBorder="1" applyAlignment="1" applyProtection="1">
      <alignment horizontal="left" vertical="center" wrapText="1"/>
      <protection locked="0"/>
    </xf>
    <xf numFmtId="173" fontId="0" fillId="0" borderId="126" xfId="33" applyNumberFormat="1" applyFont="1" applyBorder="1" applyAlignment="1" applyProtection="1">
      <alignment horizontal="left" vertical="center" wrapText="1"/>
      <protection locked="0"/>
    </xf>
    <xf numFmtId="173" fontId="0" fillId="0" borderId="118" xfId="33" applyNumberFormat="1" applyFont="1" applyBorder="1" applyAlignment="1" applyProtection="1">
      <alignment horizontal="left" vertical="center" wrapText="1"/>
    </xf>
    <xf numFmtId="173" fontId="0" fillId="0" borderId="115" xfId="33" applyNumberFormat="1" applyFont="1" applyBorder="1" applyAlignment="1" applyProtection="1">
      <alignment horizontal="left" vertical="center" wrapText="1"/>
    </xf>
    <xf numFmtId="173" fontId="0" fillId="0" borderId="119" xfId="33" applyNumberFormat="1" applyFont="1" applyBorder="1" applyAlignment="1" applyProtection="1">
      <alignment horizontal="left" vertical="center" wrapText="1"/>
    </xf>
    <xf numFmtId="173" fontId="0" fillId="0" borderId="115" xfId="33" applyNumberFormat="1" applyFont="1" applyBorder="1" applyAlignment="1" applyProtection="1">
      <alignment horizontal="right" vertical="center" wrapText="1"/>
    </xf>
    <xf numFmtId="173" fontId="69" fillId="8" borderId="116" xfId="33" applyNumberFormat="1" applyFont="1" applyFill="1" applyBorder="1" applyAlignment="1" applyProtection="1">
      <alignment horizontal="right" vertical="center" wrapText="1"/>
    </xf>
    <xf numFmtId="173" fontId="69" fillId="8" borderId="125" xfId="33" applyNumberFormat="1" applyFont="1" applyFill="1" applyBorder="1" applyAlignment="1" applyProtection="1">
      <alignment horizontal="left" vertical="center" wrapText="1"/>
      <protection locked="0"/>
    </xf>
    <xf numFmtId="173" fontId="69" fillId="8" borderId="126" xfId="33" applyNumberFormat="1" applyFont="1" applyFill="1" applyBorder="1" applyAlignment="1" applyProtection="1">
      <alignment horizontal="left" vertical="center" wrapText="1"/>
      <protection locked="0"/>
    </xf>
    <xf numFmtId="173" fontId="73" fillId="0" borderId="0" xfId="33" applyNumberFormat="1" applyFont="1" applyProtection="1">
      <protection locked="0"/>
    </xf>
    <xf numFmtId="173" fontId="69" fillId="0" borderId="0" xfId="33" applyNumberFormat="1" applyFont="1" applyFill="1" applyBorder="1" applyAlignment="1" applyProtection="1">
      <alignment horizontal="left" vertical="center" wrapText="1"/>
      <protection locked="0"/>
    </xf>
    <xf numFmtId="173" fontId="69" fillId="23" borderId="118" xfId="33" applyNumberFormat="1" applyFont="1" applyFill="1" applyBorder="1" applyAlignment="1" applyProtection="1">
      <alignment horizontal="left" vertical="center" wrapText="1"/>
    </xf>
    <xf numFmtId="173" fontId="69" fillId="23" borderId="115" xfId="33" applyNumberFormat="1" applyFont="1" applyFill="1" applyBorder="1" applyAlignment="1" applyProtection="1">
      <alignment horizontal="left" vertical="center" wrapText="1"/>
    </xf>
    <xf numFmtId="173" fontId="69" fillId="23" borderId="119" xfId="33" applyNumberFormat="1" applyFont="1" applyFill="1" applyBorder="1" applyAlignment="1" applyProtection="1">
      <alignment horizontal="left" vertical="center" wrapText="1"/>
    </xf>
    <xf numFmtId="173" fontId="69" fillId="23" borderId="127" xfId="33" applyNumberFormat="1" applyFont="1" applyFill="1" applyBorder="1" applyAlignment="1" applyProtection="1">
      <alignment horizontal="left" vertical="center" wrapText="1"/>
    </xf>
    <xf numFmtId="173" fontId="69" fillId="0" borderId="118" xfId="33" applyNumberFormat="1" applyFont="1" applyBorder="1" applyAlignment="1" applyProtection="1">
      <alignment horizontal="right" vertical="center" wrapText="1"/>
      <protection locked="0"/>
    </xf>
    <xf numFmtId="173" fontId="69" fillId="0" borderId="125" xfId="33" applyNumberFormat="1" applyFont="1" applyBorder="1" applyAlignment="1" applyProtection="1">
      <alignment horizontal="left" vertical="center" wrapText="1"/>
      <protection locked="0"/>
    </xf>
    <xf numFmtId="173" fontId="69" fillId="0" borderId="126" xfId="33" applyNumberFormat="1" applyFont="1" applyBorder="1" applyAlignment="1" applyProtection="1">
      <alignment horizontal="left" vertical="center" wrapText="1"/>
      <protection locked="0"/>
    </xf>
    <xf numFmtId="173" fontId="21" fillId="23" borderId="118" xfId="33" applyNumberFormat="1" applyFont="1" applyFill="1" applyBorder="1" applyAlignment="1" applyProtection="1">
      <alignment horizontal="left" vertical="center" wrapText="1"/>
    </xf>
    <xf numFmtId="173" fontId="21" fillId="23" borderId="115" xfId="33" applyNumberFormat="1" applyFont="1" applyFill="1" applyBorder="1" applyAlignment="1" applyProtection="1">
      <alignment horizontal="left" vertical="center" wrapText="1"/>
    </xf>
    <xf numFmtId="173" fontId="21" fillId="23" borderId="119" xfId="33" applyNumberFormat="1" applyFont="1" applyFill="1" applyBorder="1" applyAlignment="1" applyProtection="1">
      <alignment horizontal="left" vertical="center" wrapText="1"/>
    </xf>
    <xf numFmtId="173" fontId="69" fillId="0" borderId="118" xfId="33" applyNumberFormat="1" applyFont="1" applyFill="1" applyBorder="1" applyAlignment="1" applyProtection="1">
      <alignment horizontal="left" vertical="center" wrapText="1"/>
      <protection locked="0"/>
    </xf>
    <xf numFmtId="173" fontId="69" fillId="0" borderId="115" xfId="33" applyNumberFormat="1" applyFont="1" applyFill="1" applyBorder="1" applyAlignment="1" applyProtection="1">
      <alignment horizontal="left" vertical="center" wrapText="1"/>
      <protection locked="0"/>
    </xf>
    <xf numFmtId="173" fontId="69" fillId="0" borderId="119" xfId="33" applyNumberFormat="1" applyFont="1" applyFill="1" applyBorder="1" applyAlignment="1" applyProtection="1">
      <alignment horizontal="left" vertical="center" wrapText="1"/>
      <protection locked="0"/>
    </xf>
    <xf numFmtId="173" fontId="69" fillId="0" borderId="127" xfId="33" applyNumberFormat="1" applyFont="1" applyFill="1" applyBorder="1" applyAlignment="1" applyProtection="1">
      <alignment horizontal="left" vertical="center" wrapText="1"/>
    </xf>
    <xf numFmtId="173" fontId="74" fillId="0" borderId="0" xfId="33" applyNumberFormat="1" applyFont="1" applyFill="1" applyBorder="1" applyAlignment="1" applyProtection="1">
      <alignment horizontal="left" vertical="center" wrapText="1"/>
      <protection locked="0"/>
    </xf>
    <xf numFmtId="173" fontId="74" fillId="0" borderId="118" xfId="33" applyNumberFormat="1" applyFont="1" applyBorder="1" applyAlignment="1" applyProtection="1">
      <alignment horizontal="left" vertical="center" wrapText="1"/>
    </xf>
    <xf numFmtId="173" fontId="74" fillId="0" borderId="115" xfId="33" applyNumberFormat="1" applyFont="1" applyBorder="1" applyAlignment="1" applyProtection="1">
      <alignment horizontal="left" vertical="center" wrapText="1"/>
    </xf>
    <xf numFmtId="173" fontId="74" fillId="0" borderId="119" xfId="33" applyNumberFormat="1" applyFont="1" applyBorder="1" applyAlignment="1" applyProtection="1">
      <alignment horizontal="left" vertical="center" wrapText="1"/>
    </xf>
    <xf numFmtId="173" fontId="74" fillId="0" borderId="115" xfId="33" applyNumberFormat="1" applyFont="1" applyBorder="1" applyAlignment="1" applyProtection="1">
      <alignment horizontal="right" vertical="center" wrapText="1"/>
    </xf>
    <xf numFmtId="173" fontId="74" fillId="0" borderId="125" xfId="33" applyNumberFormat="1" applyFont="1" applyBorder="1" applyAlignment="1" applyProtection="1">
      <alignment horizontal="left" vertical="center" wrapText="1"/>
      <protection locked="0"/>
    </xf>
    <xf numFmtId="173" fontId="74" fillId="0" borderId="126" xfId="33" applyNumberFormat="1" applyFont="1" applyBorder="1" applyAlignment="1" applyProtection="1">
      <alignment horizontal="left" vertical="center" wrapText="1"/>
      <protection locked="0"/>
    </xf>
    <xf numFmtId="173" fontId="21" fillId="0" borderId="125" xfId="33" applyNumberFormat="1" applyFont="1" applyBorder="1" applyAlignment="1" applyProtection="1">
      <alignment horizontal="left" vertical="center" wrapText="1"/>
      <protection locked="0"/>
    </xf>
    <xf numFmtId="173" fontId="21" fillId="0" borderId="126" xfId="33" applyNumberFormat="1" applyFont="1" applyBorder="1" applyAlignment="1" applyProtection="1">
      <alignment horizontal="left" vertical="center" wrapText="1"/>
      <protection locked="0"/>
    </xf>
    <xf numFmtId="173" fontId="69" fillId="8" borderId="118" xfId="33" applyNumberFormat="1" applyFont="1" applyFill="1" applyBorder="1" applyAlignment="1" applyProtection="1">
      <alignment horizontal="right" vertical="center" wrapText="1"/>
      <protection locked="0"/>
    </xf>
    <xf numFmtId="173" fontId="69" fillId="8" borderId="115" xfId="33" applyNumberFormat="1" applyFont="1" applyFill="1" applyBorder="1" applyAlignment="1" applyProtection="1">
      <alignment horizontal="right" vertical="center" wrapText="1"/>
      <protection locked="0"/>
    </xf>
    <xf numFmtId="173" fontId="69" fillId="8" borderId="116" xfId="33" applyNumberFormat="1" applyFont="1" applyFill="1" applyBorder="1" applyAlignment="1" applyProtection="1">
      <alignment horizontal="right" vertical="center" wrapText="1"/>
      <protection locked="0"/>
    </xf>
    <xf numFmtId="173" fontId="69" fillId="23" borderId="129" xfId="33" applyNumberFormat="1" applyFont="1" applyFill="1" applyBorder="1" applyAlignment="1" applyProtection="1">
      <alignment horizontal="left" vertical="center" wrapText="1"/>
    </xf>
    <xf numFmtId="173" fontId="69" fillId="23" borderId="130" xfId="33" applyNumberFormat="1" applyFont="1" applyFill="1" applyBorder="1" applyAlignment="1" applyProtection="1">
      <alignment horizontal="left" vertical="center" wrapText="1"/>
    </xf>
    <xf numFmtId="173" fontId="69" fillId="8" borderId="129" xfId="33" applyNumberFormat="1" applyFont="1" applyFill="1" applyBorder="1" applyAlignment="1" applyProtection="1">
      <alignment horizontal="right" vertical="center" wrapText="1"/>
      <protection locked="0"/>
    </xf>
    <xf numFmtId="173" fontId="69" fillId="8" borderId="127" xfId="33" applyNumberFormat="1" applyFont="1" applyFill="1" applyBorder="1" applyAlignment="1" applyProtection="1">
      <alignment horizontal="right" vertical="center" wrapText="1"/>
      <protection locked="0"/>
    </xf>
    <xf numFmtId="173" fontId="69" fillId="8" borderId="128" xfId="33" applyNumberFormat="1" applyFont="1" applyFill="1" applyBorder="1" applyAlignment="1" applyProtection="1">
      <alignment horizontal="right" vertical="center" wrapText="1"/>
      <protection locked="0"/>
    </xf>
    <xf numFmtId="173" fontId="69" fillId="8" borderId="131" xfId="33" applyNumberFormat="1" applyFont="1" applyFill="1" applyBorder="1" applyAlignment="1" applyProtection="1">
      <alignment horizontal="left" vertical="center" wrapText="1"/>
      <protection locked="0"/>
    </xf>
    <xf numFmtId="173" fontId="69" fillId="8" borderId="132" xfId="33" applyNumberFormat="1" applyFont="1" applyFill="1" applyBorder="1" applyAlignment="1" applyProtection="1">
      <alignment horizontal="left" vertical="center" wrapText="1"/>
      <protection locked="0"/>
    </xf>
    <xf numFmtId="173" fontId="73" fillId="0" borderId="0" xfId="33" applyNumberFormat="1" applyFont="1" applyFill="1" applyBorder="1" applyAlignment="1" applyProtection="1">
      <protection locked="0"/>
    </xf>
    <xf numFmtId="173" fontId="73" fillId="18" borderId="1" xfId="33" applyNumberFormat="1" applyFont="1" applyFill="1" applyBorder="1" applyAlignment="1" applyProtection="1">
      <alignment horizontal="right"/>
    </xf>
    <xf numFmtId="173" fontId="73" fillId="18" borderId="47" xfId="33" applyNumberFormat="1" applyFont="1" applyFill="1" applyBorder="1" applyAlignment="1" applyProtection="1">
      <alignment horizontal="right"/>
    </xf>
    <xf numFmtId="173" fontId="73" fillId="18" borderId="63" xfId="33" applyNumberFormat="1" applyFont="1" applyFill="1" applyBorder="1" applyAlignment="1" applyProtection="1">
      <protection locked="0"/>
    </xf>
    <xf numFmtId="173" fontId="73" fillId="18" borderId="49" xfId="33" applyNumberFormat="1" applyFont="1" applyFill="1" applyBorder="1" applyAlignment="1" applyProtection="1">
      <protection locked="0"/>
    </xf>
    <xf numFmtId="173" fontId="68" fillId="0" borderId="0" xfId="33" applyNumberFormat="1" applyFont="1" applyFill="1" applyBorder="1" applyAlignment="1" applyProtection="1">
      <alignment wrapText="1"/>
      <protection locked="0"/>
    </xf>
    <xf numFmtId="173" fontId="76" fillId="18" borderId="33" xfId="33" applyNumberFormat="1" applyFont="1" applyFill="1" applyBorder="1" applyAlignment="1" applyProtection="1">
      <alignment horizontal="center" wrapText="1"/>
      <protection locked="0"/>
    </xf>
    <xf numFmtId="173" fontId="76" fillId="18" borderId="1" xfId="33" applyNumberFormat="1" applyFont="1" applyFill="1" applyBorder="1" applyAlignment="1" applyProtection="1">
      <alignment horizontal="center" wrapText="1"/>
      <protection locked="0"/>
    </xf>
    <xf numFmtId="173" fontId="76" fillId="18" borderId="48" xfId="33" applyNumberFormat="1" applyFont="1" applyFill="1" applyBorder="1" applyAlignment="1" applyProtection="1">
      <alignment horizontal="center" wrapText="1"/>
      <protection locked="0"/>
    </xf>
    <xf numFmtId="173" fontId="68" fillId="0" borderId="0" xfId="33" applyNumberFormat="1" applyFont="1" applyFill="1" applyBorder="1" applyAlignment="1" applyProtection="1">
      <protection locked="0"/>
    </xf>
    <xf numFmtId="173" fontId="73" fillId="18" borderId="13" xfId="33" applyNumberFormat="1" applyFont="1" applyFill="1" applyBorder="1" applyAlignment="1" applyProtection="1">
      <alignment horizontal="center"/>
      <protection locked="0"/>
    </xf>
    <xf numFmtId="173" fontId="73" fillId="18" borderId="16" xfId="33" applyNumberFormat="1" applyFont="1" applyFill="1" applyBorder="1" applyAlignment="1" applyProtection="1">
      <alignment horizontal="center"/>
      <protection locked="0"/>
    </xf>
    <xf numFmtId="173" fontId="73" fillId="18" borderId="66" xfId="33" applyNumberFormat="1" applyFont="1" applyFill="1" applyBorder="1" applyAlignment="1" applyProtection="1">
      <alignment horizontal="center"/>
      <protection locked="0"/>
    </xf>
    <xf numFmtId="173" fontId="68" fillId="0" borderId="0" xfId="33" applyNumberFormat="1" applyFont="1" applyAlignment="1" applyProtection="1">
      <protection locked="0"/>
    </xf>
    <xf numFmtId="173" fontId="73" fillId="0" borderId="0" xfId="33" applyNumberFormat="1" applyFont="1" applyFill="1" applyBorder="1" applyProtection="1">
      <protection locked="0"/>
    </xf>
    <xf numFmtId="173" fontId="73" fillId="0" borderId="0" xfId="33" applyNumberFormat="1" applyFont="1" applyBorder="1" applyProtection="1">
      <protection locked="0"/>
    </xf>
    <xf numFmtId="173" fontId="73" fillId="0" borderId="0" xfId="33" applyNumberFormat="1" applyFont="1" applyFill="1" applyBorder="1" applyAlignment="1" applyProtection="1">
      <alignment horizontal="center"/>
      <protection locked="0"/>
    </xf>
    <xf numFmtId="173" fontId="69" fillId="23" borderId="115" xfId="33" applyNumberFormat="1" applyFont="1" applyFill="1" applyBorder="1" applyAlignment="1" applyProtection="1">
      <alignment horizontal="left" vertical="center" wrapText="1"/>
      <protection locked="0"/>
    </xf>
    <xf numFmtId="173" fontId="73" fillId="0" borderId="1" xfId="33" applyNumberFormat="1" applyFont="1" applyBorder="1" applyProtection="1">
      <protection locked="0"/>
    </xf>
    <xf numFmtId="173" fontId="73" fillId="0" borderId="0" xfId="33" applyNumberFormat="1" applyFont="1" applyBorder="1" applyAlignment="1" applyProtection="1">
      <alignment horizontal="center"/>
      <protection locked="0"/>
    </xf>
    <xf numFmtId="173" fontId="73" fillId="0" borderId="33" xfId="33" applyNumberFormat="1" applyFont="1" applyBorder="1" applyProtection="1">
      <protection locked="0"/>
    </xf>
    <xf numFmtId="173" fontId="73" fillId="0" borderId="48" xfId="33" applyNumberFormat="1" applyFont="1" applyBorder="1" applyProtection="1">
      <protection locked="0"/>
    </xf>
    <xf numFmtId="173" fontId="73" fillId="0" borderId="47" xfId="33" applyNumberFormat="1" applyFont="1" applyBorder="1" applyProtection="1">
      <protection locked="0"/>
    </xf>
    <xf numFmtId="173" fontId="77" fillId="0" borderId="0" xfId="33" applyNumberFormat="1" applyFont="1" applyAlignment="1" applyProtection="1">
      <protection locked="0"/>
    </xf>
    <xf numFmtId="0" fontId="79" fillId="0" borderId="0" xfId="0" applyFont="1"/>
    <xf numFmtId="0" fontId="8" fillId="0" borderId="7" xfId="0" applyFont="1" applyBorder="1" applyAlignment="1">
      <alignment vertical="top" wrapText="1" shrinkToFit="1"/>
    </xf>
    <xf numFmtId="0" fontId="27" fillId="0" borderId="0" xfId="0" applyFont="1" applyAlignment="1">
      <alignment wrapText="1"/>
    </xf>
    <xf numFmtId="0" fontId="28" fillId="0" borderId="0" xfId="5" applyFont="1" applyAlignment="1">
      <alignment wrapText="1"/>
    </xf>
    <xf numFmtId="0" fontId="6" fillId="0" borderId="0" xfId="5" applyFont="1" applyAlignment="1">
      <alignment wrapText="1"/>
    </xf>
    <xf numFmtId="0" fontId="8" fillId="0" borderId="81" xfId="0" applyFont="1" applyBorder="1" applyAlignment="1">
      <alignment vertical="top" wrapText="1" shrinkToFit="1"/>
    </xf>
    <xf numFmtId="0" fontId="8" fillId="0" borderId="84" xfId="0" applyFont="1" applyBorder="1" applyAlignment="1">
      <alignment vertical="top" wrapText="1" shrinkToFit="1"/>
    </xf>
    <xf numFmtId="0" fontId="8" fillId="0" borderId="85" xfId="0" applyFont="1" applyBorder="1" applyAlignment="1">
      <alignment vertical="top" wrapText="1" shrinkToFit="1"/>
    </xf>
    <xf numFmtId="0" fontId="8" fillId="0" borderId="83" xfId="0" applyFont="1" applyBorder="1" applyAlignment="1">
      <alignment vertical="top" wrapText="1" shrinkToFit="1"/>
    </xf>
    <xf numFmtId="0" fontId="23" fillId="0" borderId="0" xfId="0" applyFont="1" applyBorder="1"/>
    <xf numFmtId="0" fontId="25" fillId="0" borderId="0" xfId="0" applyFont="1" applyFill="1" applyBorder="1" applyAlignment="1">
      <alignment horizontal="right" vertical="center"/>
    </xf>
    <xf numFmtId="0" fontId="25" fillId="0" borderId="0" xfId="0" applyFont="1" applyFill="1" applyBorder="1" applyAlignment="1">
      <alignment horizontal="center" vertical="center"/>
    </xf>
    <xf numFmtId="10" fontId="25" fillId="0" borderId="0" xfId="2" applyNumberFormat="1" applyFont="1" applyFill="1" applyBorder="1" applyAlignment="1">
      <alignment horizontal="center" vertical="center"/>
    </xf>
    <xf numFmtId="0" fontId="55" fillId="0" borderId="4" xfId="0" applyFont="1" applyBorder="1" applyAlignment="1">
      <alignment vertical="center" wrapText="1"/>
    </xf>
    <xf numFmtId="0" fontId="29" fillId="0" borderId="0" xfId="5" applyFont="1" applyAlignment="1"/>
    <xf numFmtId="0" fontId="26" fillId="0" borderId="0" xfId="6" applyFont="1" applyFill="1" applyBorder="1" applyAlignment="1">
      <alignment horizontal="left" vertical="center" wrapText="1" indent="1"/>
    </xf>
    <xf numFmtId="0" fontId="80" fillId="0" borderId="0" xfId="9" applyFont="1" applyAlignment="1"/>
    <xf numFmtId="0" fontId="81" fillId="0" borderId="0" xfId="9" applyFont="1" applyAlignment="1"/>
    <xf numFmtId="0" fontId="80" fillId="0" borderId="32" xfId="9" applyFont="1" applyBorder="1" applyAlignment="1"/>
    <xf numFmtId="0" fontId="80" fillId="0" borderId="31" xfId="9" applyFont="1" applyBorder="1" applyAlignment="1"/>
    <xf numFmtId="0" fontId="80" fillId="0" borderId="30" xfId="9" applyFont="1" applyBorder="1" applyAlignment="1"/>
    <xf numFmtId="0" fontId="80" fillId="0" borderId="49" xfId="9" applyFont="1" applyBorder="1" applyAlignment="1"/>
    <xf numFmtId="0" fontId="80" fillId="0" borderId="10" xfId="9" applyFont="1" applyBorder="1" applyAlignment="1"/>
    <xf numFmtId="0" fontId="80" fillId="0" borderId="6" xfId="9" applyFont="1" applyBorder="1" applyAlignment="1"/>
    <xf numFmtId="0" fontId="80" fillId="0" borderId="9" xfId="9" applyFont="1" applyBorder="1" applyAlignment="1"/>
    <xf numFmtId="0" fontId="80" fillId="0" borderId="44" xfId="9" applyFont="1" applyBorder="1" applyAlignment="1"/>
    <xf numFmtId="0" fontId="46" fillId="0" borderId="97" xfId="6" applyFont="1" applyFill="1" applyBorder="1" applyAlignment="1">
      <alignment horizontal="left" vertical="center" wrapText="1"/>
    </xf>
    <xf numFmtId="0" fontId="80" fillId="0" borderId="8" xfId="9" applyFont="1" applyBorder="1" applyAlignment="1"/>
    <xf numFmtId="0" fontId="80" fillId="0" borderId="21" xfId="9" applyFont="1" applyBorder="1" applyAlignment="1"/>
    <xf numFmtId="0" fontId="80" fillId="0" borderId="7" xfId="9" applyFont="1" applyBorder="1" applyAlignment="1"/>
    <xf numFmtId="0" fontId="80" fillId="0" borderId="43" xfId="9" applyFont="1" applyBorder="1" applyAlignment="1"/>
    <xf numFmtId="0" fontId="46" fillId="0" borderId="66" xfId="6" applyFont="1" applyFill="1" applyBorder="1" applyAlignment="1">
      <alignment horizontal="left" vertical="center" wrapText="1"/>
    </xf>
    <xf numFmtId="0" fontId="82" fillId="0" borderId="5" xfId="9" applyFont="1" applyBorder="1" applyAlignment="1">
      <alignment horizontal="center"/>
    </xf>
    <xf numFmtId="0" fontId="82" fillId="0" borderId="56" xfId="9" applyFont="1" applyBorder="1" applyAlignment="1">
      <alignment horizontal="center"/>
    </xf>
    <xf numFmtId="0" fontId="82" fillId="0" borderId="100" xfId="9" applyFont="1" applyBorder="1" applyAlignment="1">
      <alignment horizontal="center"/>
    </xf>
    <xf numFmtId="0" fontId="80" fillId="0" borderId="0" xfId="9" applyFont="1" applyAlignment="1">
      <alignment horizontal="right"/>
    </xf>
    <xf numFmtId="0" fontId="80" fillId="0" borderId="33" xfId="9" applyFont="1" applyBorder="1" applyAlignment="1">
      <alignment horizontal="right" vertical="center" wrapText="1"/>
    </xf>
    <xf numFmtId="0" fontId="80" fillId="0" borderId="31" xfId="9" applyFont="1" applyBorder="1" applyAlignment="1">
      <alignment horizontal="right" vertical="center" wrapText="1"/>
    </xf>
    <xf numFmtId="0" fontId="84" fillId="0" borderId="49" xfId="6" applyFont="1" applyFill="1" applyBorder="1" applyAlignment="1">
      <alignment horizontal="right" vertical="center" wrapText="1"/>
    </xf>
    <xf numFmtId="0" fontId="87" fillId="26" borderId="33" xfId="9" applyFont="1" applyFill="1" applyBorder="1" applyAlignment="1"/>
    <xf numFmtId="0" fontId="87" fillId="26" borderId="48" xfId="9" applyFont="1" applyFill="1" applyBorder="1" applyAlignment="1"/>
    <xf numFmtId="0" fontId="87" fillId="26" borderId="47" xfId="9" applyFont="1" applyFill="1" applyBorder="1" applyAlignment="1"/>
    <xf numFmtId="0" fontId="15" fillId="0" borderId="0" xfId="9" applyAlignment="1"/>
    <xf numFmtId="0" fontId="81" fillId="0" borderId="98" xfId="9" applyFont="1" applyBorder="1" applyAlignment="1"/>
    <xf numFmtId="0" fontId="81" fillId="0" borderId="97" xfId="9" applyFont="1" applyBorder="1" applyAlignment="1"/>
    <xf numFmtId="0" fontId="88" fillId="0" borderId="69" xfId="9" applyFont="1" applyBorder="1" applyAlignment="1"/>
    <xf numFmtId="0" fontId="88" fillId="0" borderId="66" xfId="9" applyFont="1" applyBorder="1" applyAlignment="1"/>
    <xf numFmtId="0" fontId="89" fillId="0" borderId="98" xfId="9" applyFont="1" applyFill="1" applyBorder="1" applyAlignment="1">
      <alignment vertical="top" wrapText="1"/>
    </xf>
    <xf numFmtId="0" fontId="89" fillId="0" borderId="97" xfId="9" applyFont="1" applyFill="1" applyBorder="1" applyAlignment="1">
      <alignment vertical="top" wrapText="1"/>
    </xf>
    <xf numFmtId="0" fontId="90" fillId="0" borderId="66" xfId="9" applyFont="1" applyFill="1" applyBorder="1" applyAlignment="1">
      <alignment vertical="top" wrapText="1"/>
    </xf>
    <xf numFmtId="0" fontId="90" fillId="0" borderId="69" xfId="9" applyFont="1" applyFill="1" applyBorder="1" applyAlignment="1">
      <alignment vertical="top" wrapText="1"/>
    </xf>
    <xf numFmtId="0" fontId="88" fillId="0" borderId="12" xfId="9" applyFont="1" applyBorder="1" applyAlignment="1">
      <alignment horizontal="center" vertical="center"/>
    </xf>
    <xf numFmtId="0" fontId="88" fillId="0" borderId="22" xfId="9" applyFont="1" applyBorder="1" applyAlignment="1">
      <alignment horizontal="center" vertical="center"/>
    </xf>
    <xf numFmtId="0" fontId="88" fillId="0" borderId="11" xfId="9" applyFont="1" applyBorder="1" applyAlignment="1">
      <alignment horizontal="center" vertical="center"/>
    </xf>
    <xf numFmtId="0" fontId="88" fillId="0" borderId="59" xfId="9" applyFont="1" applyBorder="1" applyAlignment="1">
      <alignment horizontal="center" vertical="center"/>
    </xf>
    <xf numFmtId="0" fontId="88" fillId="0" borderId="58" xfId="9" applyFont="1" applyBorder="1" applyAlignment="1">
      <alignment horizontal="center" vertical="center"/>
    </xf>
    <xf numFmtId="0" fontId="88" fillId="0" borderId="57" xfId="9" applyFont="1" applyBorder="1" applyAlignment="1">
      <alignment horizontal="center" vertical="center"/>
    </xf>
    <xf numFmtId="0" fontId="88" fillId="28" borderId="38" xfId="9" applyFont="1" applyFill="1" applyBorder="1" applyAlignment="1">
      <alignment horizontal="center"/>
    </xf>
    <xf numFmtId="0" fontId="88" fillId="28" borderId="1" xfId="9" applyFont="1" applyFill="1" applyBorder="1" applyAlignment="1">
      <alignment horizontal="center"/>
    </xf>
    <xf numFmtId="0" fontId="81" fillId="0" borderId="12" xfId="9" applyFont="1" applyBorder="1" applyAlignment="1"/>
    <xf numFmtId="0" fontId="81" fillId="0" borderId="22" xfId="9" applyFont="1" applyBorder="1" applyAlignment="1"/>
    <xf numFmtId="0" fontId="81" fillId="0" borderId="11" xfId="9" applyFont="1" applyBorder="1" applyAlignment="1"/>
    <xf numFmtId="0" fontId="81" fillId="0" borderId="10" xfId="9" applyFont="1" applyBorder="1" applyAlignment="1"/>
    <xf numFmtId="0" fontId="81" fillId="0" borderId="6" xfId="9" applyFont="1" applyBorder="1" applyAlignment="1"/>
    <xf numFmtId="0" fontId="81" fillId="0" borderId="9" xfId="9" applyFont="1" applyBorder="1" applyAlignment="1"/>
    <xf numFmtId="0" fontId="81" fillId="0" borderId="29" xfId="9" applyFont="1" applyBorder="1" applyAlignment="1"/>
    <xf numFmtId="0" fontId="81" fillId="0" borderId="28" xfId="9" applyFont="1" applyBorder="1" applyAlignment="1"/>
    <xf numFmtId="0" fontId="81" fillId="0" borderId="42" xfId="9" applyFont="1" applyBorder="1" applyAlignment="1"/>
    <xf numFmtId="0" fontId="88" fillId="0" borderId="29" xfId="9" applyFont="1" applyBorder="1" applyAlignment="1">
      <alignment horizontal="center" vertical="center"/>
    </xf>
    <xf numFmtId="0" fontId="88" fillId="0" borderId="28" xfId="9" applyFont="1" applyBorder="1" applyAlignment="1">
      <alignment horizontal="center" vertical="center"/>
    </xf>
    <xf numFmtId="0" fontId="88" fillId="0" borderId="42" xfId="9" applyFont="1" applyBorder="1" applyAlignment="1">
      <alignment horizontal="center" vertical="center"/>
    </xf>
    <xf numFmtId="0" fontId="88" fillId="0" borderId="0" xfId="9" applyFont="1" applyAlignment="1">
      <alignment horizontal="center" vertical="center"/>
    </xf>
    <xf numFmtId="0" fontId="81" fillId="0" borderId="18" xfId="9" applyFont="1" applyBorder="1" applyAlignment="1"/>
    <xf numFmtId="0" fontId="81" fillId="0" borderId="45" xfId="9" applyFont="1" applyBorder="1" applyAlignment="1"/>
    <xf numFmtId="0" fontId="89" fillId="0" borderId="11" xfId="9" applyFont="1" applyFill="1" applyBorder="1" applyAlignment="1">
      <alignment vertical="top" wrapText="1"/>
    </xf>
    <xf numFmtId="0" fontId="81" fillId="0" borderId="17" xfId="9" applyFont="1" applyBorder="1" applyAlignment="1"/>
    <xf numFmtId="0" fontId="81" fillId="0" borderId="44" xfId="9" applyFont="1" applyBorder="1" applyAlignment="1"/>
    <xf numFmtId="0" fontId="89" fillId="0" borderId="9" xfId="9" applyFont="1" applyFill="1" applyBorder="1" applyAlignment="1">
      <alignment vertical="top" wrapText="1"/>
    </xf>
    <xf numFmtId="0" fontId="89" fillId="0" borderId="42" xfId="9" applyFont="1" applyFill="1" applyBorder="1" applyAlignment="1">
      <alignment vertical="top" wrapText="1"/>
    </xf>
    <xf numFmtId="0" fontId="81" fillId="0" borderId="21" xfId="9" applyFont="1" applyBorder="1" applyAlignment="1"/>
    <xf numFmtId="0" fontId="81" fillId="0" borderId="7" xfId="9" applyFont="1" applyBorder="1" applyAlignment="1"/>
    <xf numFmtId="0" fontId="81" fillId="0" borderId="8" xfId="9" applyFont="1" applyBorder="1" applyAlignment="1"/>
    <xf numFmtId="0" fontId="89" fillId="0" borderId="7" xfId="9" applyFont="1" applyFill="1" applyBorder="1" applyAlignment="1">
      <alignment vertical="top" wrapText="1"/>
    </xf>
    <xf numFmtId="0" fontId="89" fillId="0" borderId="12" xfId="9" applyFont="1" applyBorder="1" applyAlignment="1"/>
    <xf numFmtId="0" fontId="89" fillId="0" borderId="22" xfId="9" applyFont="1" applyBorder="1" applyAlignment="1"/>
    <xf numFmtId="0" fontId="89" fillId="0" borderId="11" xfId="9" applyFont="1" applyBorder="1" applyAlignment="1"/>
    <xf numFmtId="0" fontId="89" fillId="0" borderId="45" xfId="9" applyFont="1" applyBorder="1" applyAlignment="1"/>
    <xf numFmtId="0" fontId="89" fillId="0" borderId="10" xfId="9" applyFont="1" applyFill="1" applyBorder="1" applyAlignment="1">
      <alignment vertical="top" wrapText="1"/>
    </xf>
    <xf numFmtId="0" fontId="89" fillId="0" borderId="6" xfId="9" applyFont="1" applyFill="1" applyBorder="1" applyAlignment="1">
      <alignment vertical="top" wrapText="1"/>
    </xf>
    <xf numFmtId="0" fontId="89" fillId="0" borderId="44" xfId="9" applyFont="1" applyFill="1" applyBorder="1" applyAlignment="1">
      <alignment vertical="top" wrapText="1"/>
    </xf>
    <xf numFmtId="0" fontId="89" fillId="0" borderId="8" xfId="9" applyFont="1" applyFill="1" applyBorder="1" applyAlignment="1">
      <alignment vertical="top" wrapText="1"/>
    </xf>
    <xf numFmtId="0" fontId="89" fillId="0" borderId="21" xfId="9" applyFont="1" applyFill="1" applyBorder="1" applyAlignment="1">
      <alignment vertical="top" wrapText="1"/>
    </xf>
    <xf numFmtId="0" fontId="89" fillId="0" borderId="12" xfId="9" applyFont="1" applyFill="1" applyBorder="1" applyAlignment="1">
      <alignment vertical="top" wrapText="1"/>
    </xf>
    <xf numFmtId="0" fontId="89" fillId="0" borderId="22" xfId="9" applyFont="1" applyFill="1" applyBorder="1" applyAlignment="1">
      <alignment vertical="top" wrapText="1"/>
    </xf>
    <xf numFmtId="0" fontId="89" fillId="0" borderId="45" xfId="9" applyFont="1" applyFill="1" applyBorder="1" applyAlignment="1">
      <alignment vertical="top" wrapText="1"/>
    </xf>
    <xf numFmtId="0" fontId="90" fillId="0" borderId="32" xfId="9" applyFont="1" applyFill="1" applyBorder="1" applyAlignment="1">
      <alignment horizontal="center"/>
    </xf>
    <xf numFmtId="0" fontId="90" fillId="0" borderId="31" xfId="9" applyFont="1" applyFill="1" applyBorder="1" applyAlignment="1">
      <alignment horizontal="center"/>
    </xf>
    <xf numFmtId="0" fontId="90" fillId="0" borderId="49" xfId="9" applyFont="1" applyFill="1" applyBorder="1" applyAlignment="1">
      <alignment horizontal="center"/>
    </xf>
    <xf numFmtId="0" fontId="90" fillId="0" borderId="100" xfId="9" applyFont="1" applyFill="1" applyBorder="1" applyAlignment="1">
      <alignment horizontal="center"/>
    </xf>
    <xf numFmtId="0" fontId="90" fillId="0" borderId="57" xfId="9" applyFont="1" applyFill="1" applyBorder="1" applyAlignment="1">
      <alignment horizontal="center"/>
    </xf>
    <xf numFmtId="0" fontId="90" fillId="0" borderId="59" xfId="9" applyFont="1" applyFill="1" applyBorder="1" applyAlignment="1">
      <alignment horizontal="center"/>
    </xf>
    <xf numFmtId="0" fontId="90" fillId="0" borderId="58" xfId="9" applyFont="1" applyFill="1" applyBorder="1" applyAlignment="1">
      <alignment horizontal="center"/>
    </xf>
    <xf numFmtId="0" fontId="90" fillId="0" borderId="60" xfId="9" applyFont="1" applyFill="1" applyBorder="1" applyAlignment="1">
      <alignment horizontal="center" vertical="center" wrapText="1"/>
    </xf>
    <xf numFmtId="0" fontId="90" fillId="0" borderId="57" xfId="9" applyFont="1" applyFill="1" applyBorder="1" applyAlignment="1">
      <alignment horizontal="center" vertical="center" wrapText="1"/>
    </xf>
    <xf numFmtId="0" fontId="91" fillId="0" borderId="0" xfId="9" applyFont="1" applyAlignment="1"/>
    <xf numFmtId="0" fontId="91" fillId="0" borderId="12" xfId="9" applyFont="1" applyBorder="1" applyAlignment="1"/>
    <xf numFmtId="0" fontId="91" fillId="0" borderId="11" xfId="9" applyFont="1" applyBorder="1" applyAlignment="1"/>
    <xf numFmtId="3" fontId="92" fillId="0" borderId="18" xfId="5" applyNumberFormat="1" applyFont="1" applyFill="1" applyBorder="1"/>
    <xf numFmtId="3" fontId="93" fillId="0" borderId="18" xfId="5" applyNumberFormat="1" applyFont="1" applyFill="1" applyBorder="1"/>
    <xf numFmtId="0" fontId="91" fillId="0" borderId="10" xfId="9" applyFont="1" applyBorder="1" applyAlignment="1"/>
    <xf numFmtId="0" fontId="91" fillId="0" borderId="9" xfId="9" applyFont="1" applyBorder="1" applyAlignment="1"/>
    <xf numFmtId="3" fontId="92" fillId="0" borderId="17" xfId="5" applyNumberFormat="1" applyFont="1" applyFill="1" applyBorder="1"/>
    <xf numFmtId="3" fontId="93" fillId="0" borderId="17" xfId="5" applyNumberFormat="1" applyFont="1" applyFill="1" applyBorder="1"/>
    <xf numFmtId="3" fontId="94" fillId="31" borderId="17" xfId="5" applyNumberFormat="1" applyFont="1" applyFill="1" applyBorder="1"/>
    <xf numFmtId="3" fontId="94" fillId="26" borderId="17" xfId="5" applyNumberFormat="1" applyFont="1" applyFill="1" applyBorder="1"/>
    <xf numFmtId="3" fontId="94" fillId="0" borderId="17" xfId="5" applyNumberFormat="1" applyFont="1" applyFill="1" applyBorder="1"/>
    <xf numFmtId="3" fontId="93" fillId="0" borderId="17" xfId="5" applyNumberFormat="1" applyFont="1" applyFill="1" applyBorder="1" applyAlignment="1">
      <alignment horizontal="left"/>
    </xf>
    <xf numFmtId="3" fontId="94" fillId="0" borderId="17" xfId="5" applyNumberFormat="1" applyFont="1" applyFill="1" applyBorder="1" applyAlignment="1">
      <alignment horizontal="left"/>
    </xf>
    <xf numFmtId="3" fontId="94" fillId="31" borderId="17" xfId="5" applyNumberFormat="1" applyFont="1" applyFill="1" applyBorder="1" applyAlignment="1">
      <alignment horizontal="left"/>
    </xf>
    <xf numFmtId="3" fontId="94" fillId="28" borderId="17" xfId="5" applyNumberFormat="1" applyFont="1" applyFill="1" applyBorder="1" applyAlignment="1">
      <alignment horizontal="left"/>
    </xf>
    <xf numFmtId="3" fontId="93" fillId="0" borderId="17" xfId="5" quotePrefix="1" applyNumberFormat="1" applyFont="1" applyFill="1" applyBorder="1" applyAlignment="1">
      <alignment horizontal="left"/>
    </xf>
    <xf numFmtId="3" fontId="94" fillId="28" borderId="17" xfId="5" applyNumberFormat="1" applyFont="1" applyFill="1" applyBorder="1"/>
    <xf numFmtId="3" fontId="92" fillId="0" borderId="17" xfId="5" applyNumberFormat="1" applyFont="1" applyFill="1" applyBorder="1" applyAlignment="1">
      <alignment horizontal="justify"/>
    </xf>
    <xf numFmtId="3" fontId="91" fillId="0" borderId="17" xfId="5" applyNumberFormat="1" applyFont="1" applyFill="1" applyBorder="1"/>
    <xf numFmtId="3" fontId="92" fillId="0" borderId="17" xfId="5" quotePrefix="1" applyNumberFormat="1" applyFont="1" applyFill="1" applyBorder="1" applyAlignment="1">
      <alignment horizontal="left"/>
    </xf>
    <xf numFmtId="3" fontId="94" fillId="31" borderId="17" xfId="5" quotePrefix="1" applyNumberFormat="1" applyFont="1" applyFill="1" applyBorder="1" applyAlignment="1">
      <alignment horizontal="left"/>
    </xf>
    <xf numFmtId="3" fontId="94" fillId="28" borderId="17" xfId="5" quotePrefix="1" applyNumberFormat="1" applyFont="1" applyFill="1" applyBorder="1" applyAlignment="1">
      <alignment horizontal="left"/>
    </xf>
    <xf numFmtId="3" fontId="92" fillId="0" borderId="17" xfId="5" applyNumberFormat="1" applyFont="1" applyFill="1" applyBorder="1" applyAlignment="1">
      <alignment horizontal="left"/>
    </xf>
    <xf numFmtId="3" fontId="92" fillId="31" borderId="17" xfId="5" applyNumberFormat="1" applyFont="1" applyFill="1" applyBorder="1" applyAlignment="1">
      <alignment horizontal="left"/>
    </xf>
    <xf numFmtId="0" fontId="91" fillId="0" borderId="29" xfId="9" applyFont="1" applyBorder="1" applyAlignment="1"/>
    <xf numFmtId="0" fontId="91" fillId="0" borderId="42" xfId="9" applyFont="1" applyBorder="1" applyAlignment="1"/>
    <xf numFmtId="3" fontId="94" fillId="31" borderId="16" xfId="5" applyNumberFormat="1" applyFont="1" applyFill="1" applyBorder="1"/>
    <xf numFmtId="3" fontId="94" fillId="3" borderId="16" xfId="5" applyNumberFormat="1" applyFont="1" applyFill="1" applyBorder="1"/>
    <xf numFmtId="0" fontId="94" fillId="0" borderId="12" xfId="9" applyFont="1" applyFill="1" applyBorder="1" applyAlignment="1" applyProtection="1">
      <alignment horizontal="center" vertical="center"/>
      <protection locked="0" hidden="1"/>
    </xf>
    <xf numFmtId="0" fontId="94" fillId="0" borderId="26" xfId="9" applyFont="1" applyFill="1" applyBorder="1" applyAlignment="1" applyProtection="1">
      <alignment horizontal="center" vertical="center"/>
      <protection locked="0" hidden="1"/>
    </xf>
    <xf numFmtId="0" fontId="94" fillId="0" borderId="11" xfId="9" applyFont="1" applyFill="1" applyBorder="1" applyAlignment="1" applyProtection="1">
      <alignment horizontal="center" vertical="center"/>
      <protection locked="0" hidden="1"/>
    </xf>
    <xf numFmtId="0" fontId="94" fillId="0" borderId="45" xfId="9" applyFont="1" applyFill="1" applyBorder="1" applyAlignment="1" applyProtection="1">
      <alignment horizontal="center" vertical="center"/>
      <protection locked="0" hidden="1"/>
    </xf>
    <xf numFmtId="10" fontId="91" fillId="0" borderId="0" xfId="9" applyNumberFormat="1" applyFont="1" applyBorder="1" applyAlignment="1"/>
    <xf numFmtId="4" fontId="91" fillId="0" borderId="57" xfId="9" applyNumberFormat="1" applyFont="1" applyBorder="1" applyAlignment="1"/>
    <xf numFmtId="0" fontId="83" fillId="0" borderId="32" xfId="9" applyFont="1" applyFill="1" applyBorder="1" applyAlignment="1">
      <alignment horizontal="center"/>
    </xf>
    <xf numFmtId="0" fontId="83" fillId="0" borderId="31" xfId="9" applyFont="1" applyFill="1" applyBorder="1" applyAlignment="1">
      <alignment horizontal="center"/>
    </xf>
    <xf numFmtId="0" fontId="83" fillId="0" borderId="49" xfId="9" applyFont="1" applyFill="1" applyBorder="1" applyAlignment="1">
      <alignment horizontal="center"/>
    </xf>
    <xf numFmtId="10" fontId="91" fillId="0" borderId="57" xfId="9" applyNumberFormat="1" applyFont="1" applyBorder="1" applyAlignment="1"/>
    <xf numFmtId="3" fontId="94" fillId="26" borderId="17" xfId="5" applyNumberFormat="1" applyFont="1" applyFill="1" applyBorder="1" applyAlignment="1">
      <alignment horizontal="left"/>
    </xf>
    <xf numFmtId="0" fontId="83" fillId="14" borderId="1" xfId="9" applyFont="1" applyFill="1" applyBorder="1" applyAlignment="1"/>
    <xf numFmtId="0" fontId="95" fillId="0" borderId="0" xfId="9" applyFont="1" applyAlignment="1"/>
    <xf numFmtId="0" fontId="87" fillId="32" borderId="1" xfId="9" applyFont="1" applyFill="1" applyBorder="1" applyAlignment="1"/>
    <xf numFmtId="0" fontId="96" fillId="0" borderId="0" xfId="9" applyFont="1" applyAlignment="1"/>
    <xf numFmtId="3" fontId="90" fillId="0" borderId="6" xfId="5" applyNumberFormat="1" applyFont="1" applyFill="1" applyBorder="1" applyAlignment="1">
      <alignment horizontal="right"/>
    </xf>
    <xf numFmtId="3" fontId="90" fillId="0" borderId="6" xfId="5" applyNumberFormat="1" applyFont="1" applyFill="1" applyBorder="1"/>
    <xf numFmtId="3" fontId="90" fillId="0" borderId="6" xfId="5" applyNumberFormat="1" applyFont="1" applyFill="1" applyBorder="1" applyAlignment="1">
      <alignment vertical="center"/>
    </xf>
    <xf numFmtId="0" fontId="81" fillId="0" borderId="0" xfId="9" applyFont="1" applyFill="1" applyAlignment="1"/>
    <xf numFmtId="3" fontId="89" fillId="0" borderId="6" xfId="5" applyNumberFormat="1" applyFont="1" applyFill="1" applyBorder="1"/>
    <xf numFmtId="3" fontId="89" fillId="0" borderId="6" xfId="5" applyNumberFormat="1" applyFont="1" applyFill="1" applyBorder="1" applyAlignment="1">
      <alignment vertical="center"/>
    </xf>
    <xf numFmtId="3" fontId="90" fillId="34" borderId="6" xfId="5" applyNumberFormat="1" applyFont="1" applyFill="1" applyBorder="1" applyAlignment="1">
      <alignment horizontal="right"/>
    </xf>
    <xf numFmtId="3" fontId="90" fillId="34" borderId="6" xfId="5" applyNumberFormat="1" applyFont="1" applyFill="1" applyBorder="1"/>
    <xf numFmtId="3" fontId="90" fillId="34" borderId="6" xfId="5" applyNumberFormat="1" applyFont="1" applyFill="1" applyBorder="1" applyAlignment="1">
      <alignment vertical="center"/>
    </xf>
    <xf numFmtId="3" fontId="89" fillId="0" borderId="6" xfId="5" applyNumberFormat="1" applyFont="1" applyFill="1" applyBorder="1" applyAlignment="1">
      <alignment horizontal="right"/>
    </xf>
    <xf numFmtId="3" fontId="89" fillId="0" borderId="6" xfId="5" applyNumberFormat="1" applyFont="1" applyFill="1" applyBorder="1" applyAlignment="1">
      <alignment horizontal="left"/>
    </xf>
    <xf numFmtId="3" fontId="89" fillId="0" borderId="6" xfId="5" applyNumberFormat="1" applyFont="1" applyFill="1" applyBorder="1" applyAlignment="1">
      <alignment horizontal="left" vertical="center"/>
    </xf>
    <xf numFmtId="3" fontId="90" fillId="35" borderId="6" xfId="5" applyNumberFormat="1" applyFont="1" applyFill="1" applyBorder="1" applyAlignment="1">
      <alignment horizontal="right"/>
    </xf>
    <xf numFmtId="3" fontId="90" fillId="35" borderId="6" xfId="5" applyNumberFormat="1" applyFont="1" applyFill="1" applyBorder="1"/>
    <xf numFmtId="3" fontId="90" fillId="35" borderId="6" xfId="5" applyNumberFormat="1" applyFont="1" applyFill="1" applyBorder="1" applyAlignment="1">
      <alignment vertical="center"/>
    </xf>
    <xf numFmtId="3" fontId="89" fillId="0" borderId="6" xfId="5" quotePrefix="1" applyNumberFormat="1" applyFont="1" applyFill="1" applyBorder="1" applyAlignment="1">
      <alignment horizontal="right"/>
    </xf>
    <xf numFmtId="3" fontId="89" fillId="0" borderId="6" xfId="5" quotePrefix="1" applyNumberFormat="1" applyFont="1" applyFill="1" applyBorder="1" applyAlignment="1">
      <alignment horizontal="left"/>
    </xf>
    <xf numFmtId="3" fontId="89" fillId="0" borderId="6" xfId="5" quotePrefix="1" applyNumberFormat="1" applyFont="1" applyFill="1" applyBorder="1" applyAlignment="1">
      <alignment horizontal="left" vertical="center"/>
    </xf>
    <xf numFmtId="3" fontId="97" fillId="0" borderId="6" xfId="5" applyNumberFormat="1" applyFont="1" applyFill="1" applyBorder="1" applyAlignment="1">
      <alignment horizontal="left"/>
    </xf>
    <xf numFmtId="3" fontId="97" fillId="0" borderId="6" xfId="5" applyNumberFormat="1" applyFont="1" applyFill="1" applyBorder="1" applyAlignment="1">
      <alignment horizontal="left" vertical="center"/>
    </xf>
    <xf numFmtId="3" fontId="90" fillId="4" borderId="6" xfId="5" applyNumberFormat="1" applyFont="1" applyFill="1" applyBorder="1" applyAlignment="1">
      <alignment horizontal="right"/>
    </xf>
    <xf numFmtId="3" fontId="90" fillId="4" borderId="6" xfId="5" applyNumberFormat="1" applyFont="1" applyFill="1" applyBorder="1"/>
    <xf numFmtId="3" fontId="90" fillId="4" borderId="6" xfId="5" applyNumberFormat="1" applyFont="1" applyFill="1" applyBorder="1" applyAlignment="1">
      <alignment vertical="center"/>
    </xf>
    <xf numFmtId="3" fontId="97" fillId="0" borderId="6" xfId="5" applyNumberFormat="1" applyFont="1" applyFill="1" applyBorder="1"/>
    <xf numFmtId="3" fontId="97" fillId="0" borderId="6" xfId="5" applyNumberFormat="1" applyFont="1" applyFill="1" applyBorder="1" applyAlignment="1">
      <alignment vertical="center"/>
    </xf>
    <xf numFmtId="3" fontId="89" fillId="34" borderId="6" xfId="5" applyNumberFormat="1" applyFont="1" applyFill="1" applyBorder="1" applyAlignment="1">
      <alignment horizontal="right"/>
    </xf>
    <xf numFmtId="3" fontId="89" fillId="34" borderId="6" xfId="5" applyNumberFormat="1" applyFont="1" applyFill="1" applyBorder="1" applyAlignment="1">
      <alignment horizontal="left"/>
    </xf>
    <xf numFmtId="3" fontId="89" fillId="34" borderId="6" xfId="5" applyNumberFormat="1" applyFont="1" applyFill="1" applyBorder="1" applyAlignment="1">
      <alignment horizontal="left" vertical="center"/>
    </xf>
    <xf numFmtId="3" fontId="90" fillId="12" borderId="6" xfId="5" applyNumberFormat="1" applyFont="1" applyFill="1" applyBorder="1" applyAlignment="1">
      <alignment horizontal="right"/>
    </xf>
    <xf numFmtId="3" fontId="90" fillId="12" borderId="6" xfId="5" applyNumberFormat="1" applyFont="1" applyFill="1" applyBorder="1"/>
    <xf numFmtId="3" fontId="90" fillId="12" borderId="6" xfId="5" applyNumberFormat="1" applyFont="1" applyFill="1" applyBorder="1" applyAlignment="1">
      <alignment vertical="center"/>
    </xf>
    <xf numFmtId="3" fontId="90" fillId="30" borderId="6" xfId="5" quotePrefix="1" applyNumberFormat="1" applyFont="1" applyFill="1" applyBorder="1" applyAlignment="1">
      <alignment horizontal="right"/>
    </xf>
    <xf numFmtId="3" fontId="90" fillId="30" borderId="6" xfId="5" quotePrefix="1" applyNumberFormat="1" applyFont="1" applyFill="1" applyBorder="1" applyAlignment="1">
      <alignment horizontal="left"/>
    </xf>
    <xf numFmtId="3" fontId="90" fillId="30" borderId="6" xfId="5" quotePrefix="1" applyNumberFormat="1" applyFont="1" applyFill="1" applyBorder="1" applyAlignment="1">
      <alignment horizontal="left" vertical="center"/>
    </xf>
    <xf numFmtId="3" fontId="90" fillId="0" borderId="6" xfId="5" applyNumberFormat="1" applyFont="1" applyFill="1" applyBorder="1" applyAlignment="1">
      <alignment horizontal="left"/>
    </xf>
    <xf numFmtId="3" fontId="90" fillId="0" borderId="6" xfId="5" applyNumberFormat="1" applyFont="1" applyFill="1" applyBorder="1" applyAlignment="1">
      <alignment horizontal="left" vertical="center"/>
    </xf>
    <xf numFmtId="3" fontId="89" fillId="0" borderId="6" xfId="5" applyNumberFormat="1" applyFont="1" applyFill="1" applyBorder="1" applyAlignment="1">
      <alignment horizontal="justify"/>
    </xf>
    <xf numFmtId="3" fontId="89" fillId="0" borderId="6" xfId="5" applyNumberFormat="1" applyFont="1" applyFill="1" applyBorder="1" applyAlignment="1">
      <alignment horizontal="justify" vertical="center"/>
    </xf>
    <xf numFmtId="3" fontId="97" fillId="0" borderId="6" xfId="5" quotePrefix="1" applyNumberFormat="1" applyFont="1" applyFill="1" applyBorder="1" applyAlignment="1">
      <alignment horizontal="left"/>
    </xf>
    <xf numFmtId="3" fontId="97" fillId="0" borderId="6" xfId="5" quotePrefix="1" applyNumberFormat="1" applyFont="1" applyFill="1" applyBorder="1" applyAlignment="1">
      <alignment horizontal="left" vertical="center"/>
    </xf>
    <xf numFmtId="3" fontId="81" fillId="0" borderId="6" xfId="5" applyNumberFormat="1" applyFont="1" applyFill="1" applyBorder="1" applyAlignment="1">
      <alignment horizontal="right"/>
    </xf>
    <xf numFmtId="3" fontId="81" fillId="0" borderId="6" xfId="5" applyNumberFormat="1" applyFont="1" applyFill="1" applyBorder="1"/>
    <xf numFmtId="3" fontId="81" fillId="0" borderId="6" xfId="5" applyNumberFormat="1" applyFont="1" applyFill="1" applyBorder="1" applyAlignment="1">
      <alignment vertical="center"/>
    </xf>
    <xf numFmtId="3" fontId="90" fillId="4" borderId="6" xfId="5" quotePrefix="1" applyNumberFormat="1" applyFont="1" applyFill="1" applyBorder="1" applyAlignment="1">
      <alignment horizontal="right"/>
    </xf>
    <xf numFmtId="3" fontId="90" fillId="4" borderId="6" xfId="5" quotePrefix="1" applyNumberFormat="1" applyFont="1" applyFill="1" applyBorder="1" applyAlignment="1">
      <alignment horizontal="left"/>
    </xf>
    <xf numFmtId="3" fontId="90" fillId="4" borderId="6" xfId="5" quotePrefix="1" applyNumberFormat="1" applyFont="1" applyFill="1" applyBorder="1" applyAlignment="1">
      <alignment horizontal="left" vertical="center"/>
    </xf>
    <xf numFmtId="3" fontId="90" fillId="30" borderId="28" xfId="5" quotePrefix="1" applyNumberFormat="1" applyFont="1" applyFill="1" applyBorder="1" applyAlignment="1">
      <alignment horizontal="right"/>
    </xf>
    <xf numFmtId="3" fontId="90" fillId="30" borderId="28" xfId="5" quotePrefix="1" applyNumberFormat="1" applyFont="1" applyFill="1" applyBorder="1" applyAlignment="1">
      <alignment horizontal="left"/>
    </xf>
    <xf numFmtId="3" fontId="90" fillId="30" borderId="28" xfId="5" quotePrefix="1" applyNumberFormat="1" applyFont="1" applyFill="1" applyBorder="1" applyAlignment="1">
      <alignment horizontal="left" vertical="center"/>
    </xf>
    <xf numFmtId="3" fontId="90" fillId="3" borderId="6" xfId="5" applyNumberFormat="1" applyFont="1" applyFill="1" applyBorder="1" applyAlignment="1">
      <alignment horizontal="right"/>
    </xf>
    <xf numFmtId="3" fontId="90" fillId="3" borderId="6" xfId="5" applyNumberFormat="1" applyFont="1" applyFill="1" applyBorder="1"/>
    <xf numFmtId="3" fontId="90" fillId="3" borderId="6" xfId="5" applyNumberFormat="1" applyFont="1" applyFill="1" applyBorder="1" applyAlignment="1">
      <alignment vertical="center"/>
    </xf>
    <xf numFmtId="0" fontId="88" fillId="10" borderId="32" xfId="9" applyFont="1" applyFill="1" applyBorder="1" applyAlignment="1">
      <alignment horizontal="center"/>
    </xf>
    <xf numFmtId="0" fontId="88" fillId="10" borderId="31" xfId="9" applyFont="1" applyFill="1" applyBorder="1" applyAlignment="1">
      <alignment horizontal="center"/>
    </xf>
    <xf numFmtId="0" fontId="88" fillId="10" borderId="49" xfId="9" applyFont="1" applyFill="1" applyBorder="1" applyAlignment="1">
      <alignment horizontal="center"/>
    </xf>
    <xf numFmtId="0" fontId="88" fillId="10" borderId="59" xfId="9" applyFont="1" applyFill="1" applyBorder="1" applyAlignment="1">
      <alignment horizontal="center"/>
    </xf>
    <xf numFmtId="0" fontId="88" fillId="10" borderId="58" xfId="9" applyFont="1" applyFill="1" applyBorder="1" applyAlignment="1">
      <alignment horizontal="center"/>
    </xf>
    <xf numFmtId="0" fontId="88" fillId="10" borderId="57" xfId="9" applyFont="1" applyFill="1" applyBorder="1" applyAlignment="1">
      <alignment horizontal="center"/>
    </xf>
    <xf numFmtId="0" fontId="98" fillId="0" borderId="0" xfId="9" applyFont="1" applyAlignment="1"/>
    <xf numFmtId="164" fontId="90" fillId="3" borderId="11" xfId="34" applyNumberFormat="1" applyFont="1" applyFill="1" applyBorder="1" applyAlignment="1" applyProtection="1"/>
    <xf numFmtId="9" fontId="90" fillId="3" borderId="11" xfId="34" applyNumberFormat="1" applyFont="1" applyFill="1" applyBorder="1" applyAlignment="1" applyProtection="1"/>
    <xf numFmtId="164" fontId="90" fillId="3" borderId="44" xfId="34" applyNumberFormat="1" applyFont="1" applyFill="1" applyBorder="1" applyAlignment="1" applyProtection="1">
      <alignment vertical="center"/>
    </xf>
    <xf numFmtId="3" fontId="90" fillId="30" borderId="10" xfId="34" applyNumberFormat="1" applyFont="1" applyFill="1" applyBorder="1" applyProtection="1"/>
    <xf numFmtId="3" fontId="90" fillId="30" borderId="6" xfId="34" applyNumberFormat="1" applyFont="1" applyFill="1" applyBorder="1" applyProtection="1"/>
    <xf numFmtId="3" fontId="90" fillId="30" borderId="6" xfId="34" applyNumberFormat="1" applyFont="1" applyFill="1" applyBorder="1" applyAlignment="1" applyProtection="1"/>
    <xf numFmtId="3" fontId="90" fillId="30" borderId="9" xfId="34" applyNumberFormat="1" applyFont="1" applyFill="1" applyBorder="1" applyAlignment="1" applyProtection="1"/>
    <xf numFmtId="3" fontId="90" fillId="30" borderId="44" xfId="34" applyNumberFormat="1" applyFont="1" applyFill="1" applyBorder="1" applyAlignment="1" applyProtection="1"/>
    <xf numFmtId="3" fontId="90" fillId="12" borderId="9" xfId="34" applyNumberFormat="1" applyFont="1" applyFill="1" applyBorder="1" applyAlignment="1" applyProtection="1"/>
    <xf numFmtId="9" fontId="90" fillId="12" borderId="10" xfId="34" applyNumberFormat="1" applyFont="1" applyFill="1" applyBorder="1" applyAlignment="1" applyProtection="1"/>
    <xf numFmtId="3" fontId="90" fillId="12" borderId="44" xfId="34" applyNumberFormat="1" applyFont="1" applyFill="1" applyBorder="1" applyAlignment="1" applyProtection="1"/>
    <xf numFmtId="3" fontId="89" fillId="0" borderId="10" xfId="34" applyNumberFormat="1" applyFont="1" applyFill="1" applyBorder="1" applyProtection="1"/>
    <xf numFmtId="3" fontId="89" fillId="0" borderId="6" xfId="34" applyNumberFormat="1" applyFont="1" applyFill="1" applyBorder="1" applyProtection="1"/>
    <xf numFmtId="164" fontId="89" fillId="0" borderId="9" xfId="34" applyNumberFormat="1" applyFont="1" applyBorder="1" applyProtection="1"/>
    <xf numFmtId="3" fontId="89" fillId="0" borderId="9" xfId="34" applyNumberFormat="1" applyFont="1" applyFill="1" applyBorder="1" applyProtection="1"/>
    <xf numFmtId="3" fontId="89" fillId="0" borderId="44" xfId="34" applyNumberFormat="1" applyFont="1" applyFill="1" applyBorder="1" applyAlignment="1" applyProtection="1"/>
    <xf numFmtId="164" fontId="89" fillId="0" borderId="10" xfId="34" applyNumberFormat="1" applyFont="1" applyBorder="1" applyProtection="1"/>
    <xf numFmtId="164" fontId="89" fillId="0" borderId="6" xfId="34" applyNumberFormat="1" applyFont="1" applyBorder="1" applyProtection="1"/>
    <xf numFmtId="9" fontId="89" fillId="0" borderId="9" xfId="34" applyNumberFormat="1" applyFont="1" applyBorder="1" applyProtection="1"/>
    <xf numFmtId="164" fontId="89" fillId="0" borderId="44" xfId="34" applyNumberFormat="1" applyFont="1" applyBorder="1" applyAlignment="1" applyProtection="1"/>
    <xf numFmtId="3" fontId="89" fillId="0" borderId="9" xfId="34" applyNumberFormat="1" applyFont="1" applyFill="1" applyBorder="1" applyAlignment="1" applyProtection="1"/>
    <xf numFmtId="164" fontId="89" fillId="0" borderId="9" xfId="34" applyNumberFormat="1" applyFont="1" applyBorder="1" applyAlignment="1" applyProtection="1">
      <alignment wrapText="1"/>
    </xf>
    <xf numFmtId="164" fontId="89" fillId="0" borderId="44" xfId="34" applyNumberFormat="1" applyFont="1" applyBorder="1" applyAlignment="1" applyProtection="1">
      <alignment wrapText="1"/>
    </xf>
    <xf numFmtId="9" fontId="90" fillId="30" borderId="17" xfId="10" applyFont="1" applyFill="1" applyBorder="1" applyAlignment="1" applyProtection="1"/>
    <xf numFmtId="9" fontId="90" fillId="30" borderId="10" xfId="10" applyFont="1" applyFill="1" applyBorder="1" applyAlignment="1" applyProtection="1"/>
    <xf numFmtId="9" fontId="90" fillId="30" borderId="6" xfId="10" applyFont="1" applyFill="1" applyBorder="1" applyAlignment="1" applyProtection="1"/>
    <xf numFmtId="9" fontId="90" fillId="30" borderId="9" xfId="10" applyFont="1" applyFill="1" applyBorder="1" applyAlignment="1" applyProtection="1"/>
    <xf numFmtId="164" fontId="90" fillId="3" borderId="29" xfId="34" applyNumberFormat="1" applyFont="1" applyFill="1" applyBorder="1" applyAlignment="1" applyProtection="1"/>
    <xf numFmtId="164" fontId="90" fillId="3" borderId="28" xfId="34" applyNumberFormat="1" applyFont="1" applyFill="1" applyBorder="1" applyAlignment="1" applyProtection="1"/>
    <xf numFmtId="164" fontId="90" fillId="3" borderId="42" xfId="34" applyNumberFormat="1" applyFont="1" applyFill="1" applyBorder="1" applyAlignment="1" applyProtection="1"/>
    <xf numFmtId="164" fontId="90" fillId="3" borderId="19" xfId="34" applyNumberFormat="1" applyFont="1" applyFill="1" applyBorder="1" applyAlignment="1" applyProtection="1"/>
    <xf numFmtId="164" fontId="90" fillId="3" borderId="44" xfId="34" applyNumberFormat="1" applyFont="1" applyFill="1" applyBorder="1" applyAlignment="1" applyProtection="1"/>
    <xf numFmtId="0" fontId="81" fillId="36" borderId="5" xfId="9" applyFont="1" applyFill="1" applyBorder="1" applyAlignment="1"/>
    <xf numFmtId="0" fontId="81" fillId="36" borderId="46" xfId="9" applyFont="1" applyFill="1" applyBorder="1" applyAlignment="1"/>
    <xf numFmtId="0" fontId="81" fillId="36" borderId="100" xfId="9" applyFont="1" applyFill="1" applyBorder="1" applyAlignment="1"/>
    <xf numFmtId="0" fontId="81" fillId="36" borderId="4" xfId="9" applyFont="1" applyFill="1" applyBorder="1" applyAlignment="1"/>
    <xf numFmtId="0" fontId="81" fillId="36" borderId="0" xfId="9" applyFont="1" applyFill="1" applyBorder="1" applyAlignment="1"/>
    <xf numFmtId="0" fontId="81" fillId="36" borderId="104" xfId="9" applyFont="1" applyFill="1" applyBorder="1" applyAlignment="1"/>
    <xf numFmtId="0" fontId="81" fillId="36" borderId="3" xfId="9" applyFont="1" applyFill="1" applyBorder="1" applyAlignment="1"/>
    <xf numFmtId="0" fontId="81" fillId="36" borderId="23" xfId="9" applyFont="1" applyFill="1" applyBorder="1" applyAlignment="1"/>
    <xf numFmtId="0" fontId="81" fillId="36" borderId="2" xfId="9" applyFont="1" applyFill="1" applyBorder="1" applyAlignment="1"/>
    <xf numFmtId="4" fontId="81" fillId="0" borderId="6" xfId="9" applyNumberFormat="1" applyFont="1" applyBorder="1" applyAlignment="1"/>
    <xf numFmtId="10" fontId="81" fillId="0" borderId="6" xfId="10" applyNumberFormat="1" applyFont="1" applyBorder="1" applyAlignment="1"/>
    <xf numFmtId="179" fontId="81" fillId="37" borderId="6" xfId="10" applyNumberFormat="1" applyFont="1" applyFill="1" applyBorder="1" applyAlignment="1"/>
    <xf numFmtId="0" fontId="88" fillId="0" borderId="6" xfId="9" applyFont="1" applyBorder="1" applyAlignment="1">
      <alignment horizontal="center" vertical="center"/>
    </xf>
    <xf numFmtId="0" fontId="88" fillId="33" borderId="0" xfId="9" applyFont="1" applyFill="1" applyAlignment="1"/>
    <xf numFmtId="180" fontId="81" fillId="0" borderId="6" xfId="9" applyNumberFormat="1" applyFont="1" applyBorder="1" applyAlignment="1"/>
    <xf numFmtId="0" fontId="81" fillId="0" borderId="52" xfId="9" applyFont="1" applyBorder="1" applyAlignment="1"/>
    <xf numFmtId="180" fontId="81" fillId="0" borderId="6" xfId="9" applyNumberFormat="1" applyFont="1" applyFill="1" applyBorder="1" applyAlignment="1"/>
    <xf numFmtId="181" fontId="81" fillId="0" borderId="6" xfId="9" applyNumberFormat="1" applyFont="1" applyBorder="1" applyAlignment="1"/>
    <xf numFmtId="4" fontId="81" fillId="9" borderId="6" xfId="9" applyNumberFormat="1" applyFont="1" applyFill="1" applyBorder="1" applyAlignment="1"/>
    <xf numFmtId="0" fontId="81" fillId="0" borderId="28" xfId="9" applyFont="1" applyBorder="1" applyAlignment="1">
      <alignment horizontal="center" vertical="center"/>
    </xf>
    <xf numFmtId="0" fontId="81" fillId="0" borderId="28" xfId="9" applyFont="1" applyBorder="1" applyAlignment="1">
      <alignment horizontal="center" vertical="center" wrapText="1"/>
    </xf>
    <xf numFmtId="4" fontId="81" fillId="0" borderId="6" xfId="9" applyNumberFormat="1" applyFont="1" applyFill="1" applyBorder="1" applyAlignment="1"/>
    <xf numFmtId="179" fontId="81" fillId="0" borderId="6" xfId="9" applyNumberFormat="1" applyFont="1" applyFill="1" applyBorder="1" applyAlignment="1"/>
    <xf numFmtId="0" fontId="81" fillId="0" borderId="6" xfId="9" applyFont="1" applyFill="1" applyBorder="1" applyAlignment="1"/>
    <xf numFmtId="0" fontId="88" fillId="0" borderId="0" xfId="9" applyFont="1" applyFill="1" applyAlignment="1"/>
    <xf numFmtId="179" fontId="81" fillId="0" borderId="6" xfId="10" applyNumberFormat="1" applyFont="1" applyBorder="1" applyAlignment="1"/>
    <xf numFmtId="0" fontId="81" fillId="31" borderId="0" xfId="9" applyFont="1" applyFill="1" applyAlignment="1"/>
    <xf numFmtId="4" fontId="102" fillId="0" borderId="6" xfId="9" applyNumberFormat="1" applyFont="1" applyBorder="1" applyAlignment="1">
      <alignment horizontal="center"/>
    </xf>
    <xf numFmtId="179" fontId="102" fillId="37" borderId="6" xfId="10" applyNumberFormat="1" applyFont="1" applyFill="1" applyBorder="1" applyAlignment="1"/>
    <xf numFmtId="0" fontId="102" fillId="0" borderId="6" xfId="9" applyFont="1" applyBorder="1" applyAlignment="1"/>
    <xf numFmtId="0" fontId="81" fillId="0" borderId="0" xfId="9" applyFont="1" applyFill="1" applyBorder="1" applyAlignment="1"/>
    <xf numFmtId="4" fontId="81" fillId="29" borderId="6" xfId="9" applyNumberFormat="1" applyFont="1" applyFill="1" applyBorder="1" applyAlignment="1"/>
    <xf numFmtId="0" fontId="81" fillId="29" borderId="6" xfId="9" applyFont="1" applyFill="1" applyBorder="1" applyAlignment="1"/>
    <xf numFmtId="0" fontId="81" fillId="16" borderId="5" xfId="9" applyFont="1" applyFill="1" applyBorder="1" applyAlignment="1"/>
    <xf numFmtId="0" fontId="81" fillId="16" borderId="46" xfId="9" applyFont="1" applyFill="1" applyBorder="1" applyAlignment="1"/>
    <xf numFmtId="0" fontId="81" fillId="16" borderId="100" xfId="9" applyFont="1" applyFill="1" applyBorder="1" applyAlignment="1"/>
    <xf numFmtId="0" fontId="81" fillId="16" borderId="3" xfId="9" applyFont="1" applyFill="1" applyBorder="1" applyAlignment="1"/>
    <xf numFmtId="0" fontId="81" fillId="16" borderId="23" xfId="9" applyFont="1" applyFill="1" applyBorder="1" applyAlignment="1"/>
    <xf numFmtId="0" fontId="81" fillId="16" borderId="2" xfId="9" applyFont="1" applyFill="1" applyBorder="1" applyAlignment="1"/>
    <xf numFmtId="0" fontId="88" fillId="29" borderId="0" xfId="9" applyFont="1" applyFill="1" applyAlignment="1"/>
    <xf numFmtId="4" fontId="81" fillId="10" borderId="6" xfId="9" applyNumberFormat="1" applyFont="1" applyFill="1" applyBorder="1" applyAlignment="1"/>
    <xf numFmtId="0" fontId="81" fillId="10" borderId="6" xfId="9" applyFont="1" applyFill="1" applyBorder="1" applyAlignment="1"/>
    <xf numFmtId="0" fontId="81" fillId="39" borderId="5" xfId="9" applyFont="1" applyFill="1" applyBorder="1" applyAlignment="1"/>
    <xf numFmtId="0" fontId="81" fillId="39" borderId="46" xfId="9" applyFont="1" applyFill="1" applyBorder="1" applyAlignment="1"/>
    <xf numFmtId="0" fontId="81" fillId="39" borderId="100" xfId="9" applyFont="1" applyFill="1" applyBorder="1" applyAlignment="1"/>
    <xf numFmtId="0" fontId="81" fillId="39" borderId="4" xfId="9" applyFont="1" applyFill="1" applyBorder="1" applyAlignment="1"/>
    <xf numFmtId="0" fontId="81" fillId="39" borderId="0" xfId="9" applyFont="1" applyFill="1" applyBorder="1" applyAlignment="1"/>
    <xf numFmtId="0" fontId="81" fillId="39" borderId="104" xfId="9" applyFont="1" applyFill="1" applyBorder="1" applyAlignment="1"/>
    <xf numFmtId="0" fontId="81" fillId="39" borderId="3" xfId="9" applyFont="1" applyFill="1" applyBorder="1" applyAlignment="1"/>
    <xf numFmtId="0" fontId="81" fillId="39" borderId="23" xfId="9" applyFont="1" applyFill="1" applyBorder="1" applyAlignment="1"/>
    <xf numFmtId="0" fontId="81" fillId="39" borderId="2" xfId="9" applyFont="1" applyFill="1" applyBorder="1" applyAlignment="1"/>
    <xf numFmtId="4" fontId="81" fillId="40" borderId="6" xfId="9" applyNumberFormat="1" applyFont="1" applyFill="1" applyBorder="1" applyAlignment="1"/>
    <xf numFmtId="179" fontId="81" fillId="41" borderId="6" xfId="10" applyNumberFormat="1" applyFont="1" applyFill="1" applyBorder="1" applyAlignment="1"/>
    <xf numFmtId="0" fontId="81" fillId="40" borderId="6" xfId="9" applyFont="1" applyFill="1" applyBorder="1" applyAlignment="1"/>
    <xf numFmtId="0" fontId="88" fillId="40" borderId="0" xfId="9" applyFont="1" applyFill="1" applyAlignment="1"/>
    <xf numFmtId="4" fontId="81" fillId="42" borderId="6" xfId="9" applyNumberFormat="1" applyFont="1" applyFill="1" applyBorder="1" applyAlignment="1"/>
    <xf numFmtId="179" fontId="81" fillId="42" borderId="6" xfId="9" applyNumberFormat="1" applyFont="1" applyFill="1" applyBorder="1" applyAlignment="1"/>
    <xf numFmtId="0" fontId="81" fillId="42" borderId="6" xfId="9" applyFont="1" applyFill="1" applyBorder="1" applyAlignment="1"/>
    <xf numFmtId="2" fontId="81" fillId="0" borderId="0" xfId="9" applyNumberFormat="1" applyFont="1" applyAlignment="1"/>
    <xf numFmtId="179" fontId="81" fillId="0" borderId="6" xfId="10" applyNumberFormat="1" applyFont="1" applyFill="1" applyBorder="1" applyAlignment="1"/>
    <xf numFmtId="4" fontId="81" fillId="43" borderId="52" xfId="9" applyNumberFormat="1" applyFont="1" applyFill="1" applyBorder="1" applyAlignment="1"/>
    <xf numFmtId="179" fontId="81" fillId="37" borderId="52" xfId="10" applyNumberFormat="1" applyFont="1" applyFill="1" applyBorder="1" applyAlignment="1"/>
    <xf numFmtId="0" fontId="81" fillId="43" borderId="52" xfId="9" applyFont="1" applyFill="1" applyBorder="1" applyAlignment="1"/>
    <xf numFmtId="0" fontId="81" fillId="43" borderId="6" xfId="9" applyFont="1" applyFill="1" applyBorder="1" applyAlignment="1"/>
    <xf numFmtId="4" fontId="81" fillId="43" borderId="6" xfId="9" applyNumberFormat="1" applyFont="1" applyFill="1" applyBorder="1" applyAlignment="1"/>
    <xf numFmtId="0" fontId="88" fillId="43" borderId="0" xfId="9" applyFont="1" applyFill="1" applyAlignment="1"/>
    <xf numFmtId="4" fontId="81" fillId="0" borderId="52" xfId="9" applyNumberFormat="1" applyFont="1" applyBorder="1" applyAlignment="1"/>
    <xf numFmtId="0" fontId="81" fillId="36" borderId="6" xfId="9" applyFont="1" applyFill="1" applyBorder="1" applyAlignment="1"/>
    <xf numFmtId="4" fontId="81" fillId="36" borderId="6" xfId="9" applyNumberFormat="1" applyFont="1" applyFill="1" applyBorder="1" applyAlignment="1"/>
    <xf numFmtId="179" fontId="81" fillId="36" borderId="6" xfId="10" applyNumberFormat="1" applyFont="1" applyFill="1" applyBorder="1" applyAlignment="1"/>
    <xf numFmtId="10" fontId="81" fillId="36" borderId="6" xfId="10" applyNumberFormat="1" applyFont="1" applyFill="1" applyBorder="1" applyAlignment="1"/>
    <xf numFmtId="179" fontId="81" fillId="44" borderId="6" xfId="10" applyNumberFormat="1" applyFont="1" applyFill="1" applyBorder="1" applyAlignment="1"/>
    <xf numFmtId="4" fontId="81" fillId="28" borderId="6" xfId="9" applyNumberFormat="1" applyFont="1" applyFill="1" applyBorder="1" applyAlignment="1"/>
    <xf numFmtId="179" fontId="81" fillId="28" borderId="6" xfId="10" applyNumberFormat="1" applyFont="1" applyFill="1" applyBorder="1" applyAlignment="1"/>
    <xf numFmtId="0" fontId="81" fillId="28" borderId="6" xfId="9" applyFont="1" applyFill="1" applyBorder="1" applyAlignment="1"/>
    <xf numFmtId="10" fontId="81" fillId="28" borderId="6" xfId="10" applyNumberFormat="1" applyFont="1" applyFill="1" applyBorder="1" applyAlignment="1"/>
    <xf numFmtId="182" fontId="81" fillId="0" borderId="0" xfId="9" applyNumberFormat="1" applyFont="1" applyAlignment="1"/>
    <xf numFmtId="4" fontId="81" fillId="0" borderId="0" xfId="9" applyNumberFormat="1" applyFont="1" applyAlignment="1"/>
    <xf numFmtId="180" fontId="81" fillId="0" borderId="52" xfId="9" applyNumberFormat="1" applyFont="1" applyFill="1" applyBorder="1" applyAlignment="1"/>
    <xf numFmtId="180" fontId="81" fillId="45" borderId="52" xfId="9" applyNumberFormat="1" applyFont="1" applyFill="1" applyBorder="1" applyAlignment="1"/>
    <xf numFmtId="180" fontId="81" fillId="45" borderId="6" xfId="9" applyNumberFormat="1" applyFont="1" applyFill="1" applyBorder="1" applyAlignment="1"/>
    <xf numFmtId="180" fontId="81" fillId="0" borderId="52" xfId="9" applyNumberFormat="1" applyFont="1" applyBorder="1" applyAlignment="1"/>
    <xf numFmtId="0" fontId="81" fillId="0" borderId="6" xfId="9" applyFont="1" applyBorder="1" applyAlignment="1">
      <alignment horizontal="center" vertical="center" wrapText="1"/>
    </xf>
    <xf numFmtId="0" fontId="88" fillId="0" borderId="0" xfId="9" applyFont="1" applyFill="1" applyBorder="1" applyAlignment="1">
      <alignment horizontal="center"/>
    </xf>
    <xf numFmtId="0" fontId="104" fillId="0" borderId="0" xfId="0" applyNumberFormat="1" applyFont="1" applyFill="1" applyBorder="1" applyAlignment="1"/>
    <xf numFmtId="178" fontId="104" fillId="47" borderId="0" xfId="0" applyNumberFormat="1" applyFont="1" applyFill="1" applyBorder="1" applyAlignment="1"/>
    <xf numFmtId="178" fontId="106" fillId="47" borderId="133" xfId="0" applyNumberFormat="1" applyFont="1" applyFill="1" applyBorder="1" applyAlignment="1"/>
    <xf numFmtId="178" fontId="106" fillId="48" borderId="134" xfId="0" applyNumberFormat="1" applyFont="1" applyFill="1" applyBorder="1" applyAlignment="1">
      <alignment horizontal="center" vertical="center" wrapText="1"/>
    </xf>
    <xf numFmtId="178" fontId="106" fillId="47" borderId="135" xfId="0" applyNumberFormat="1" applyFont="1" applyFill="1" applyBorder="1" applyAlignment="1">
      <alignment horizontal="center" vertical="center"/>
    </xf>
    <xf numFmtId="178" fontId="107" fillId="49" borderId="117" xfId="0" applyNumberFormat="1" applyFont="1" applyFill="1" applyBorder="1" applyAlignment="1">
      <alignment wrapText="1"/>
    </xf>
    <xf numFmtId="178" fontId="106" fillId="49" borderId="117" xfId="0" applyNumberFormat="1" applyFont="1" applyFill="1" applyBorder="1" applyAlignment="1">
      <alignment wrapText="1"/>
    </xf>
    <xf numFmtId="178" fontId="106" fillId="47" borderId="135" xfId="0" applyNumberFormat="1" applyFont="1" applyFill="1" applyBorder="1" applyAlignment="1"/>
    <xf numFmtId="9" fontId="106" fillId="49" borderId="117" xfId="2" applyFont="1" applyFill="1" applyBorder="1" applyAlignment="1">
      <alignment wrapText="1"/>
    </xf>
    <xf numFmtId="9" fontId="106" fillId="49" borderId="117" xfId="0" applyNumberFormat="1" applyFont="1" applyFill="1" applyBorder="1" applyAlignment="1">
      <alignment wrapText="1"/>
    </xf>
    <xf numFmtId="178" fontId="106" fillId="50" borderId="117" xfId="0" applyNumberFormat="1" applyFont="1" applyFill="1" applyBorder="1" applyAlignment="1">
      <alignment wrapText="1"/>
    </xf>
    <xf numFmtId="9" fontId="106" fillId="50" borderId="117" xfId="0" applyNumberFormat="1" applyFont="1" applyFill="1" applyBorder="1" applyAlignment="1">
      <alignment wrapText="1"/>
    </xf>
    <xf numFmtId="178" fontId="104" fillId="47" borderId="133" xfId="0" applyNumberFormat="1" applyFont="1" applyFill="1" applyBorder="1" applyAlignment="1"/>
    <xf numFmtId="178" fontId="104" fillId="47" borderId="117" xfId="0" applyNumberFormat="1" applyFont="1" applyFill="1" applyBorder="1" applyAlignment="1">
      <alignment horizontal="left" wrapText="1"/>
    </xf>
    <xf numFmtId="178" fontId="104" fillId="47" borderId="117" xfId="0" applyNumberFormat="1" applyFont="1" applyFill="1" applyBorder="1" applyAlignment="1">
      <alignment wrapText="1"/>
    </xf>
    <xf numFmtId="178" fontId="104" fillId="47" borderId="135" xfId="0" applyNumberFormat="1" applyFont="1" applyFill="1" applyBorder="1" applyAlignment="1"/>
    <xf numFmtId="9" fontId="104" fillId="47" borderId="117" xfId="0" applyNumberFormat="1" applyFont="1" applyFill="1" applyBorder="1" applyAlignment="1">
      <alignment wrapText="1"/>
    </xf>
    <xf numFmtId="178" fontId="104" fillId="0" borderId="133" xfId="0" applyNumberFormat="1" applyFont="1" applyFill="1" applyBorder="1" applyAlignment="1"/>
    <xf numFmtId="178" fontId="104" fillId="0" borderId="117" xfId="0" applyNumberFormat="1" applyFont="1" applyFill="1" applyBorder="1" applyAlignment="1">
      <alignment wrapText="1"/>
    </xf>
    <xf numFmtId="178" fontId="104" fillId="0" borderId="135" xfId="0" applyNumberFormat="1" applyFont="1" applyFill="1" applyBorder="1" applyAlignment="1"/>
    <xf numFmtId="9" fontId="106" fillId="0" borderId="117" xfId="0" applyNumberFormat="1" applyFont="1" applyFill="1" applyBorder="1" applyAlignment="1">
      <alignment wrapText="1"/>
    </xf>
    <xf numFmtId="178" fontId="108" fillId="0" borderId="117" xfId="0" applyNumberFormat="1" applyFont="1" applyFill="1" applyBorder="1" applyAlignment="1">
      <alignment wrapText="1"/>
    </xf>
    <xf numFmtId="178" fontId="107" fillId="50" borderId="136" xfId="0" applyNumberFormat="1" applyFont="1" applyFill="1" applyBorder="1" applyAlignment="1">
      <alignment wrapText="1"/>
    </xf>
    <xf numFmtId="178" fontId="106" fillId="50" borderId="136" xfId="0" applyNumberFormat="1" applyFont="1" applyFill="1" applyBorder="1" applyAlignment="1">
      <alignment wrapText="1"/>
    </xf>
    <xf numFmtId="178" fontId="104" fillId="0" borderId="0" xfId="0" applyNumberFormat="1" applyFont="1" applyFill="1" applyBorder="1" applyAlignment="1"/>
    <xf numFmtId="178" fontId="108" fillId="0" borderId="6" xfId="0" applyNumberFormat="1" applyFont="1" applyFill="1" applyBorder="1" applyAlignment="1">
      <alignment wrapText="1"/>
    </xf>
    <xf numFmtId="178" fontId="104" fillId="0" borderId="6" xfId="0" applyNumberFormat="1" applyFont="1" applyFill="1" applyBorder="1" applyAlignment="1">
      <alignment wrapText="1"/>
    </xf>
    <xf numFmtId="178" fontId="104" fillId="47" borderId="137" xfId="0" applyNumberFormat="1" applyFont="1" applyFill="1" applyBorder="1" applyAlignment="1"/>
    <xf numFmtId="178" fontId="104" fillId="47" borderId="138" xfId="0" applyNumberFormat="1" applyFont="1" applyFill="1" applyBorder="1" applyAlignment="1"/>
    <xf numFmtId="178" fontId="104" fillId="47" borderId="139" xfId="0" applyNumberFormat="1" applyFont="1" applyFill="1" applyBorder="1" applyAlignment="1"/>
    <xf numFmtId="178" fontId="106" fillId="47" borderId="0" xfId="0" applyNumberFormat="1" applyFont="1" applyFill="1" applyBorder="1" applyAlignment="1"/>
    <xf numFmtId="0" fontId="104" fillId="0" borderId="0" xfId="0" applyFont="1" applyFill="1" applyBorder="1" applyAlignment="1"/>
    <xf numFmtId="178" fontId="109" fillId="47" borderId="133" xfId="0" applyNumberFormat="1" applyFont="1" applyFill="1" applyBorder="1" applyAlignment="1"/>
    <xf numFmtId="178" fontId="105" fillId="49" borderId="117" xfId="0" applyNumberFormat="1" applyFont="1" applyFill="1" applyBorder="1" applyAlignment="1">
      <alignment wrapText="1"/>
    </xf>
    <xf numFmtId="178" fontId="105" fillId="47" borderId="135" xfId="0" applyNumberFormat="1" applyFont="1" applyFill="1" applyBorder="1" applyAlignment="1"/>
    <xf numFmtId="9" fontId="105" fillId="49" borderId="117" xfId="0" applyNumberFormat="1" applyFont="1" applyFill="1" applyBorder="1" applyAlignment="1">
      <alignment wrapText="1"/>
    </xf>
    <xf numFmtId="0" fontId="109" fillId="0" borderId="0" xfId="0" applyNumberFormat="1" applyFont="1" applyFill="1" applyBorder="1" applyAlignment="1"/>
    <xf numFmtId="178" fontId="104" fillId="47" borderId="140" xfId="0" applyNumberFormat="1" applyFont="1" applyFill="1" applyBorder="1" applyAlignment="1"/>
    <xf numFmtId="178" fontId="104" fillId="47" borderId="141" xfId="0" applyNumberFormat="1" applyFont="1" applyFill="1" applyBorder="1" applyAlignment="1"/>
    <xf numFmtId="178" fontId="104" fillId="47" borderId="142" xfId="0" applyNumberFormat="1" applyFont="1" applyFill="1" applyBorder="1" applyAlignment="1"/>
    <xf numFmtId="178" fontId="106" fillId="48" borderId="117" xfId="0" applyNumberFormat="1" applyFont="1" applyFill="1" applyBorder="1" applyAlignment="1">
      <alignment horizontal="center" vertical="center" wrapText="1"/>
    </xf>
    <xf numFmtId="178" fontId="106" fillId="0" borderId="117" xfId="0" applyNumberFormat="1" applyFont="1" applyFill="1" applyBorder="1" applyAlignment="1">
      <alignment wrapText="1"/>
    </xf>
    <xf numFmtId="178" fontId="104" fillId="0" borderId="117" xfId="0" applyNumberFormat="1" applyFont="1" applyFill="1" applyBorder="1" applyAlignment="1">
      <alignment horizontal="left" wrapText="1"/>
    </xf>
    <xf numFmtId="178" fontId="106" fillId="0" borderId="143" xfId="0" applyNumberFormat="1" applyFont="1" applyFill="1" applyBorder="1" applyAlignment="1">
      <alignment wrapText="1"/>
    </xf>
    <xf numFmtId="178" fontId="109" fillId="47" borderId="0" xfId="0" applyNumberFormat="1" applyFont="1" applyFill="1" applyBorder="1" applyAlignment="1"/>
    <xf numFmtId="178" fontId="105" fillId="49" borderId="6" xfId="0" applyNumberFormat="1" applyFont="1" applyFill="1" applyBorder="1" applyAlignment="1">
      <alignment wrapText="1"/>
    </xf>
    <xf numFmtId="178" fontId="109" fillId="47" borderId="135" xfId="0" applyNumberFormat="1" applyFont="1" applyFill="1" applyBorder="1" applyAlignment="1"/>
    <xf numFmtId="178" fontId="106" fillId="48" borderId="6" xfId="0" applyNumberFormat="1" applyFont="1" applyFill="1" applyBorder="1" applyAlignment="1">
      <alignment horizontal="center" vertical="center" wrapText="1"/>
    </xf>
    <xf numFmtId="178" fontId="106" fillId="52" borderId="6" xfId="0" applyNumberFormat="1" applyFont="1" applyFill="1" applyBorder="1" applyAlignment="1">
      <alignment horizontal="center" vertical="center" wrapText="1"/>
    </xf>
    <xf numFmtId="178" fontId="106" fillId="0" borderId="6" xfId="0" applyNumberFormat="1" applyFont="1" applyFill="1" applyBorder="1" applyAlignment="1">
      <alignment horizontal="left" vertical="center" wrapText="1"/>
    </xf>
    <xf numFmtId="178" fontId="106" fillId="52" borderId="0" xfId="0" applyNumberFormat="1" applyFont="1" applyFill="1" applyBorder="1" applyAlignment="1">
      <alignment horizontal="center" vertical="center" wrapText="1"/>
    </xf>
    <xf numFmtId="178" fontId="106" fillId="0" borderId="134" xfId="0" applyNumberFormat="1" applyFont="1" applyFill="1" applyBorder="1" applyAlignment="1">
      <alignment horizontal="left" vertical="center" wrapText="1"/>
    </xf>
    <xf numFmtId="178" fontId="104" fillId="47" borderId="134" xfId="0" applyNumberFormat="1" applyFont="1" applyFill="1" applyBorder="1" applyAlignment="1">
      <alignment horizontal="left" wrapText="1"/>
    </xf>
    <xf numFmtId="178" fontId="104" fillId="52" borderId="117" xfId="0" applyNumberFormat="1" applyFont="1" applyFill="1" applyBorder="1" applyAlignment="1">
      <alignment wrapText="1"/>
    </xf>
    <xf numFmtId="178" fontId="104" fillId="47" borderId="6" xfId="0" applyNumberFormat="1" applyFont="1" applyFill="1" applyBorder="1" applyAlignment="1">
      <alignment horizontal="left" wrapText="1"/>
    </xf>
    <xf numFmtId="178" fontId="104" fillId="52" borderId="144" xfId="0" applyNumberFormat="1" applyFont="1" applyFill="1" applyBorder="1" applyAlignment="1">
      <alignment wrapText="1"/>
    </xf>
    <xf numFmtId="178" fontId="108" fillId="47" borderId="117" xfId="0" applyNumberFormat="1" applyFont="1" applyFill="1" applyBorder="1" applyAlignment="1">
      <alignment horizontal="left" wrapText="1"/>
    </xf>
    <xf numFmtId="178" fontId="106" fillId="47" borderId="134" xfId="0" applyNumberFormat="1" applyFont="1" applyFill="1" applyBorder="1" applyAlignment="1">
      <alignment horizontal="left" wrapText="1"/>
    </xf>
    <xf numFmtId="178" fontId="106" fillId="47" borderId="117" xfId="0" applyNumberFormat="1" applyFont="1" applyFill="1" applyBorder="1" applyAlignment="1">
      <alignment wrapText="1"/>
    </xf>
    <xf numFmtId="178" fontId="108" fillId="47" borderId="134" xfId="0" applyNumberFormat="1" applyFont="1" applyFill="1" applyBorder="1" applyAlignment="1">
      <alignment horizontal="left" wrapText="1"/>
    </xf>
    <xf numFmtId="178" fontId="108" fillId="47" borderId="136" xfId="0" applyNumberFormat="1" applyFont="1" applyFill="1" applyBorder="1" applyAlignment="1">
      <alignment horizontal="left" wrapText="1"/>
    </xf>
    <xf numFmtId="178" fontId="104" fillId="52" borderId="136" xfId="0" applyNumberFormat="1" applyFont="1" applyFill="1" applyBorder="1" applyAlignment="1">
      <alignment wrapText="1"/>
    </xf>
    <xf numFmtId="178" fontId="104" fillId="47" borderId="136" xfId="0" applyNumberFormat="1" applyFont="1" applyFill="1" applyBorder="1" applyAlignment="1">
      <alignment wrapText="1"/>
    </xf>
    <xf numFmtId="178" fontId="106" fillId="50" borderId="6" xfId="0" applyNumberFormat="1" applyFont="1" applyFill="1" applyBorder="1" applyAlignment="1">
      <alignment wrapText="1"/>
    </xf>
    <xf numFmtId="178" fontId="106" fillId="52" borderId="6" xfId="0" applyNumberFormat="1" applyFont="1" applyFill="1" applyBorder="1" applyAlignment="1">
      <alignment wrapText="1"/>
    </xf>
    <xf numFmtId="178" fontId="106" fillId="52" borderId="134" xfId="0" applyNumberFormat="1" applyFont="1" applyFill="1" applyBorder="1" applyAlignment="1">
      <alignment horizontal="center" wrapText="1"/>
    </xf>
    <xf numFmtId="178" fontId="106" fillId="53" borderId="117" xfId="0" applyNumberFormat="1" applyFont="1" applyFill="1" applyBorder="1" applyAlignment="1">
      <alignment horizontal="left" vertical="center" wrapText="1"/>
    </xf>
    <xf numFmtId="178" fontId="106" fillId="52" borderId="117" xfId="0" applyNumberFormat="1" applyFont="1" applyFill="1" applyBorder="1" applyAlignment="1">
      <alignment horizontal="center" wrapText="1"/>
    </xf>
    <xf numFmtId="178" fontId="106" fillId="53" borderId="134" xfId="0" applyNumberFormat="1" applyFont="1" applyFill="1" applyBorder="1" applyAlignment="1">
      <alignment horizontal="center" vertical="center" wrapText="1"/>
    </xf>
    <xf numFmtId="178" fontId="104" fillId="52" borderId="117" xfId="0" applyNumberFormat="1" applyFont="1" applyFill="1" applyBorder="1" applyAlignment="1">
      <alignment horizontal="left" wrapText="1"/>
    </xf>
    <xf numFmtId="178" fontId="108" fillId="0" borderId="117" xfId="0" applyNumberFormat="1" applyFont="1" applyFill="1" applyBorder="1" applyAlignment="1">
      <alignment horizontal="left" wrapText="1"/>
    </xf>
    <xf numFmtId="178" fontId="104" fillId="53" borderId="117" xfId="0" applyNumberFormat="1" applyFont="1" applyFill="1" applyBorder="1" applyAlignment="1">
      <alignment wrapText="1"/>
    </xf>
    <xf numFmtId="0" fontId="106" fillId="51" borderId="6" xfId="0" applyFont="1" applyFill="1" applyBorder="1" applyAlignment="1">
      <alignment wrapText="1"/>
    </xf>
    <xf numFmtId="173" fontId="106" fillId="52" borderId="6" xfId="1" applyNumberFormat="1" applyFont="1" applyFill="1" applyBorder="1" applyAlignment="1"/>
    <xf numFmtId="173" fontId="106" fillId="51" borderId="6" xfId="1" applyNumberFormat="1" applyFont="1" applyFill="1" applyBorder="1" applyAlignment="1"/>
    <xf numFmtId="0" fontId="104" fillId="0" borderId="6" xfId="0" applyFont="1" applyFill="1" applyBorder="1" applyAlignment="1">
      <alignment wrapText="1"/>
    </xf>
    <xf numFmtId="173" fontId="104" fillId="52" borderId="6" xfId="1" applyNumberFormat="1" applyFont="1" applyFill="1" applyBorder="1" applyAlignment="1"/>
    <xf numFmtId="173" fontId="104" fillId="0" borderId="6" xfId="1" applyNumberFormat="1" applyFont="1" applyFill="1" applyBorder="1" applyAlignment="1"/>
    <xf numFmtId="0" fontId="108" fillId="0" borderId="6" xfId="0" applyFont="1" applyFill="1" applyBorder="1" applyAlignment="1">
      <alignment wrapText="1"/>
    </xf>
    <xf numFmtId="173" fontId="106" fillId="0" borderId="6" xfId="1" applyNumberFormat="1" applyFont="1" applyFill="1" applyBorder="1" applyAlignment="1"/>
    <xf numFmtId="0" fontId="104" fillId="0" borderId="6" xfId="0" applyFont="1" applyFill="1" applyBorder="1" applyAlignment="1">
      <alignment vertical="top" wrapText="1"/>
    </xf>
    <xf numFmtId="178" fontId="106" fillId="52" borderId="117" xfId="0" applyNumberFormat="1" applyFont="1" applyFill="1" applyBorder="1" applyAlignment="1">
      <alignment wrapText="1"/>
    </xf>
    <xf numFmtId="0" fontId="104" fillId="52" borderId="0" xfId="0" applyNumberFormat="1" applyFont="1" applyFill="1" applyBorder="1" applyAlignment="1"/>
    <xf numFmtId="0" fontId="105" fillId="49" borderId="6" xfId="0" applyNumberFormat="1" applyFont="1" applyFill="1" applyBorder="1" applyAlignment="1"/>
    <xf numFmtId="178" fontId="105" fillId="52" borderId="117" xfId="0" applyNumberFormat="1" applyFont="1" applyFill="1" applyBorder="1" applyAlignment="1">
      <alignment wrapText="1"/>
    </xf>
    <xf numFmtId="178" fontId="105" fillId="49" borderId="6" xfId="0" applyNumberFormat="1" applyFont="1" applyFill="1" applyBorder="1" applyAlignment="1"/>
    <xf numFmtId="0" fontId="3" fillId="0" borderId="0" xfId="0" applyFont="1"/>
    <xf numFmtId="0" fontId="110" fillId="0" borderId="0" xfId="9" applyFont="1" applyAlignment="1"/>
    <xf numFmtId="0" fontId="0" fillId="0" borderId="37" xfId="0" applyBorder="1"/>
    <xf numFmtId="0" fontId="0" fillId="0" borderId="40" xfId="0" applyBorder="1"/>
    <xf numFmtId="0" fontId="0" fillId="0" borderId="41" xfId="0" applyBorder="1"/>
    <xf numFmtId="0" fontId="2" fillId="2" borderId="47"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50" fillId="0" borderId="47" xfId="0" applyFont="1" applyBorder="1" applyAlignment="1">
      <alignment horizontal="center" vertical="center"/>
    </xf>
    <xf numFmtId="0" fontId="2" fillId="2" borderId="49" xfId="0" applyFont="1" applyFill="1" applyBorder="1" applyAlignment="1">
      <alignment horizontal="center" vertical="center" wrapText="1"/>
    </xf>
    <xf numFmtId="0" fontId="2" fillId="2" borderId="31" xfId="0" applyFont="1" applyFill="1" applyBorder="1" applyAlignment="1">
      <alignment horizontal="center" vertical="center" wrapText="1"/>
    </xf>
    <xf numFmtId="173" fontId="2" fillId="2" borderId="32" xfId="1" applyNumberFormat="1" applyFont="1" applyFill="1" applyBorder="1" applyAlignment="1">
      <alignment horizontal="center" vertical="center" wrapText="1"/>
    </xf>
    <xf numFmtId="0" fontId="15" fillId="0" borderId="0" xfId="9" applyAlignment="1">
      <alignment wrapText="1"/>
    </xf>
    <xf numFmtId="0" fontId="12" fillId="8" borderId="6" xfId="0" applyFont="1" applyFill="1" applyBorder="1" applyAlignment="1">
      <alignment horizontal="center" vertical="center" wrapText="1"/>
    </xf>
    <xf numFmtId="169" fontId="11" fillId="0" borderId="82" xfId="0" applyNumberFormat="1" applyFont="1" applyBorder="1" applyAlignment="1">
      <alignment vertical="top" wrapText="1" shrinkToFit="1"/>
    </xf>
    <xf numFmtId="169" fontId="11" fillId="11" borderId="82" xfId="0" applyNumberFormat="1" applyFont="1" applyFill="1" applyBorder="1" applyAlignment="1">
      <alignment vertical="top" wrapText="1" shrinkToFit="1"/>
    </xf>
    <xf numFmtId="169" fontId="11" fillId="15" borderId="86" xfId="0" applyNumberFormat="1" applyFont="1" applyFill="1" applyBorder="1" applyAlignment="1">
      <alignment vertical="top" wrapText="1" shrinkToFit="1"/>
    </xf>
    <xf numFmtId="169" fontId="11" fillId="0" borderId="86" xfId="0" applyNumberFormat="1" applyFont="1" applyBorder="1" applyAlignment="1">
      <alignment vertical="top" wrapText="1" shrinkToFit="1"/>
    </xf>
    <xf numFmtId="169" fontId="11" fillId="15" borderId="87" xfId="0" applyNumberFormat="1" applyFont="1" applyFill="1" applyBorder="1" applyAlignment="1">
      <alignment vertical="top" wrapText="1" shrinkToFit="1"/>
    </xf>
    <xf numFmtId="169" fontId="11" fillId="0" borderId="88" xfId="0" applyNumberFormat="1" applyFont="1" applyBorder="1" applyAlignment="1">
      <alignment vertical="top" wrapText="1" shrinkToFit="1"/>
    </xf>
    <xf numFmtId="0" fontId="48" fillId="8" borderId="47" xfId="0" applyFont="1" applyFill="1" applyBorder="1" applyAlignment="1">
      <alignment horizontal="center"/>
    </xf>
    <xf numFmtId="0" fontId="48" fillId="8" borderId="1" xfId="0" applyFont="1" applyFill="1" applyBorder="1" applyAlignment="1">
      <alignment horizontal="center"/>
    </xf>
    <xf numFmtId="0" fontId="49" fillId="8" borderId="30" xfId="0" applyFont="1" applyFill="1" applyBorder="1" applyAlignment="1">
      <alignment horizontal="center" vertical="center"/>
    </xf>
    <xf numFmtId="0" fontId="49" fillId="8" borderId="31" xfId="0" applyFont="1" applyFill="1" applyBorder="1" applyAlignment="1">
      <alignment horizontal="center" vertical="center"/>
    </xf>
    <xf numFmtId="10" fontId="49" fillId="8" borderId="32" xfId="2" applyNumberFormat="1" applyFont="1" applyFill="1" applyBorder="1" applyAlignment="1">
      <alignment horizontal="center" vertical="center"/>
    </xf>
    <xf numFmtId="0" fontId="2" fillId="10" borderId="69" xfId="0" applyFont="1" applyFill="1" applyBorder="1" applyAlignment="1">
      <alignment wrapText="1"/>
    </xf>
    <xf numFmtId="0" fontId="12" fillId="8" borderId="6" xfId="0" applyFont="1" applyFill="1" applyBorder="1" applyAlignment="1">
      <alignment horizontal="center" vertical="center" shrinkToFit="1"/>
    </xf>
    <xf numFmtId="0" fontId="3" fillId="0" borderId="0" xfId="0" applyFont="1" applyBorder="1" applyAlignment="1">
      <alignment horizontal="center"/>
    </xf>
    <xf numFmtId="165" fontId="2" fillId="2" borderId="32" xfId="1" applyFont="1" applyFill="1" applyBorder="1" applyAlignment="1">
      <alignment horizontal="center" vertical="center" wrapText="1"/>
    </xf>
    <xf numFmtId="165" fontId="0" fillId="2" borderId="66" xfId="1" applyFont="1" applyFill="1" applyBorder="1"/>
    <xf numFmtId="165" fontId="0" fillId="2" borderId="65" xfId="1" applyFont="1" applyFill="1" applyBorder="1"/>
    <xf numFmtId="165" fontId="0" fillId="2" borderId="16" xfId="1" applyFont="1" applyFill="1" applyBorder="1"/>
    <xf numFmtId="0" fontId="55" fillId="0" borderId="2" xfId="0" applyFont="1" applyBorder="1" applyAlignment="1">
      <alignment vertical="center" wrapText="1"/>
    </xf>
    <xf numFmtId="0" fontId="55" fillId="0" borderId="47" xfId="0" applyFont="1" applyBorder="1" applyAlignment="1">
      <alignment vertical="center" wrapText="1"/>
    </xf>
    <xf numFmtId="165" fontId="0" fillId="2" borderId="47" xfId="1" applyFont="1" applyFill="1" applyBorder="1"/>
    <xf numFmtId="165" fontId="0" fillId="2" borderId="1" xfId="1" applyFont="1" applyFill="1" applyBorder="1"/>
    <xf numFmtId="0" fontId="0" fillId="0" borderId="0" xfId="0" applyAlignment="1">
      <alignment vertical="center"/>
    </xf>
    <xf numFmtId="0" fontId="111" fillId="0" borderId="0" xfId="0" applyFont="1" applyAlignment="1">
      <alignment horizontal="left" vertical="center" indent="5"/>
    </xf>
    <xf numFmtId="0" fontId="0" fillId="0" borderId="0" xfId="0" applyAlignment="1">
      <alignment horizontal="left" vertical="center" indent="5"/>
    </xf>
    <xf numFmtId="0" fontId="52" fillId="0" borderId="0" xfId="0" applyNumberFormat="1" applyFont="1" applyAlignment="1">
      <alignment vertical="center"/>
    </xf>
    <xf numFmtId="0" fontId="0" fillId="0" borderId="0" xfId="0" applyAlignment="1">
      <alignment vertical="center" wrapText="1"/>
    </xf>
    <xf numFmtId="0" fontId="48" fillId="2" borderId="98" xfId="0" applyFont="1" applyFill="1" applyBorder="1" applyAlignment="1">
      <alignment vertical="center" wrapText="1"/>
    </xf>
    <xf numFmtId="0" fontId="48" fillId="0" borderId="1" xfId="9" applyFont="1" applyBorder="1" applyAlignment="1" applyProtection="1">
      <alignment horizontal="center" vertical="center" wrapText="1"/>
      <protection locked="0"/>
    </xf>
    <xf numFmtId="0" fontId="48" fillId="0" borderId="49" xfId="9" applyFont="1" applyBorder="1" applyAlignment="1" applyProtection="1">
      <alignment horizontal="center" vertical="center" wrapText="1"/>
      <protection locked="0"/>
    </xf>
    <xf numFmtId="0" fontId="23" fillId="0" borderId="69" xfId="9" applyFont="1" applyBorder="1" applyAlignment="1" applyProtection="1">
      <alignment horizontal="justify" vertical="center" wrapText="1"/>
      <protection locked="0"/>
    </xf>
    <xf numFmtId="0" fontId="23" fillId="0" borderId="19" xfId="9" applyFont="1" applyBorder="1" applyAlignment="1" applyProtection="1">
      <alignment horizontal="justify" vertical="center" wrapText="1"/>
      <protection locked="0"/>
    </xf>
    <xf numFmtId="0" fontId="23" fillId="0" borderId="42" xfId="9" applyFont="1" applyBorder="1" applyAlignment="1" applyProtection="1">
      <alignment horizontal="justify" vertical="center" wrapText="1"/>
      <protection locked="0"/>
    </xf>
    <xf numFmtId="0" fontId="23" fillId="0" borderId="100" xfId="9" applyFont="1" applyBorder="1" applyAlignment="1" applyProtection="1">
      <alignment horizontal="justify" vertical="center" wrapText="1"/>
      <protection locked="0"/>
    </xf>
    <xf numFmtId="0" fontId="23" fillId="0" borderId="56" xfId="9" applyFont="1" applyBorder="1" applyAlignment="1" applyProtection="1">
      <alignment horizontal="justify" vertical="center" wrapText="1"/>
      <protection locked="0"/>
    </xf>
    <xf numFmtId="0" fontId="23" fillId="0" borderId="57" xfId="9" applyFont="1" applyBorder="1" applyAlignment="1" applyProtection="1">
      <alignment horizontal="justify" vertical="center" wrapText="1"/>
      <protection locked="0"/>
    </xf>
    <xf numFmtId="0" fontId="25" fillId="0" borderId="0" xfId="9" applyFont="1" applyAlignment="1">
      <alignment horizontal="justify" vertical="center" wrapText="1"/>
    </xf>
    <xf numFmtId="0" fontId="23" fillId="0" borderId="0" xfId="9" applyFont="1" applyAlignment="1">
      <alignment horizontal="justify" vertical="center" wrapText="1"/>
    </xf>
    <xf numFmtId="0" fontId="48" fillId="0" borderId="47" xfId="9" applyFont="1" applyBorder="1" applyAlignment="1" applyProtection="1">
      <alignment horizontal="center" vertical="center" wrapText="1"/>
      <protection locked="0"/>
    </xf>
    <xf numFmtId="0" fontId="48" fillId="0" borderId="33" xfId="9" applyFont="1" applyBorder="1" applyAlignment="1" applyProtection="1">
      <alignment horizontal="center" vertical="center" wrapText="1"/>
      <protection locked="0"/>
    </xf>
    <xf numFmtId="0" fontId="23" fillId="0" borderId="16" xfId="9" applyFont="1" applyBorder="1" applyAlignment="1" applyProtection="1">
      <alignment horizontal="justify" vertical="center" wrapText="1"/>
      <protection locked="0"/>
    </xf>
    <xf numFmtId="0" fontId="23" fillId="0" borderId="17" xfId="9" applyFont="1" applyBorder="1" applyAlignment="1" applyProtection="1">
      <alignment horizontal="justify" vertical="center" wrapText="1"/>
      <protection locked="0"/>
    </xf>
    <xf numFmtId="0" fontId="23" fillId="0" borderId="50" xfId="9" applyFont="1" applyBorder="1" applyAlignment="1" applyProtection="1">
      <alignment horizontal="justify" vertical="center" wrapText="1"/>
      <protection locked="0"/>
    </xf>
    <xf numFmtId="0" fontId="48" fillId="15" borderId="1" xfId="0" applyFont="1" applyFill="1" applyBorder="1" applyAlignment="1">
      <alignment wrapText="1"/>
    </xf>
    <xf numFmtId="0" fontId="23" fillId="15" borderId="1" xfId="0" applyFont="1" applyFill="1" applyBorder="1" applyAlignment="1">
      <alignment wrapText="1"/>
    </xf>
    <xf numFmtId="0" fontId="23" fillId="15" borderId="1" xfId="0" applyFont="1" applyFill="1" applyBorder="1"/>
    <xf numFmtId="3" fontId="49" fillId="8" borderId="31" xfId="0" applyNumberFormat="1" applyFont="1" applyFill="1" applyBorder="1" applyAlignment="1">
      <alignment horizontal="center" vertical="center"/>
    </xf>
    <xf numFmtId="10" fontId="0" fillId="0" borderId="0" xfId="2" applyNumberFormat="1" applyFont="1" applyAlignment="1">
      <alignment wrapText="1"/>
    </xf>
    <xf numFmtId="10" fontId="3" fillId="0" borderId="0" xfId="2" applyNumberFormat="1" applyFont="1" applyBorder="1" applyAlignment="1"/>
    <xf numFmtId="10" fontId="2" fillId="2" borderId="32" xfId="2" applyNumberFormat="1" applyFont="1" applyFill="1" applyBorder="1" applyAlignment="1">
      <alignment horizontal="center" vertical="center" wrapText="1"/>
    </xf>
    <xf numFmtId="10" fontId="0" fillId="2" borderId="66" xfId="2" applyNumberFormat="1" applyFont="1" applyFill="1" applyBorder="1"/>
    <xf numFmtId="10" fontId="0" fillId="2" borderId="16" xfId="2" applyNumberFormat="1" applyFont="1" applyFill="1" applyBorder="1"/>
    <xf numFmtId="10" fontId="0" fillId="2" borderId="65" xfId="2" applyNumberFormat="1" applyFont="1" applyFill="1" applyBorder="1"/>
    <xf numFmtId="10" fontId="0" fillId="2" borderId="47" xfId="2" applyNumberFormat="1" applyFont="1" applyFill="1" applyBorder="1"/>
    <xf numFmtId="10" fontId="0" fillId="2" borderId="1" xfId="2" applyNumberFormat="1" applyFont="1" applyFill="1" applyBorder="1"/>
    <xf numFmtId="0" fontId="2" fillId="2" borderId="48" xfId="0" applyFont="1" applyFill="1" applyBorder="1" applyAlignment="1">
      <alignment wrapText="1"/>
    </xf>
    <xf numFmtId="0" fontId="2" fillId="0" borderId="0" xfId="0" applyFont="1" applyAlignment="1">
      <alignment horizontal="center" vertical="center" wrapText="1"/>
    </xf>
    <xf numFmtId="0" fontId="88" fillId="0" borderId="0" xfId="9" applyFont="1" applyAlignment="1"/>
    <xf numFmtId="0" fontId="85" fillId="0" borderId="0" xfId="9" applyFont="1" applyAlignment="1"/>
    <xf numFmtId="0" fontId="87" fillId="0" borderId="0" xfId="9" applyFont="1" applyAlignment="1"/>
    <xf numFmtId="0" fontId="105" fillId="0" borderId="0" xfId="0" applyNumberFormat="1" applyFont="1" applyFill="1" applyBorder="1" applyAlignment="1"/>
    <xf numFmtId="0" fontId="58" fillId="0" borderId="0" xfId="0" applyFont="1"/>
    <xf numFmtId="178" fontId="116" fillId="55" borderId="1" xfId="0" applyNumberFormat="1" applyFont="1" applyFill="1" applyBorder="1" applyAlignment="1">
      <alignment horizontal="center" wrapText="1"/>
    </xf>
    <xf numFmtId="0" fontId="58" fillId="0" borderId="146" xfId="0" applyFont="1" applyBorder="1"/>
    <xf numFmtId="0" fontId="58" fillId="0" borderId="147" xfId="0" applyFont="1" applyBorder="1"/>
    <xf numFmtId="0" fontId="58" fillId="15" borderId="145" xfId="0" applyFont="1" applyFill="1" applyBorder="1"/>
    <xf numFmtId="0" fontId="58" fillId="0" borderId="150" xfId="0" applyFont="1" applyBorder="1"/>
    <xf numFmtId="0" fontId="58" fillId="0" borderId="151" xfId="0" applyFont="1" applyBorder="1"/>
    <xf numFmtId="0" fontId="58" fillId="0" borderId="152" xfId="0" applyFont="1" applyBorder="1"/>
    <xf numFmtId="0" fontId="117" fillId="15" borderId="149" xfId="0" applyFont="1" applyFill="1" applyBorder="1" applyAlignment="1">
      <alignment vertical="top" wrapText="1"/>
    </xf>
    <xf numFmtId="0" fontId="117" fillId="15" borderId="149" xfId="0" applyFont="1" applyFill="1" applyBorder="1" applyAlignment="1">
      <alignment wrapText="1"/>
    </xf>
    <xf numFmtId="0" fontId="116" fillId="56" borderId="149" xfId="0" applyFont="1" applyFill="1" applyBorder="1" applyAlignment="1">
      <alignment wrapText="1"/>
    </xf>
    <xf numFmtId="0" fontId="118" fillId="15" borderId="149" xfId="0" applyFont="1" applyFill="1" applyBorder="1" applyAlignment="1">
      <alignment wrapText="1"/>
    </xf>
    <xf numFmtId="178" fontId="116" fillId="56" borderId="149" xfId="0" applyNumberFormat="1" applyFont="1" applyFill="1" applyBorder="1" applyAlignment="1">
      <alignment horizontal="left" vertical="center" wrapText="1"/>
    </xf>
    <xf numFmtId="178" fontId="118" fillId="15" borderId="149" xfId="0" applyNumberFormat="1" applyFont="1" applyFill="1" applyBorder="1" applyAlignment="1">
      <alignment horizontal="left" wrapText="1"/>
    </xf>
    <xf numFmtId="178" fontId="117" fillId="15" borderId="149" xfId="0" applyNumberFormat="1" applyFont="1" applyFill="1" applyBorder="1" applyAlignment="1">
      <alignment horizontal="left" wrapText="1"/>
    </xf>
    <xf numFmtId="0" fontId="58" fillId="15" borderId="149" xfId="0" applyFont="1" applyFill="1" applyBorder="1"/>
    <xf numFmtId="178" fontId="116" fillId="56" borderId="149" xfId="0" applyNumberFormat="1" applyFont="1" applyFill="1" applyBorder="1" applyAlignment="1">
      <alignment wrapText="1"/>
    </xf>
    <xf numFmtId="178" fontId="117" fillId="15" borderId="149" xfId="0" applyNumberFormat="1" applyFont="1" applyFill="1" applyBorder="1" applyAlignment="1">
      <alignment wrapText="1"/>
    </xf>
    <xf numFmtId="0" fontId="58" fillId="0" borderId="154" xfId="0" applyFont="1" applyBorder="1"/>
    <xf numFmtId="0" fontId="58" fillId="0" borderId="155" xfId="0" applyFont="1" applyBorder="1"/>
    <xf numFmtId="0" fontId="58" fillId="0" borderId="156" xfId="0" applyFont="1" applyBorder="1"/>
    <xf numFmtId="178" fontId="116" fillId="56" borderId="16" xfId="0" applyNumberFormat="1" applyFont="1" applyFill="1" applyBorder="1" applyAlignment="1">
      <alignment horizontal="left" vertical="center" wrapText="1"/>
    </xf>
    <xf numFmtId="0" fontId="115" fillId="27" borderId="1" xfId="0" applyFont="1" applyFill="1" applyBorder="1" applyAlignment="1">
      <alignment horizontal="center" vertical="center" wrapText="1"/>
    </xf>
    <xf numFmtId="0" fontId="115" fillId="45" borderId="63" xfId="0" applyFont="1" applyFill="1" applyBorder="1" applyAlignment="1">
      <alignment horizontal="center" vertical="center" wrapText="1"/>
    </xf>
    <xf numFmtId="0" fontId="115" fillId="45" borderId="31" xfId="0" applyFont="1" applyFill="1" applyBorder="1" applyAlignment="1">
      <alignment horizontal="center" vertical="center" wrapText="1"/>
    </xf>
    <xf numFmtId="0" fontId="115" fillId="45" borderId="30" xfId="0" applyFont="1" applyFill="1" applyBorder="1" applyAlignment="1">
      <alignment horizontal="center" vertical="center" wrapText="1"/>
    </xf>
    <xf numFmtId="0" fontId="115" fillId="0" borderId="1" xfId="0" applyFont="1" applyBorder="1" applyAlignment="1">
      <alignment horizontal="center" vertical="center"/>
    </xf>
    <xf numFmtId="0" fontId="115" fillId="0" borderId="0" xfId="0" applyFont="1" applyAlignment="1">
      <alignment horizontal="center" vertical="center" wrapText="1"/>
    </xf>
    <xf numFmtId="0" fontId="0" fillId="0" borderId="18" xfId="0" applyBorder="1"/>
    <xf numFmtId="0" fontId="0" fillId="0" borderId="151" xfId="0" applyBorder="1"/>
    <xf numFmtId="0" fontId="20" fillId="7" borderId="30" xfId="30" applyFont="1" applyFill="1" applyBorder="1" applyAlignment="1">
      <alignment horizontal="center" vertical="center" wrapText="1"/>
    </xf>
    <xf numFmtId="0" fontId="0" fillId="0" borderId="0" xfId="0" applyAlignment="1">
      <alignment horizontal="left" vertical="justify" readingOrder="1"/>
    </xf>
    <xf numFmtId="0" fontId="5" fillId="0" borderId="0" xfId="0" applyFont="1" applyAlignment="1">
      <alignment horizontal="left" vertical="justify" readingOrder="1"/>
    </xf>
    <xf numFmtId="0" fontId="55" fillId="0" borderId="46" xfId="0" applyFont="1" applyBorder="1" applyAlignment="1">
      <alignment vertical="center" wrapText="1"/>
    </xf>
    <xf numFmtId="0" fontId="55" fillId="0" borderId="151" xfId="0" applyFont="1" applyBorder="1" applyAlignment="1">
      <alignment vertical="center" wrapText="1"/>
    </xf>
    <xf numFmtId="0" fontId="27" fillId="17" borderId="151" xfId="0" applyFont="1" applyFill="1" applyBorder="1" applyAlignment="1">
      <alignment vertical="center"/>
    </xf>
    <xf numFmtId="0" fontId="27" fillId="0" borderId="151" xfId="0" applyFont="1" applyBorder="1" applyAlignment="1">
      <alignment vertical="center"/>
    </xf>
    <xf numFmtId="0" fontId="55" fillId="0" borderId="151" xfId="0" applyFont="1" applyBorder="1" applyAlignment="1">
      <alignment vertical="center"/>
    </xf>
    <xf numFmtId="0" fontId="27" fillId="17" borderId="151" xfId="0" applyFont="1" applyFill="1" applyBorder="1" applyAlignment="1">
      <alignment vertical="center" wrapText="1"/>
    </xf>
    <xf numFmtId="0" fontId="25" fillId="0" borderId="0" xfId="0" applyFont="1" applyFill="1" applyBorder="1" applyAlignment="1">
      <alignment horizontal="right" vertical="center" wrapText="1"/>
    </xf>
    <xf numFmtId="0" fontId="49" fillId="8" borderId="31" xfId="0" applyFont="1" applyFill="1" applyBorder="1" applyAlignment="1">
      <alignment horizontal="center" vertical="center" wrapText="1"/>
    </xf>
    <xf numFmtId="0" fontId="25" fillId="0" borderId="21" xfId="0" applyFont="1" applyFill="1" applyBorder="1" applyAlignment="1">
      <alignment horizontal="right" vertical="center" wrapText="1"/>
    </xf>
    <xf numFmtId="0" fontId="25" fillId="0" borderId="0" xfId="0" applyFont="1" applyAlignment="1">
      <alignment horizontal="right" vertical="center" wrapText="1"/>
    </xf>
    <xf numFmtId="0" fontId="25" fillId="0" borderId="155" xfId="0" applyFont="1" applyFill="1" applyBorder="1" applyAlignment="1">
      <alignment horizontal="center" vertical="center"/>
    </xf>
    <xf numFmtId="10" fontId="25" fillId="0" borderId="162" xfId="2" applyNumberFormat="1" applyFont="1" applyFill="1" applyBorder="1" applyAlignment="1">
      <alignment horizontal="center" vertical="center"/>
    </xf>
    <xf numFmtId="0" fontId="25" fillId="0" borderId="151" xfId="0" applyFont="1" applyFill="1" applyBorder="1" applyAlignment="1">
      <alignment horizontal="right" vertical="center"/>
    </xf>
    <xf numFmtId="0" fontId="25" fillId="0" borderId="151" xfId="0" applyFont="1" applyFill="1" applyBorder="1" applyAlignment="1">
      <alignment horizontal="center" vertical="center"/>
    </xf>
    <xf numFmtId="0" fontId="25" fillId="0" borderId="147" xfId="0" applyFont="1" applyFill="1" applyBorder="1" applyAlignment="1">
      <alignment horizontal="right" vertical="center"/>
    </xf>
    <xf numFmtId="0" fontId="25" fillId="0" borderId="147" xfId="0" applyFont="1" applyFill="1" applyBorder="1" applyAlignment="1">
      <alignment horizontal="center" vertical="center"/>
    </xf>
    <xf numFmtId="10" fontId="0" fillId="0" borderId="0" xfId="2" applyNumberFormat="1" applyFont="1"/>
    <xf numFmtId="0" fontId="83" fillId="25" borderId="0" xfId="9" applyFont="1" applyFill="1" applyBorder="1" applyAlignment="1">
      <alignment horizontal="center" vertical="center"/>
    </xf>
    <xf numFmtId="0" fontId="119" fillId="17" borderId="151" xfId="0" applyFont="1" applyFill="1" applyBorder="1" applyAlignment="1">
      <alignment vertical="center"/>
    </xf>
    <xf numFmtId="0" fontId="119" fillId="0" borderId="151" xfId="0" applyFont="1" applyBorder="1" applyAlignment="1">
      <alignment vertical="center"/>
    </xf>
    <xf numFmtId="0" fontId="120" fillId="0" borderId="151" xfId="0" applyFont="1" applyBorder="1" applyAlignment="1">
      <alignment vertical="center"/>
    </xf>
    <xf numFmtId="0" fontId="86" fillId="25" borderId="0" xfId="9" applyFont="1" applyFill="1" applyBorder="1" applyAlignment="1">
      <alignment horizontal="center" vertical="center"/>
    </xf>
    <xf numFmtId="0" fontId="88" fillId="27" borderId="0" xfId="9" applyFont="1" applyFill="1" applyBorder="1" applyAlignment="1"/>
    <xf numFmtId="0" fontId="12" fillId="8" borderId="6" xfId="0" applyFont="1" applyFill="1" applyBorder="1" applyAlignment="1">
      <alignment horizontal="center" vertical="center"/>
    </xf>
    <xf numFmtId="0" fontId="3" fillId="0" borderId="0" xfId="0" applyFont="1" applyBorder="1" applyAlignment="1">
      <alignment horizontal="center"/>
    </xf>
    <xf numFmtId="0" fontId="2" fillId="2" borderId="104"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50" fillId="0" borderId="0" xfId="0" applyFont="1" applyBorder="1" applyAlignment="1">
      <alignment horizontal="center" vertical="center" wrapText="1"/>
    </xf>
    <xf numFmtId="0" fontId="0" fillId="26" borderId="23" xfId="0" applyFill="1" applyBorder="1"/>
    <xf numFmtId="0" fontId="0" fillId="26" borderId="3" xfId="0" applyFill="1" applyBorder="1"/>
    <xf numFmtId="0" fontId="2" fillId="26" borderId="0" xfId="0" applyFont="1" applyFill="1" applyBorder="1"/>
    <xf numFmtId="0" fontId="0" fillId="0" borderId="7"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57" xfId="0" applyBorder="1" applyAlignment="1">
      <alignment horizontal="center"/>
    </xf>
    <xf numFmtId="0" fontId="0" fillId="0" borderId="64" xfId="0" applyBorder="1" applyAlignment="1">
      <alignment horizontal="center"/>
    </xf>
    <xf numFmtId="0" fontId="0" fillId="0" borderId="51" xfId="0" applyBorder="1" applyAlignment="1">
      <alignment horizontal="center"/>
    </xf>
    <xf numFmtId="0" fontId="2" fillId="0" borderId="57" xfId="0" applyFont="1" applyBorder="1" applyAlignment="1">
      <alignment horizontal="center"/>
    </xf>
    <xf numFmtId="0" fontId="0" fillId="0" borderId="49" xfId="0" applyBorder="1" applyAlignment="1">
      <alignment horizontal="center"/>
    </xf>
    <xf numFmtId="0" fontId="0" fillId="0" borderId="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50" fillId="0" borderId="23" xfId="0" applyFont="1" applyBorder="1" applyAlignment="1">
      <alignment horizontal="center" vertical="center"/>
    </xf>
    <xf numFmtId="0" fontId="50" fillId="0" borderId="0" xfId="0" applyFont="1" applyBorder="1" applyAlignment="1">
      <alignment horizontal="center" vertical="center"/>
    </xf>
    <xf numFmtId="0" fontId="2" fillId="2" borderId="68" xfId="0" applyFont="1" applyFill="1" applyBorder="1" applyAlignment="1">
      <alignment horizontal="center" vertical="center" wrapText="1"/>
    </xf>
    <xf numFmtId="173" fontId="2" fillId="2" borderId="41" xfId="1" applyNumberFormat="1" applyFont="1" applyFill="1" applyBorder="1" applyAlignment="1">
      <alignment horizontal="center" vertical="center" wrapText="1"/>
    </xf>
    <xf numFmtId="0" fontId="0" fillId="26" borderId="0" xfId="0" applyFill="1" applyBorder="1"/>
    <xf numFmtId="0" fontId="0" fillId="26" borderId="4" xfId="0" applyFill="1" applyBorder="1"/>
    <xf numFmtId="0" fontId="0" fillId="26" borderId="46" xfId="0" applyFill="1" applyBorder="1"/>
    <xf numFmtId="0" fontId="0" fillId="26" borderId="5" xfId="0" applyFill="1" applyBorder="1"/>
    <xf numFmtId="0" fontId="2" fillId="2" borderId="165" xfId="0" applyFont="1" applyFill="1" applyBorder="1" applyAlignment="1">
      <alignment wrapText="1"/>
    </xf>
    <xf numFmtId="0" fontId="0" fillId="2" borderId="149" xfId="0" applyFont="1" applyFill="1" applyBorder="1"/>
    <xf numFmtId="0" fontId="2" fillId="11" borderId="0" xfId="0" applyFont="1" applyFill="1" applyBorder="1"/>
    <xf numFmtId="0" fontId="2" fillId="11" borderId="0" xfId="0" applyFont="1" applyFill="1" applyBorder="1" applyAlignment="1">
      <alignment wrapText="1"/>
    </xf>
    <xf numFmtId="0" fontId="0" fillId="11" borderId="0" xfId="0" applyFont="1" applyFill="1" applyBorder="1"/>
    <xf numFmtId="0" fontId="0" fillId="11" borderId="0" xfId="0" applyFill="1" applyBorder="1"/>
    <xf numFmtId="0" fontId="56" fillId="0" borderId="2" xfId="0" applyFont="1" applyBorder="1" applyAlignment="1">
      <alignment vertical="center" wrapText="1"/>
    </xf>
    <xf numFmtId="0" fontId="56" fillId="0" borderId="160" xfId="0" applyFont="1" applyBorder="1" applyAlignment="1">
      <alignment vertical="center" wrapText="1"/>
    </xf>
    <xf numFmtId="0" fontId="56" fillId="0" borderId="47" xfId="0" applyFont="1" applyBorder="1" applyAlignment="1">
      <alignment vertical="center" wrapText="1"/>
    </xf>
    <xf numFmtId="0" fontId="0" fillId="0" borderId="156" xfId="0" applyBorder="1" applyAlignment="1">
      <alignment horizontal="center"/>
    </xf>
    <xf numFmtId="0" fontId="0" fillId="0" borderId="35" xfId="0" applyBorder="1" applyAlignment="1">
      <alignment horizontal="center"/>
    </xf>
    <xf numFmtId="0" fontId="2" fillId="2" borderId="16" xfId="0" applyFont="1" applyFill="1" applyBorder="1"/>
    <xf numFmtId="0" fontId="27" fillId="0" borderId="22" xfId="0" applyFont="1" applyBorder="1" applyAlignment="1">
      <alignment horizontal="left"/>
    </xf>
    <xf numFmtId="0" fontId="56" fillId="0" borderId="151" xfId="0" applyFont="1" applyBorder="1" applyAlignment="1">
      <alignment vertical="center" wrapText="1"/>
    </xf>
    <xf numFmtId="0" fontId="0" fillId="0" borderId="151" xfId="0" applyBorder="1" applyAlignment="1">
      <alignment horizontal="center"/>
    </xf>
    <xf numFmtId="173" fontId="0" fillId="0" borderId="151" xfId="1" applyNumberFormat="1" applyFont="1" applyBorder="1"/>
    <xf numFmtId="173" fontId="0" fillId="0" borderId="167" xfId="1" applyNumberFormat="1" applyFont="1" applyBorder="1"/>
    <xf numFmtId="0" fontId="50" fillId="0" borderId="12" xfId="0" applyFont="1" applyBorder="1" applyAlignment="1">
      <alignment horizontal="center"/>
    </xf>
    <xf numFmtId="0" fontId="2" fillId="0" borderId="151" xfId="0" applyFont="1" applyBorder="1" applyAlignment="1">
      <alignment wrapText="1"/>
    </xf>
    <xf numFmtId="0" fontId="0" fillId="11" borderId="40" xfId="0" applyFill="1" applyBorder="1" applyAlignment="1">
      <alignment horizontal="center"/>
    </xf>
    <xf numFmtId="0" fontId="0" fillId="11" borderId="40" xfId="0" applyFill="1" applyBorder="1"/>
    <xf numFmtId="173" fontId="0" fillId="11" borderId="40" xfId="1" applyNumberFormat="1" applyFont="1" applyFill="1" applyBorder="1"/>
    <xf numFmtId="173" fontId="0" fillId="11" borderId="163" xfId="1" applyNumberFormat="1" applyFont="1" applyFill="1" applyBorder="1"/>
    <xf numFmtId="0" fontId="23" fillId="0" borderId="0" xfId="0" applyFont="1" applyAlignment="1">
      <alignment horizontal="center" wrapText="1"/>
    </xf>
    <xf numFmtId="0" fontId="55" fillId="0" borderId="151" xfId="0" applyFont="1" applyBorder="1" applyAlignment="1">
      <alignment horizontal="center" vertical="center" wrapText="1"/>
    </xf>
    <xf numFmtId="0" fontId="55" fillId="0" borderId="5" xfId="0" applyFont="1" applyBorder="1" applyAlignment="1">
      <alignment horizontal="center" vertical="center" wrapText="1"/>
    </xf>
    <xf numFmtId="0" fontId="26" fillId="0" borderId="0" xfId="6" applyFont="1" applyFill="1" applyBorder="1" applyAlignment="1">
      <alignment horizontal="center" vertical="center" wrapText="1"/>
    </xf>
    <xf numFmtId="0" fontId="25" fillId="0" borderId="24" xfId="0" applyFont="1" applyFill="1" applyBorder="1" applyAlignment="1">
      <alignment horizontal="center" vertical="center" wrapText="1"/>
    </xf>
    <xf numFmtId="0" fontId="27" fillId="0" borderId="0" xfId="0" applyFont="1" applyAlignment="1">
      <alignment horizontal="center"/>
    </xf>
    <xf numFmtId="0" fontId="28" fillId="0" borderId="0" xfId="5" applyFont="1" applyAlignment="1">
      <alignment horizontal="center"/>
    </xf>
    <xf numFmtId="0" fontId="29" fillId="0" borderId="0" xfId="5" applyFont="1" applyAlignment="1">
      <alignment horizontal="center"/>
    </xf>
    <xf numFmtId="169" fontId="11" fillId="0" borderId="82" xfId="0" applyNumberFormat="1" applyFont="1" applyBorder="1" applyAlignment="1">
      <alignment horizontal="center" vertical="top" shrinkToFit="1"/>
    </xf>
    <xf numFmtId="169" fontId="11" fillId="11" borderId="82" xfId="0" applyNumberFormat="1" applyFont="1" applyFill="1" applyBorder="1" applyAlignment="1">
      <alignment horizontal="center" vertical="top" shrinkToFit="1"/>
    </xf>
    <xf numFmtId="169" fontId="11" fillId="15" borderId="86" xfId="0" applyNumberFormat="1" applyFont="1" applyFill="1" applyBorder="1" applyAlignment="1">
      <alignment horizontal="center" vertical="top" shrinkToFit="1"/>
    </xf>
    <xf numFmtId="169" fontId="11" fillId="0" borderId="86" xfId="0" applyNumberFormat="1" applyFont="1" applyBorder="1" applyAlignment="1">
      <alignment horizontal="center" vertical="top" shrinkToFit="1"/>
    </xf>
    <xf numFmtId="169" fontId="11" fillId="15" borderId="87" xfId="0" applyNumberFormat="1" applyFont="1" applyFill="1" applyBorder="1" applyAlignment="1">
      <alignment horizontal="center" vertical="top" shrinkToFit="1"/>
    </xf>
    <xf numFmtId="169" fontId="11" fillId="0" borderId="88" xfId="0" applyNumberFormat="1" applyFont="1" applyBorder="1" applyAlignment="1">
      <alignment horizontal="center" vertical="top" shrinkToFit="1"/>
    </xf>
    <xf numFmtId="165" fontId="8" fillId="24" borderId="6" xfId="1" applyFont="1" applyFill="1" applyBorder="1" applyAlignment="1">
      <alignment horizontal="center" vertical="top" wrapText="1"/>
    </xf>
    <xf numFmtId="0" fontId="36" fillId="0" borderId="155" xfId="5" applyFont="1" applyBorder="1"/>
    <xf numFmtId="10" fontId="0" fillId="0" borderId="151" xfId="2" applyNumberFormat="1" applyFont="1" applyBorder="1"/>
    <xf numFmtId="0" fontId="3" fillId="0" borderId="0" xfId="0" applyFont="1" applyBorder="1" applyAlignment="1">
      <alignment horizontal="center"/>
    </xf>
    <xf numFmtId="0" fontId="2" fillId="2" borderId="65" xfId="0" applyFont="1" applyFill="1" applyBorder="1" applyAlignment="1">
      <alignment wrapText="1"/>
    </xf>
    <xf numFmtId="0" fontId="2" fillId="2" borderId="157" xfId="0" applyFont="1" applyFill="1" applyBorder="1" applyAlignment="1">
      <alignment wrapText="1"/>
    </xf>
    <xf numFmtId="0" fontId="2" fillId="2" borderId="96" xfId="0" applyFont="1" applyFill="1" applyBorder="1" applyAlignment="1">
      <alignment wrapText="1"/>
    </xf>
    <xf numFmtId="0" fontId="0" fillId="0" borderId="10" xfId="0" applyBorder="1" applyAlignment="1">
      <alignment horizontal="center"/>
    </xf>
    <xf numFmtId="0" fontId="0" fillId="2" borderId="66" xfId="0" applyFont="1" applyFill="1" applyBorder="1" applyAlignment="1">
      <alignment wrapText="1"/>
    </xf>
    <xf numFmtId="0" fontId="0" fillId="2" borderId="97" xfId="0" applyFont="1" applyFill="1" applyBorder="1" applyAlignment="1">
      <alignment wrapText="1"/>
    </xf>
    <xf numFmtId="0" fontId="0" fillId="2" borderId="98" xfId="0" applyFont="1" applyFill="1" applyBorder="1" applyAlignment="1">
      <alignment wrapText="1"/>
    </xf>
    <xf numFmtId="0" fontId="122" fillId="26" borderId="2" xfId="0" applyFont="1" applyFill="1" applyBorder="1"/>
    <xf numFmtId="0" fontId="123" fillId="26" borderId="23" xfId="0" applyFont="1" applyFill="1" applyBorder="1"/>
    <xf numFmtId="0" fontId="123" fillId="26" borderId="3" xfId="0" applyFont="1" applyFill="1" applyBorder="1"/>
    <xf numFmtId="0" fontId="122" fillId="26" borderId="104" xfId="0" applyFont="1" applyFill="1" applyBorder="1"/>
    <xf numFmtId="0" fontId="122" fillId="26" borderId="0" xfId="0" applyFont="1" applyFill="1" applyBorder="1"/>
    <xf numFmtId="0" fontId="122" fillId="26" borderId="4" xfId="0" applyFont="1" applyFill="1" applyBorder="1"/>
    <xf numFmtId="0" fontId="122" fillId="26" borderId="100" xfId="0" applyFont="1" applyFill="1" applyBorder="1"/>
    <xf numFmtId="0" fontId="122" fillId="26" borderId="46" xfId="0" applyFont="1" applyFill="1" applyBorder="1"/>
    <xf numFmtId="0" fontId="122" fillId="26" borderId="5" xfId="0" applyFont="1" applyFill="1" applyBorder="1"/>
    <xf numFmtId="0" fontId="123" fillId="26" borderId="46" xfId="0" applyFont="1" applyFill="1" applyBorder="1"/>
    <xf numFmtId="0" fontId="123" fillId="26" borderId="0" xfId="0" applyFont="1" applyFill="1" applyBorder="1"/>
    <xf numFmtId="0" fontId="122" fillId="26" borderId="23" xfId="0" applyFont="1" applyFill="1" applyBorder="1"/>
    <xf numFmtId="0" fontId="122" fillId="26" borderId="23" xfId="0" applyFont="1" applyFill="1" applyBorder="1" applyAlignment="1">
      <alignment horizontal="center"/>
    </xf>
    <xf numFmtId="0" fontId="122" fillId="26" borderId="3" xfId="0" applyFont="1" applyFill="1" applyBorder="1"/>
    <xf numFmtId="0" fontId="122" fillId="26" borderId="0" xfId="0" applyFont="1" applyFill="1" applyBorder="1" applyAlignment="1">
      <alignment horizontal="center"/>
    </xf>
    <xf numFmtId="0" fontId="123" fillId="26" borderId="46" xfId="0" applyFont="1" applyFill="1" applyBorder="1" applyAlignment="1">
      <alignment horizontal="center"/>
    </xf>
    <xf numFmtId="0" fontId="123" fillId="26" borderId="5" xfId="0" applyFont="1" applyFill="1" applyBorder="1"/>
    <xf numFmtId="0" fontId="123" fillId="26" borderId="4" xfId="0" applyFont="1" applyFill="1" applyBorder="1"/>
    <xf numFmtId="0" fontId="127" fillId="26" borderId="2" xfId="9" applyFont="1" applyFill="1" applyBorder="1" applyAlignment="1">
      <alignment horizontal="left"/>
    </xf>
    <xf numFmtId="0" fontId="127" fillId="26" borderId="23" xfId="9" applyFont="1" applyFill="1" applyBorder="1" applyAlignment="1">
      <alignment horizontal="left"/>
    </xf>
    <xf numFmtId="0" fontId="127" fillId="26" borderId="3" xfId="9" applyFont="1" applyFill="1" applyBorder="1" applyAlignment="1">
      <alignment horizontal="left"/>
    </xf>
    <xf numFmtId="0" fontId="127" fillId="26" borderId="104" xfId="9" applyFont="1" applyFill="1" applyBorder="1" applyAlignment="1">
      <alignment horizontal="left"/>
    </xf>
    <xf numFmtId="0" fontId="127" fillId="26" borderId="0" xfId="9" applyFont="1" applyFill="1" applyBorder="1" applyAlignment="1">
      <alignment horizontal="left"/>
    </xf>
    <xf numFmtId="0" fontId="127" fillId="26" borderId="4" xfId="9" applyFont="1" applyFill="1" applyBorder="1" applyAlignment="1">
      <alignment horizontal="left"/>
    </xf>
    <xf numFmtId="0" fontId="127" fillId="26" borderId="100" xfId="9" applyFont="1" applyFill="1" applyBorder="1" applyAlignment="1">
      <alignment horizontal="left"/>
    </xf>
    <xf numFmtId="0" fontId="80" fillId="26" borderId="46" xfId="9" applyFont="1" applyFill="1" applyBorder="1" applyAlignment="1"/>
    <xf numFmtId="0" fontId="80" fillId="26" borderId="5" xfId="9" applyFont="1" applyFill="1" applyBorder="1" applyAlignment="1"/>
    <xf numFmtId="0" fontId="50" fillId="0" borderId="34" xfId="0" applyFont="1" applyBorder="1" applyAlignment="1">
      <alignment horizontal="center" vertical="center" wrapText="1"/>
    </xf>
    <xf numFmtId="168" fontId="26" fillId="11" borderId="0" xfId="27" applyNumberFormat="1" applyFont="1" applyFill="1"/>
    <xf numFmtId="0" fontId="48" fillId="0" borderId="0" xfId="0" applyFont="1" applyAlignment="1">
      <alignment wrapText="1"/>
    </xf>
    <xf numFmtId="10" fontId="25" fillId="0" borderId="0" xfId="2" applyNumberFormat="1" applyFont="1" applyAlignment="1">
      <alignment horizontal="center" vertical="center" wrapText="1"/>
    </xf>
    <xf numFmtId="10" fontId="23" fillId="0" borderId="0" xfId="2" applyNumberFormat="1" applyFont="1" applyAlignment="1">
      <alignment horizontal="center" wrapText="1"/>
    </xf>
    <xf numFmtId="10" fontId="6" fillId="0" borderId="0" xfId="2" applyNumberFormat="1" applyFont="1" applyAlignment="1">
      <alignment horizontal="center" wrapText="1"/>
    </xf>
    <xf numFmtId="10" fontId="6" fillId="11" borderId="0" xfId="2" applyNumberFormat="1" applyFont="1" applyFill="1" applyBorder="1" applyAlignment="1">
      <alignment horizontal="center" wrapText="1"/>
    </xf>
    <xf numFmtId="10" fontId="23" fillId="11" borderId="0" xfId="2" applyNumberFormat="1" applyFont="1" applyFill="1" applyBorder="1" applyAlignment="1">
      <alignment horizontal="center" vertical="center" wrapText="1"/>
    </xf>
    <xf numFmtId="0" fontId="23" fillId="0" borderId="0" xfId="0" applyFont="1" applyAlignment="1">
      <alignment horizontal="center" vertical="center" wrapText="1"/>
    </xf>
    <xf numFmtId="0" fontId="49" fillId="8" borderId="39" xfId="0" applyFont="1" applyFill="1" applyBorder="1" applyAlignment="1">
      <alignment horizontal="center" vertical="center"/>
    </xf>
    <xf numFmtId="0" fontId="24" fillId="0" borderId="151" xfId="0" applyFont="1" applyFill="1" applyBorder="1" applyAlignment="1">
      <alignment horizontal="right" vertical="center"/>
    </xf>
    <xf numFmtId="0" fontId="50" fillId="0" borderId="104" xfId="0" applyFont="1" applyBorder="1" applyAlignment="1">
      <alignment horizontal="center" vertical="center" wrapText="1"/>
    </xf>
    <xf numFmtId="169" fontId="23" fillId="8" borderId="151" xfId="0" applyNumberFormat="1" applyFont="1" applyFill="1" applyBorder="1"/>
    <xf numFmtId="0" fontId="0" fillId="0" borderId="151" xfId="0" applyBorder="1" applyAlignment="1">
      <alignment horizontal="center" vertical="center"/>
    </xf>
    <xf numFmtId="0" fontId="0" fillId="0" borderId="167" xfId="0" applyBorder="1" applyAlignment="1">
      <alignment horizontal="center"/>
    </xf>
    <xf numFmtId="0" fontId="0" fillId="0" borderId="167" xfId="0" applyBorder="1" applyAlignment="1">
      <alignment horizontal="center" vertical="center"/>
    </xf>
    <xf numFmtId="0" fontId="48" fillId="8" borderId="49" xfId="0" applyFont="1" applyFill="1" applyBorder="1" applyAlignment="1">
      <alignment vertical="center" wrapText="1"/>
    </xf>
    <xf numFmtId="0" fontId="48" fillId="8" borderId="31" xfId="0" applyFont="1" applyFill="1" applyBorder="1" applyAlignment="1">
      <alignment horizontal="center" vertical="center"/>
    </xf>
    <xf numFmtId="10" fontId="48" fillId="8" borderId="32" xfId="2" applyNumberFormat="1" applyFont="1" applyFill="1" applyBorder="1" applyAlignment="1">
      <alignment horizontal="center" vertical="center"/>
    </xf>
    <xf numFmtId="169" fontId="48" fillId="8" borderId="31" xfId="0" applyNumberFormat="1" applyFont="1" applyFill="1" applyBorder="1" applyAlignment="1">
      <alignment horizontal="right" vertical="center"/>
    </xf>
    <xf numFmtId="0" fontId="50" fillId="0" borderId="1" xfId="0" applyFont="1" applyFill="1" applyBorder="1" applyAlignment="1">
      <alignment wrapText="1"/>
    </xf>
    <xf numFmtId="0" fontId="55" fillId="0" borderId="34" xfId="0" applyFont="1" applyBorder="1" applyAlignment="1">
      <alignment vertical="center" wrapText="1"/>
    </xf>
    <xf numFmtId="0" fontId="55" fillId="0" borderId="38" xfId="0" applyFont="1" applyBorder="1" applyAlignment="1">
      <alignment vertical="center" wrapText="1"/>
    </xf>
    <xf numFmtId="0" fontId="55" fillId="0" borderId="56" xfId="0" applyFont="1" applyBorder="1" applyAlignment="1">
      <alignment vertical="center" wrapText="1"/>
    </xf>
    <xf numFmtId="0" fontId="12" fillId="8" borderId="6" xfId="0" applyFont="1" applyFill="1" applyBorder="1" applyAlignment="1">
      <alignment horizontal="center" vertical="center"/>
    </xf>
    <xf numFmtId="0" fontId="12" fillId="8" borderId="6" xfId="0" applyFont="1" applyFill="1" applyBorder="1" applyAlignment="1">
      <alignment horizontal="center" vertical="center" shrinkToFit="1"/>
    </xf>
    <xf numFmtId="0" fontId="2" fillId="2" borderId="48" xfId="0" applyFont="1" applyFill="1" applyBorder="1" applyAlignment="1">
      <alignment horizontal="center" vertical="center"/>
    </xf>
    <xf numFmtId="165" fontId="0" fillId="0" borderId="0" xfId="1" applyFont="1"/>
    <xf numFmtId="173" fontId="0" fillId="0" borderId="0" xfId="1" applyNumberFormat="1" applyFont="1" applyAlignment="1">
      <alignment vertical="center" wrapText="1"/>
    </xf>
    <xf numFmtId="173" fontId="122" fillId="26" borderId="2" xfId="1" applyNumberFormat="1" applyFont="1" applyFill="1" applyBorder="1"/>
    <xf numFmtId="173" fontId="2" fillId="26" borderId="23" xfId="1" applyNumberFormat="1" applyFont="1" applyFill="1" applyBorder="1"/>
    <xf numFmtId="173" fontId="0" fillId="26" borderId="23" xfId="1" applyNumberFormat="1" applyFont="1" applyFill="1" applyBorder="1"/>
    <xf numFmtId="173" fontId="0" fillId="26" borderId="3" xfId="1" applyNumberFormat="1" applyFont="1" applyFill="1" applyBorder="1"/>
    <xf numFmtId="173" fontId="122" fillId="26" borderId="104" xfId="1" applyNumberFormat="1" applyFont="1" applyFill="1" applyBorder="1"/>
    <xf numFmtId="173" fontId="2" fillId="26" borderId="0" xfId="1" applyNumberFormat="1" applyFont="1" applyFill="1" applyBorder="1"/>
    <xf numFmtId="173" fontId="0" fillId="26" borderId="0" xfId="1" applyNumberFormat="1" applyFont="1" applyFill="1" applyBorder="1"/>
    <xf numFmtId="173" fontId="0" fillId="26" borderId="4" xfId="1" applyNumberFormat="1" applyFont="1" applyFill="1" applyBorder="1"/>
    <xf numFmtId="173" fontId="122" fillId="26" borderId="100" xfId="1" applyNumberFormat="1" applyFont="1" applyFill="1" applyBorder="1"/>
    <xf numFmtId="173" fontId="2" fillId="26" borderId="46" xfId="1" applyNumberFormat="1" applyFont="1" applyFill="1" applyBorder="1"/>
    <xf numFmtId="173" fontId="0" fillId="26" borderId="46" xfId="1" applyNumberFormat="1" applyFont="1" applyFill="1" applyBorder="1"/>
    <xf numFmtId="173" fontId="0" fillId="26" borderId="5" xfId="1" applyNumberFormat="1" applyFont="1" applyFill="1" applyBorder="1"/>
    <xf numFmtId="173" fontId="2" fillId="0" borderId="0" xfId="1" applyNumberFormat="1" applyFont="1"/>
    <xf numFmtId="173" fontId="2" fillId="2" borderId="24" xfId="1" applyNumberFormat="1" applyFont="1" applyFill="1" applyBorder="1" applyAlignment="1">
      <alignment horizontal="center"/>
    </xf>
    <xf numFmtId="173" fontId="2" fillId="2" borderId="16" xfId="1" applyNumberFormat="1" applyFont="1" applyFill="1" applyBorder="1" applyAlignment="1">
      <alignment horizontal="center" vertical="center" wrapText="1"/>
    </xf>
    <xf numFmtId="173" fontId="2" fillId="2" borderId="158" xfId="1" applyNumberFormat="1" applyFont="1" applyFill="1" applyBorder="1" applyAlignment="1">
      <alignment horizontal="center" vertical="center" wrapText="1"/>
    </xf>
    <xf numFmtId="173" fontId="2" fillId="2" borderId="44" xfId="1" applyNumberFormat="1" applyFont="1" applyFill="1" applyBorder="1" applyAlignment="1">
      <alignment horizontal="center" vertical="center" wrapText="1"/>
    </xf>
    <xf numFmtId="173" fontId="2" fillId="2" borderId="6" xfId="1" applyNumberFormat="1" applyFont="1" applyFill="1" applyBorder="1" applyAlignment="1">
      <alignment horizontal="center" vertical="center" wrapText="1"/>
    </xf>
    <xf numFmtId="173" fontId="2" fillId="40" borderId="6" xfId="1" applyNumberFormat="1" applyFont="1" applyFill="1" applyBorder="1" applyAlignment="1">
      <alignment horizontal="center" vertical="center" wrapText="1"/>
    </xf>
    <xf numFmtId="173" fontId="54" fillId="2" borderId="6" xfId="1" applyNumberFormat="1" applyFont="1" applyFill="1" applyBorder="1" applyAlignment="1">
      <alignment horizontal="center" vertical="center" wrapText="1"/>
    </xf>
    <xf numFmtId="173" fontId="58" fillId="2" borderId="6" xfId="1" applyNumberFormat="1" applyFont="1" applyFill="1" applyBorder="1" applyAlignment="1">
      <alignment horizontal="center" vertical="center" wrapText="1"/>
    </xf>
    <xf numFmtId="173" fontId="58" fillId="2" borderId="28" xfId="1" applyNumberFormat="1" applyFont="1" applyFill="1" applyBorder="1" applyAlignment="1">
      <alignment horizontal="center" vertical="center" wrapText="1"/>
    </xf>
    <xf numFmtId="173" fontId="58" fillId="2" borderId="154" xfId="1" applyNumberFormat="1" applyFont="1" applyFill="1" applyBorder="1" applyAlignment="1">
      <alignment horizontal="center" vertical="center" wrapText="1"/>
    </xf>
    <xf numFmtId="173" fontId="0" fillId="0" borderId="0" xfId="1" applyNumberFormat="1" applyFont="1" applyAlignment="1">
      <alignment horizontal="center" vertical="center" wrapText="1"/>
    </xf>
    <xf numFmtId="173" fontId="2" fillId="11" borderId="28" xfId="1" applyNumberFormat="1" applyFont="1" applyFill="1" applyBorder="1" applyAlignment="1">
      <alignment wrapText="1"/>
    </xf>
    <xf numFmtId="173" fontId="0" fillId="11" borderId="28" xfId="1" applyNumberFormat="1" applyFont="1" applyFill="1" applyBorder="1" applyAlignment="1">
      <alignment wrapText="1"/>
    </xf>
    <xf numFmtId="173" fontId="2" fillId="11" borderId="154" xfId="1" applyNumberFormat="1" applyFont="1" applyFill="1" applyBorder="1" applyAlignment="1">
      <alignment wrapText="1"/>
    </xf>
    <xf numFmtId="173" fontId="2" fillId="11" borderId="151" xfId="1" applyNumberFormat="1" applyFont="1" applyFill="1" applyBorder="1" applyAlignment="1">
      <alignment wrapText="1"/>
    </xf>
    <xf numFmtId="173" fontId="0" fillId="11" borderId="0" xfId="1" applyNumberFormat="1" applyFont="1" applyFill="1" applyAlignment="1">
      <alignment wrapText="1"/>
    </xf>
    <xf numFmtId="173" fontId="0" fillId="0" borderId="156" xfId="1" applyNumberFormat="1" applyFont="1" applyBorder="1"/>
    <xf numFmtId="173" fontId="0" fillId="0" borderId="27" xfId="1" applyNumberFormat="1" applyFont="1" applyBorder="1"/>
    <xf numFmtId="173" fontId="0" fillId="0" borderId="28" xfId="1" applyNumberFormat="1" applyFont="1" applyBorder="1"/>
    <xf numFmtId="173" fontId="0" fillId="0" borderId="149" xfId="1" applyNumberFormat="1" applyFont="1" applyBorder="1"/>
    <xf numFmtId="173" fontId="0" fillId="0" borderId="152" xfId="1" applyNumberFormat="1" applyFont="1" applyBorder="1"/>
    <xf numFmtId="173" fontId="0" fillId="0" borderId="25" xfId="1" applyNumberFormat="1" applyFont="1" applyBorder="1"/>
    <xf numFmtId="173" fontId="0" fillId="0" borderId="6" xfId="1" applyNumberFormat="1" applyFont="1" applyBorder="1"/>
    <xf numFmtId="173" fontId="0" fillId="0" borderId="148" xfId="1" applyNumberFormat="1" applyFont="1" applyBorder="1"/>
    <xf numFmtId="173" fontId="0" fillId="0" borderId="54" xfId="1" applyNumberFormat="1" applyFont="1" applyBorder="1"/>
    <xf numFmtId="173" fontId="0" fillId="0" borderId="52" xfId="1" applyNumberFormat="1" applyFont="1" applyBorder="1"/>
    <xf numFmtId="173" fontId="2" fillId="11" borderId="36" xfId="1" applyNumberFormat="1" applyFont="1" applyFill="1" applyBorder="1" applyAlignment="1">
      <alignment wrapText="1"/>
    </xf>
    <xf numFmtId="173" fontId="2" fillId="11" borderId="103" xfId="1" applyNumberFormat="1" applyFont="1" applyFill="1" applyBorder="1" applyAlignment="1">
      <alignment wrapText="1"/>
    </xf>
    <xf numFmtId="173" fontId="2" fillId="11" borderId="6" xfId="1" applyNumberFormat="1" applyFont="1" applyFill="1" applyBorder="1" applyAlignment="1">
      <alignment wrapText="1"/>
    </xf>
    <xf numFmtId="173" fontId="2" fillId="11" borderId="150" xfId="1" applyNumberFormat="1" applyFont="1" applyFill="1" applyBorder="1" applyAlignment="1">
      <alignment wrapText="1"/>
    </xf>
    <xf numFmtId="173" fontId="2" fillId="0" borderId="152" xfId="1" applyNumberFormat="1" applyFont="1" applyBorder="1"/>
    <xf numFmtId="173" fontId="2" fillId="0" borderId="6" xfId="1" applyNumberFormat="1" applyFont="1" applyBorder="1"/>
    <xf numFmtId="173" fontId="2" fillId="0" borderId="150" xfId="1" applyNumberFormat="1" applyFont="1" applyBorder="1"/>
    <xf numFmtId="173" fontId="0" fillId="0" borderId="150" xfId="1" applyNumberFormat="1" applyFont="1" applyBorder="1"/>
    <xf numFmtId="173" fontId="0" fillId="0" borderId="154" xfId="1" applyNumberFormat="1" applyFont="1" applyBorder="1"/>
    <xf numFmtId="173" fontId="0" fillId="0" borderId="18" xfId="1" applyNumberFormat="1" applyFont="1" applyBorder="1"/>
    <xf numFmtId="173" fontId="0" fillId="0" borderId="26" xfId="1" applyNumberFormat="1" applyFont="1" applyBorder="1"/>
    <xf numFmtId="173" fontId="2" fillId="11" borderId="22" xfId="1" applyNumberFormat="1" applyFont="1" applyFill="1" applyBorder="1" applyAlignment="1">
      <alignment wrapText="1"/>
    </xf>
    <xf numFmtId="173" fontId="0" fillId="0" borderId="45" xfId="1" applyNumberFormat="1" applyFont="1" applyBorder="1"/>
    <xf numFmtId="173" fontId="2" fillId="2" borderId="0" xfId="1" applyNumberFormat="1" applyFont="1" applyFill="1" applyBorder="1" applyAlignment="1"/>
    <xf numFmtId="173" fontId="2" fillId="2" borderId="169" xfId="1" applyNumberFormat="1" applyFont="1" applyFill="1" applyBorder="1" applyAlignment="1">
      <alignment horizontal="center" wrapText="1"/>
    </xf>
    <xf numFmtId="173" fontId="2" fillId="2" borderId="170" xfId="1" applyNumberFormat="1" applyFont="1" applyFill="1" applyBorder="1" applyAlignment="1">
      <alignment horizontal="center" wrapText="1"/>
    </xf>
    <xf numFmtId="173" fontId="2" fillId="2" borderId="170" xfId="1" applyNumberFormat="1" applyFont="1" applyFill="1" applyBorder="1" applyAlignment="1">
      <alignment horizontal="center"/>
    </xf>
    <xf numFmtId="173" fontId="2" fillId="2" borderId="171" xfId="1" applyNumberFormat="1" applyFont="1" applyFill="1" applyBorder="1" applyAlignment="1">
      <alignment horizontal="center"/>
    </xf>
    <xf numFmtId="173" fontId="58" fillId="2" borderId="156" xfId="1" applyNumberFormat="1" applyFont="1" applyFill="1" applyBorder="1" applyAlignment="1">
      <alignment horizontal="center" vertical="center" wrapText="1"/>
    </xf>
    <xf numFmtId="173" fontId="58" fillId="2" borderId="155" xfId="1" applyNumberFormat="1" applyFont="1" applyFill="1" applyBorder="1" applyAlignment="1">
      <alignment horizontal="center" vertical="center" wrapText="1"/>
    </xf>
    <xf numFmtId="173" fontId="2" fillId="22" borderId="28" xfId="1" applyNumberFormat="1" applyFont="1" applyFill="1" applyBorder="1" applyAlignment="1">
      <alignment wrapText="1"/>
    </xf>
    <xf numFmtId="173" fontId="2" fillId="22" borderId="36" xfId="1" applyNumberFormat="1" applyFont="1" applyFill="1" applyBorder="1" applyAlignment="1">
      <alignment wrapText="1"/>
    </xf>
    <xf numFmtId="173" fontId="2" fillId="22" borderId="1" xfId="1" applyNumberFormat="1" applyFont="1" applyFill="1" applyBorder="1"/>
    <xf numFmtId="173" fontId="2" fillId="2" borderId="58" xfId="1" applyNumberFormat="1" applyFont="1" applyFill="1" applyBorder="1" applyAlignment="1">
      <alignment horizontal="center"/>
    </xf>
    <xf numFmtId="173" fontId="2" fillId="2" borderId="57" xfId="1" applyNumberFormat="1" applyFont="1" applyFill="1" applyBorder="1" applyAlignment="1">
      <alignment horizontal="center"/>
    </xf>
    <xf numFmtId="173" fontId="2" fillId="2" borderId="59" xfId="1" applyNumberFormat="1" applyFont="1" applyFill="1" applyBorder="1" applyAlignment="1">
      <alignment horizontal="center"/>
    </xf>
    <xf numFmtId="173" fontId="58" fillId="2" borderId="57" xfId="1" applyNumberFormat="1" applyFont="1" applyFill="1" applyBorder="1" applyAlignment="1">
      <alignment horizontal="center" vertical="center" wrapText="1"/>
    </xf>
    <xf numFmtId="173" fontId="58" fillId="2" borderId="58" xfId="1" applyNumberFormat="1" applyFont="1" applyFill="1" applyBorder="1" applyAlignment="1">
      <alignment horizontal="center" vertical="center" wrapText="1"/>
    </xf>
    <xf numFmtId="173" fontId="58" fillId="2" borderId="59" xfId="1" applyNumberFormat="1" applyFont="1" applyFill="1" applyBorder="1" applyAlignment="1">
      <alignment horizontal="center" vertical="center" wrapText="1"/>
    </xf>
    <xf numFmtId="173" fontId="58" fillId="2" borderId="49" xfId="1" applyNumberFormat="1" applyFont="1" applyFill="1" applyBorder="1" applyAlignment="1">
      <alignment horizontal="center" vertical="center" wrapText="1"/>
    </xf>
    <xf numFmtId="173" fontId="58" fillId="2" borderId="31" xfId="1" applyNumberFormat="1" applyFont="1" applyFill="1" applyBorder="1" applyAlignment="1">
      <alignment horizontal="center" vertical="center" wrapText="1"/>
    </xf>
    <xf numFmtId="173" fontId="58" fillId="2" borderId="32" xfId="1" applyNumberFormat="1" applyFont="1" applyFill="1" applyBorder="1" applyAlignment="1">
      <alignment horizontal="center" vertical="center" wrapText="1"/>
    </xf>
    <xf numFmtId="173" fontId="2" fillId="11" borderId="0" xfId="1" applyNumberFormat="1" applyFont="1" applyFill="1" applyBorder="1" applyAlignment="1">
      <alignment wrapText="1"/>
    </xf>
    <xf numFmtId="165" fontId="122" fillId="26" borderId="23" xfId="1" applyFont="1" applyFill="1" applyBorder="1"/>
    <xf numFmtId="173" fontId="122" fillId="26" borderId="23" xfId="1" applyNumberFormat="1" applyFont="1" applyFill="1" applyBorder="1"/>
    <xf numFmtId="173" fontId="122" fillId="26" borderId="3" xfId="1" applyNumberFormat="1" applyFont="1" applyFill="1" applyBorder="1"/>
    <xf numFmtId="173" fontId="122" fillId="26" borderId="46" xfId="1" applyNumberFormat="1" applyFont="1" applyFill="1" applyBorder="1"/>
    <xf numFmtId="173" fontId="122" fillId="26" borderId="5" xfId="1" applyNumberFormat="1" applyFont="1" applyFill="1" applyBorder="1"/>
    <xf numFmtId="173" fontId="3" fillId="0" borderId="0" xfId="1" applyNumberFormat="1" applyFont="1"/>
    <xf numFmtId="173" fontId="0" fillId="0" borderId="0" xfId="1" applyNumberFormat="1" applyFont="1" applyAlignment="1">
      <alignment horizontal="center" vertical="center"/>
    </xf>
    <xf numFmtId="173" fontId="2" fillId="2" borderId="0" xfId="1" applyNumberFormat="1" applyFont="1" applyFill="1" applyBorder="1" applyAlignment="1">
      <alignment horizontal="center" vertical="center"/>
    </xf>
    <xf numFmtId="173" fontId="0" fillId="0" borderId="0" xfId="1" applyNumberFormat="1" applyFont="1" applyBorder="1" applyAlignment="1">
      <alignment horizontal="center" vertical="center"/>
    </xf>
    <xf numFmtId="173" fontId="2" fillId="2" borderId="22" xfId="1" applyNumberFormat="1" applyFont="1" applyFill="1" applyBorder="1" applyAlignment="1">
      <alignment horizontal="center" vertical="center" wrapText="1"/>
    </xf>
    <xf numFmtId="173" fontId="2" fillId="2" borderId="45" xfId="1" applyNumberFormat="1" applyFont="1" applyFill="1" applyBorder="1" applyAlignment="1">
      <alignment horizontal="center" vertical="center" wrapText="1"/>
    </xf>
    <xf numFmtId="173" fontId="58" fillId="2" borderId="11" xfId="1" applyNumberFormat="1" applyFont="1" applyFill="1" applyBorder="1" applyAlignment="1">
      <alignment horizontal="center" vertical="center" wrapText="1"/>
    </xf>
    <xf numFmtId="173" fontId="58" fillId="2" borderId="22" xfId="1" applyNumberFormat="1" applyFont="1" applyFill="1" applyBorder="1" applyAlignment="1">
      <alignment horizontal="center" vertical="center" wrapText="1"/>
    </xf>
    <xf numFmtId="173" fontId="58" fillId="2" borderId="172" xfId="1" applyNumberFormat="1" applyFont="1" applyFill="1" applyBorder="1" applyAlignment="1">
      <alignment horizontal="center" vertical="center" wrapText="1"/>
    </xf>
    <xf numFmtId="173" fontId="58" fillId="2" borderId="0" xfId="1" applyNumberFormat="1" applyFont="1" applyFill="1" applyBorder="1" applyAlignment="1">
      <alignment horizontal="center" vertical="center"/>
    </xf>
    <xf numFmtId="173" fontId="0" fillId="0" borderId="9" xfId="1" applyNumberFormat="1" applyFont="1" applyBorder="1"/>
    <xf numFmtId="173" fontId="0" fillId="0" borderId="11" xfId="1" applyNumberFormat="1" applyFont="1" applyBorder="1"/>
    <xf numFmtId="173" fontId="2" fillId="11" borderId="0" xfId="1" applyNumberFormat="1" applyFont="1" applyFill="1" applyBorder="1" applyAlignment="1"/>
    <xf numFmtId="173" fontId="0" fillId="2" borderId="151" xfId="1" applyNumberFormat="1" applyFont="1" applyFill="1" applyBorder="1" applyAlignment="1">
      <alignment horizontal="center" wrapText="1"/>
    </xf>
    <xf numFmtId="173" fontId="0" fillId="2" borderId="150" xfId="1" applyNumberFormat="1" applyFont="1" applyFill="1" applyBorder="1" applyAlignment="1">
      <alignment horizontal="center" wrapText="1"/>
    </xf>
    <xf numFmtId="173" fontId="0" fillId="11" borderId="0" xfId="1" applyNumberFormat="1" applyFont="1" applyFill="1" applyBorder="1"/>
    <xf numFmtId="173" fontId="58" fillId="2" borderId="35" xfId="1" applyNumberFormat="1" applyFont="1" applyFill="1" applyBorder="1" applyAlignment="1">
      <alignment horizontal="center" vertical="center" wrapText="1"/>
    </xf>
    <xf numFmtId="173" fontId="58" fillId="2" borderId="36" xfId="1" applyNumberFormat="1" applyFont="1" applyFill="1" applyBorder="1" applyAlignment="1">
      <alignment horizontal="center" vertical="center" wrapText="1"/>
    </xf>
    <xf numFmtId="173" fontId="58" fillId="2" borderId="103" xfId="1" applyNumberFormat="1" applyFont="1" applyFill="1" applyBorder="1" applyAlignment="1">
      <alignment horizontal="center" vertical="center" wrapText="1"/>
    </xf>
    <xf numFmtId="173" fontId="0" fillId="0" borderId="155" xfId="1" applyNumberFormat="1" applyFont="1" applyBorder="1"/>
    <xf numFmtId="0" fontId="27" fillId="17" borderId="155" xfId="0" applyFont="1" applyFill="1" applyBorder="1" applyAlignment="1">
      <alignment vertical="center"/>
    </xf>
    <xf numFmtId="0" fontId="0" fillId="0" borderId="5" xfId="0" applyBorder="1"/>
    <xf numFmtId="10" fontId="0" fillId="0" borderId="21" xfId="2" applyNumberFormat="1" applyFont="1" applyBorder="1"/>
    <xf numFmtId="0" fontId="27" fillId="0" borderId="170" xfId="0" applyFont="1" applyBorder="1" applyAlignment="1">
      <alignment vertical="center"/>
    </xf>
    <xf numFmtId="10" fontId="0" fillId="0" borderId="170" xfId="2" applyNumberFormat="1" applyFont="1" applyBorder="1"/>
    <xf numFmtId="165" fontId="2" fillId="2" borderId="3" xfId="1" applyFont="1" applyFill="1" applyBorder="1" applyAlignment="1">
      <alignment horizontal="center" vertical="center" wrapText="1"/>
    </xf>
    <xf numFmtId="165" fontId="0" fillId="0" borderId="14" xfId="1" applyFont="1" applyBorder="1"/>
    <xf numFmtId="165" fontId="0" fillId="0" borderId="13" xfId="1" applyFont="1" applyBorder="1"/>
    <xf numFmtId="165" fontId="122" fillId="26" borderId="0" xfId="1" applyFont="1" applyFill="1" applyBorder="1"/>
    <xf numFmtId="165" fontId="123" fillId="26" borderId="46" xfId="1" applyFont="1" applyFill="1" applyBorder="1"/>
    <xf numFmtId="165" fontId="0" fillId="0" borderId="8" xfId="1" applyFont="1" applyBorder="1" applyAlignment="1">
      <alignment vertical="center"/>
    </xf>
    <xf numFmtId="165" fontId="0" fillId="0" borderId="167" xfId="1" applyFont="1" applyBorder="1" applyAlignment="1">
      <alignment vertical="center"/>
    </xf>
    <xf numFmtId="165" fontId="0" fillId="0" borderId="171" xfId="1" applyFont="1" applyBorder="1" applyAlignment="1">
      <alignment vertical="center"/>
    </xf>
    <xf numFmtId="173" fontId="0" fillId="0" borderId="0" xfId="1" applyNumberFormat="1" applyFont="1" applyAlignment="1">
      <alignment vertical="center"/>
    </xf>
    <xf numFmtId="173" fontId="2" fillId="2" borderId="3" xfId="1" applyNumberFormat="1" applyFont="1" applyFill="1" applyBorder="1" applyAlignment="1">
      <alignment horizontal="center" vertical="center" wrapText="1"/>
    </xf>
    <xf numFmtId="173" fontId="0" fillId="0" borderId="0" xfId="1" applyNumberFormat="1" applyFont="1" applyAlignment="1">
      <alignment wrapText="1"/>
    </xf>
    <xf numFmtId="173" fontId="54" fillId="0" borderId="0" xfId="1" applyNumberFormat="1" applyFont="1" applyAlignment="1"/>
    <xf numFmtId="173" fontId="0" fillId="2" borderId="16" xfId="1" applyNumberFormat="1" applyFont="1" applyFill="1" applyBorder="1" applyAlignment="1">
      <alignment wrapText="1"/>
    </xf>
    <xf numFmtId="173" fontId="0" fillId="2" borderId="151" xfId="1" applyNumberFormat="1" applyFont="1" applyFill="1" applyBorder="1" applyAlignment="1">
      <alignment horizontal="center"/>
    </xf>
    <xf numFmtId="173" fontId="57" fillId="0" borderId="0" xfId="1" applyNumberFormat="1" applyFont="1" applyAlignment="1">
      <alignment horizontal="center" vertical="center" wrapText="1"/>
    </xf>
    <xf numFmtId="173" fontId="0" fillId="0" borderId="44" xfId="1" applyNumberFormat="1" applyFont="1" applyBorder="1"/>
    <xf numFmtId="173" fontId="29" fillId="14" borderId="6" xfId="1" applyNumberFormat="1" applyFont="1" applyFill="1" applyBorder="1" applyAlignment="1">
      <alignment wrapText="1"/>
    </xf>
    <xf numFmtId="173" fontId="29" fillId="7" borderId="6" xfId="1" applyNumberFormat="1" applyFont="1" applyFill="1" applyBorder="1" applyAlignment="1">
      <alignment wrapText="1"/>
    </xf>
    <xf numFmtId="173" fontId="2" fillId="0" borderId="6" xfId="1" applyNumberFormat="1" applyFont="1" applyBorder="1" applyAlignment="1">
      <alignment wrapText="1"/>
    </xf>
    <xf numFmtId="173" fontId="2" fillId="54" borderId="6" xfId="1" applyNumberFormat="1" applyFont="1" applyFill="1" applyBorder="1" applyAlignment="1">
      <alignment wrapText="1"/>
    </xf>
    <xf numFmtId="173" fontId="2" fillId="0" borderId="44" xfId="1" applyNumberFormat="1" applyFont="1" applyBorder="1"/>
    <xf numFmtId="173" fontId="2" fillId="2" borderId="6" xfId="1" applyNumberFormat="1" applyFont="1" applyFill="1" applyBorder="1" applyAlignment="1">
      <alignment wrapText="1"/>
    </xf>
    <xf numFmtId="173" fontId="0" fillId="2" borderId="6" xfId="1" applyNumberFormat="1" applyFont="1" applyFill="1" applyBorder="1" applyAlignment="1">
      <alignment wrapText="1"/>
    </xf>
    <xf numFmtId="173" fontId="2" fillId="2" borderId="6" xfId="1" applyNumberFormat="1" applyFont="1" applyFill="1" applyBorder="1"/>
    <xf numFmtId="173" fontId="0" fillId="11" borderId="6" xfId="1" applyNumberFormat="1" applyFont="1" applyFill="1" applyBorder="1"/>
    <xf numFmtId="173" fontId="0" fillId="11" borderId="6" xfId="1" applyNumberFormat="1" applyFont="1" applyFill="1" applyBorder="1" applyAlignment="1">
      <alignment wrapText="1"/>
    </xf>
    <xf numFmtId="173" fontId="0" fillId="11" borderId="6" xfId="1" applyNumberFormat="1" applyFont="1" applyFill="1" applyBorder="1" applyAlignment="1"/>
    <xf numFmtId="173" fontId="0" fillId="11" borderId="0" xfId="1" applyNumberFormat="1" applyFont="1" applyFill="1"/>
    <xf numFmtId="173" fontId="0" fillId="11" borderId="44" xfId="1" applyNumberFormat="1" applyFont="1" applyFill="1" applyBorder="1"/>
    <xf numFmtId="173" fontId="4" fillId="0" borderId="6" xfId="1" applyNumberFormat="1" applyFont="1" applyBorder="1"/>
    <xf numFmtId="173" fontId="54" fillId="2" borderId="6" xfId="1" applyNumberFormat="1" applyFont="1" applyFill="1" applyBorder="1" applyAlignment="1">
      <alignment wrapText="1"/>
    </xf>
    <xf numFmtId="173" fontId="4" fillId="0" borderId="0" xfId="1" applyNumberFormat="1" applyFont="1"/>
    <xf numFmtId="173" fontId="2" fillId="0" borderId="151" xfId="1" applyNumberFormat="1" applyFont="1" applyBorder="1"/>
    <xf numFmtId="173" fontId="0" fillId="0" borderId="0" xfId="1" applyNumberFormat="1" applyFont="1" applyAlignment="1">
      <alignment horizontal="left" vertical="center" wrapText="1"/>
    </xf>
    <xf numFmtId="10" fontId="29" fillId="14" borderId="28" xfId="2" applyNumberFormat="1" applyFont="1" applyFill="1" applyBorder="1" applyAlignment="1">
      <alignment wrapText="1"/>
    </xf>
    <xf numFmtId="10" fontId="0" fillId="0" borderId="6" xfId="2" applyNumberFormat="1" applyFont="1" applyBorder="1"/>
    <xf numFmtId="10" fontId="0" fillId="0" borderId="44" xfId="2" applyNumberFormat="1" applyFont="1" applyBorder="1"/>
    <xf numFmtId="10" fontId="2" fillId="54" borderId="6" xfId="2" applyNumberFormat="1" applyFont="1" applyFill="1" applyBorder="1" applyAlignment="1">
      <alignment wrapText="1"/>
    </xf>
    <xf numFmtId="10" fontId="2" fillId="0" borderId="6" xfId="2" applyNumberFormat="1" applyFont="1" applyBorder="1"/>
    <xf numFmtId="10" fontId="2" fillId="0" borderId="0" xfId="2" applyNumberFormat="1" applyFont="1"/>
    <xf numFmtId="0" fontId="0" fillId="0" borderId="170" xfId="2" applyNumberFormat="1" applyFont="1" applyBorder="1"/>
    <xf numFmtId="0" fontId="0" fillId="0" borderId="31" xfId="2" applyNumberFormat="1" applyFont="1" applyBorder="1"/>
    <xf numFmtId="165" fontId="0" fillId="0" borderId="33" xfId="1" applyFont="1" applyBorder="1"/>
    <xf numFmtId="165" fontId="0" fillId="0" borderId="173" xfId="1" applyFont="1" applyBorder="1"/>
    <xf numFmtId="173" fontId="0" fillId="0" borderId="173" xfId="1" applyNumberFormat="1" applyFont="1" applyBorder="1" applyAlignment="1">
      <alignment vertical="center"/>
    </xf>
    <xf numFmtId="0" fontId="0" fillId="0" borderId="21" xfId="0" applyNumberFormat="1" applyBorder="1"/>
    <xf numFmtId="173" fontId="0" fillId="0" borderId="1" xfId="1" applyNumberFormat="1" applyFont="1" applyBorder="1" applyAlignment="1">
      <alignment vertical="center"/>
    </xf>
    <xf numFmtId="0" fontId="0" fillId="0" borderId="33" xfId="0" applyBorder="1"/>
    <xf numFmtId="0" fontId="0" fillId="0" borderId="158" xfId="0" applyBorder="1"/>
    <xf numFmtId="165" fontId="0" fillId="0" borderId="158" xfId="1" applyFont="1" applyBorder="1"/>
    <xf numFmtId="0" fontId="0" fillId="0" borderId="174" xfId="0" applyBorder="1"/>
    <xf numFmtId="0" fontId="0" fillId="0" borderId="13" xfId="1" applyNumberFormat="1" applyFont="1" applyBorder="1"/>
    <xf numFmtId="0" fontId="0" fillId="0" borderId="13" xfId="0" applyNumberFormat="1" applyBorder="1"/>
    <xf numFmtId="0" fontId="0" fillId="0" borderId="173" xfId="0" applyNumberFormat="1" applyBorder="1"/>
    <xf numFmtId="0" fontId="55" fillId="0" borderId="155" xfId="0" applyFont="1" applyBorder="1" applyAlignment="1">
      <alignment horizontal="center" vertical="center" wrapText="1"/>
    </xf>
    <xf numFmtId="0" fontId="0" fillId="0" borderId="14" xfId="0" applyNumberFormat="1" applyBorder="1"/>
    <xf numFmtId="0" fontId="55" fillId="0" borderId="147" xfId="0" applyFont="1" applyBorder="1" applyAlignment="1">
      <alignment horizontal="center" vertical="center" wrapText="1"/>
    </xf>
    <xf numFmtId="0" fontId="27" fillId="0" borderId="147" xfId="0" applyFont="1" applyBorder="1" applyAlignment="1">
      <alignment vertical="center"/>
    </xf>
    <xf numFmtId="0" fontId="27" fillId="0" borderId="155" xfId="0" applyFont="1" applyBorder="1" applyAlignment="1">
      <alignment vertical="center"/>
    </xf>
    <xf numFmtId="0" fontId="27" fillId="0" borderId="21" xfId="0" applyFont="1" applyBorder="1" applyAlignment="1">
      <alignment vertical="center"/>
    </xf>
    <xf numFmtId="0" fontId="0" fillId="0" borderId="158" xfId="0" applyNumberFormat="1" applyBorder="1"/>
    <xf numFmtId="10" fontId="25" fillId="0" borderId="167" xfId="2" applyNumberFormat="1" applyFont="1" applyFill="1" applyBorder="1" applyAlignment="1">
      <alignment horizontal="center" vertical="center"/>
    </xf>
    <xf numFmtId="0" fontId="0" fillId="2" borderId="145" xfId="0" applyFont="1" applyFill="1" applyBorder="1"/>
    <xf numFmtId="0" fontId="55" fillId="11" borderId="151" xfId="0" applyFont="1" applyFill="1" applyBorder="1" applyAlignment="1">
      <alignment vertical="center" wrapText="1"/>
    </xf>
    <xf numFmtId="0" fontId="27" fillId="11" borderId="151" xfId="0" applyFont="1" applyFill="1" applyBorder="1" applyAlignment="1">
      <alignment vertical="center"/>
    </xf>
    <xf numFmtId="0" fontId="55" fillId="11" borderId="151" xfId="0" applyFont="1" applyFill="1" applyBorder="1" applyAlignment="1">
      <alignment horizontal="center" vertical="center" wrapText="1"/>
    </xf>
    <xf numFmtId="173" fontId="0" fillId="0" borderId="34" xfId="1" applyNumberFormat="1" applyFont="1" applyBorder="1" applyAlignment="1">
      <alignment vertical="center"/>
    </xf>
    <xf numFmtId="173" fontId="0" fillId="0" borderId="145" xfId="1" applyNumberFormat="1" applyFont="1" applyBorder="1" applyAlignment="1">
      <alignment vertical="center"/>
    </xf>
    <xf numFmtId="0" fontId="0" fillId="0" borderId="0" xfId="0" applyAlignment="1">
      <alignment horizontal="left" vertical="center"/>
    </xf>
    <xf numFmtId="0" fontId="0" fillId="2" borderId="0" xfId="0" applyFill="1" applyAlignment="1">
      <alignment horizontal="left" vertical="center"/>
    </xf>
    <xf numFmtId="0" fontId="2" fillId="2" borderId="1" xfId="0" applyFont="1" applyFill="1" applyBorder="1" applyAlignment="1">
      <alignment horizontal="left" vertical="center"/>
    </xf>
    <xf numFmtId="0" fontId="55" fillId="0" borderId="5" xfId="0" applyFont="1" applyBorder="1" applyAlignment="1">
      <alignment horizontal="left" vertical="center" wrapText="1"/>
    </xf>
    <xf numFmtId="0" fontId="55" fillId="0" borderId="4" xfId="0" applyFont="1" applyBorder="1" applyAlignment="1">
      <alignment horizontal="left" vertical="center" wrapText="1"/>
    </xf>
    <xf numFmtId="0" fontId="0" fillId="0" borderId="175" xfId="0" applyNumberFormat="1" applyBorder="1"/>
    <xf numFmtId="0" fontId="55" fillId="0" borderId="21" xfId="0" applyFont="1" applyBorder="1" applyAlignment="1">
      <alignment horizontal="center" vertical="center" wrapText="1"/>
    </xf>
    <xf numFmtId="0" fontId="55" fillId="0" borderId="170" xfId="0" applyFont="1" applyBorder="1" applyAlignment="1">
      <alignment horizontal="center" vertical="center" wrapText="1"/>
    </xf>
    <xf numFmtId="0" fontId="55" fillId="0" borderId="147" xfId="0" applyFont="1" applyBorder="1" applyAlignment="1">
      <alignment vertical="center"/>
    </xf>
    <xf numFmtId="0" fontId="55" fillId="0" borderId="21" xfId="0" applyFont="1" applyBorder="1" applyAlignment="1">
      <alignment vertical="center"/>
    </xf>
    <xf numFmtId="0" fontId="27" fillId="17" borderId="170" xfId="0" applyFont="1" applyFill="1" applyBorder="1" applyAlignment="1">
      <alignment vertical="center" wrapText="1"/>
    </xf>
    <xf numFmtId="0" fontId="27" fillId="0" borderId="150" xfId="0" applyFont="1" applyBorder="1" applyAlignment="1">
      <alignment vertical="center"/>
    </xf>
    <xf numFmtId="173" fontId="0" fillId="0" borderId="4" xfId="1" applyNumberFormat="1" applyFont="1" applyBorder="1" applyAlignment="1">
      <alignment vertical="center"/>
    </xf>
    <xf numFmtId="0" fontId="55" fillId="0" borderId="1" xfId="0" applyFont="1" applyBorder="1" applyAlignment="1">
      <alignment horizontal="left" vertical="center" wrapText="1"/>
    </xf>
    <xf numFmtId="0" fontId="55" fillId="0" borderId="31" xfId="0" applyFont="1" applyBorder="1" applyAlignment="1">
      <alignment horizontal="center" vertical="center" wrapText="1"/>
    </xf>
    <xf numFmtId="0" fontId="55" fillId="0" borderId="31" xfId="0" applyFont="1" applyBorder="1" applyAlignment="1">
      <alignment vertical="center"/>
    </xf>
    <xf numFmtId="173" fontId="0" fillId="0" borderId="33" xfId="1" applyNumberFormat="1" applyFont="1" applyBorder="1" applyAlignment="1">
      <alignment vertical="center"/>
    </xf>
    <xf numFmtId="0" fontId="55" fillId="0" borderId="170" xfId="0" applyFont="1" applyBorder="1" applyAlignment="1">
      <alignment vertical="center"/>
    </xf>
    <xf numFmtId="0" fontId="68" fillId="0" borderId="0" xfId="32" applyFont="1"/>
    <xf numFmtId="0" fontId="73" fillId="0" borderId="47" xfId="32" applyFont="1" applyBorder="1"/>
    <xf numFmtId="0" fontId="73" fillId="0" borderId="48" xfId="32" applyFont="1" applyBorder="1"/>
    <xf numFmtId="0" fontId="131" fillId="0" borderId="149" xfId="32" applyFont="1" applyFill="1" applyBorder="1" applyAlignment="1">
      <alignment horizontal="center" vertical="center" wrapText="1"/>
    </xf>
    <xf numFmtId="0" fontId="132" fillId="0" borderId="16" xfId="32" applyFont="1" applyFill="1" applyBorder="1" applyAlignment="1">
      <alignment horizontal="center" vertical="center" wrapText="1"/>
    </xf>
    <xf numFmtId="0" fontId="132" fillId="0" borderId="16" xfId="32" applyFont="1" applyFill="1" applyBorder="1"/>
    <xf numFmtId="0" fontId="132" fillId="0" borderId="13" xfId="32" applyFont="1" applyFill="1" applyBorder="1"/>
    <xf numFmtId="0" fontId="132" fillId="0" borderId="149" xfId="32" applyFont="1" applyFill="1" applyBorder="1" applyAlignment="1">
      <alignment horizontal="center" vertical="center" wrapText="1"/>
    </xf>
    <xf numFmtId="0" fontId="132" fillId="0" borderId="149" xfId="32" applyFont="1" applyFill="1" applyBorder="1"/>
    <xf numFmtId="0" fontId="132" fillId="0" borderId="158" xfId="32" applyFont="1" applyFill="1" applyBorder="1"/>
    <xf numFmtId="0" fontId="132" fillId="0" borderId="18" xfId="32" applyFont="1" applyFill="1" applyBorder="1"/>
    <xf numFmtId="0" fontId="132" fillId="0" borderId="174" xfId="32" applyFont="1" applyFill="1" applyBorder="1"/>
    <xf numFmtId="0" fontId="132" fillId="0" borderId="158" xfId="32" applyFont="1" applyFill="1" applyBorder="1" applyAlignment="1">
      <alignment horizontal="center" vertical="center" wrapText="1"/>
    </xf>
    <xf numFmtId="0" fontId="132" fillId="0" borderId="18" xfId="32" applyFont="1" applyFill="1" applyBorder="1" applyAlignment="1">
      <alignment horizontal="center" vertical="center" wrapText="1"/>
    </xf>
    <xf numFmtId="0" fontId="132" fillId="0" borderId="174" xfId="32" applyFont="1" applyFill="1" applyBorder="1" applyAlignment="1">
      <alignment horizontal="center" vertical="center" wrapText="1"/>
    </xf>
    <xf numFmtId="0" fontId="132" fillId="0" borderId="13" xfId="32" applyFont="1" applyFill="1" applyBorder="1" applyAlignment="1">
      <alignment horizontal="center" vertical="center" wrapText="1"/>
    </xf>
    <xf numFmtId="0" fontId="132" fillId="0" borderId="153" xfId="32" applyFont="1" applyFill="1" applyBorder="1" applyAlignment="1">
      <alignment horizontal="center" vertical="center" wrapText="1"/>
    </xf>
    <xf numFmtId="0" fontId="132" fillId="0" borderId="153" xfId="32" applyFont="1" applyFill="1" applyBorder="1"/>
    <xf numFmtId="0" fontId="132" fillId="0" borderId="173" xfId="32" applyFont="1" applyFill="1" applyBorder="1" applyAlignment="1">
      <alignment horizontal="center" vertical="center" wrapText="1"/>
    </xf>
    <xf numFmtId="0" fontId="131" fillId="0" borderId="158" xfId="32" applyFont="1" applyFill="1" applyBorder="1" applyAlignment="1">
      <alignment horizontal="center" vertical="center" wrapText="1"/>
    </xf>
    <xf numFmtId="0" fontId="131" fillId="0" borderId="18" xfId="32" applyFont="1" applyFill="1" applyBorder="1" applyAlignment="1">
      <alignment horizontal="center" vertical="center" wrapText="1"/>
    </xf>
    <xf numFmtId="0" fontId="131" fillId="0" borderId="174" xfId="32" applyFont="1" applyFill="1" applyBorder="1" applyAlignment="1">
      <alignment horizontal="center" vertical="center" wrapText="1"/>
    </xf>
    <xf numFmtId="0" fontId="72" fillId="0" borderId="0" xfId="32" applyFont="1"/>
    <xf numFmtId="0" fontId="72" fillId="0" borderId="0" xfId="32" applyFont="1" applyBorder="1" applyProtection="1">
      <protection locked="0"/>
    </xf>
    <xf numFmtId="0" fontId="72" fillId="0" borderId="0" xfId="32" applyFont="1" applyProtection="1">
      <protection locked="0"/>
    </xf>
    <xf numFmtId="0" fontId="72" fillId="0" borderId="0" xfId="32" applyFont="1" applyAlignment="1"/>
    <xf numFmtId="0" fontId="120" fillId="0" borderId="151" xfId="0" applyFont="1" applyBorder="1" applyAlignment="1">
      <alignment horizontal="center" vertical="center" wrapText="1"/>
    </xf>
    <xf numFmtId="0" fontId="120" fillId="0" borderId="5" xfId="0" applyFont="1" applyBorder="1" applyAlignment="1">
      <alignment horizontal="left" vertical="center" wrapText="1"/>
    </xf>
    <xf numFmtId="0" fontId="120" fillId="0" borderId="147" xfId="0" applyFont="1" applyBorder="1" applyAlignment="1">
      <alignment horizontal="center" vertical="center" wrapText="1"/>
    </xf>
    <xf numFmtId="0" fontId="119" fillId="0" borderId="147" xfId="0" applyFont="1" applyBorder="1" applyAlignment="1">
      <alignment vertical="center"/>
    </xf>
    <xf numFmtId="0" fontId="120" fillId="0" borderId="21" xfId="0" applyFont="1" applyBorder="1" applyAlignment="1">
      <alignment horizontal="center" vertical="center" wrapText="1"/>
    </xf>
    <xf numFmtId="0" fontId="119" fillId="0" borderId="21" xfId="0" applyFont="1" applyBorder="1" applyAlignment="1">
      <alignment vertical="center"/>
    </xf>
    <xf numFmtId="0" fontId="120" fillId="0" borderId="170" xfId="0" applyFont="1" applyBorder="1" applyAlignment="1">
      <alignment horizontal="center" vertical="center" wrapText="1"/>
    </xf>
    <xf numFmtId="0" fontId="119" fillId="0" borderId="170" xfId="0" applyFont="1" applyBorder="1" applyAlignment="1">
      <alignment vertical="center"/>
    </xf>
    <xf numFmtId="0" fontId="120" fillId="0" borderId="155" xfId="0" applyFont="1" applyBorder="1" applyAlignment="1">
      <alignment horizontal="center" vertical="center" wrapText="1"/>
    </xf>
    <xf numFmtId="0" fontId="119" fillId="0" borderId="155" xfId="0" applyFont="1" applyBorder="1" applyAlignment="1">
      <alignment vertical="center"/>
    </xf>
    <xf numFmtId="0" fontId="120" fillId="0" borderId="4" xfId="0" applyFont="1" applyBorder="1" applyAlignment="1">
      <alignment horizontal="left" vertical="center" wrapText="1"/>
    </xf>
    <xf numFmtId="0" fontId="120" fillId="0" borderId="147" xfId="0" applyFont="1" applyBorder="1" applyAlignment="1">
      <alignment vertical="center"/>
    </xf>
    <xf numFmtId="0" fontId="120" fillId="0" borderId="21" xfId="0" applyFont="1" applyBorder="1" applyAlignment="1">
      <alignment vertical="center"/>
    </xf>
    <xf numFmtId="0" fontId="119" fillId="17" borderId="170" xfId="0" applyFont="1" applyFill="1" applyBorder="1" applyAlignment="1">
      <alignment vertical="center" wrapText="1"/>
    </xf>
    <xf numFmtId="0" fontId="120" fillId="11" borderId="151" xfId="0" applyFont="1" applyFill="1" applyBorder="1" applyAlignment="1">
      <alignment horizontal="center" vertical="center" wrapText="1"/>
    </xf>
    <xf numFmtId="0" fontId="119" fillId="11" borderId="151" xfId="0" applyFont="1" applyFill="1" applyBorder="1" applyAlignment="1">
      <alignment vertical="center"/>
    </xf>
    <xf numFmtId="0" fontId="119" fillId="0" borderId="150" xfId="0" applyFont="1" applyBorder="1" applyAlignment="1">
      <alignment vertical="center"/>
    </xf>
    <xf numFmtId="0" fontId="120" fillId="0" borderId="1" xfId="0" applyFont="1" applyBorder="1" applyAlignment="1">
      <alignment horizontal="left" vertical="center" wrapText="1"/>
    </xf>
    <xf numFmtId="0" fontId="120" fillId="0" borderId="31" xfId="0" applyFont="1" applyBorder="1" applyAlignment="1">
      <alignment horizontal="center" vertical="center" wrapText="1"/>
    </xf>
    <xf numFmtId="0" fontId="120" fillId="0" borderId="31" xfId="0" applyFont="1" applyBorder="1" applyAlignment="1">
      <alignment vertical="center"/>
    </xf>
    <xf numFmtId="0" fontId="120" fillId="0" borderId="170" xfId="0" applyFont="1" applyBorder="1" applyAlignment="1">
      <alignment vertical="center"/>
    </xf>
    <xf numFmtId="49" fontId="29" fillId="0" borderId="0" xfId="5" applyNumberFormat="1" applyFont="1" applyAlignment="1"/>
    <xf numFmtId="0" fontId="20" fillId="0" borderId="0" xfId="30" applyFont="1" applyBorder="1" applyAlignment="1">
      <alignment vertical="center"/>
    </xf>
    <xf numFmtId="0" fontId="20" fillId="0" borderId="0" xfId="30" applyFont="1" applyBorder="1" applyAlignment="1">
      <alignment vertical="center" wrapText="1"/>
    </xf>
    <xf numFmtId="0" fontId="20" fillId="0" borderId="151" xfId="30" applyFont="1" applyBorder="1" applyAlignment="1">
      <alignment vertical="center"/>
    </xf>
    <xf numFmtId="0" fontId="20" fillId="0" borderId="151" xfId="30" applyFont="1" applyBorder="1" applyAlignment="1">
      <alignment vertical="center" wrapText="1"/>
    </xf>
    <xf numFmtId="0" fontId="124" fillId="26" borderId="0" xfId="0" applyFont="1" applyFill="1"/>
    <xf numFmtId="0" fontId="124" fillId="26" borderId="1" xfId="0" applyFont="1" applyFill="1" applyBorder="1"/>
    <xf numFmtId="0" fontId="7" fillId="4" borderId="38" xfId="6" applyFont="1" applyFill="1" applyBorder="1" applyAlignment="1">
      <alignment horizontal="center"/>
    </xf>
    <xf numFmtId="0" fontId="2" fillId="11" borderId="4" xfId="0" applyFont="1" applyFill="1" applyBorder="1"/>
    <xf numFmtId="0" fontId="2" fillId="2" borderId="104" xfId="0" applyFont="1" applyFill="1" applyBorder="1" applyAlignment="1">
      <alignment horizontal="center"/>
    </xf>
    <xf numFmtId="10" fontId="2" fillId="2" borderId="104" xfId="2" applyNumberFormat="1" applyFont="1" applyFill="1" applyBorder="1" applyAlignment="1">
      <alignment horizontal="center"/>
    </xf>
    <xf numFmtId="10" fontId="2" fillId="2" borderId="34" xfId="2" applyNumberFormat="1" applyFont="1" applyFill="1" applyBorder="1" applyAlignment="1">
      <alignment horizontal="center"/>
    </xf>
    <xf numFmtId="0" fontId="89" fillId="0" borderId="0" xfId="37" applyFont="1"/>
    <xf numFmtId="0" fontId="89" fillId="0" borderId="2" xfId="37" applyFont="1" applyBorder="1"/>
    <xf numFmtId="0" fontId="89" fillId="0" borderId="3" xfId="37" applyFont="1" applyBorder="1"/>
    <xf numFmtId="0" fontId="90" fillId="0" borderId="104" xfId="37" applyFont="1" applyBorder="1" applyAlignment="1">
      <alignment horizontal="left"/>
    </xf>
    <xf numFmtId="0" fontId="90" fillId="0" borderId="0" xfId="37" applyFont="1" applyBorder="1" applyAlignment="1">
      <alignment horizontal="left"/>
    </xf>
    <xf numFmtId="0" fontId="89" fillId="0" borderId="4" xfId="37" applyFont="1" applyBorder="1"/>
    <xf numFmtId="0" fontId="90" fillId="0" borderId="104" xfId="37" applyFont="1" applyBorder="1"/>
    <xf numFmtId="0" fontId="90" fillId="0" borderId="4" xfId="37" applyFont="1" applyBorder="1"/>
    <xf numFmtId="166" fontId="89" fillId="0" borderId="0" xfId="36" applyFont="1"/>
    <xf numFmtId="0" fontId="90" fillId="0" borderId="0" xfId="37" applyFont="1" applyBorder="1" applyAlignment="1">
      <alignment horizontal="center"/>
    </xf>
    <xf numFmtId="0" fontId="90" fillId="0" borderId="4" xfId="37" applyFont="1" applyBorder="1" applyAlignment="1">
      <alignment horizontal="center"/>
    </xf>
    <xf numFmtId="0" fontId="90" fillId="0" borderId="104" xfId="37" applyFont="1" applyBorder="1" applyAlignment="1">
      <alignment horizontal="center"/>
    </xf>
    <xf numFmtId="0" fontId="90" fillId="0" borderId="180" xfId="37" applyFont="1" applyBorder="1" applyAlignment="1">
      <alignment horizontal="center" wrapText="1"/>
    </xf>
    <xf numFmtId="0" fontId="90" fillId="0" borderId="181" xfId="37" applyFont="1" applyBorder="1" applyAlignment="1">
      <alignment horizontal="center"/>
    </xf>
    <xf numFmtId="0" fontId="90" fillId="0" borderId="182" xfId="37" applyFont="1" applyBorder="1" applyAlignment="1">
      <alignment horizontal="center"/>
    </xf>
    <xf numFmtId="0" fontId="90" fillId="0" borderId="180" xfId="37" applyFont="1" applyBorder="1" applyAlignment="1">
      <alignment horizontal="center"/>
    </xf>
    <xf numFmtId="0" fontId="89" fillId="4" borderId="104" xfId="37" applyFont="1" applyFill="1" applyBorder="1"/>
    <xf numFmtId="0" fontId="89" fillId="4" borderId="0" xfId="37" applyFont="1" applyFill="1" applyBorder="1" applyAlignment="1">
      <alignment horizontal="left"/>
    </xf>
    <xf numFmtId="2" fontId="89" fillId="4" borderId="0" xfId="37" applyNumberFormat="1" applyFont="1" applyFill="1" applyBorder="1"/>
    <xf numFmtId="2" fontId="89" fillId="4" borderId="4" xfId="37" applyNumberFormat="1" applyFont="1" applyFill="1" applyBorder="1"/>
    <xf numFmtId="183" fontId="89" fillId="4" borderId="104" xfId="37" applyNumberFormat="1" applyFont="1" applyFill="1" applyBorder="1"/>
    <xf numFmtId="183" fontId="89" fillId="4" borderId="4" xfId="37" applyNumberFormat="1" applyFont="1" applyFill="1" applyBorder="1"/>
    <xf numFmtId="181" fontId="89" fillId="43" borderId="104" xfId="37" applyNumberFormat="1" applyFont="1" applyFill="1" applyBorder="1"/>
    <xf numFmtId="181" fontId="89" fillId="43" borderId="4" xfId="37" applyNumberFormat="1" applyFont="1" applyFill="1" applyBorder="1"/>
    <xf numFmtId="4" fontId="89" fillId="0" borderId="0" xfId="37" applyNumberFormat="1" applyFont="1"/>
    <xf numFmtId="183" fontId="90" fillId="0" borderId="180" xfId="37" applyNumberFormat="1" applyFont="1" applyBorder="1" applyAlignment="1">
      <alignment horizontal="center"/>
    </xf>
    <xf numFmtId="183" fontId="90" fillId="0" borderId="182" xfId="37" applyNumberFormat="1" applyFont="1" applyBorder="1" applyAlignment="1">
      <alignment horizontal="center"/>
    </xf>
    <xf numFmtId="0" fontId="90" fillId="0" borderId="181" xfId="37" applyFont="1" applyBorder="1" applyAlignment="1">
      <alignment horizontal="left"/>
    </xf>
    <xf numFmtId="183" fontId="90" fillId="0" borderId="4" xfId="37" applyNumberFormat="1" applyFont="1" applyBorder="1" applyAlignment="1">
      <alignment horizontal="center"/>
    </xf>
    <xf numFmtId="183" fontId="90" fillId="0" borderId="104" xfId="37" applyNumberFormat="1" applyFont="1" applyBorder="1" applyAlignment="1">
      <alignment horizontal="center"/>
    </xf>
    <xf numFmtId="183" fontId="90" fillId="4" borderId="47" xfId="37" applyNumberFormat="1" applyFont="1" applyFill="1" applyBorder="1"/>
    <xf numFmtId="183" fontId="90" fillId="4" borderId="33" xfId="37" applyNumberFormat="1" applyFont="1" applyFill="1" applyBorder="1"/>
    <xf numFmtId="181" fontId="90" fillId="43" borderId="47" xfId="37" applyNumberFormat="1" applyFont="1" applyFill="1" applyBorder="1"/>
    <xf numFmtId="181" fontId="90" fillId="43" borderId="33" xfId="37" applyNumberFormat="1" applyFont="1" applyFill="1" applyBorder="1"/>
    <xf numFmtId="0" fontId="89" fillId="0" borderId="100" xfId="37" applyFont="1" applyFill="1" applyBorder="1"/>
    <xf numFmtId="0" fontId="89" fillId="0" borderId="46" xfId="37" applyFont="1" applyFill="1" applyBorder="1"/>
    <xf numFmtId="0" fontId="89" fillId="0" borderId="5" xfId="37" applyFont="1" applyBorder="1"/>
    <xf numFmtId="0" fontId="89" fillId="0" borderId="100" xfId="37" applyFont="1" applyBorder="1"/>
    <xf numFmtId="183" fontId="90" fillId="0" borderId="181" xfId="37" applyNumberFormat="1" applyFont="1" applyBorder="1" applyAlignment="1">
      <alignment horizontal="center"/>
    </xf>
    <xf numFmtId="183" fontId="90" fillId="0" borderId="0" xfId="37" applyNumberFormat="1" applyFont="1" applyBorder="1" applyAlignment="1">
      <alignment horizontal="center"/>
    </xf>
    <xf numFmtId="0" fontId="89" fillId="4" borderId="0" xfId="37" applyFont="1" applyFill="1" applyBorder="1"/>
    <xf numFmtId="183" fontId="89" fillId="4" borderId="0" xfId="37" applyNumberFormat="1" applyFont="1" applyFill="1" applyBorder="1"/>
    <xf numFmtId="181" fontId="89" fillId="43" borderId="0" xfId="37" applyNumberFormat="1" applyFont="1" applyFill="1"/>
    <xf numFmtId="168" fontId="49" fillId="11" borderId="0" xfId="27" applyNumberFormat="1" applyFont="1" applyFill="1" applyBorder="1" applyAlignment="1">
      <alignment horizontal="center"/>
    </xf>
    <xf numFmtId="0" fontId="23" fillId="11" borderId="16" xfId="0" applyFont="1" applyFill="1" applyBorder="1" applyAlignment="1" applyProtection="1">
      <alignment wrapText="1"/>
      <protection locked="0"/>
    </xf>
    <xf numFmtId="0" fontId="23" fillId="11" borderId="149" xfId="0" applyFont="1" applyFill="1" applyBorder="1" applyAlignment="1" applyProtection="1">
      <alignment wrapText="1"/>
      <protection locked="0"/>
    </xf>
    <xf numFmtId="0" fontId="23" fillId="0" borderId="149" xfId="0" applyFont="1" applyBorder="1" applyAlignment="1" applyProtection="1">
      <alignment wrapText="1"/>
      <protection locked="0"/>
    </xf>
    <xf numFmtId="1" fontId="23" fillId="0" borderId="149" xfId="0" applyNumberFormat="1" applyFont="1" applyBorder="1" applyAlignment="1">
      <alignment horizontal="left" wrapText="1"/>
    </xf>
    <xf numFmtId="0" fontId="23" fillId="0" borderId="149" xfId="0" applyFont="1" applyBorder="1" applyAlignment="1">
      <alignment wrapText="1"/>
    </xf>
    <xf numFmtId="0" fontId="23" fillId="0" borderId="168" xfId="9" applyFont="1" applyBorder="1" applyAlignment="1" applyProtection="1">
      <alignment horizontal="justify" vertical="center" wrapText="1"/>
      <protection locked="0"/>
    </xf>
    <xf numFmtId="0" fontId="23" fillId="0" borderId="153" xfId="9" applyFont="1" applyBorder="1" applyAlignment="1" applyProtection="1">
      <alignment horizontal="justify" vertical="center" wrapText="1"/>
      <protection locked="0"/>
    </xf>
    <xf numFmtId="1" fontId="23" fillId="0" borderId="183" xfId="9" applyNumberFormat="1" applyFont="1" applyBorder="1" applyAlignment="1" applyProtection="1">
      <alignment horizontal="right" vertical="center" wrapText="1"/>
      <protection locked="0"/>
    </xf>
    <xf numFmtId="0" fontId="137" fillId="0" borderId="16" xfId="38" applyBorder="1" applyAlignment="1" applyProtection="1">
      <alignment horizontal="justify" vertical="center" wrapText="1"/>
      <protection locked="0"/>
    </xf>
    <xf numFmtId="0" fontId="137" fillId="0" borderId="153" xfId="38" applyBorder="1" applyAlignment="1" applyProtection="1">
      <alignment horizontal="justify" vertical="center" wrapText="1"/>
      <protection locked="0"/>
    </xf>
    <xf numFmtId="0" fontId="137" fillId="0" borderId="149" xfId="38" applyBorder="1" applyAlignment="1" applyProtection="1">
      <alignment horizontal="justify" vertical="center" wrapText="1"/>
      <protection locked="0"/>
    </xf>
    <xf numFmtId="0" fontId="23" fillId="0" borderId="149" xfId="9" applyFont="1" applyBorder="1" applyAlignment="1" applyProtection="1">
      <alignment horizontal="justify" vertical="center" wrapText="1"/>
      <protection locked="0"/>
    </xf>
    <xf numFmtId="0" fontId="137" fillId="15" borderId="1" xfId="38" applyFill="1" applyBorder="1" applyAlignment="1" applyProtection="1"/>
    <xf numFmtId="173" fontId="2" fillId="0" borderId="10" xfId="1" applyNumberFormat="1" applyFont="1" applyBorder="1"/>
    <xf numFmtId="173" fontId="2" fillId="0" borderId="12" xfId="1" applyNumberFormat="1" applyFont="1" applyBorder="1"/>
    <xf numFmtId="0" fontId="2" fillId="0" borderId="11" xfId="0" applyFont="1" applyBorder="1"/>
    <xf numFmtId="0" fontId="2" fillId="0" borderId="22" xfId="0" applyFont="1" applyBorder="1"/>
    <xf numFmtId="0" fontId="2" fillId="0" borderId="64" xfId="0" applyFont="1" applyBorder="1" applyAlignment="1">
      <alignment horizontal="center"/>
    </xf>
    <xf numFmtId="0" fontId="2" fillId="0" borderId="36" xfId="0" applyFont="1" applyBorder="1"/>
    <xf numFmtId="173" fontId="2" fillId="0" borderId="37" xfId="1" applyNumberFormat="1" applyFont="1" applyBorder="1"/>
    <xf numFmtId="0" fontId="2" fillId="0" borderId="64" xfId="0" applyFont="1" applyBorder="1"/>
    <xf numFmtId="0" fontId="2" fillId="0" borderId="30" xfId="0" applyFont="1" applyBorder="1" applyAlignment="1">
      <alignment horizontal="center"/>
    </xf>
    <xf numFmtId="0" fontId="2" fillId="0" borderId="31" xfId="0" applyFont="1" applyBorder="1"/>
    <xf numFmtId="173" fontId="2" fillId="0" borderId="32" xfId="1" applyNumberFormat="1" applyFont="1" applyBorder="1"/>
    <xf numFmtId="0" fontId="2" fillId="0" borderId="49" xfId="0" applyFont="1" applyBorder="1"/>
    <xf numFmtId="0" fontId="2" fillId="2" borderId="153" xfId="0" applyFont="1" applyFill="1" applyBorder="1" applyAlignment="1">
      <alignment horizontal="center" vertical="center" wrapText="1"/>
    </xf>
    <xf numFmtId="0" fontId="0" fillId="0" borderId="149" xfId="0" applyFill="1" applyBorder="1" applyAlignment="1">
      <alignment horizontal="center" vertical="center" wrapText="1"/>
    </xf>
    <xf numFmtId="0" fontId="0" fillId="0" borderId="149" xfId="0" applyBorder="1" applyAlignment="1">
      <alignment horizontal="center" vertical="center" wrapText="1"/>
    </xf>
    <xf numFmtId="0" fontId="2" fillId="0" borderId="153" xfId="0" applyFont="1" applyFill="1" applyBorder="1" applyAlignment="1">
      <alignment horizontal="center" vertical="center" wrapText="1"/>
    </xf>
    <xf numFmtId="0" fontId="2" fillId="2" borderId="153" xfId="0" applyFont="1" applyFill="1" applyBorder="1" applyAlignment="1">
      <alignment horizontal="center" wrapText="1"/>
    </xf>
    <xf numFmtId="0" fontId="0" fillId="0" borderId="149" xfId="0" applyBorder="1" applyAlignment="1">
      <alignment horizontal="center"/>
    </xf>
    <xf numFmtId="0" fontId="0" fillId="0" borderId="149" xfId="0" applyFill="1" applyBorder="1" applyAlignment="1">
      <alignment horizontal="center"/>
    </xf>
    <xf numFmtId="0" fontId="2" fillId="11" borderId="153" xfId="0" applyFont="1" applyFill="1" applyBorder="1" applyAlignment="1" applyProtection="1">
      <alignment horizontal="center" wrapText="1"/>
      <protection locked="0"/>
    </xf>
    <xf numFmtId="0" fontId="0" fillId="11" borderId="149" xfId="0" applyFill="1" applyBorder="1" applyProtection="1">
      <protection locked="0"/>
    </xf>
    <xf numFmtId="0" fontId="42" fillId="0" borderId="153" xfId="0" applyFont="1" applyFill="1" applyBorder="1" applyAlignment="1">
      <alignment horizontal="center" wrapText="1"/>
    </xf>
    <xf numFmtId="0" fontId="138" fillId="0" borderId="149" xfId="0" applyFont="1" applyFill="1" applyBorder="1" applyAlignment="1">
      <alignment horizontal="center"/>
    </xf>
    <xf numFmtId="0" fontId="42" fillId="0" borderId="153" xfId="0" applyFont="1" applyFill="1" applyBorder="1" applyAlignment="1">
      <alignment horizontal="center" vertical="center" wrapText="1"/>
    </xf>
    <xf numFmtId="0" fontId="138" fillId="0" borderId="149" xfId="0" applyFont="1" applyFill="1" applyBorder="1" applyAlignment="1">
      <alignment horizontal="center" vertical="center" wrapText="1"/>
    </xf>
    <xf numFmtId="0" fontId="2" fillId="11" borderId="184" xfId="0" applyFont="1" applyFill="1" applyBorder="1" applyAlignment="1" applyProtection="1">
      <alignment horizontal="center" wrapText="1"/>
      <protection locked="0"/>
    </xf>
    <xf numFmtId="0" fontId="0" fillId="11" borderId="149" xfId="0" applyFill="1" applyBorder="1" applyAlignment="1" applyProtection="1">
      <alignment horizontal="center"/>
      <protection locked="0"/>
    </xf>
    <xf numFmtId="0" fontId="2" fillId="0" borderId="153" xfId="0" applyFont="1" applyFill="1" applyBorder="1" applyAlignment="1">
      <alignment horizontal="center" wrapText="1"/>
    </xf>
    <xf numFmtId="0" fontId="2" fillId="0" borderId="153" xfId="0" applyFont="1" applyFill="1" applyBorder="1" applyAlignment="1" applyProtection="1">
      <alignment horizontal="center" wrapText="1"/>
      <protection locked="0"/>
    </xf>
    <xf numFmtId="0" fontId="25" fillId="0" borderId="153" xfId="0" applyFont="1" applyFill="1" applyBorder="1" applyAlignment="1">
      <alignment horizontal="right" vertical="center"/>
    </xf>
    <xf numFmtId="0" fontId="25" fillId="0" borderId="153" xfId="0" applyFont="1" applyFill="1" applyBorder="1" applyAlignment="1">
      <alignment horizontal="center" vertical="center"/>
    </xf>
    <xf numFmtId="0" fontId="25" fillId="0" borderId="149" xfId="0" applyFont="1" applyFill="1" applyBorder="1" applyAlignment="1">
      <alignment horizontal="right" vertical="center"/>
    </xf>
    <xf numFmtId="0" fontId="23" fillId="0" borderId="149" xfId="0" applyFont="1" applyFill="1" applyBorder="1"/>
    <xf numFmtId="0" fontId="8" fillId="0" borderId="24" xfId="0" applyFont="1" applyFill="1" applyBorder="1" applyAlignment="1">
      <alignment vertical="top" shrinkToFit="1"/>
    </xf>
    <xf numFmtId="0" fontId="8" fillId="0" borderId="24" xfId="0" applyFont="1" applyFill="1" applyBorder="1" applyAlignment="1">
      <alignment horizontal="center" vertical="top" shrinkToFit="1"/>
    </xf>
    <xf numFmtId="0" fontId="8" fillId="0" borderId="185" xfId="0" applyFont="1" applyFill="1" applyBorder="1" applyAlignment="1">
      <alignment vertical="top" wrapText="1"/>
    </xf>
    <xf numFmtId="0" fontId="8" fillId="0" borderId="185" xfId="0" applyFont="1" applyFill="1" applyBorder="1" applyAlignment="1">
      <alignment horizontal="center" vertical="top" wrapText="1"/>
    </xf>
    <xf numFmtId="0" fontId="25" fillId="0" borderId="170" xfId="0" applyFont="1" applyFill="1" applyBorder="1" applyAlignment="1">
      <alignment horizontal="right" vertical="center" wrapText="1"/>
    </xf>
    <xf numFmtId="0" fontId="25" fillId="0" borderId="170" xfId="0" applyFont="1" applyFill="1" applyBorder="1" applyAlignment="1">
      <alignment horizontal="right" vertical="center"/>
    </xf>
    <xf numFmtId="0" fontId="25" fillId="0" borderId="152" xfId="0" applyFont="1" applyFill="1" applyBorder="1" applyAlignment="1">
      <alignment vertical="center" wrapText="1"/>
    </xf>
    <xf numFmtId="0" fontId="25" fillId="0" borderId="152" xfId="0" applyFont="1" applyFill="1" applyBorder="1" applyAlignment="1">
      <alignment horizontal="center" vertical="center" wrapText="1"/>
    </xf>
    <xf numFmtId="0" fontId="25" fillId="0" borderId="151" xfId="0" applyFont="1" applyFill="1" applyBorder="1" applyAlignment="1">
      <alignment horizontal="right" vertical="center" wrapText="1"/>
    </xf>
    <xf numFmtId="0" fontId="25" fillId="0" borderId="185" xfId="0" applyFont="1" applyFill="1" applyBorder="1" applyAlignment="1">
      <alignment vertical="center" wrapText="1"/>
    </xf>
    <xf numFmtId="0" fontId="25" fillId="0" borderId="185" xfId="0" applyFont="1" applyFill="1" applyBorder="1" applyAlignment="1">
      <alignment horizontal="center" vertical="center" wrapText="1"/>
    </xf>
    <xf numFmtId="0" fontId="0" fillId="2" borderId="149" xfId="0" applyFont="1" applyFill="1" applyBorder="1" applyAlignment="1">
      <alignment horizontal="center"/>
    </xf>
    <xf numFmtId="0" fontId="0" fillId="2" borderId="145" xfId="0" applyFont="1" applyFill="1" applyBorder="1" applyAlignment="1">
      <alignment horizontal="center"/>
    </xf>
    <xf numFmtId="0" fontId="0" fillId="0" borderId="145" xfId="0" applyBorder="1" applyAlignment="1">
      <alignment horizontal="center"/>
    </xf>
    <xf numFmtId="0" fontId="0" fillId="2" borderId="151" xfId="0" applyFont="1" applyFill="1" applyBorder="1"/>
    <xf numFmtId="0" fontId="0" fillId="2" borderId="151" xfId="0" applyFont="1" applyFill="1" applyBorder="1" applyAlignment="1">
      <alignment horizontal="center"/>
    </xf>
    <xf numFmtId="0" fontId="27" fillId="0" borderId="11" xfId="0" applyFont="1" applyBorder="1" applyAlignment="1">
      <alignment horizontal="center"/>
    </xf>
    <xf numFmtId="0" fontId="27" fillId="0" borderId="22" xfId="0" applyFont="1" applyBorder="1" applyAlignment="1">
      <alignment horizontal="center"/>
    </xf>
    <xf numFmtId="0" fontId="8" fillId="0" borderId="151" xfId="6" applyFont="1" applyFill="1" applyBorder="1" applyAlignment="1" applyProtection="1">
      <alignment horizontal="center" vertical="top" wrapText="1"/>
      <protection locked="0"/>
    </xf>
    <xf numFmtId="0" fontId="8" fillId="0" borderId="155" xfId="6" applyFont="1" applyFill="1" applyBorder="1" applyAlignment="1" applyProtection="1">
      <alignment horizontal="center" vertical="top" wrapText="1"/>
      <protection locked="0"/>
    </xf>
    <xf numFmtId="0" fontId="8" fillId="0" borderId="151" xfId="6" applyFont="1" applyFill="1" applyBorder="1" applyAlignment="1">
      <alignment horizontal="center" vertical="top" wrapText="1"/>
    </xf>
    <xf numFmtId="9" fontId="8" fillId="0" borderId="170" xfId="6" applyNumberFormat="1" applyFont="1" applyFill="1" applyBorder="1" applyAlignment="1">
      <alignment horizontal="center" vertical="top" wrapText="1"/>
    </xf>
    <xf numFmtId="3" fontId="38" fillId="0" borderId="83" xfId="4" applyNumberFormat="1" applyFont="1" applyBorder="1" applyAlignment="1" applyProtection="1">
      <alignment vertical="top" wrapText="1"/>
      <protection locked="0"/>
    </xf>
    <xf numFmtId="3" fontId="34" fillId="0" borderId="83" xfId="4" applyNumberFormat="1" applyFont="1" applyBorder="1" applyAlignment="1" applyProtection="1">
      <alignment vertical="top"/>
      <protection locked="0"/>
    </xf>
    <xf numFmtId="3" fontId="37" fillId="0" borderId="83" xfId="4" applyNumberFormat="1" applyFont="1" applyBorder="1" applyAlignment="1" applyProtection="1">
      <alignment horizontal="right" vertical="top" wrapText="1"/>
      <protection locked="0"/>
    </xf>
    <xf numFmtId="3" fontId="38" fillId="0" borderId="84" xfId="4" applyNumberFormat="1" applyFont="1" applyBorder="1" applyAlignment="1" applyProtection="1">
      <alignment vertical="top" wrapText="1"/>
      <protection locked="0"/>
    </xf>
    <xf numFmtId="3" fontId="34" fillId="0" borderId="84" xfId="4" applyNumberFormat="1" applyFont="1" applyBorder="1" applyAlignment="1" applyProtection="1">
      <alignment vertical="top"/>
      <protection locked="0"/>
    </xf>
    <xf numFmtId="3" fontId="37" fillId="0" borderId="84" xfId="4" applyNumberFormat="1" applyFont="1" applyBorder="1" applyAlignment="1" applyProtection="1">
      <alignment horizontal="right" vertical="top" wrapText="1"/>
      <protection locked="0"/>
    </xf>
    <xf numFmtId="3" fontId="38" fillId="0" borderId="85" xfId="4" applyNumberFormat="1" applyFont="1" applyBorder="1" applyAlignment="1" applyProtection="1">
      <alignment vertical="top" wrapText="1"/>
      <protection locked="0"/>
    </xf>
    <xf numFmtId="3" fontId="38" fillId="0" borderId="155" xfId="4" applyNumberFormat="1" applyFont="1" applyBorder="1" applyAlignment="1" applyProtection="1">
      <alignment vertical="top" wrapText="1"/>
      <protection locked="0"/>
    </xf>
    <xf numFmtId="3" fontId="34" fillId="0" borderId="155" xfId="4" applyNumberFormat="1" applyFont="1" applyBorder="1" applyAlignment="1" applyProtection="1">
      <alignment vertical="top"/>
      <protection locked="0"/>
    </xf>
    <xf numFmtId="3" fontId="37" fillId="0" borderId="155" xfId="4" applyNumberFormat="1" applyFont="1" applyBorder="1" applyAlignment="1" applyProtection="1">
      <alignment horizontal="right" vertical="top" wrapText="1"/>
      <protection locked="0"/>
    </xf>
    <xf numFmtId="175" fontId="35" fillId="0" borderId="84" xfId="31" applyNumberFormat="1" applyFont="1" applyBorder="1" applyAlignment="1" applyProtection="1">
      <alignment vertical="top" wrapText="1"/>
      <protection locked="0"/>
    </xf>
    <xf numFmtId="3" fontId="38" fillId="0" borderId="186" xfId="4" applyNumberFormat="1" applyFont="1" applyBorder="1" applyAlignment="1" applyProtection="1">
      <alignment vertical="top" wrapText="1"/>
      <protection locked="0"/>
    </xf>
    <xf numFmtId="175" fontId="35" fillId="0" borderId="186" xfId="31" applyNumberFormat="1" applyFont="1" applyBorder="1" applyAlignment="1" applyProtection="1">
      <alignment vertical="top" wrapText="1"/>
      <protection locked="0"/>
    </xf>
    <xf numFmtId="3" fontId="38" fillId="0" borderId="151" xfId="4" applyNumberFormat="1" applyFont="1" applyBorder="1" applyAlignment="1" applyProtection="1">
      <alignment vertical="top" wrapText="1"/>
      <protection locked="0"/>
    </xf>
    <xf numFmtId="175" fontId="35" fillId="0" borderId="151" xfId="31" applyNumberFormat="1" applyFont="1" applyBorder="1" applyAlignment="1" applyProtection="1">
      <alignment vertical="top" wrapText="1"/>
      <protection locked="0"/>
    </xf>
    <xf numFmtId="3" fontId="34" fillId="0" borderId="186" xfId="4" applyNumberFormat="1" applyFont="1" applyBorder="1" applyAlignment="1" applyProtection="1">
      <alignment vertical="top"/>
      <protection locked="0"/>
    </xf>
    <xf numFmtId="0" fontId="33" fillId="0" borderId="155" xfId="5" applyFont="1" applyFill="1" applyBorder="1" applyAlignment="1">
      <alignment horizontal="center" wrapText="1"/>
    </xf>
    <xf numFmtId="0" fontId="11" fillId="0" borderId="155" xfId="5" applyFont="1" applyFill="1" applyBorder="1" applyAlignment="1">
      <alignment horizontal="center" wrapText="1"/>
    </xf>
    <xf numFmtId="0" fontId="11" fillId="0" borderId="155" xfId="5" applyFont="1" applyFill="1" applyBorder="1" applyAlignment="1">
      <alignment horizontal="center" shrinkToFit="1"/>
    </xf>
    <xf numFmtId="0" fontId="11" fillId="0" borderId="151" xfId="5" applyFont="1" applyFill="1" applyBorder="1" applyAlignment="1">
      <alignment horizontal="center" vertical="center" wrapText="1"/>
    </xf>
    <xf numFmtId="0" fontId="11" fillId="0" borderId="167" xfId="5" applyFont="1" applyFill="1" applyBorder="1" applyAlignment="1">
      <alignment horizontal="center" vertical="center" wrapText="1"/>
    </xf>
    <xf numFmtId="184" fontId="11" fillId="0" borderId="151" xfId="5" applyNumberFormat="1" applyFont="1" applyFill="1" applyBorder="1" applyAlignment="1">
      <alignment horizontal="center" vertical="center" wrapText="1"/>
    </xf>
    <xf numFmtId="0" fontId="11" fillId="0" borderId="147" xfId="5" applyFont="1" applyFill="1" applyBorder="1" applyAlignment="1">
      <alignment horizontal="center" vertical="center" wrapText="1"/>
    </xf>
    <xf numFmtId="184" fontId="11" fillId="0" borderId="147" xfId="5" applyNumberFormat="1" applyFont="1" applyFill="1" applyBorder="1" applyAlignment="1">
      <alignment horizontal="center" vertical="center" wrapText="1"/>
    </xf>
    <xf numFmtId="0" fontId="11" fillId="0" borderId="163" xfId="5" applyFont="1" applyFill="1" applyBorder="1" applyAlignment="1">
      <alignment horizontal="center" vertical="center" wrapText="1"/>
    </xf>
    <xf numFmtId="0" fontId="89" fillId="0" borderId="17" xfId="9" applyNumberFormat="1" applyFont="1" applyFill="1" applyBorder="1" applyAlignment="1">
      <alignment vertical="top" shrinkToFit="1"/>
    </xf>
    <xf numFmtId="0" fontId="89" fillId="0" borderId="18" xfId="9" applyNumberFormat="1" applyFont="1" applyFill="1" applyBorder="1" applyAlignment="1">
      <alignment vertical="top" shrinkToFit="1"/>
    </xf>
    <xf numFmtId="0" fontId="89" fillId="0" borderId="18" xfId="9" applyNumberFormat="1" applyFont="1" applyBorder="1" applyAlignment="1"/>
    <xf numFmtId="0" fontId="81" fillId="0" borderId="8" xfId="9" applyNumberFormat="1" applyFont="1" applyBorder="1" applyAlignment="1"/>
    <xf numFmtId="0" fontId="81" fillId="0" borderId="17" xfId="9" applyNumberFormat="1" applyFont="1" applyBorder="1" applyAlignment="1"/>
    <xf numFmtId="0" fontId="81" fillId="0" borderId="18" xfId="9" applyNumberFormat="1" applyFont="1" applyBorder="1" applyAlignment="1"/>
    <xf numFmtId="0" fontId="81" fillId="0" borderId="16" xfId="9" applyNumberFormat="1" applyFont="1" applyBorder="1" applyAlignment="1"/>
    <xf numFmtId="0" fontId="81" fillId="0" borderId="29" xfId="9" applyNumberFormat="1" applyFont="1" applyBorder="1" applyAlignment="1"/>
    <xf numFmtId="0" fontId="0" fillId="0" borderId="183" xfId="0" applyBorder="1" applyAlignment="1">
      <alignment horizontal="center"/>
    </xf>
    <xf numFmtId="0" fontId="0" fillId="0" borderId="166" xfId="0" applyBorder="1" applyAlignment="1">
      <alignment horizontal="center"/>
    </xf>
    <xf numFmtId="0" fontId="2" fillId="2" borderId="11" xfId="0" applyFont="1" applyFill="1" applyBorder="1" applyAlignment="1">
      <alignment horizontal="center"/>
    </xf>
    <xf numFmtId="0" fontId="19" fillId="0" borderId="184" xfId="30" applyFont="1" applyBorder="1" applyAlignment="1">
      <alignment vertical="center" wrapText="1"/>
    </xf>
    <xf numFmtId="0" fontId="0" fillId="0" borderId="1" xfId="0" applyNumberFormat="1" applyBorder="1" applyAlignment="1">
      <alignment horizontal="center"/>
    </xf>
    <xf numFmtId="0" fontId="20" fillId="0" borderId="56" xfId="30" applyFont="1" applyBorder="1" applyAlignment="1">
      <alignment vertical="center" wrapText="1"/>
    </xf>
    <xf numFmtId="0" fontId="20" fillId="0" borderId="5" xfId="30" applyFont="1" applyBorder="1" applyAlignment="1">
      <alignment vertical="center" wrapText="1"/>
    </xf>
    <xf numFmtId="0" fontId="2" fillId="0" borderId="0" xfId="30" applyFont="1"/>
    <xf numFmtId="0" fontId="19" fillId="0" borderId="5" xfId="30" applyFont="1" applyBorder="1" applyAlignment="1" applyProtection="1">
      <alignment horizontal="center" vertical="center" wrapText="1"/>
      <protection locked="0"/>
    </xf>
    <xf numFmtId="0" fontId="49" fillId="0" borderId="151" xfId="0" applyFont="1" applyFill="1" applyBorder="1" applyAlignment="1">
      <alignment vertical="center" wrapText="1"/>
    </xf>
    <xf numFmtId="173" fontId="58" fillId="0" borderId="0" xfId="1" applyNumberFormat="1" applyFont="1"/>
    <xf numFmtId="173" fontId="115" fillId="45" borderId="31" xfId="1" applyNumberFormat="1" applyFont="1" applyFill="1" applyBorder="1" applyAlignment="1">
      <alignment horizontal="center" vertical="center" wrapText="1"/>
    </xf>
    <xf numFmtId="173" fontId="115" fillId="16" borderId="31" xfId="1" applyNumberFormat="1" applyFont="1" applyFill="1" applyBorder="1"/>
    <xf numFmtId="173" fontId="121" fillId="0" borderId="155" xfId="1" applyNumberFormat="1" applyFont="1" applyBorder="1"/>
    <xf numFmtId="173" fontId="121" fillId="0" borderId="151" xfId="1" applyNumberFormat="1" applyFont="1" applyBorder="1"/>
    <xf numFmtId="173" fontId="140" fillId="0" borderId="151" xfId="1" applyNumberFormat="1" applyFont="1" applyBorder="1"/>
    <xf numFmtId="173" fontId="140" fillId="0" borderId="151" xfId="1" applyNumberFormat="1" applyFont="1" applyFill="1" applyBorder="1"/>
    <xf numFmtId="173" fontId="140" fillId="0" borderId="156" xfId="1" applyNumberFormat="1" applyFont="1" applyFill="1" applyBorder="1"/>
    <xf numFmtId="173" fontId="140" fillId="0" borderId="147" xfId="1" applyNumberFormat="1" applyFont="1" applyBorder="1"/>
    <xf numFmtId="173" fontId="121" fillId="27" borderId="149" xfId="0" applyNumberFormat="1" applyFont="1" applyFill="1" applyBorder="1"/>
    <xf numFmtId="173" fontId="140" fillId="27" borderId="149" xfId="0" applyNumberFormat="1" applyFont="1" applyFill="1" applyBorder="1"/>
    <xf numFmtId="0" fontId="89" fillId="0" borderId="9" xfId="34" applyNumberFormat="1" applyFont="1" applyBorder="1" applyProtection="1"/>
    <xf numFmtId="164" fontId="89" fillId="0" borderId="151" xfId="34" applyNumberFormat="1" applyFont="1" applyBorder="1" applyAlignment="1" applyProtection="1">
      <alignment horizontal="right"/>
    </xf>
    <xf numFmtId="164" fontId="89" fillId="0" borderId="151" xfId="34" applyNumberFormat="1" applyFont="1" applyBorder="1" applyAlignment="1" applyProtection="1">
      <alignment horizontal="right" wrapText="1"/>
    </xf>
    <xf numFmtId="3" fontId="89" fillId="0" borderId="151" xfId="34" applyNumberFormat="1" applyFont="1" applyFill="1" applyBorder="1" applyAlignment="1" applyProtection="1">
      <alignment horizontal="right" vertical="justify"/>
    </xf>
    <xf numFmtId="3" fontId="89" fillId="0" borderId="151" xfId="34" applyNumberFormat="1" applyFont="1" applyFill="1" applyBorder="1" applyAlignment="1" applyProtection="1">
      <alignment horizontal="right"/>
    </xf>
    <xf numFmtId="164" fontId="89" fillId="0" borderId="167" xfId="34" applyNumberFormat="1" applyFont="1" applyBorder="1" applyAlignment="1" applyProtection="1">
      <alignment horizontal="right"/>
    </xf>
    <xf numFmtId="164" fontId="89" fillId="0" borderId="158" xfId="34" applyNumberFormat="1" applyFont="1" applyBorder="1" applyAlignment="1" applyProtection="1">
      <alignment horizontal="right"/>
    </xf>
    <xf numFmtId="3" fontId="89" fillId="0" borderId="152" xfId="34" applyNumberFormat="1" applyFont="1" applyFill="1" applyBorder="1" applyAlignment="1" applyProtection="1">
      <alignment horizontal="right" vertical="justify"/>
    </xf>
    <xf numFmtId="3" fontId="89" fillId="0" borderId="167" xfId="34" applyNumberFormat="1" applyFont="1" applyFill="1" applyBorder="1" applyAlignment="1" applyProtection="1">
      <alignment horizontal="right"/>
    </xf>
    <xf numFmtId="164" fontId="89" fillId="0" borderId="166" xfId="34" applyNumberFormat="1" applyFont="1" applyBorder="1" applyAlignment="1" applyProtection="1">
      <alignment horizontal="right"/>
    </xf>
    <xf numFmtId="164" fontId="89" fillId="0" borderId="166" xfId="34" applyNumberFormat="1" applyFont="1" applyBorder="1" applyAlignment="1" applyProtection="1">
      <alignment horizontal="right" wrapText="1"/>
    </xf>
    <xf numFmtId="3" fontId="89" fillId="0" borderId="165" xfId="34" applyNumberFormat="1" applyFont="1" applyFill="1" applyBorder="1" applyAlignment="1" applyProtection="1">
      <alignment horizontal="right" vertical="justify"/>
    </xf>
    <xf numFmtId="3" fontId="89" fillId="0" borderId="166" xfId="34" applyNumberFormat="1" applyFont="1" applyFill="1" applyBorder="1" applyAlignment="1" applyProtection="1">
      <alignment horizontal="right"/>
    </xf>
    <xf numFmtId="164" fontId="6" fillId="0" borderId="167" xfId="34" applyNumberFormat="1" applyFont="1" applyBorder="1" applyAlignment="1" applyProtection="1">
      <alignment horizontal="justify" vertical="justify"/>
    </xf>
    <xf numFmtId="178" fontId="106" fillId="0" borderId="133" xfId="0" applyNumberFormat="1" applyFont="1" applyFill="1" applyBorder="1" applyAlignment="1"/>
    <xf numFmtId="178" fontId="106" fillId="51" borderId="117" xfId="0" applyNumberFormat="1" applyFont="1" applyFill="1" applyBorder="1" applyAlignment="1">
      <alignment horizontal="left" wrapText="1"/>
    </xf>
    <xf numFmtId="178" fontId="106" fillId="0" borderId="135" xfId="0" applyNumberFormat="1" applyFont="1" applyFill="1" applyBorder="1" applyAlignment="1"/>
    <xf numFmtId="0" fontId="106" fillId="0" borderId="0" xfId="0" applyNumberFormat="1" applyFont="1" applyFill="1" applyBorder="1" applyAlignment="1"/>
    <xf numFmtId="178" fontId="106" fillId="51" borderId="117" xfId="0" applyNumberFormat="1" applyFont="1" applyFill="1" applyBorder="1" applyAlignment="1">
      <alignment wrapText="1"/>
    </xf>
    <xf numFmtId="0" fontId="49" fillId="57" borderId="151" xfId="0" applyFont="1" applyFill="1" applyBorder="1" applyAlignment="1">
      <alignment vertical="center" wrapText="1"/>
    </xf>
    <xf numFmtId="0" fontId="49" fillId="0" borderId="0" xfId="0" applyFont="1" applyFill="1" applyAlignment="1">
      <alignment vertical="center" wrapText="1"/>
    </xf>
    <xf numFmtId="0" fontId="52" fillId="0" borderId="151" xfId="0" applyFont="1" applyBorder="1" applyAlignment="1">
      <alignment vertical="center" wrapText="1"/>
    </xf>
    <xf numFmtId="0" fontId="49" fillId="57" borderId="151" xfId="0" applyFont="1" applyFill="1" applyBorder="1" applyAlignment="1">
      <alignment vertical="top" wrapText="1"/>
    </xf>
    <xf numFmtId="0" fontId="49" fillId="57" borderId="150" xfId="0" applyFont="1" applyFill="1" applyBorder="1" applyAlignment="1">
      <alignment vertical="top" wrapText="1"/>
    </xf>
    <xf numFmtId="0" fontId="49" fillId="57" borderId="146" xfId="0" applyFont="1" applyFill="1" applyBorder="1" applyAlignment="1">
      <alignment vertical="top" wrapText="1"/>
    </xf>
    <xf numFmtId="0" fontId="49" fillId="57" borderId="18" xfId="0" applyFont="1" applyFill="1" applyBorder="1" applyAlignment="1">
      <alignment vertical="top" wrapText="1"/>
    </xf>
    <xf numFmtId="0" fontId="139" fillId="0" borderId="38" xfId="32" applyFont="1" applyFill="1" applyBorder="1" applyAlignment="1">
      <alignment vertical="center" wrapText="1"/>
    </xf>
    <xf numFmtId="0" fontId="139" fillId="0" borderId="184" xfId="32" applyFont="1" applyFill="1" applyBorder="1" applyAlignment="1">
      <alignment vertical="center" wrapText="1"/>
    </xf>
    <xf numFmtId="0" fontId="142" fillId="0" borderId="0" xfId="32" applyFont="1"/>
    <xf numFmtId="173" fontId="0" fillId="0" borderId="151" xfId="33" applyNumberFormat="1" applyFont="1" applyBorder="1"/>
    <xf numFmtId="173" fontId="29" fillId="0" borderId="187" xfId="33" applyNumberFormat="1" applyFont="1" applyBorder="1" applyAlignment="1" applyProtection="1">
      <alignment horizontal="right" vertical="center" wrapText="1"/>
      <protection locked="0"/>
    </xf>
    <xf numFmtId="173" fontId="29" fillId="0" borderId="188" xfId="33" applyNumberFormat="1" applyFont="1" applyBorder="1" applyAlignment="1" applyProtection="1">
      <alignment horizontal="right" vertical="center" wrapText="1"/>
      <protection locked="0"/>
    </xf>
    <xf numFmtId="173" fontId="0" fillId="0" borderId="187" xfId="33" applyNumberFormat="1" applyFont="1" applyBorder="1" applyAlignment="1" applyProtection="1">
      <alignment horizontal="right" vertical="center" wrapText="1"/>
      <protection locked="0"/>
    </xf>
    <xf numFmtId="173" fontId="6" fillId="0" borderId="188" xfId="33" applyNumberFormat="1" applyFont="1" applyBorder="1" applyAlignment="1" applyProtection="1">
      <alignment horizontal="right" vertical="center" wrapText="1"/>
      <protection locked="0"/>
    </xf>
    <xf numFmtId="173" fontId="0" fillId="0" borderId="189" xfId="33" applyNumberFormat="1" applyFont="1" applyBorder="1" applyAlignment="1" applyProtection="1">
      <alignment horizontal="right" vertical="center" wrapText="1"/>
      <protection locked="0"/>
    </xf>
    <xf numFmtId="165" fontId="0" fillId="0" borderId="0" xfId="1" applyFont="1" applyFill="1"/>
    <xf numFmtId="173" fontId="0" fillId="0" borderId="116" xfId="33" applyNumberFormat="1" applyFont="1" applyFill="1" applyBorder="1" applyAlignment="1" applyProtection="1">
      <alignment horizontal="right" vertical="center" wrapText="1"/>
      <protection locked="0"/>
    </xf>
    <xf numFmtId="173" fontId="0" fillId="0" borderId="190" xfId="33" applyNumberFormat="1" applyFont="1" applyBorder="1" applyAlignment="1" applyProtection="1">
      <alignment horizontal="right" vertical="center" wrapText="1"/>
      <protection locked="0"/>
    </xf>
    <xf numFmtId="173" fontId="69" fillId="0" borderId="190" xfId="33" applyNumberFormat="1" applyFont="1" applyBorder="1" applyAlignment="1" applyProtection="1">
      <alignment horizontal="right" vertical="center" wrapText="1"/>
      <protection locked="0"/>
    </xf>
    <xf numFmtId="173" fontId="69" fillId="8" borderId="191" xfId="33" applyNumberFormat="1" applyFont="1" applyFill="1" applyBorder="1" applyAlignment="1" applyProtection="1">
      <alignment horizontal="right" vertical="center" wrapText="1"/>
    </xf>
    <xf numFmtId="173" fontId="74" fillId="0" borderId="191" xfId="33" applyNumberFormat="1" applyFont="1" applyBorder="1" applyAlignment="1" applyProtection="1">
      <alignment horizontal="right" vertical="center" wrapText="1"/>
    </xf>
    <xf numFmtId="173" fontId="0" fillId="0" borderId="191" xfId="33" applyNumberFormat="1" applyFont="1" applyBorder="1" applyAlignment="1" applyProtection="1">
      <alignment horizontal="right" vertical="center" wrapText="1"/>
    </xf>
    <xf numFmtId="173" fontId="0" fillId="0" borderId="192" xfId="33" applyNumberFormat="1" applyFont="1" applyFill="1" applyBorder="1" applyAlignment="1" applyProtection="1">
      <alignment horizontal="right" vertical="center" wrapText="1"/>
      <protection locked="0"/>
    </xf>
    <xf numFmtId="173" fontId="0" fillId="0" borderId="193" xfId="33" applyNumberFormat="1" applyFont="1" applyBorder="1" applyAlignment="1" applyProtection="1">
      <alignment horizontal="right" vertical="center" wrapText="1"/>
      <protection locked="0"/>
    </xf>
    <xf numFmtId="165" fontId="0" fillId="0" borderId="151" xfId="1" applyFont="1" applyFill="1" applyBorder="1"/>
    <xf numFmtId="173" fontId="0" fillId="0" borderId="151" xfId="33" applyNumberFormat="1" applyFont="1" applyFill="1" applyBorder="1" applyAlignment="1" applyProtection="1">
      <alignment horizontal="right" vertical="center" wrapText="1"/>
      <protection locked="0"/>
    </xf>
    <xf numFmtId="173" fontId="69" fillId="0" borderId="151" xfId="33" applyNumberFormat="1" applyFont="1" applyFill="1" applyBorder="1" applyAlignment="1" applyProtection="1">
      <alignment horizontal="right" vertical="center" wrapText="1"/>
      <protection locked="0"/>
    </xf>
    <xf numFmtId="173" fontId="69" fillId="8" borderId="151" xfId="33" applyNumberFormat="1" applyFont="1" applyFill="1" applyBorder="1" applyAlignment="1" applyProtection="1">
      <alignment horizontal="right" vertical="center" wrapText="1"/>
    </xf>
    <xf numFmtId="165" fontId="0" fillId="0" borderId="151" xfId="1" applyFont="1" applyBorder="1"/>
    <xf numFmtId="173" fontId="0" fillId="0" borderId="151" xfId="33" applyNumberFormat="1" applyFont="1" applyBorder="1" applyAlignment="1" applyProtection="1">
      <alignment horizontal="right" vertical="center" wrapText="1"/>
      <protection locked="0"/>
    </xf>
    <xf numFmtId="173" fontId="68" fillId="0" borderId="151" xfId="33" applyNumberFormat="1" applyFont="1" applyBorder="1" applyProtection="1">
      <protection locked="0"/>
    </xf>
    <xf numFmtId="173" fontId="69" fillId="0" borderId="151" xfId="33" applyNumberFormat="1" applyFont="1" applyBorder="1" applyAlignment="1" applyProtection="1">
      <alignment horizontal="right" vertical="center" wrapText="1"/>
      <protection locked="0"/>
    </xf>
    <xf numFmtId="185" fontId="53" fillId="0" borderId="195" xfId="1" applyNumberFormat="1" applyFont="1" applyFill="1" applyBorder="1" applyAlignment="1" applyProtection="1">
      <alignment horizontal="center" vertical="center" wrapText="1"/>
      <protection locked="0"/>
    </xf>
    <xf numFmtId="3" fontId="53" fillId="0" borderId="195" xfId="1" applyNumberFormat="1" applyFont="1" applyFill="1" applyBorder="1" applyAlignment="1" applyProtection="1">
      <alignment horizontal="right" vertical="center" wrapText="1"/>
      <protection locked="0"/>
    </xf>
    <xf numFmtId="173" fontId="6" fillId="0" borderId="196" xfId="33" applyNumberFormat="1" applyFont="1" applyFill="1" applyBorder="1" applyAlignment="1">
      <alignment horizontal="center"/>
    </xf>
    <xf numFmtId="165" fontId="53" fillId="0" borderId="196" xfId="1" applyFont="1" applyFill="1" applyBorder="1" applyAlignment="1">
      <alignment horizontal="center"/>
    </xf>
    <xf numFmtId="0" fontId="21" fillId="0" borderId="196" xfId="32" applyFill="1" applyBorder="1" applyAlignment="1">
      <alignment horizontal="justify" vertical="justify" wrapText="1"/>
    </xf>
    <xf numFmtId="173" fontId="139" fillId="0" borderId="196" xfId="33" applyNumberFormat="1" applyFont="1" applyFill="1" applyBorder="1"/>
    <xf numFmtId="0" fontId="21" fillId="0" borderId="196" xfId="32" applyFont="1" applyFill="1" applyBorder="1" applyAlignment="1">
      <alignment horizontal="justify" vertical="justify" wrapText="1"/>
    </xf>
    <xf numFmtId="173" fontId="0" fillId="0" borderId="196" xfId="33" applyNumberFormat="1" applyFont="1" applyFill="1" applyBorder="1" applyAlignment="1">
      <alignment horizontal="center"/>
    </xf>
    <xf numFmtId="3" fontId="53" fillId="0" borderId="16" xfId="1" applyNumberFormat="1" applyFont="1" applyFill="1" applyBorder="1"/>
    <xf numFmtId="3" fontId="53" fillId="0" borderId="196" xfId="1" applyNumberFormat="1" applyFont="1" applyFill="1" applyBorder="1"/>
    <xf numFmtId="3" fontId="0" fillId="0" borderId="196" xfId="1" applyNumberFormat="1" applyFont="1" applyFill="1" applyBorder="1"/>
    <xf numFmtId="0" fontId="143" fillId="0" borderId="197" xfId="30" applyFont="1" applyBorder="1" applyAlignment="1">
      <alignment vertical="center"/>
    </xf>
    <xf numFmtId="0" fontId="131" fillId="54" borderId="2" xfId="32" applyFont="1" applyFill="1" applyBorder="1" applyAlignment="1">
      <alignment horizontal="center" vertical="center" wrapText="1"/>
    </xf>
    <xf numFmtId="0" fontId="131" fillId="54" borderId="38" xfId="32" applyFont="1" applyFill="1" applyBorder="1" applyAlignment="1">
      <alignment horizontal="center" vertical="center" wrapText="1"/>
    </xf>
    <xf numFmtId="0" fontId="131" fillId="54" borderId="23" xfId="32" applyFont="1" applyFill="1" applyBorder="1" applyAlignment="1">
      <alignment horizontal="center" vertical="center" wrapText="1"/>
    </xf>
    <xf numFmtId="0" fontId="131" fillId="7" borderId="38" xfId="32" applyFont="1" applyFill="1" applyBorder="1" applyAlignment="1">
      <alignment horizontal="center" vertical="center" wrapText="1"/>
    </xf>
    <xf numFmtId="0" fontId="131" fillId="7" borderId="3" xfId="32" applyFont="1" applyFill="1" applyBorder="1" applyAlignment="1">
      <alignment horizontal="center" vertical="center" wrapText="1"/>
    </xf>
    <xf numFmtId="0" fontId="6" fillId="0" borderId="197" xfId="32" applyFont="1" applyFill="1" applyBorder="1" applyAlignment="1">
      <alignment vertical="center" wrapText="1"/>
    </xf>
    <xf numFmtId="0" fontId="131" fillId="0" borderId="197" xfId="32" applyFont="1" applyFill="1" applyBorder="1" applyAlignment="1">
      <alignment horizontal="center" vertical="center" wrapText="1"/>
    </xf>
    <xf numFmtId="0" fontId="129" fillId="0" borderId="2" xfId="32" applyFont="1" applyFill="1" applyBorder="1" applyAlignment="1">
      <alignment vertical="center" wrapText="1"/>
    </xf>
    <xf numFmtId="0" fontId="6" fillId="0" borderId="197" xfId="32" applyFont="1" applyFill="1" applyBorder="1" applyAlignment="1">
      <alignment horizontal="center" vertical="center" wrapText="1"/>
    </xf>
    <xf numFmtId="0" fontId="139" fillId="0" borderId="197" xfId="32" applyFont="1" applyFill="1" applyBorder="1" applyAlignment="1">
      <alignment vertical="center" wrapText="1"/>
    </xf>
    <xf numFmtId="0" fontId="78" fillId="0" borderId="197" xfId="32" applyFont="1" applyFill="1" applyBorder="1" applyAlignment="1">
      <alignment vertical="center" wrapText="1"/>
    </xf>
    <xf numFmtId="9" fontId="6" fillId="0" borderId="197" xfId="32" applyNumberFormat="1" applyFont="1" applyFill="1" applyBorder="1" applyAlignment="1">
      <alignment vertical="center" wrapText="1"/>
    </xf>
    <xf numFmtId="0" fontId="129" fillId="0" borderId="66" xfId="32" applyFont="1" applyFill="1" applyBorder="1" applyAlignment="1">
      <alignment vertical="center" wrapText="1"/>
    </xf>
    <xf numFmtId="0" fontId="132" fillId="0" borderId="65" xfId="32" applyFont="1" applyFill="1" applyBorder="1" applyAlignment="1">
      <alignment vertical="center" wrapText="1"/>
    </xf>
    <xf numFmtId="0" fontId="132" fillId="0" borderId="16" xfId="32" applyFont="1" applyFill="1" applyBorder="1" applyAlignment="1">
      <alignment vertical="center" wrapText="1"/>
    </xf>
    <xf numFmtId="0" fontId="132" fillId="0" borderId="16" xfId="32" applyFont="1" applyFill="1" applyBorder="1" applyAlignment="1"/>
    <xf numFmtId="0" fontId="132" fillId="0" borderId="65" xfId="32" applyFont="1" applyFill="1" applyBorder="1" applyAlignment="1"/>
    <xf numFmtId="0" fontId="129" fillId="0" borderId="165" xfId="32" applyFont="1" applyFill="1" applyBorder="1" applyAlignment="1">
      <alignment vertical="center" wrapText="1"/>
    </xf>
    <xf numFmtId="0" fontId="132" fillId="0" borderId="157" xfId="32" applyFont="1" applyFill="1" applyBorder="1" applyAlignment="1">
      <alignment vertical="center" wrapText="1"/>
    </xf>
    <xf numFmtId="0" fontId="132" fillId="0" borderId="149" xfId="32" applyFont="1" applyFill="1" applyBorder="1" applyAlignment="1">
      <alignment vertical="center" wrapText="1"/>
    </xf>
    <xf numFmtId="0" fontId="132" fillId="0" borderId="149" xfId="32" applyFont="1" applyFill="1" applyBorder="1" applyAlignment="1"/>
    <xf numFmtId="0" fontId="132" fillId="0" borderId="157" xfId="32" applyFont="1" applyFill="1" applyBorder="1" applyAlignment="1"/>
    <xf numFmtId="0" fontId="129" fillId="0" borderId="177" xfId="32" applyFont="1" applyFill="1" applyBorder="1" applyAlignment="1">
      <alignment vertical="center" wrapText="1"/>
    </xf>
    <xf numFmtId="0" fontId="132" fillId="0" borderId="18" xfId="32" applyFont="1" applyFill="1" applyBorder="1" applyAlignment="1"/>
    <xf numFmtId="0" fontId="132" fillId="0" borderId="178" xfId="32" applyFont="1" applyFill="1" applyBorder="1" applyAlignment="1"/>
    <xf numFmtId="0" fontId="129" fillId="0" borderId="168" xfId="32" applyFont="1" applyFill="1" applyBorder="1" applyAlignment="1">
      <alignment vertical="center" wrapText="1"/>
    </xf>
    <xf numFmtId="0" fontId="132" fillId="0" borderId="161" xfId="32" applyFont="1" applyFill="1" applyBorder="1" applyAlignment="1">
      <alignment vertical="center" wrapText="1"/>
    </xf>
    <xf numFmtId="0" fontId="132" fillId="0" borderId="153" xfId="32" applyFont="1" applyFill="1" applyBorder="1" applyAlignment="1">
      <alignment vertical="center" wrapText="1"/>
    </xf>
    <xf numFmtId="0" fontId="132" fillId="0" borderId="153" xfId="32" applyFont="1" applyFill="1" applyBorder="1" applyAlignment="1"/>
    <xf numFmtId="0" fontId="132" fillId="0" borderId="161" xfId="32" applyFont="1" applyFill="1" applyBorder="1" applyAlignment="1"/>
    <xf numFmtId="0" fontId="68" fillId="0" borderId="0" xfId="32" applyFont="1" applyAlignment="1"/>
    <xf numFmtId="0" fontId="72" fillId="0" borderId="0" xfId="32" applyFont="1" applyBorder="1" applyAlignment="1" applyProtection="1">
      <protection locked="0"/>
    </xf>
    <xf numFmtId="9" fontId="29" fillId="0" borderId="197" xfId="32" applyNumberFormat="1" applyFont="1" applyFill="1" applyBorder="1" applyAlignment="1">
      <alignment vertical="center" wrapText="1"/>
    </xf>
    <xf numFmtId="0" fontId="129" fillId="0" borderId="38" xfId="32" applyFont="1" applyFill="1" applyBorder="1" applyAlignment="1">
      <alignment vertical="center" wrapText="1"/>
    </xf>
    <xf numFmtId="0" fontId="68" fillId="0" borderId="0" xfId="32" applyFont="1" applyAlignment="1">
      <alignment wrapText="1"/>
    </xf>
    <xf numFmtId="0" fontId="132" fillId="0" borderId="173" xfId="32" applyFont="1" applyFill="1" applyBorder="1"/>
    <xf numFmtId="0" fontId="146" fillId="0" borderId="197" xfId="32" applyFont="1" applyFill="1" applyBorder="1" applyAlignment="1">
      <alignment vertical="center" wrapText="1"/>
    </xf>
    <xf numFmtId="173" fontId="2" fillId="2" borderId="24" xfId="1" applyNumberFormat="1" applyFont="1" applyFill="1" applyBorder="1" applyAlignment="1">
      <alignment horizontal="center"/>
    </xf>
    <xf numFmtId="1" fontId="25" fillId="0" borderId="21" xfId="0" applyNumberFormat="1" applyFont="1" applyFill="1" applyBorder="1" applyAlignment="1">
      <alignment horizontal="right" vertical="center"/>
    </xf>
    <xf numFmtId="173" fontId="147" fillId="11" borderId="153" xfId="1" applyNumberFormat="1" applyFont="1" applyFill="1" applyBorder="1" applyAlignment="1">
      <alignment wrapText="1"/>
    </xf>
    <xf numFmtId="173" fontId="147" fillId="0" borderId="196" xfId="1" applyNumberFormat="1" applyFont="1" applyBorder="1"/>
    <xf numFmtId="173" fontId="147" fillId="11" borderId="200" xfId="1" applyNumberFormat="1" applyFont="1" applyFill="1" applyBorder="1" applyAlignment="1">
      <alignment wrapText="1"/>
    </xf>
    <xf numFmtId="173" fontId="147" fillId="11" borderId="152" xfId="1" applyNumberFormat="1" applyFont="1" applyFill="1" applyBorder="1" applyAlignment="1">
      <alignment wrapText="1"/>
    </xf>
    <xf numFmtId="173" fontId="147" fillId="0" borderId="200" xfId="1" applyNumberFormat="1" applyFont="1" applyBorder="1" applyAlignment="1">
      <alignment horizontal="left" vertical="center" wrapText="1"/>
    </xf>
    <xf numFmtId="173" fontId="147" fillId="0" borderId="152" xfId="1" applyNumberFormat="1" applyFont="1" applyBorder="1"/>
    <xf numFmtId="173" fontId="148" fillId="11" borderId="155" xfId="1" applyNumberFormat="1" applyFont="1" applyFill="1" applyBorder="1" applyAlignment="1">
      <alignment wrapText="1"/>
    </xf>
    <xf numFmtId="173" fontId="148" fillId="0" borderId="197" xfId="1" applyNumberFormat="1" applyFont="1" applyBorder="1"/>
    <xf numFmtId="37" fontId="2" fillId="11" borderId="155" xfId="1" applyNumberFormat="1" applyFont="1" applyFill="1" applyBorder="1" applyAlignment="1">
      <alignment wrapText="1"/>
    </xf>
    <xf numFmtId="173" fontId="148" fillId="11" borderId="200" xfId="1" applyNumberFormat="1" applyFont="1" applyFill="1" applyBorder="1" applyAlignment="1">
      <alignment wrapText="1"/>
    </xf>
    <xf numFmtId="173" fontId="148" fillId="0" borderId="155" xfId="1" applyNumberFormat="1" applyFont="1" applyBorder="1" applyAlignment="1">
      <alignment horizontal="left" vertical="center" wrapText="1"/>
    </xf>
    <xf numFmtId="173" fontId="148" fillId="11" borderId="155" xfId="1" applyNumberFormat="1" applyFont="1" applyFill="1" applyBorder="1" applyAlignment="1">
      <alignment horizontal="justify" vertical="justify" wrapText="1"/>
    </xf>
    <xf numFmtId="173" fontId="148" fillId="11" borderId="201" xfId="1" applyNumberFormat="1" applyFont="1" applyFill="1" applyBorder="1" applyAlignment="1">
      <alignment wrapText="1"/>
    </xf>
    <xf numFmtId="173" fontId="147" fillId="11" borderId="153" xfId="1" applyNumberFormat="1" applyFont="1" applyFill="1" applyBorder="1" applyAlignment="1">
      <alignment vertical="distributed" wrapText="1"/>
    </xf>
    <xf numFmtId="173" fontId="147" fillId="11" borderId="196" xfId="1" applyNumberFormat="1" applyFont="1" applyFill="1" applyBorder="1" applyAlignment="1">
      <alignment vertical="distributed" wrapText="1"/>
    </xf>
    <xf numFmtId="173" fontId="147" fillId="11" borderId="200" xfId="1" applyNumberFormat="1" applyFont="1" applyFill="1" applyBorder="1" applyAlignment="1">
      <alignment vertical="distributed" wrapText="1"/>
    </xf>
    <xf numFmtId="173" fontId="147" fillId="11" borderId="152" xfId="1" applyNumberFormat="1" applyFont="1" applyFill="1" applyBorder="1" applyAlignment="1">
      <alignment vertical="distributed" wrapText="1"/>
    </xf>
    <xf numFmtId="173" fontId="147" fillId="0" borderId="200" xfId="1" applyNumberFormat="1" applyFont="1" applyBorder="1" applyAlignment="1">
      <alignment horizontal="left" vertical="distributed" wrapText="1"/>
    </xf>
    <xf numFmtId="173" fontId="148" fillId="11" borderId="197" xfId="1" applyNumberFormat="1" applyFont="1" applyFill="1" applyBorder="1" applyAlignment="1">
      <alignment wrapText="1"/>
    </xf>
    <xf numFmtId="37" fontId="148" fillId="11" borderId="155" xfId="1" applyNumberFormat="1" applyFont="1" applyFill="1" applyBorder="1" applyAlignment="1">
      <alignment wrapText="1"/>
    </xf>
    <xf numFmtId="173" fontId="147" fillId="0" borderId="153" xfId="1" applyNumberFormat="1" applyFont="1" applyBorder="1" applyAlignment="1">
      <alignment horizontal="left" vertical="distributed" wrapText="1"/>
    </xf>
    <xf numFmtId="173" fontId="147" fillId="0" borderId="153" xfId="1" applyNumberFormat="1" applyFont="1" applyBorder="1" applyAlignment="1">
      <alignment horizontal="justify" vertical="distributed" wrapText="1"/>
    </xf>
    <xf numFmtId="173" fontId="147" fillId="0" borderId="153" xfId="1" applyNumberFormat="1" applyFont="1" applyBorder="1" applyAlignment="1">
      <alignment vertical="distributed"/>
    </xf>
    <xf numFmtId="173" fontId="147" fillId="0" borderId="196" xfId="1" applyNumberFormat="1" applyFont="1" applyBorder="1" applyAlignment="1">
      <alignment horizontal="justify" vertical="distributed" wrapText="1"/>
    </xf>
    <xf numFmtId="173" fontId="147" fillId="0" borderId="196" xfId="1" applyNumberFormat="1" applyFont="1" applyBorder="1" applyAlignment="1">
      <alignment vertical="distributed"/>
    </xf>
    <xf numFmtId="173" fontId="147" fillId="0" borderId="196" xfId="1" applyNumberFormat="1" applyFont="1" applyBorder="1" applyAlignment="1">
      <alignment horizontal="left" vertical="distributed" wrapText="1"/>
    </xf>
    <xf numFmtId="173" fontId="147" fillId="11" borderId="200" xfId="1" applyNumberFormat="1" applyFont="1" applyFill="1" applyBorder="1" applyAlignment="1">
      <alignment horizontal="justify" vertical="distributed" wrapText="1"/>
    </xf>
    <xf numFmtId="173" fontId="147" fillId="11" borderId="152" xfId="1" applyNumberFormat="1" applyFont="1" applyFill="1" applyBorder="1" applyAlignment="1">
      <alignment horizontal="justify" vertical="distributed" wrapText="1"/>
    </xf>
    <xf numFmtId="173" fontId="147" fillId="0" borderId="152" xfId="1" applyNumberFormat="1" applyFont="1" applyBorder="1" applyAlignment="1">
      <alignment horizontal="left" vertical="distributed" wrapText="1"/>
    </xf>
    <xf numFmtId="37" fontId="148" fillId="0" borderId="155" xfId="1" applyNumberFormat="1" applyFont="1" applyBorder="1" applyAlignment="1">
      <alignment horizontal="center" vertical="center" wrapText="1"/>
    </xf>
    <xf numFmtId="173" fontId="148" fillId="0" borderId="155" xfId="1" applyNumberFormat="1" applyFont="1" applyBorder="1" applyAlignment="1">
      <alignment horizontal="justify" vertical="justify" wrapText="1"/>
    </xf>
    <xf numFmtId="173" fontId="148" fillId="0" borderId="200" xfId="1" applyNumberFormat="1" applyFont="1" applyBorder="1" applyAlignment="1">
      <alignment horizontal="justify" vertical="justify" wrapText="1"/>
    </xf>
    <xf numFmtId="173" fontId="147" fillId="0" borderId="200" xfId="1" applyNumberFormat="1" applyFont="1" applyBorder="1" applyAlignment="1">
      <alignment vertical="distributed"/>
    </xf>
    <xf numFmtId="173" fontId="148" fillId="0" borderId="155" xfId="1" applyNumberFormat="1" applyFont="1" applyBorder="1"/>
    <xf numFmtId="173" fontId="148" fillId="0" borderId="200" xfId="1" applyNumberFormat="1" applyFont="1" applyBorder="1"/>
    <xf numFmtId="173" fontId="148" fillId="0" borderId="197" xfId="1" applyNumberFormat="1" applyFont="1" applyBorder="1" applyAlignment="1">
      <alignment horizontal="justify" vertical="justify" wrapText="1"/>
    </xf>
    <xf numFmtId="173" fontId="148" fillId="0" borderId="152" xfId="1" applyNumberFormat="1" applyFont="1" applyBorder="1" applyAlignment="1">
      <alignment horizontal="justify" vertical="justify" wrapText="1"/>
    </xf>
    <xf numFmtId="173" fontId="147" fillId="0" borderId="152" xfId="1" applyNumberFormat="1" applyFont="1" applyFill="1" applyBorder="1" applyAlignment="1">
      <alignment vertical="distributed"/>
    </xf>
    <xf numFmtId="173" fontId="147" fillId="0" borderId="152" xfId="1" applyNumberFormat="1" applyFont="1" applyFill="1" applyBorder="1" applyAlignment="1">
      <alignment horizontal="left" vertical="distributed" wrapText="1"/>
    </xf>
    <xf numFmtId="173" fontId="148" fillId="0" borderId="197" xfId="1" applyNumberFormat="1" applyFont="1" applyFill="1" applyBorder="1" applyAlignment="1">
      <alignment horizontal="left" vertical="center" wrapText="1"/>
    </xf>
    <xf numFmtId="173" fontId="148" fillId="0" borderId="197" xfId="1" applyNumberFormat="1" applyFont="1" applyFill="1" applyBorder="1"/>
    <xf numFmtId="173" fontId="148" fillId="0" borderId="197" xfId="1" applyNumberFormat="1" applyFont="1" applyBorder="1" applyAlignment="1">
      <alignment horizontal="left" vertical="center" wrapText="1"/>
    </xf>
    <xf numFmtId="173" fontId="147" fillId="0" borderId="200" xfId="1" applyNumberFormat="1" applyFont="1" applyFill="1" applyBorder="1" applyAlignment="1">
      <alignment vertical="distributed"/>
    </xf>
    <xf numFmtId="173" fontId="148" fillId="11" borderId="155" xfId="1" applyNumberFormat="1" applyFont="1" applyFill="1" applyBorder="1" applyAlignment="1">
      <alignment horizontal="left" vertical="center" wrapText="1"/>
    </xf>
    <xf numFmtId="37" fontId="148" fillId="0" borderId="155" xfId="1" applyNumberFormat="1" applyFont="1" applyBorder="1" applyAlignment="1">
      <alignment horizontal="right" vertical="center" wrapText="1"/>
    </xf>
    <xf numFmtId="173" fontId="148" fillId="11" borderId="150" xfId="1" applyNumberFormat="1" applyFont="1" applyFill="1" applyBorder="1" applyAlignment="1">
      <alignment wrapText="1"/>
    </xf>
    <xf numFmtId="173" fontId="148" fillId="0" borderId="200" xfId="1" applyNumberFormat="1" applyFont="1" applyBorder="1" applyAlignment="1">
      <alignment horizontal="left" vertical="center" wrapText="1"/>
    </xf>
    <xf numFmtId="173" fontId="147" fillId="0" borderId="153" xfId="1" applyNumberFormat="1" applyFont="1" applyFill="1" applyBorder="1" applyAlignment="1">
      <alignment horizontal="left" vertical="distributed" wrapText="1"/>
    </xf>
    <xf numFmtId="173" fontId="147" fillId="0" borderId="200" xfId="1" applyNumberFormat="1" applyFont="1" applyFill="1" applyBorder="1" applyAlignment="1">
      <alignment horizontal="left" vertical="distributed" wrapText="1"/>
    </xf>
    <xf numFmtId="173" fontId="148" fillId="0" borderId="155" xfId="1" applyNumberFormat="1" applyFont="1" applyFill="1" applyBorder="1" applyAlignment="1">
      <alignment horizontal="left" vertical="center" wrapText="1"/>
    </xf>
    <xf numFmtId="37" fontId="148" fillId="0" borderId="155" xfId="1" applyNumberFormat="1" applyFont="1" applyFill="1" applyBorder="1" applyAlignment="1">
      <alignment horizontal="center" vertical="center" wrapText="1"/>
    </xf>
    <xf numFmtId="173" fontId="147" fillId="0" borderId="196" xfId="1" applyNumberFormat="1" applyFont="1" applyFill="1" applyBorder="1" applyAlignment="1">
      <alignment horizontal="left" vertical="distributed" wrapText="1"/>
    </xf>
    <xf numFmtId="173" fontId="148" fillId="0" borderId="200" xfId="1" applyNumberFormat="1" applyFont="1" applyFill="1" applyBorder="1" applyAlignment="1">
      <alignment horizontal="left" vertical="center" wrapText="1"/>
    </xf>
    <xf numFmtId="173" fontId="148" fillId="0" borderId="155" xfId="1" applyNumberFormat="1" applyFont="1" applyFill="1" applyBorder="1" applyAlignment="1">
      <alignment wrapText="1"/>
    </xf>
    <xf numFmtId="37" fontId="148" fillId="0" borderId="155" xfId="1" applyNumberFormat="1" applyFont="1" applyFill="1" applyBorder="1" applyAlignment="1">
      <alignment horizontal="right" vertical="center" wrapText="1"/>
    </xf>
    <xf numFmtId="173" fontId="147" fillId="0" borderId="153" xfId="1" applyNumberFormat="1" applyFont="1" applyFill="1" applyBorder="1" applyAlignment="1">
      <alignment vertical="distributed"/>
    </xf>
    <xf numFmtId="173" fontId="147" fillId="0" borderId="200" xfId="1" applyNumberFormat="1" applyFont="1" applyFill="1" applyBorder="1" applyAlignment="1">
      <alignment vertical="distributed" wrapText="1"/>
    </xf>
    <xf numFmtId="173" fontId="148" fillId="0" borderId="155" xfId="1" applyNumberFormat="1" applyFont="1" applyFill="1" applyBorder="1"/>
    <xf numFmtId="173" fontId="148" fillId="0" borderId="155" xfId="1" applyNumberFormat="1" applyFont="1" applyFill="1" applyBorder="1" applyAlignment="1">
      <alignment horizontal="right" vertical="center" wrapText="1"/>
    </xf>
    <xf numFmtId="173" fontId="148" fillId="0" borderId="200" xfId="1" applyNumberFormat="1" applyFont="1" applyFill="1" applyBorder="1" applyAlignment="1">
      <alignment horizontal="right" vertical="center" wrapText="1"/>
    </xf>
    <xf numFmtId="173" fontId="148" fillId="0" borderId="200" xfId="1" applyNumberFormat="1" applyFont="1" applyBorder="1" applyAlignment="1">
      <alignment horizontal="right" vertical="center" wrapText="1"/>
    </xf>
    <xf numFmtId="173" fontId="148" fillId="0" borderId="155" xfId="1" applyNumberFormat="1" applyFont="1" applyBorder="1" applyAlignment="1">
      <alignment horizontal="right" vertical="center" wrapText="1"/>
    </xf>
    <xf numFmtId="173" fontId="148" fillId="0" borderId="152" xfId="1" applyNumberFormat="1" applyFont="1" applyBorder="1" applyAlignment="1">
      <alignment horizontal="right" vertical="center" wrapText="1"/>
    </xf>
    <xf numFmtId="173" fontId="148" fillId="0" borderId="197" xfId="1" applyNumberFormat="1" applyFont="1" applyBorder="1" applyAlignment="1">
      <alignment horizontal="right" vertical="center" wrapText="1"/>
    </xf>
    <xf numFmtId="173" fontId="148" fillId="0" borderId="155" xfId="1" applyNumberFormat="1" applyFont="1" applyFill="1" applyBorder="1" applyAlignment="1">
      <alignment horizontal="center" vertical="distributed" wrapText="1"/>
    </xf>
    <xf numFmtId="173" fontId="148" fillId="0" borderId="200" xfId="1" applyNumberFormat="1" applyFont="1" applyFill="1" applyBorder="1" applyAlignment="1">
      <alignment vertical="center" wrapText="1"/>
    </xf>
    <xf numFmtId="173" fontId="148" fillId="0" borderId="155" xfId="1" applyNumberFormat="1" applyFont="1" applyFill="1" applyBorder="1" applyAlignment="1">
      <alignment vertical="center" wrapText="1"/>
    </xf>
    <xf numFmtId="186" fontId="148" fillId="0" borderId="200" xfId="1" applyNumberFormat="1" applyFont="1" applyFill="1" applyBorder="1" applyAlignment="1">
      <alignment vertical="center" wrapText="1"/>
    </xf>
    <xf numFmtId="173" fontId="148" fillId="0" borderId="197" xfId="1" applyNumberFormat="1" applyFont="1" applyFill="1" applyBorder="1" applyAlignment="1">
      <alignment horizontal="center" vertical="distributed" wrapText="1"/>
    </xf>
    <xf numFmtId="186" fontId="148" fillId="0" borderId="152" xfId="1" applyNumberFormat="1" applyFont="1" applyFill="1" applyBorder="1" applyAlignment="1">
      <alignment vertical="center" wrapText="1"/>
    </xf>
    <xf numFmtId="173" fontId="148" fillId="0" borderId="197" xfId="1" applyNumberFormat="1" applyFont="1" applyFill="1" applyBorder="1" applyAlignment="1">
      <alignment vertical="center" wrapText="1"/>
    </xf>
    <xf numFmtId="173" fontId="148" fillId="0" borderId="152" xfId="1" applyNumberFormat="1" applyFont="1" applyFill="1" applyBorder="1" applyAlignment="1">
      <alignment vertical="center" wrapText="1"/>
    </xf>
    <xf numFmtId="165" fontId="148" fillId="0" borderId="152" xfId="1" applyNumberFormat="1" applyFont="1" applyFill="1" applyBorder="1" applyAlignment="1">
      <alignment vertical="center" wrapText="1"/>
    </xf>
    <xf numFmtId="173" fontId="148" fillId="0" borderId="155" xfId="1" applyNumberFormat="1" applyFont="1" applyFill="1" applyBorder="1" applyAlignment="1">
      <alignment horizontal="center" vertical="center" wrapText="1"/>
    </xf>
    <xf numFmtId="173" fontId="148" fillId="0" borderId="162" xfId="1" applyNumberFormat="1" applyFont="1" applyFill="1" applyBorder="1" applyAlignment="1">
      <alignment horizontal="center" vertical="center" wrapText="1"/>
    </xf>
    <xf numFmtId="173" fontId="148" fillId="0" borderId="183" xfId="1" applyNumberFormat="1" applyFont="1" applyFill="1" applyBorder="1" applyAlignment="1">
      <alignment horizontal="center" vertical="center" wrapText="1"/>
    </xf>
    <xf numFmtId="173" fontId="0" fillId="0" borderId="155" xfId="1" applyNumberFormat="1" applyFont="1" applyFill="1" applyBorder="1"/>
    <xf numFmtId="173" fontId="148" fillId="0" borderId="197" xfId="1" applyNumberFormat="1" applyFont="1" applyFill="1" applyBorder="1" applyAlignment="1">
      <alignment horizontal="center" vertical="center" wrapText="1"/>
    </xf>
    <xf numFmtId="173" fontId="148" fillId="0" borderId="167" xfId="1" applyNumberFormat="1" applyFont="1" applyFill="1" applyBorder="1" applyAlignment="1">
      <alignment horizontal="center" vertical="center" wrapText="1"/>
    </xf>
    <xf numFmtId="173" fontId="148" fillId="0" borderId="166" xfId="1" applyNumberFormat="1" applyFont="1" applyFill="1" applyBorder="1" applyAlignment="1">
      <alignment horizontal="center" vertical="center" wrapText="1"/>
    </xf>
    <xf numFmtId="173" fontId="0" fillId="0" borderId="197" xfId="1" applyNumberFormat="1" applyFont="1" applyFill="1" applyBorder="1"/>
    <xf numFmtId="173" fontId="148" fillId="0" borderId="201" xfId="1" applyNumberFormat="1" applyFont="1" applyFill="1" applyBorder="1" applyAlignment="1">
      <alignment wrapText="1"/>
    </xf>
    <xf numFmtId="173" fontId="148" fillId="0" borderId="155" xfId="1" applyNumberFormat="1" applyFont="1" applyBorder="1" applyAlignment="1">
      <alignment horizontal="center" vertical="center" wrapText="1"/>
    </xf>
    <xf numFmtId="173" fontId="148" fillId="0" borderId="200" xfId="1" applyNumberFormat="1" applyFont="1" applyBorder="1" applyAlignment="1">
      <alignment vertical="center" wrapText="1"/>
    </xf>
    <xf numFmtId="173" fontId="148" fillId="0" borderId="155" xfId="1" applyNumberFormat="1" applyFont="1" applyBorder="1" applyAlignment="1">
      <alignment vertical="center" wrapText="1"/>
    </xf>
    <xf numFmtId="173" fontId="148" fillId="0" borderId="162" xfId="1" applyNumberFormat="1" applyFont="1" applyBorder="1" applyAlignment="1">
      <alignment horizontal="center" vertical="center" wrapText="1"/>
    </xf>
    <xf numFmtId="173" fontId="148" fillId="0" borderId="183" xfId="1" applyNumberFormat="1" applyFont="1" applyBorder="1" applyAlignment="1">
      <alignment horizontal="center" vertical="center" wrapText="1"/>
    </xf>
    <xf numFmtId="173" fontId="148" fillId="0" borderId="197" xfId="1" applyNumberFormat="1" applyFont="1" applyBorder="1" applyAlignment="1">
      <alignment horizontal="center" vertical="center" wrapText="1"/>
    </xf>
    <xf numFmtId="173" fontId="148" fillId="0" borderId="152" xfId="1" applyNumberFormat="1" applyFont="1" applyBorder="1" applyAlignment="1">
      <alignment vertical="center" wrapText="1"/>
    </xf>
    <xf numFmtId="173" fontId="148" fillId="0" borderId="197" xfId="1" applyNumberFormat="1" applyFont="1" applyBorder="1" applyAlignment="1">
      <alignment vertical="center" wrapText="1"/>
    </xf>
    <xf numFmtId="173" fontId="148" fillId="0" borderId="167" xfId="1" applyNumberFormat="1" applyFont="1" applyBorder="1" applyAlignment="1">
      <alignment horizontal="center" vertical="center" wrapText="1"/>
    </xf>
    <xf numFmtId="173" fontId="148" fillId="0" borderId="166" xfId="1" applyNumberFormat="1" applyFont="1" applyBorder="1" applyAlignment="1">
      <alignment horizontal="center" vertical="center" wrapText="1"/>
    </xf>
    <xf numFmtId="173" fontId="0" fillId="0" borderId="197" xfId="1" applyNumberFormat="1" applyFont="1" applyBorder="1"/>
    <xf numFmtId="173" fontId="149" fillId="0" borderId="197" xfId="33" applyNumberFormat="1" applyFont="1" applyBorder="1"/>
    <xf numFmtId="173" fontId="150" fillId="4" borderId="197" xfId="33" applyNumberFormat="1" applyFont="1" applyFill="1" applyBorder="1"/>
    <xf numFmtId="173" fontId="149" fillId="5" borderId="197" xfId="33" applyNumberFormat="1" applyFont="1" applyFill="1" applyBorder="1" applyAlignment="1"/>
    <xf numFmtId="173" fontId="149" fillId="5" borderId="197" xfId="33" applyNumberFormat="1" applyFont="1" applyFill="1" applyBorder="1"/>
    <xf numFmtId="173" fontId="149" fillId="5" borderId="150" xfId="33" applyNumberFormat="1" applyFont="1" applyFill="1" applyBorder="1"/>
    <xf numFmtId="165" fontId="122" fillId="0" borderId="2" xfId="1" applyFont="1" applyFill="1" applyBorder="1"/>
    <xf numFmtId="165" fontId="122" fillId="0" borderId="104" xfId="1" applyFont="1" applyFill="1" applyBorder="1"/>
    <xf numFmtId="165" fontId="122" fillId="0" borderId="100" xfId="1" applyFont="1" applyFill="1" applyBorder="1"/>
    <xf numFmtId="165" fontId="2" fillId="0" borderId="3" xfId="1" applyFont="1" applyFill="1" applyBorder="1" applyAlignment="1">
      <alignment horizontal="center" vertical="center" wrapText="1"/>
    </xf>
    <xf numFmtId="165" fontId="0" fillId="0" borderId="155" xfId="33" applyFont="1" applyFill="1" applyBorder="1"/>
    <xf numFmtId="165" fontId="0" fillId="0" borderId="197" xfId="33" applyFont="1" applyFill="1" applyBorder="1"/>
    <xf numFmtId="165" fontId="0" fillId="0" borderId="170" xfId="33" applyFont="1" applyFill="1" applyBorder="1"/>
    <xf numFmtId="165" fontId="0" fillId="0" borderId="21" xfId="33" applyFont="1" applyFill="1" applyBorder="1"/>
    <xf numFmtId="165" fontId="0" fillId="0" borderId="31" xfId="33" applyFont="1" applyFill="1" applyBorder="1"/>
    <xf numFmtId="169" fontId="11" fillId="0" borderId="86" xfId="0" applyNumberFormat="1" applyFont="1" applyFill="1" applyBorder="1" applyAlignment="1">
      <alignment vertical="top" shrinkToFit="1"/>
    </xf>
    <xf numFmtId="165" fontId="0" fillId="0" borderId="21" xfId="1" applyFont="1" applyFill="1" applyBorder="1"/>
    <xf numFmtId="10" fontId="0" fillId="0" borderId="21" xfId="2" applyNumberFormat="1" applyFont="1" applyFill="1" applyBorder="1"/>
    <xf numFmtId="165" fontId="0" fillId="0" borderId="8" xfId="1" applyFont="1" applyFill="1" applyBorder="1" applyAlignment="1">
      <alignment vertical="center"/>
    </xf>
    <xf numFmtId="0" fontId="0" fillId="0" borderId="0" xfId="0" applyFill="1"/>
    <xf numFmtId="10" fontId="0" fillId="0" borderId="151" xfId="2" applyNumberFormat="1" applyFont="1" applyFill="1" applyBorder="1"/>
    <xf numFmtId="165" fontId="0" fillId="0" borderId="167" xfId="1" applyFont="1" applyFill="1" applyBorder="1" applyAlignment="1">
      <alignment vertical="center"/>
    </xf>
    <xf numFmtId="10" fontId="0" fillId="0" borderId="170" xfId="2" applyNumberFormat="1" applyFont="1" applyFill="1" applyBorder="1"/>
    <xf numFmtId="165" fontId="0" fillId="0" borderId="171" xfId="1" applyFont="1" applyFill="1" applyBorder="1" applyAlignment="1">
      <alignment vertical="center"/>
    </xf>
    <xf numFmtId="0" fontId="0" fillId="0" borderId="31" xfId="2" applyNumberFormat="1" applyFont="1" applyFill="1" applyBorder="1"/>
    <xf numFmtId="165" fontId="0" fillId="0" borderId="33" xfId="1" applyFont="1" applyFill="1" applyBorder="1"/>
    <xf numFmtId="0" fontId="0" fillId="0" borderId="170" xfId="2" applyNumberFormat="1" applyFont="1" applyFill="1" applyBorder="1"/>
    <xf numFmtId="0" fontId="0" fillId="0" borderId="21" xfId="0" applyNumberFormat="1" applyFill="1" applyBorder="1"/>
    <xf numFmtId="0" fontId="0" fillId="0" borderId="13" xfId="1" applyNumberFormat="1" applyFont="1" applyFill="1" applyBorder="1"/>
    <xf numFmtId="173" fontId="0" fillId="0" borderId="1" xfId="1" applyNumberFormat="1" applyFont="1" applyFill="1" applyBorder="1" applyAlignment="1">
      <alignment vertical="center"/>
    </xf>
    <xf numFmtId="0" fontId="0" fillId="0" borderId="33" xfId="0" applyFill="1" applyBorder="1"/>
    <xf numFmtId="0" fontId="0" fillId="0" borderId="13" xfId="0" applyNumberFormat="1" applyFill="1" applyBorder="1"/>
    <xf numFmtId="165" fontId="0" fillId="0" borderId="13" xfId="1" applyFont="1" applyFill="1" applyBorder="1"/>
    <xf numFmtId="0" fontId="0" fillId="0" borderId="158" xfId="0" applyFill="1" applyBorder="1"/>
    <xf numFmtId="0" fontId="0" fillId="0" borderId="174" xfId="0" applyFill="1" applyBorder="1"/>
    <xf numFmtId="0" fontId="0" fillId="0" borderId="5" xfId="0" applyFill="1" applyBorder="1"/>
    <xf numFmtId="173" fontId="0" fillId="0" borderId="173" xfId="1" applyNumberFormat="1" applyFont="1" applyFill="1" applyBorder="1" applyAlignment="1">
      <alignment vertical="center"/>
    </xf>
    <xf numFmtId="0" fontId="0" fillId="0" borderId="173" xfId="0" applyNumberFormat="1" applyFill="1" applyBorder="1"/>
    <xf numFmtId="165" fontId="0" fillId="0" borderId="173" xfId="1" applyFont="1" applyFill="1" applyBorder="1"/>
    <xf numFmtId="0" fontId="0" fillId="0" borderId="14" xfId="0" applyNumberFormat="1" applyFill="1" applyBorder="1"/>
    <xf numFmtId="165" fontId="0" fillId="0" borderId="14" xfId="1" applyFont="1" applyFill="1" applyBorder="1"/>
    <xf numFmtId="0" fontId="0" fillId="0" borderId="175" xfId="0" applyNumberFormat="1" applyFill="1" applyBorder="1"/>
    <xf numFmtId="0" fontId="0" fillId="0" borderId="158" xfId="0" applyNumberFormat="1" applyFill="1" applyBorder="1"/>
    <xf numFmtId="165" fontId="0" fillId="0" borderId="158" xfId="1" applyFont="1" applyFill="1" applyBorder="1"/>
    <xf numFmtId="173" fontId="0" fillId="0" borderId="145" xfId="1" applyNumberFormat="1" applyFont="1" applyFill="1" applyBorder="1" applyAlignment="1">
      <alignment vertical="center"/>
    </xf>
    <xf numFmtId="173" fontId="0" fillId="0" borderId="4" xfId="1" applyNumberFormat="1" applyFont="1" applyFill="1" applyBorder="1" applyAlignment="1">
      <alignment vertical="center"/>
    </xf>
    <xf numFmtId="173" fontId="0" fillId="0" borderId="34" xfId="1" applyNumberFormat="1" applyFont="1" applyFill="1" applyBorder="1" applyAlignment="1">
      <alignment vertical="center"/>
    </xf>
    <xf numFmtId="173" fontId="0" fillId="0" borderId="33" xfId="1" applyNumberFormat="1" applyFont="1" applyFill="1" applyBorder="1" applyAlignment="1">
      <alignment vertical="center"/>
    </xf>
    <xf numFmtId="0" fontId="144" fillId="0" borderId="194" xfId="32" applyFont="1" applyFill="1" applyBorder="1" applyAlignment="1">
      <alignment horizontal="center" vertical="center" wrapText="1"/>
    </xf>
    <xf numFmtId="0" fontId="78" fillId="0" borderId="194" xfId="32" applyFont="1" applyFill="1" applyBorder="1" applyAlignment="1">
      <alignment vertical="center" wrapText="1"/>
    </xf>
    <xf numFmtId="0" fontId="6" fillId="0" borderId="194" xfId="32" applyFont="1" applyFill="1" applyBorder="1" applyAlignment="1">
      <alignment vertical="center" wrapText="1"/>
    </xf>
    <xf numFmtId="9" fontId="6" fillId="0" borderId="194" xfId="32" applyNumberFormat="1" applyFont="1" applyFill="1" applyBorder="1" applyAlignment="1">
      <alignment vertical="center" wrapText="1"/>
    </xf>
    <xf numFmtId="0" fontId="131" fillId="0" borderId="194" xfId="32" applyFont="1" applyFill="1" applyBorder="1" applyAlignment="1">
      <alignment horizontal="center" vertical="center" wrapText="1"/>
    </xf>
    <xf numFmtId="0" fontId="139" fillId="0" borderId="34" xfId="32" applyFont="1" applyFill="1" applyBorder="1" applyAlignment="1">
      <alignment vertical="center" wrapText="1"/>
    </xf>
    <xf numFmtId="0" fontId="132" fillId="0" borderId="202" xfId="32" applyFont="1" applyFill="1" applyBorder="1"/>
    <xf numFmtId="0" fontId="6" fillId="7" borderId="197" xfId="32" applyFont="1" applyFill="1" applyBorder="1" applyAlignment="1">
      <alignment vertical="center" wrapText="1"/>
    </xf>
    <xf numFmtId="0" fontId="68" fillId="0" borderId="197" xfId="32" applyFont="1" applyBorder="1"/>
    <xf numFmtId="0" fontId="68" fillId="7" borderId="197" xfId="32" applyFont="1" applyFill="1" applyBorder="1" applyAlignment="1">
      <alignment wrapText="1"/>
    </xf>
    <xf numFmtId="0" fontId="68" fillId="0" borderId="197" xfId="32" applyFont="1" applyBorder="1" applyAlignment="1">
      <alignment wrapText="1"/>
    </xf>
    <xf numFmtId="165" fontId="68" fillId="0" borderId="0" xfId="1" applyFont="1"/>
    <xf numFmtId="0" fontId="68" fillId="59" borderId="0" xfId="32" applyFont="1" applyFill="1" applyAlignment="1">
      <alignment wrapText="1"/>
    </xf>
    <xf numFmtId="0" fontId="129" fillId="0" borderId="199" xfId="32" applyFont="1" applyFill="1" applyBorder="1" applyAlignment="1">
      <alignment vertical="center" wrapText="1"/>
    </xf>
    <xf numFmtId="0" fontId="139" fillId="7" borderId="38" xfId="32" applyFont="1" applyFill="1" applyBorder="1" applyAlignment="1">
      <alignment vertical="center" wrapText="1"/>
    </xf>
    <xf numFmtId="0" fontId="139" fillId="7" borderId="197" xfId="32" applyFont="1" applyFill="1" applyBorder="1" applyAlignment="1">
      <alignment vertical="center" wrapText="1"/>
    </xf>
    <xf numFmtId="0" fontId="139" fillId="7" borderId="34" xfId="32" applyFont="1" applyFill="1" applyBorder="1" applyAlignment="1">
      <alignment vertical="center" wrapText="1"/>
    </xf>
    <xf numFmtId="165" fontId="80" fillId="0" borderId="21" xfId="33" applyFont="1" applyBorder="1" applyAlignment="1"/>
    <xf numFmtId="0" fontId="46" fillId="0" borderId="165" xfId="6" applyFont="1" applyFill="1" applyBorder="1" applyAlignment="1">
      <alignment horizontal="left" vertical="center" wrapText="1"/>
    </xf>
    <xf numFmtId="0" fontId="80" fillId="0" borderId="197" xfId="9" applyFont="1" applyBorder="1" applyAlignment="1"/>
    <xf numFmtId="165" fontId="80" fillId="0" borderId="197" xfId="9" applyNumberFormat="1" applyFont="1" applyBorder="1" applyAlignment="1"/>
    <xf numFmtId="165" fontId="80" fillId="0" borderId="8" xfId="9" applyNumberFormat="1" applyFont="1" applyBorder="1" applyAlignment="1"/>
    <xf numFmtId="165" fontId="80" fillId="0" borderId="43" xfId="9" applyNumberFormat="1" applyFont="1" applyBorder="1" applyAlignment="1"/>
    <xf numFmtId="173" fontId="151" fillId="0" borderId="7" xfId="33" applyNumberFormat="1" applyFont="1" applyBorder="1" applyAlignment="1"/>
    <xf numFmtId="173" fontId="151" fillId="0" borderId="7" xfId="33" applyNumberFormat="1" applyFont="1" applyFill="1" applyBorder="1" applyAlignment="1"/>
    <xf numFmtId="173" fontId="151" fillId="0" borderId="166" xfId="33" applyNumberFormat="1" applyFont="1" applyBorder="1" applyAlignment="1"/>
    <xf numFmtId="173" fontId="151" fillId="0" borderId="166" xfId="33" applyNumberFormat="1" applyFont="1" applyFill="1" applyBorder="1" applyAlignment="1"/>
    <xf numFmtId="173" fontId="151" fillId="0" borderId="167" xfId="33" applyNumberFormat="1" applyFont="1" applyFill="1" applyBorder="1" applyAlignment="1"/>
    <xf numFmtId="173" fontId="151" fillId="0" borderId="152" xfId="33" applyNumberFormat="1" applyFont="1" applyBorder="1" applyAlignment="1"/>
    <xf numFmtId="0" fontId="94" fillId="0" borderId="204" xfId="9" applyFont="1" applyFill="1" applyBorder="1" applyAlignment="1" applyProtection="1">
      <alignment horizontal="center" vertical="center"/>
      <protection locked="0" hidden="1"/>
    </xf>
    <xf numFmtId="0" fontId="78" fillId="7" borderId="197" xfId="32" applyFont="1" applyFill="1" applyBorder="1" applyAlignment="1">
      <alignment vertical="center" wrapText="1"/>
    </xf>
    <xf numFmtId="9" fontId="6" fillId="14" borderId="197" xfId="32" applyNumberFormat="1" applyFont="1" applyFill="1" applyBorder="1" applyAlignment="1">
      <alignment vertical="center" wrapText="1"/>
    </xf>
    <xf numFmtId="0" fontId="78" fillId="7" borderId="194" xfId="32" applyFont="1" applyFill="1" applyBorder="1" applyAlignment="1">
      <alignment vertical="center" wrapText="1"/>
    </xf>
    <xf numFmtId="0" fontId="146" fillId="0" borderId="194" xfId="32" applyFont="1" applyFill="1" applyBorder="1" applyAlignment="1">
      <alignment vertical="center" wrapText="1"/>
    </xf>
    <xf numFmtId="9" fontId="6" fillId="14" borderId="194" xfId="32" applyNumberFormat="1" applyFont="1" applyFill="1" applyBorder="1" applyAlignment="1">
      <alignment vertical="center" wrapText="1"/>
    </xf>
    <xf numFmtId="0" fontId="6" fillId="0" borderId="194" xfId="32" applyFont="1" applyFill="1" applyBorder="1" applyAlignment="1">
      <alignment horizontal="center" vertical="center" wrapText="1"/>
    </xf>
    <xf numFmtId="0" fontId="68" fillId="0" borderId="0" xfId="32" applyFont="1" applyBorder="1" applyAlignment="1">
      <alignment wrapText="1"/>
    </xf>
    <xf numFmtId="0" fontId="152" fillId="60" borderId="47" xfId="0" applyFont="1" applyFill="1" applyBorder="1"/>
    <xf numFmtId="173" fontId="152" fillId="60" borderId="48" xfId="33" applyNumberFormat="1" applyFont="1" applyFill="1" applyBorder="1"/>
    <xf numFmtId="173" fontId="153" fillId="60" borderId="48" xfId="33" applyNumberFormat="1" applyFont="1" applyFill="1" applyBorder="1"/>
    <xf numFmtId="173" fontId="153" fillId="60" borderId="33" xfId="33" applyNumberFormat="1" applyFont="1" applyFill="1" applyBorder="1"/>
    <xf numFmtId="173" fontId="0" fillId="0" borderId="0" xfId="33" applyNumberFormat="1" applyFont="1" applyFill="1"/>
    <xf numFmtId="173" fontId="80" fillId="0" borderId="49" xfId="33" applyNumberFormat="1" applyFont="1" applyFill="1" applyBorder="1" applyAlignment="1">
      <alignment horizontal="center" vertical="center" wrapText="1"/>
    </xf>
    <xf numFmtId="173" fontId="80" fillId="0" borderId="31" xfId="33" applyNumberFormat="1" applyFont="1" applyFill="1" applyBorder="1" applyAlignment="1">
      <alignment horizontal="center" vertical="center" wrapText="1"/>
    </xf>
    <xf numFmtId="173" fontId="80" fillId="0" borderId="33" xfId="33" applyNumberFormat="1" applyFont="1" applyFill="1" applyBorder="1" applyAlignment="1">
      <alignment horizontal="center" vertical="center" wrapText="1"/>
    </xf>
    <xf numFmtId="173" fontId="80" fillId="0" borderId="30" xfId="33" applyNumberFormat="1" applyFont="1" applyFill="1" applyBorder="1" applyAlignment="1">
      <alignment horizontal="center" vertical="center" wrapText="1"/>
    </xf>
    <xf numFmtId="173" fontId="80" fillId="0" borderId="48" xfId="33" applyNumberFormat="1" applyFont="1" applyFill="1" applyBorder="1" applyAlignment="1">
      <alignment horizontal="center" vertical="center" wrapText="1"/>
    </xf>
    <xf numFmtId="173" fontId="0" fillId="0" borderId="104" xfId="33" applyNumberFormat="1" applyFont="1" applyFill="1" applyBorder="1"/>
    <xf numFmtId="173" fontId="0" fillId="0" borderId="0" xfId="33" applyNumberFormat="1" applyFont="1" applyFill="1" applyBorder="1"/>
    <xf numFmtId="173" fontId="0" fillId="0" borderId="4" xfId="33" applyNumberFormat="1" applyFont="1" applyFill="1" applyBorder="1"/>
    <xf numFmtId="0" fontId="69" fillId="0" borderId="47" xfId="0" applyFont="1" applyFill="1" applyBorder="1"/>
    <xf numFmtId="173" fontId="69" fillId="0" borderId="49" xfId="33" applyNumberFormat="1" applyFont="1" applyFill="1" applyBorder="1"/>
    <xf numFmtId="173" fontId="69" fillId="0" borderId="31" xfId="33" applyNumberFormat="1" applyFont="1" applyFill="1" applyBorder="1"/>
    <xf numFmtId="173" fontId="69" fillId="0" borderId="32" xfId="33" applyNumberFormat="1" applyFont="1" applyFill="1" applyBorder="1"/>
    <xf numFmtId="173" fontId="69" fillId="0" borderId="30" xfId="33" applyNumberFormat="1" applyFont="1" applyFill="1" applyBorder="1"/>
    <xf numFmtId="173" fontId="69" fillId="0" borderId="63" xfId="33" applyNumberFormat="1" applyFont="1" applyFill="1" applyBorder="1"/>
    <xf numFmtId="173" fontId="0" fillId="60" borderId="48" xfId="33" applyNumberFormat="1" applyFont="1" applyFill="1" applyBorder="1"/>
    <xf numFmtId="173" fontId="0" fillId="60" borderId="33" xfId="33" applyNumberFormat="1" applyFont="1" applyFill="1" applyBorder="1"/>
    <xf numFmtId="173" fontId="0" fillId="0" borderId="2" xfId="33" applyNumberFormat="1" applyFont="1" applyFill="1" applyBorder="1"/>
    <xf numFmtId="173" fontId="0" fillId="0" borderId="205" xfId="33" applyNumberFormat="1" applyFont="1" applyFill="1" applyBorder="1"/>
    <xf numFmtId="173" fontId="0" fillId="0" borderId="203" xfId="33" applyNumberFormat="1" applyFont="1" applyFill="1" applyBorder="1"/>
    <xf numFmtId="173" fontId="0" fillId="0" borderId="206" xfId="33" applyNumberFormat="1" applyFont="1" applyFill="1" applyBorder="1"/>
    <xf numFmtId="173" fontId="0" fillId="0" borderId="199" xfId="33" applyNumberFormat="1" applyFont="1" applyFill="1" applyBorder="1"/>
    <xf numFmtId="173" fontId="0" fillId="0" borderId="5" xfId="33" applyNumberFormat="1" applyFont="1" applyFill="1" applyBorder="1"/>
    <xf numFmtId="0" fontId="80" fillId="0" borderId="104" xfId="9" applyFont="1" applyBorder="1" applyAlignment="1">
      <alignment horizontal="right"/>
    </xf>
    <xf numFmtId="4" fontId="0" fillId="0" borderId="197" xfId="0" applyNumberFormat="1" applyBorder="1"/>
    <xf numFmtId="4" fontId="80" fillId="0" borderId="31" xfId="9" applyNumberFormat="1" applyFont="1" applyBorder="1" applyAlignment="1">
      <alignment horizontal="right" vertical="center" wrapText="1"/>
    </xf>
    <xf numFmtId="3" fontId="154" fillId="0" borderId="0" xfId="0" applyNumberFormat="1" applyFont="1"/>
    <xf numFmtId="0" fontId="80" fillId="0" borderId="166" xfId="9" applyFont="1" applyBorder="1" applyAlignment="1"/>
    <xf numFmtId="0" fontId="80" fillId="0" borderId="167" xfId="9" applyFont="1" applyBorder="1" applyAlignment="1"/>
    <xf numFmtId="0" fontId="80" fillId="61" borderId="31" xfId="9" applyFont="1" applyFill="1" applyBorder="1" applyAlignment="1"/>
    <xf numFmtId="165" fontId="80" fillId="0" borderId="31" xfId="33" applyFont="1" applyBorder="1" applyAlignment="1">
      <alignment horizontal="right" vertical="center" wrapText="1"/>
    </xf>
    <xf numFmtId="165" fontId="154" fillId="0" borderId="0" xfId="33" applyFont="1"/>
    <xf numFmtId="3" fontId="154" fillId="62" borderId="207" xfId="0" applyNumberFormat="1" applyFont="1" applyFill="1" applyBorder="1" applyAlignment="1">
      <alignment horizontal="right" vertical="center" wrapText="1"/>
    </xf>
    <xf numFmtId="0" fontId="154" fillId="62" borderId="207" xfId="0" applyFont="1" applyFill="1" applyBorder="1" applyAlignment="1">
      <alignment horizontal="right" vertical="center" wrapText="1"/>
    </xf>
    <xf numFmtId="0" fontId="46" fillId="0" borderId="164" xfId="6" applyFont="1" applyFill="1" applyBorder="1" applyAlignment="1">
      <alignment horizontal="left" vertical="center" wrapText="1"/>
    </xf>
    <xf numFmtId="0" fontId="80" fillId="63" borderId="31" xfId="9" applyFont="1" applyFill="1" applyBorder="1" applyAlignment="1"/>
    <xf numFmtId="0" fontId="80" fillId="0" borderId="150" xfId="9" applyFont="1" applyBorder="1" applyAlignment="1"/>
    <xf numFmtId="0" fontId="80" fillId="63" borderId="63" xfId="9" applyFont="1" applyFill="1" applyBorder="1" applyAlignment="1"/>
    <xf numFmtId="0" fontId="46" fillId="0" borderId="157" xfId="6" applyFont="1" applyFill="1" applyBorder="1" applyAlignment="1">
      <alignment horizontal="left" vertical="center" wrapText="1"/>
    </xf>
    <xf numFmtId="0" fontId="80" fillId="0" borderId="0" xfId="9" applyFont="1" applyBorder="1" applyAlignment="1"/>
    <xf numFmtId="0" fontId="87" fillId="26" borderId="0" xfId="9" applyFont="1" applyFill="1" applyBorder="1" applyAlignment="1"/>
    <xf numFmtId="0" fontId="80" fillId="0" borderId="0" xfId="9" applyFont="1" applyBorder="1" applyAlignment="1">
      <alignment horizontal="right"/>
    </xf>
    <xf numFmtId="0" fontId="81" fillId="0" borderId="0" xfId="9" applyFont="1" applyBorder="1" applyAlignment="1"/>
    <xf numFmtId="0" fontId="154" fillId="62" borderId="209" xfId="0" applyFont="1" applyFill="1" applyBorder="1" applyAlignment="1">
      <alignment horizontal="right" vertical="center" wrapText="1"/>
    </xf>
    <xf numFmtId="0" fontId="80" fillId="0" borderId="155" xfId="9" applyFont="1" applyBorder="1" applyAlignment="1"/>
    <xf numFmtId="0" fontId="80" fillId="0" borderId="154" xfId="9" applyFont="1" applyBorder="1" applyAlignment="1"/>
    <xf numFmtId="0" fontId="80" fillId="0" borderId="197" xfId="9" applyFont="1" applyBorder="1" applyAlignment="1">
      <alignment horizontal="right" vertical="center" wrapText="1"/>
    </xf>
    <xf numFmtId="3" fontId="154" fillId="0" borderId="197" xfId="0" applyNumberFormat="1" applyFont="1" applyBorder="1"/>
    <xf numFmtId="0" fontId="80" fillId="0" borderId="210" xfId="9" applyFont="1" applyBorder="1" applyAlignment="1"/>
    <xf numFmtId="0" fontId="80" fillId="0" borderId="162" xfId="9" applyFont="1" applyBorder="1" applyAlignment="1"/>
    <xf numFmtId="0" fontId="84" fillId="0" borderId="197" xfId="6" applyFont="1" applyFill="1" applyBorder="1" applyAlignment="1">
      <alignment horizontal="right" vertical="center" wrapText="1"/>
    </xf>
    <xf numFmtId="0" fontId="154" fillId="62" borderId="211" xfId="0" applyFont="1" applyFill="1" applyBorder="1" applyAlignment="1">
      <alignment horizontal="right" vertical="center" wrapText="1"/>
    </xf>
    <xf numFmtId="0" fontId="154" fillId="62" borderId="212" xfId="0" applyFont="1" applyFill="1" applyBorder="1" applyAlignment="1">
      <alignment horizontal="right" vertical="center" wrapText="1"/>
    </xf>
    <xf numFmtId="3" fontId="154" fillId="62" borderId="212" xfId="0" applyNumberFormat="1" applyFont="1" applyFill="1" applyBorder="1" applyAlignment="1">
      <alignment horizontal="right" vertical="center" wrapText="1"/>
    </xf>
    <xf numFmtId="0" fontId="80" fillId="0" borderId="152" xfId="9" applyFont="1" applyBorder="1" applyAlignment="1"/>
    <xf numFmtId="0" fontId="80" fillId="63" borderId="30" xfId="9" applyFont="1" applyFill="1" applyBorder="1" applyAlignment="1"/>
    <xf numFmtId="0" fontId="46" fillId="0" borderId="197" xfId="6" applyFont="1" applyFill="1" applyBorder="1" applyAlignment="1">
      <alignment horizontal="left" vertical="center" wrapText="1"/>
    </xf>
    <xf numFmtId="0" fontId="154" fillId="62" borderId="213" xfId="0" applyFont="1" applyFill="1" applyBorder="1" applyAlignment="1">
      <alignment horizontal="right" vertical="center" wrapText="1"/>
    </xf>
    <xf numFmtId="0" fontId="46" fillId="0" borderId="214" xfId="6" applyFont="1" applyFill="1" applyBorder="1" applyAlignment="1">
      <alignment horizontal="left" vertical="center" wrapText="1"/>
    </xf>
    <xf numFmtId="3" fontId="154" fillId="62" borderId="213" xfId="0" applyNumberFormat="1" applyFont="1" applyFill="1" applyBorder="1" applyAlignment="1">
      <alignment horizontal="right" vertical="center" wrapText="1"/>
    </xf>
    <xf numFmtId="0" fontId="80" fillId="0" borderId="215" xfId="9" applyFont="1" applyBorder="1" applyAlignment="1"/>
    <xf numFmtId="0" fontId="154" fillId="62" borderId="217" xfId="0" applyFont="1" applyFill="1" applyBorder="1" applyAlignment="1">
      <alignment horizontal="right" vertical="center" wrapText="1"/>
    </xf>
    <xf numFmtId="3" fontId="154" fillId="62" borderId="217" xfId="0" applyNumberFormat="1" applyFont="1" applyFill="1" applyBorder="1" applyAlignment="1">
      <alignment horizontal="right" vertical="center" wrapText="1"/>
    </xf>
    <xf numFmtId="0" fontId="46" fillId="62" borderId="165" xfId="6" applyFont="1" applyFill="1" applyBorder="1" applyAlignment="1">
      <alignment horizontal="left" vertical="center" wrapText="1"/>
    </xf>
    <xf numFmtId="0" fontId="46" fillId="0" borderId="218" xfId="6" applyFont="1" applyFill="1" applyBorder="1" applyAlignment="1">
      <alignment horizontal="left" vertical="center" wrapText="1"/>
    </xf>
    <xf numFmtId="0" fontId="46" fillId="62" borderId="214" xfId="6" applyFont="1" applyFill="1" applyBorder="1" applyAlignment="1">
      <alignment horizontal="left" vertical="center" wrapText="1"/>
    </xf>
    <xf numFmtId="0" fontId="84" fillId="0" borderId="49" xfId="6" applyFont="1" applyFill="1" applyBorder="1" applyAlignment="1">
      <alignment horizontal="center" vertical="center" wrapText="1"/>
    </xf>
    <xf numFmtId="0" fontId="154" fillId="12" borderId="217" xfId="0" applyFont="1" applyFill="1" applyBorder="1" applyAlignment="1">
      <alignment horizontal="right" vertical="center" wrapText="1"/>
    </xf>
    <xf numFmtId="0" fontId="80" fillId="61" borderId="49" xfId="9" applyFont="1" applyFill="1" applyBorder="1" applyAlignment="1"/>
    <xf numFmtId="3" fontId="80" fillId="0" borderId="31" xfId="9" applyNumberFormat="1" applyFont="1" applyBorder="1" applyAlignment="1">
      <alignment horizontal="right" vertical="center" wrapText="1"/>
    </xf>
    <xf numFmtId="0" fontId="80" fillId="61" borderId="197" xfId="9" applyFont="1" applyFill="1" applyBorder="1" applyAlignment="1"/>
    <xf numFmtId="173" fontId="151" fillId="0" borderId="0" xfId="33" applyNumberFormat="1" applyFont="1" applyFill="1" applyBorder="1" applyAlignment="1"/>
    <xf numFmtId="173" fontId="151" fillId="0" borderId="0" xfId="33" applyNumberFormat="1" applyFont="1" applyBorder="1" applyAlignment="1"/>
    <xf numFmtId="0" fontId="91" fillId="0" borderId="0" xfId="9" applyFont="1" applyBorder="1" applyAlignment="1"/>
    <xf numFmtId="3" fontId="93" fillId="0" borderId="197" xfId="5" applyNumberFormat="1" applyFont="1" applyFill="1" applyBorder="1"/>
    <xf numFmtId="3" fontId="92" fillId="0" borderId="197" xfId="5" applyNumberFormat="1" applyFont="1" applyFill="1" applyBorder="1"/>
    <xf numFmtId="173" fontId="151" fillId="0" borderId="197" xfId="33" applyNumberFormat="1" applyFont="1" applyFill="1" applyBorder="1" applyAlignment="1"/>
    <xf numFmtId="0" fontId="94" fillId="0" borderId="98" xfId="9" applyFont="1" applyFill="1" applyBorder="1" applyAlignment="1" applyProtection="1">
      <alignment vertical="center"/>
      <protection locked="0" hidden="1"/>
    </xf>
    <xf numFmtId="165" fontId="0" fillId="40" borderId="0" xfId="1" applyFont="1" applyFill="1"/>
    <xf numFmtId="4" fontId="68" fillId="0" borderId="0" xfId="32" applyNumberFormat="1" applyFont="1" applyAlignment="1">
      <alignment horizontal="center" vertical="center" wrapText="1"/>
    </xf>
    <xf numFmtId="0" fontId="94" fillId="54" borderId="1" xfId="32" applyFont="1" applyFill="1" applyBorder="1" applyAlignment="1">
      <alignment horizontal="center" vertical="center" wrapText="1"/>
    </xf>
    <xf numFmtId="0" fontId="94" fillId="7" borderId="1" xfId="32" applyFont="1" applyFill="1" applyBorder="1" applyAlignment="1">
      <alignment horizontal="center" vertical="center" wrapText="1"/>
    </xf>
    <xf numFmtId="4" fontId="81" fillId="59" borderId="1" xfId="32" applyNumberFormat="1" applyFont="1" applyFill="1" applyBorder="1" applyAlignment="1">
      <alignment horizontal="center" vertical="center" wrapText="1"/>
    </xf>
    <xf numFmtId="0" fontId="81" fillId="64" borderId="1" xfId="32" applyFont="1" applyFill="1" applyBorder="1" applyAlignment="1">
      <alignment horizontal="center" vertical="center" wrapText="1"/>
    </xf>
    <xf numFmtId="0" fontId="89" fillId="64" borderId="1" xfId="32" applyFont="1" applyFill="1" applyBorder="1" applyAlignment="1">
      <alignment horizontal="center" vertical="center" wrapText="1"/>
    </xf>
    <xf numFmtId="9" fontId="89" fillId="64" borderId="1" xfId="32" applyNumberFormat="1" applyFont="1" applyFill="1" applyBorder="1" applyAlignment="1">
      <alignment horizontal="center" vertical="center" wrapText="1"/>
    </xf>
    <xf numFmtId="0" fontId="90" fillId="0" borderId="1" xfId="32" applyFont="1" applyFill="1" applyBorder="1" applyAlignment="1">
      <alignment horizontal="center" vertical="center" wrapText="1"/>
    </xf>
    <xf numFmtId="4" fontId="81" fillId="0" borderId="1" xfId="32" applyNumberFormat="1" applyFont="1" applyBorder="1" applyAlignment="1">
      <alignment horizontal="center" vertical="center" wrapText="1"/>
    </xf>
    <xf numFmtId="0" fontId="89" fillId="0" borderId="1" xfId="32" applyFont="1" applyFill="1" applyBorder="1" applyAlignment="1">
      <alignment horizontal="center" vertical="center" wrapText="1"/>
    </xf>
    <xf numFmtId="4" fontId="81" fillId="0" borderId="1" xfId="1" applyNumberFormat="1" applyFont="1" applyBorder="1" applyAlignment="1">
      <alignment horizontal="center" vertical="center" wrapText="1"/>
    </xf>
    <xf numFmtId="173" fontId="89" fillId="64" borderId="1" xfId="1" applyNumberFormat="1" applyFont="1" applyFill="1" applyBorder="1" applyAlignment="1">
      <alignment horizontal="center" vertical="center" wrapText="1"/>
    </xf>
    <xf numFmtId="0" fontId="155" fillId="64" borderId="1" xfId="32" applyFont="1" applyFill="1" applyBorder="1" applyAlignment="1">
      <alignment horizontal="center" vertical="center" wrapText="1"/>
    </xf>
    <xf numFmtId="165" fontId="89" fillId="64" borderId="1" xfId="1" applyFont="1" applyFill="1" applyBorder="1" applyAlignment="1">
      <alignment horizontal="center" vertical="center" wrapText="1"/>
    </xf>
    <xf numFmtId="0" fontId="81" fillId="64" borderId="1" xfId="32" applyFont="1" applyFill="1" applyBorder="1" applyAlignment="1">
      <alignment horizontal="center" wrapText="1"/>
    </xf>
    <xf numFmtId="0" fontId="81" fillId="40" borderId="1" xfId="32" applyFont="1" applyFill="1" applyBorder="1" applyAlignment="1">
      <alignment horizontal="center" vertical="center" wrapText="1"/>
    </xf>
    <xf numFmtId="0" fontId="81" fillId="40" borderId="1" xfId="32" applyFont="1" applyFill="1" applyBorder="1" applyAlignment="1">
      <alignment horizontal="center"/>
    </xf>
    <xf numFmtId="4" fontId="81" fillId="40" borderId="1" xfId="32" applyNumberFormat="1" applyFont="1" applyFill="1" applyBorder="1" applyAlignment="1">
      <alignment horizontal="center" vertical="center" wrapText="1"/>
    </xf>
    <xf numFmtId="0" fontId="81" fillId="0" borderId="1" xfId="32" applyFont="1" applyFill="1" applyBorder="1" applyAlignment="1">
      <alignment horizontal="center"/>
    </xf>
    <xf numFmtId="0" fontId="89" fillId="40" borderId="1" xfId="32" applyFont="1" applyFill="1" applyBorder="1" applyAlignment="1">
      <alignment horizontal="center" vertical="center" wrapText="1"/>
    </xf>
    <xf numFmtId="173" fontId="89" fillId="40" borderId="1" xfId="1" applyNumberFormat="1" applyFont="1" applyFill="1" applyBorder="1" applyAlignment="1">
      <alignment horizontal="center" vertical="center" wrapText="1"/>
    </xf>
    <xf numFmtId="0" fontId="89" fillId="11" borderId="1" xfId="32" applyFont="1" applyFill="1" applyBorder="1" applyAlignment="1">
      <alignment horizontal="center" vertical="center" wrapText="1"/>
    </xf>
    <xf numFmtId="0" fontId="90" fillId="11" borderId="1" xfId="32" applyFont="1" applyFill="1" applyBorder="1" applyAlignment="1">
      <alignment horizontal="center" vertical="center" wrapText="1"/>
    </xf>
    <xf numFmtId="4" fontId="81" fillId="11" borderId="1" xfId="32" applyNumberFormat="1" applyFont="1" applyFill="1" applyBorder="1" applyAlignment="1">
      <alignment horizontal="center" vertical="center" wrapText="1"/>
    </xf>
    <xf numFmtId="0" fontId="88" fillId="57" borderId="1" xfId="32" applyFont="1" applyFill="1" applyBorder="1" applyAlignment="1">
      <alignment vertical="center" wrapText="1"/>
    </xf>
    <xf numFmtId="0" fontId="81" fillId="57" borderId="1" xfId="32" applyFont="1" applyFill="1" applyBorder="1" applyAlignment="1">
      <alignment horizontal="center" vertical="center" wrapText="1"/>
    </xf>
    <xf numFmtId="4" fontId="81" fillId="57" borderId="1" xfId="32" applyNumberFormat="1" applyFont="1" applyFill="1" applyBorder="1" applyAlignment="1">
      <alignment horizontal="center" vertical="center" wrapText="1"/>
    </xf>
    <xf numFmtId="0" fontId="81" fillId="65" borderId="38" xfId="32" applyFont="1" applyFill="1" applyBorder="1" applyAlignment="1">
      <alignment horizontal="center" vertical="center" wrapText="1"/>
    </xf>
    <xf numFmtId="0" fontId="81" fillId="65" borderId="1" xfId="32" applyFont="1" applyFill="1" applyBorder="1" applyAlignment="1">
      <alignment horizontal="center" vertical="center" wrapText="1"/>
    </xf>
    <xf numFmtId="4" fontId="81" fillId="65" borderId="1" xfId="32" applyNumberFormat="1" applyFont="1" applyFill="1" applyBorder="1" applyAlignment="1">
      <alignment horizontal="center" vertical="center" wrapText="1"/>
    </xf>
    <xf numFmtId="0" fontId="89" fillId="65" borderId="1" xfId="32" applyFont="1" applyFill="1" applyBorder="1" applyAlignment="1">
      <alignment horizontal="center" vertical="center" wrapText="1"/>
    </xf>
    <xf numFmtId="9" fontId="89" fillId="65" borderId="1" xfId="32" applyNumberFormat="1" applyFont="1" applyFill="1" applyBorder="1" applyAlignment="1">
      <alignment horizontal="center" vertical="center" wrapText="1"/>
    </xf>
    <xf numFmtId="0" fontId="90" fillId="65" borderId="1" xfId="32" applyFont="1" applyFill="1" applyBorder="1" applyAlignment="1">
      <alignment horizontal="center" vertical="center" wrapText="1"/>
    </xf>
    <xf numFmtId="0" fontId="88" fillId="66" borderId="38" xfId="32" applyFont="1" applyFill="1" applyBorder="1" applyAlignment="1">
      <alignment vertical="center" wrapText="1"/>
    </xf>
    <xf numFmtId="0" fontId="81" fillId="66" borderId="38" xfId="32" applyFont="1" applyFill="1" applyBorder="1" applyAlignment="1">
      <alignment vertical="center" wrapText="1"/>
    </xf>
    <xf numFmtId="173" fontId="81" fillId="66" borderId="38" xfId="1" applyNumberFormat="1" applyFont="1" applyFill="1" applyBorder="1" applyAlignment="1">
      <alignment vertical="center" wrapText="1"/>
    </xf>
    <xf numFmtId="0" fontId="88" fillId="66" borderId="34" xfId="32" applyFont="1" applyFill="1" applyBorder="1" applyAlignment="1">
      <alignment vertical="center" wrapText="1"/>
    </xf>
    <xf numFmtId="0" fontId="81" fillId="66" borderId="34" xfId="32" applyFont="1" applyFill="1" applyBorder="1" applyAlignment="1">
      <alignment vertical="center" wrapText="1"/>
    </xf>
    <xf numFmtId="173" fontId="81" fillId="66" borderId="34" xfId="1" applyNumberFormat="1" applyFont="1" applyFill="1" applyBorder="1" applyAlignment="1">
      <alignment vertical="center" wrapText="1"/>
    </xf>
    <xf numFmtId="0" fontId="88" fillId="66" borderId="56" xfId="32" applyFont="1" applyFill="1" applyBorder="1" applyAlignment="1">
      <alignment vertical="center" wrapText="1"/>
    </xf>
    <xf numFmtId="0" fontId="81" fillId="66" borderId="56" xfId="32" applyFont="1" applyFill="1" applyBorder="1" applyAlignment="1">
      <alignment vertical="center" wrapText="1"/>
    </xf>
    <xf numFmtId="173" fontId="81" fillId="66" borderId="56" xfId="1" applyNumberFormat="1" applyFont="1" applyFill="1" applyBorder="1" applyAlignment="1">
      <alignment vertical="center" wrapText="1"/>
    </xf>
    <xf numFmtId="165" fontId="151" fillId="0" borderId="166" xfId="33" applyNumberFormat="1" applyFont="1" applyBorder="1" applyAlignment="1"/>
    <xf numFmtId="165" fontId="91" fillId="0" borderId="9" xfId="9" applyNumberFormat="1" applyFont="1" applyBorder="1" applyAlignment="1"/>
    <xf numFmtId="9" fontId="91" fillId="0" borderId="57" xfId="9" applyNumberFormat="1" applyFont="1" applyBorder="1" applyAlignment="1"/>
    <xf numFmtId="10" fontId="91" fillId="0" borderId="42" xfId="9" applyNumberFormat="1" applyFont="1" applyBorder="1" applyAlignment="1"/>
    <xf numFmtId="165" fontId="151" fillId="40" borderId="16" xfId="1" applyFont="1" applyFill="1" applyBorder="1" applyAlignment="1"/>
    <xf numFmtId="165" fontId="91" fillId="0" borderId="42" xfId="1" applyFont="1" applyBorder="1" applyAlignment="1"/>
    <xf numFmtId="165" fontId="91" fillId="0" borderId="29" xfId="1" applyFont="1" applyBorder="1" applyAlignment="1"/>
    <xf numFmtId="165" fontId="91" fillId="0" borderId="27" xfId="1" applyFont="1" applyBorder="1" applyAlignment="1"/>
    <xf numFmtId="165" fontId="91" fillId="0" borderId="62" xfId="1" applyFont="1" applyBorder="1" applyAlignment="1"/>
    <xf numFmtId="165" fontId="91" fillId="0" borderId="10" xfId="1" applyFont="1" applyBorder="1" applyAlignment="1"/>
    <xf numFmtId="165" fontId="91" fillId="0" borderId="9" xfId="1" applyFont="1" applyBorder="1" applyAlignment="1"/>
    <xf numFmtId="165" fontId="91" fillId="0" borderId="25" xfId="1" applyFont="1" applyBorder="1" applyAlignment="1"/>
    <xf numFmtId="165" fontId="91" fillId="0" borderId="44" xfId="1" applyFont="1" applyBorder="1" applyAlignment="1"/>
    <xf numFmtId="165" fontId="91" fillId="0" borderId="12" xfId="1" applyFont="1" applyBorder="1" applyAlignment="1"/>
    <xf numFmtId="165" fontId="91" fillId="0" borderId="11" xfId="1" applyFont="1" applyBorder="1" applyAlignment="1"/>
    <xf numFmtId="165" fontId="91" fillId="0" borderId="26" xfId="1" applyFont="1" applyBorder="1" applyAlignment="1"/>
    <xf numFmtId="165" fontId="91" fillId="0" borderId="45" xfId="1" applyFont="1" applyBorder="1" applyAlignment="1"/>
    <xf numFmtId="165" fontId="91" fillId="0" borderId="0" xfId="9" applyNumberFormat="1" applyFont="1" applyAlignment="1"/>
    <xf numFmtId="9" fontId="89" fillId="0" borderId="6" xfId="5" quotePrefix="1" applyNumberFormat="1" applyFont="1" applyFill="1" applyBorder="1" applyAlignment="1">
      <alignment horizontal="right"/>
    </xf>
    <xf numFmtId="0" fontId="12" fillId="8" borderId="6" xfId="0" applyFont="1" applyFill="1" applyBorder="1" applyAlignment="1">
      <alignment horizontal="center" vertical="center" shrinkToFit="1"/>
    </xf>
    <xf numFmtId="0" fontId="157" fillId="67" borderId="221" xfId="0" applyFont="1" applyFill="1" applyBorder="1" applyAlignment="1">
      <alignment horizontal="right" vertical="center" wrapText="1"/>
    </xf>
    <xf numFmtId="9" fontId="90" fillId="64" borderId="6" xfId="5" quotePrefix="1" applyNumberFormat="1" applyFont="1" applyFill="1" applyBorder="1" applyAlignment="1">
      <alignment horizontal="right"/>
    </xf>
    <xf numFmtId="9" fontId="90" fillId="54" borderId="6" xfId="5" quotePrefix="1" applyNumberFormat="1" applyFont="1" applyFill="1" applyBorder="1" applyAlignment="1">
      <alignment horizontal="right"/>
    </xf>
    <xf numFmtId="9" fontId="90" fillId="68" borderId="6" xfId="5" quotePrefix="1" applyNumberFormat="1" applyFont="1" applyFill="1" applyBorder="1" applyAlignment="1">
      <alignment horizontal="right"/>
    </xf>
    <xf numFmtId="9" fontId="90" fillId="58" borderId="6" xfId="5" quotePrefix="1" applyNumberFormat="1" applyFont="1" applyFill="1" applyBorder="1" applyAlignment="1">
      <alignment horizontal="right"/>
    </xf>
    <xf numFmtId="9" fontId="90" fillId="57" borderId="6" xfId="5" quotePrefix="1" applyNumberFormat="1" applyFont="1" applyFill="1" applyBorder="1" applyAlignment="1">
      <alignment horizontal="right"/>
    </xf>
    <xf numFmtId="3" fontId="53" fillId="0" borderId="153" xfId="1" applyNumberFormat="1" applyFont="1" applyFill="1" applyBorder="1"/>
    <xf numFmtId="173" fontId="53" fillId="0" borderId="162" xfId="33" applyNumberFormat="1" applyFont="1" applyFill="1" applyBorder="1"/>
    <xf numFmtId="173" fontId="21" fillId="11" borderId="119" xfId="33" applyNumberFormat="1" applyFont="1" applyFill="1" applyBorder="1" applyAlignment="1" applyProtection="1">
      <alignment horizontal="left" vertical="center" wrapText="1"/>
    </xf>
    <xf numFmtId="173" fontId="21" fillId="11" borderId="115" xfId="33" applyNumberFormat="1" applyFont="1" applyFill="1" applyBorder="1" applyAlignment="1" applyProtection="1">
      <alignment horizontal="left" vertical="center" wrapText="1"/>
    </xf>
    <xf numFmtId="173" fontId="21" fillId="11" borderId="118" xfId="33" applyNumberFormat="1" applyFont="1" applyFill="1" applyBorder="1" applyAlignment="1" applyProtection="1">
      <alignment horizontal="left" vertical="center" wrapText="1"/>
    </xf>
    <xf numFmtId="173" fontId="21" fillId="0" borderId="115" xfId="33" applyNumberFormat="1" applyFont="1" applyFill="1" applyBorder="1" applyAlignment="1" applyProtection="1">
      <alignment horizontal="right" vertical="center" wrapText="1"/>
      <protection locked="0"/>
    </xf>
    <xf numFmtId="165" fontId="80" fillId="0" borderId="31" xfId="1" applyFont="1" applyBorder="1" applyAlignment="1">
      <alignment horizontal="right" vertical="center" wrapText="1"/>
    </xf>
    <xf numFmtId="179" fontId="91" fillId="0" borderId="42" xfId="9" applyNumberFormat="1" applyFont="1" applyBorder="1" applyAlignment="1"/>
    <xf numFmtId="4" fontId="158" fillId="26" borderId="0" xfId="39" applyNumberFormat="1" applyFont="1" applyFill="1"/>
    <xf numFmtId="3" fontId="92" fillId="0" borderId="165" xfId="5" quotePrefix="1" applyNumberFormat="1" applyFont="1" applyFill="1" applyBorder="1" applyAlignment="1">
      <alignment horizontal="left"/>
    </xf>
    <xf numFmtId="3" fontId="92" fillId="0" borderId="165" xfId="5" applyNumberFormat="1" applyFont="1" applyFill="1" applyBorder="1" applyAlignment="1">
      <alignment horizontal="left"/>
    </xf>
    <xf numFmtId="3" fontId="93" fillId="0" borderId="165" xfId="5" quotePrefix="1" applyNumberFormat="1" applyFont="1" applyFill="1" applyBorder="1" applyAlignment="1">
      <alignment horizontal="left"/>
    </xf>
    <xf numFmtId="3" fontId="93" fillId="0" borderId="165" xfId="5" applyNumberFormat="1" applyFont="1" applyFill="1" applyBorder="1" applyAlignment="1">
      <alignment horizontal="left"/>
    </xf>
    <xf numFmtId="3" fontId="92" fillId="31" borderId="165" xfId="5" applyNumberFormat="1" applyFont="1" applyFill="1" applyBorder="1" applyAlignment="1">
      <alignment horizontal="left"/>
    </xf>
    <xf numFmtId="3" fontId="92" fillId="0" borderId="165" xfId="5" applyNumberFormat="1" applyFont="1" applyFill="1" applyBorder="1"/>
    <xf numFmtId="3" fontId="94" fillId="31" borderId="165" xfId="5" applyNumberFormat="1" applyFont="1" applyFill="1" applyBorder="1"/>
    <xf numFmtId="3" fontId="94" fillId="31" borderId="165" xfId="5" quotePrefix="1" applyNumberFormat="1" applyFont="1" applyFill="1" applyBorder="1" applyAlignment="1">
      <alignment horizontal="left"/>
    </xf>
    <xf numFmtId="3" fontId="91" fillId="0" borderId="165" xfId="5" applyNumberFormat="1" applyFont="1" applyFill="1" applyBorder="1"/>
    <xf numFmtId="3" fontId="93" fillId="0" borderId="165" xfId="5" applyNumberFormat="1" applyFont="1" applyFill="1" applyBorder="1"/>
    <xf numFmtId="3" fontId="92" fillId="0" borderId="165" xfId="5" applyNumberFormat="1" applyFont="1" applyFill="1" applyBorder="1" applyAlignment="1">
      <alignment horizontal="justify"/>
    </xf>
    <xf numFmtId="3" fontId="94" fillId="31" borderId="165" xfId="5" applyNumberFormat="1" applyFont="1" applyFill="1" applyBorder="1" applyAlignment="1">
      <alignment horizontal="left"/>
    </xf>
    <xf numFmtId="3" fontId="94" fillId="0" borderId="165" xfId="5" applyNumberFormat="1" applyFont="1" applyFill="1" applyBorder="1" applyAlignment="1">
      <alignment horizontal="left"/>
    </xf>
    <xf numFmtId="3" fontId="94" fillId="0" borderId="165" xfId="5" applyNumberFormat="1" applyFont="1" applyFill="1" applyBorder="1"/>
    <xf numFmtId="173" fontId="151" fillId="0" borderId="183" xfId="33" applyNumberFormat="1" applyFont="1" applyFill="1" applyBorder="1" applyAlignment="1"/>
    <xf numFmtId="173" fontId="151" fillId="0" borderId="162" xfId="33" applyNumberFormat="1" applyFont="1" applyFill="1" applyBorder="1" applyAlignment="1"/>
    <xf numFmtId="165" fontId="151" fillId="0" borderId="183" xfId="33" applyNumberFormat="1" applyFont="1" applyBorder="1" applyAlignment="1"/>
    <xf numFmtId="173" fontId="151" fillId="0" borderId="200" xfId="33" applyNumberFormat="1" applyFont="1" applyBorder="1" applyAlignment="1"/>
    <xf numFmtId="165" fontId="91" fillId="0" borderId="183" xfId="9" applyNumberFormat="1" applyFont="1" applyBorder="1" applyAlignment="1"/>
    <xf numFmtId="1" fontId="0" fillId="0" borderId="197" xfId="1" applyNumberFormat="1" applyFont="1" applyFill="1" applyBorder="1"/>
    <xf numFmtId="1" fontId="151" fillId="0" borderId="197" xfId="33" applyNumberFormat="1" applyFont="1" applyFill="1" applyBorder="1" applyAlignment="1"/>
    <xf numFmtId="1" fontId="156" fillId="0" borderId="197" xfId="0" applyNumberFormat="1" applyFont="1" applyFill="1" applyBorder="1" applyAlignment="1">
      <alignment horizontal="right" wrapText="1"/>
    </xf>
    <xf numFmtId="1" fontId="91" fillId="0" borderId="197" xfId="9" applyNumberFormat="1" applyFont="1" applyFill="1" applyBorder="1" applyAlignment="1"/>
    <xf numFmtId="1" fontId="70" fillId="0" borderId="197" xfId="33" applyNumberFormat="1" applyFont="1" applyFill="1" applyBorder="1" applyAlignment="1"/>
    <xf numFmtId="1" fontId="2" fillId="0" borderId="197" xfId="1" applyNumberFormat="1" applyFont="1" applyFill="1" applyBorder="1"/>
    <xf numFmtId="1" fontId="119" fillId="0" borderId="197" xfId="0" applyNumberFormat="1" applyFont="1" applyFill="1" applyBorder="1" applyAlignment="1">
      <alignment horizontal="right" wrapText="1"/>
    </xf>
    <xf numFmtId="173" fontId="52" fillId="0" borderId="33" xfId="33" applyNumberFormat="1" applyFont="1" applyFill="1" applyBorder="1" applyAlignment="1" applyProtection="1">
      <alignment horizontal="center" wrapText="1"/>
      <protection locked="0"/>
    </xf>
    <xf numFmtId="0" fontId="53" fillId="0" borderId="0" xfId="32" applyFont="1" applyFill="1"/>
    <xf numFmtId="0" fontId="0" fillId="0" borderId="0" xfId="0" applyFill="1" applyAlignment="1">
      <alignment vertical="center" wrapText="1"/>
    </xf>
    <xf numFmtId="0" fontId="52" fillId="0" borderId="0" xfId="32" applyFont="1" applyFill="1"/>
    <xf numFmtId="173" fontId="52" fillId="0" borderId="47" xfId="33" applyNumberFormat="1" applyFont="1" applyFill="1" applyBorder="1" applyProtection="1">
      <protection locked="0"/>
    </xf>
    <xf numFmtId="173" fontId="52" fillId="0" borderId="1" xfId="33" applyNumberFormat="1" applyFont="1" applyFill="1" applyBorder="1" applyProtection="1">
      <protection locked="0"/>
    </xf>
    <xf numFmtId="173" fontId="0" fillId="0" borderId="167" xfId="33" applyNumberFormat="1" applyFont="1" applyFill="1" applyBorder="1"/>
    <xf numFmtId="0" fontId="66" fillId="0" borderId="0" xfId="32" applyFont="1" applyFill="1" applyAlignment="1">
      <alignment horizontal="left"/>
    </xf>
    <xf numFmtId="0" fontId="53" fillId="0" borderId="0" xfId="32" applyFont="1" applyFill="1" applyAlignment="1">
      <alignment horizontal="left"/>
    </xf>
    <xf numFmtId="0" fontId="53" fillId="0" borderId="0" xfId="32" applyFont="1" applyFill="1" applyBorder="1" applyAlignment="1">
      <alignment horizontal="left"/>
    </xf>
    <xf numFmtId="0" fontId="66" fillId="0" borderId="0" xfId="32" applyFont="1" applyFill="1"/>
    <xf numFmtId="0" fontId="53" fillId="0" borderId="0" xfId="32" applyFont="1" applyFill="1" applyBorder="1"/>
    <xf numFmtId="173" fontId="52" fillId="0" borderId="48" xfId="33" applyNumberFormat="1" applyFont="1" applyFill="1" applyBorder="1" applyProtection="1">
      <protection locked="0"/>
    </xf>
    <xf numFmtId="173" fontId="52" fillId="0" borderId="33" xfId="33" applyNumberFormat="1" applyFont="1" applyFill="1" applyBorder="1" applyProtection="1">
      <protection locked="0"/>
    </xf>
    <xf numFmtId="0" fontId="49" fillId="0" borderId="49" xfId="32" applyFont="1" applyFill="1" applyBorder="1" applyAlignment="1">
      <alignment horizontal="center" vertical="center" wrapText="1"/>
    </xf>
    <xf numFmtId="0" fontId="49" fillId="0" borderId="31" xfId="32" applyFont="1" applyFill="1" applyBorder="1" applyAlignment="1">
      <alignment horizontal="center" vertical="center" wrapText="1"/>
    </xf>
    <xf numFmtId="173" fontId="52" fillId="0" borderId="1" xfId="33" applyNumberFormat="1" applyFont="1" applyFill="1" applyBorder="1" applyAlignment="1" applyProtection="1">
      <alignment horizontal="center" wrapText="1"/>
      <protection locked="0"/>
    </xf>
    <xf numFmtId="0" fontId="53" fillId="0" borderId="16" xfId="32" applyFont="1" applyFill="1" applyBorder="1" applyAlignment="1">
      <alignment horizontal="justify" vertical="justify" wrapText="1"/>
    </xf>
    <xf numFmtId="173" fontId="139" fillId="0" borderId="16" xfId="33" applyNumberFormat="1" applyFont="1" applyFill="1" applyBorder="1" applyAlignment="1">
      <alignment horizontal="center"/>
    </xf>
    <xf numFmtId="173" fontId="139" fillId="0" borderId="16" xfId="33" applyNumberFormat="1" applyFont="1" applyFill="1" applyBorder="1"/>
    <xf numFmtId="14" fontId="53" fillId="0" borderId="16" xfId="33" applyNumberFormat="1" applyFont="1" applyFill="1" applyBorder="1" applyAlignment="1">
      <alignment horizontal="center"/>
    </xf>
    <xf numFmtId="0" fontId="53" fillId="0" borderId="153" xfId="32" applyFont="1" applyFill="1" applyBorder="1" applyAlignment="1">
      <alignment horizontal="justify" vertical="justify" wrapText="1"/>
    </xf>
    <xf numFmtId="173" fontId="139" fillId="0" borderId="153" xfId="33" applyNumberFormat="1" applyFont="1" applyFill="1" applyBorder="1" applyAlignment="1">
      <alignment horizontal="center"/>
    </xf>
    <xf numFmtId="173" fontId="139" fillId="0" borderId="153" xfId="33" applyNumberFormat="1" applyFont="1" applyFill="1" applyBorder="1"/>
    <xf numFmtId="0" fontId="53" fillId="0" borderId="196" xfId="32" applyFont="1" applyFill="1" applyBorder="1" applyAlignment="1">
      <alignment horizontal="justify" vertical="justify" wrapText="1"/>
    </xf>
    <xf numFmtId="0" fontId="21" fillId="0" borderId="196" xfId="32" applyFill="1" applyBorder="1"/>
    <xf numFmtId="173" fontId="0" fillId="0" borderId="196" xfId="33" applyNumberFormat="1" applyFont="1" applyFill="1" applyBorder="1"/>
    <xf numFmtId="173" fontId="0" fillId="0" borderId="166" xfId="33" applyNumberFormat="1" applyFont="1" applyFill="1" applyBorder="1"/>
    <xf numFmtId="173" fontId="0" fillId="0" borderId="197" xfId="33" applyNumberFormat="1" applyFont="1" applyFill="1" applyBorder="1"/>
    <xf numFmtId="0" fontId="21" fillId="0" borderId="166" xfId="32" applyFill="1" applyBorder="1"/>
    <xf numFmtId="0" fontId="21" fillId="0" borderId="197" xfId="32" applyFill="1" applyBorder="1"/>
    <xf numFmtId="0" fontId="21" fillId="0" borderId="11" xfId="32" applyFill="1" applyBorder="1"/>
    <xf numFmtId="0" fontId="21" fillId="0" borderId="22" xfId="32" applyFill="1" applyBorder="1"/>
    <xf numFmtId="173" fontId="0" fillId="0" borderId="22" xfId="33" applyNumberFormat="1" applyFont="1" applyFill="1" applyBorder="1"/>
    <xf numFmtId="173" fontId="0" fillId="0" borderId="11" xfId="33" applyNumberFormat="1" applyFont="1" applyFill="1" applyBorder="1"/>
    <xf numFmtId="0" fontId="22" fillId="0" borderId="2" xfId="0" applyFont="1" applyFill="1" applyBorder="1" applyAlignment="1">
      <alignment horizontal="center" wrapText="1"/>
    </xf>
    <xf numFmtId="0" fontId="22" fillId="0" borderId="3" xfId="0" applyFont="1" applyFill="1" applyBorder="1" applyAlignment="1">
      <alignment horizontal="center" wrapText="1"/>
    </xf>
    <xf numFmtId="0" fontId="22" fillId="0" borderId="47" xfId="9" applyFont="1" applyBorder="1" applyAlignment="1" applyProtection="1">
      <alignment horizontal="center" vertical="center" wrapText="1"/>
      <protection locked="0"/>
    </xf>
    <xf numFmtId="0" fontId="22" fillId="0" borderId="48" xfId="9" applyFont="1" applyBorder="1" applyAlignment="1" applyProtection="1">
      <alignment horizontal="center" vertical="center" wrapText="1"/>
      <protection locked="0"/>
    </xf>
    <xf numFmtId="0" fontId="22" fillId="0" borderId="33" xfId="9" applyFont="1" applyBorder="1" applyAlignment="1" applyProtection="1">
      <alignment horizontal="center" vertical="center" wrapText="1"/>
      <protection locked="0"/>
    </xf>
    <xf numFmtId="0" fontId="32" fillId="0" borderId="47" xfId="6" applyFont="1" applyBorder="1" applyAlignment="1">
      <alignment horizontal="center"/>
    </xf>
    <xf numFmtId="0" fontId="32" fillId="0" borderId="48" xfId="6" applyFont="1" applyBorder="1" applyAlignment="1">
      <alignment horizontal="center"/>
    </xf>
    <xf numFmtId="0" fontId="32" fillId="0" borderId="33" xfId="6" applyFont="1" applyBorder="1" applyAlignment="1">
      <alignment horizontal="center"/>
    </xf>
    <xf numFmtId="0" fontId="10" fillId="6" borderId="101" xfId="6" applyFont="1" applyFill="1" applyBorder="1" applyAlignment="1">
      <alignment horizontal="left"/>
    </xf>
    <xf numFmtId="0" fontId="10" fillId="6" borderId="46" xfId="6" applyFont="1" applyFill="1" applyBorder="1" applyAlignment="1">
      <alignment horizontal="left"/>
    </xf>
    <xf numFmtId="0" fontId="10" fillId="6" borderId="102" xfId="6" applyFont="1" applyFill="1" applyBorder="1" applyAlignment="1">
      <alignment horizontal="left"/>
    </xf>
    <xf numFmtId="0" fontId="7" fillId="3" borderId="92" xfId="6" applyFont="1" applyFill="1" applyBorder="1" applyAlignment="1">
      <alignment horizontal="center" wrapText="1"/>
    </xf>
    <xf numFmtId="0" fontId="7" fillId="3" borderId="23" xfId="6" applyFont="1" applyFill="1" applyBorder="1" applyAlignment="1">
      <alignment horizontal="center" wrapText="1"/>
    </xf>
    <xf numFmtId="0" fontId="7" fillId="3" borderId="93" xfId="6" applyFont="1" applyFill="1" applyBorder="1" applyAlignment="1">
      <alignment horizontal="center" wrapText="1"/>
    </xf>
    <xf numFmtId="0" fontId="7" fillId="3" borderId="78" xfId="6" applyFont="1" applyFill="1" applyBorder="1" applyAlignment="1">
      <alignment horizontal="center" wrapText="1"/>
    </xf>
    <xf numFmtId="0" fontId="7" fillId="3" borderId="0" xfId="6" applyFont="1" applyFill="1" applyBorder="1" applyAlignment="1">
      <alignment horizontal="center" wrapText="1"/>
    </xf>
    <xf numFmtId="0" fontId="7" fillId="3" borderId="71" xfId="6" applyFont="1" applyFill="1" applyBorder="1" applyAlignment="1">
      <alignment horizontal="center" wrapText="1"/>
    </xf>
    <xf numFmtId="0" fontId="7" fillId="3" borderId="94" xfId="6" applyFont="1" applyFill="1" applyBorder="1" applyAlignment="1">
      <alignment horizontal="center" wrapText="1"/>
    </xf>
    <xf numFmtId="0" fontId="7" fillId="3" borderId="75" xfId="6" applyFont="1" applyFill="1" applyBorder="1" applyAlignment="1">
      <alignment horizontal="center" wrapText="1"/>
    </xf>
    <xf numFmtId="0" fontId="7" fillId="3" borderId="77" xfId="6" applyFont="1" applyFill="1" applyBorder="1" applyAlignment="1">
      <alignment horizontal="center" wrapText="1"/>
    </xf>
    <xf numFmtId="0" fontId="7" fillId="3" borderId="89" xfId="6" applyFont="1" applyFill="1" applyBorder="1" applyAlignment="1">
      <alignment horizontal="center" wrapText="1"/>
    </xf>
    <xf numFmtId="0" fontId="7" fillId="3" borderId="48" xfId="6" applyFont="1" applyFill="1" applyBorder="1" applyAlignment="1">
      <alignment horizontal="center" wrapText="1"/>
    </xf>
    <xf numFmtId="0" fontId="7" fillId="3" borderId="90" xfId="6" applyFont="1" applyFill="1" applyBorder="1" applyAlignment="1">
      <alignment horizontal="center" wrapText="1"/>
    </xf>
    <xf numFmtId="0" fontId="7" fillId="13" borderId="91" xfId="6" applyFont="1" applyFill="1" applyBorder="1" applyAlignment="1">
      <alignment horizontal="center" wrapText="1"/>
    </xf>
    <xf numFmtId="0" fontId="7" fillId="13" borderId="70" xfId="6" applyFont="1" applyFill="1" applyBorder="1" applyAlignment="1">
      <alignment horizontal="center" wrapText="1"/>
    </xf>
    <xf numFmtId="0" fontId="7" fillId="13" borderId="76" xfId="6" applyFont="1" applyFill="1" applyBorder="1" applyAlignment="1">
      <alignment horizontal="center" wrapText="1"/>
    </xf>
    <xf numFmtId="0" fontId="13" fillId="3" borderId="91" xfId="6" applyFont="1" applyFill="1" applyBorder="1" applyAlignment="1">
      <alignment horizontal="center" wrapText="1"/>
    </xf>
    <xf numFmtId="0" fontId="13" fillId="3" borderId="76" xfId="6" applyFont="1" applyFill="1" applyBorder="1" applyAlignment="1">
      <alignment horizontal="center" wrapText="1"/>
    </xf>
    <xf numFmtId="0" fontId="13" fillId="3" borderId="89" xfId="6" applyFont="1" applyFill="1" applyBorder="1" applyAlignment="1">
      <alignment horizontal="center"/>
    </xf>
    <xf numFmtId="0" fontId="13" fillId="3" borderId="48" xfId="6" applyFont="1" applyFill="1" applyBorder="1" applyAlignment="1">
      <alignment horizontal="center"/>
    </xf>
    <xf numFmtId="0" fontId="13" fillId="3" borderId="90" xfId="6" applyFont="1" applyFill="1" applyBorder="1" applyAlignment="1">
      <alignment horizontal="center"/>
    </xf>
    <xf numFmtId="0" fontId="7" fillId="3" borderId="73" xfId="6" applyFont="1" applyFill="1" applyBorder="1" applyAlignment="1">
      <alignment horizontal="center" vertical="center" textRotation="90"/>
    </xf>
    <xf numFmtId="0" fontId="7" fillId="3" borderId="70" xfId="6" applyFont="1" applyFill="1" applyBorder="1" applyAlignment="1">
      <alignment horizontal="center" vertical="center" textRotation="90"/>
    </xf>
    <xf numFmtId="0" fontId="7" fillId="3" borderId="76" xfId="6" applyFont="1" applyFill="1" applyBorder="1" applyAlignment="1">
      <alignment horizontal="center" vertical="center" textRotation="90"/>
    </xf>
    <xf numFmtId="0" fontId="3" fillId="0" borderId="47" xfId="0" applyFont="1" applyBorder="1" applyAlignment="1">
      <alignment horizontal="center"/>
    </xf>
    <xf numFmtId="0" fontId="3" fillId="0" borderId="48" xfId="0" applyFont="1" applyBorder="1" applyAlignment="1">
      <alignment horizontal="center"/>
    </xf>
    <xf numFmtId="0" fontId="3" fillId="0" borderId="33" xfId="0" applyFont="1" applyBorder="1" applyAlignment="1">
      <alignment horizontal="center"/>
    </xf>
    <xf numFmtId="0" fontId="56" fillId="0" borderId="38" xfId="0" applyFont="1" applyBorder="1" applyAlignment="1">
      <alignment horizontal="left" vertical="center" wrapText="1"/>
    </xf>
    <xf numFmtId="0" fontId="56" fillId="0" borderId="34" xfId="0" applyFont="1" applyBorder="1" applyAlignment="1">
      <alignment horizontal="left" vertical="center" wrapText="1"/>
    </xf>
    <xf numFmtId="0" fontId="56" fillId="0" borderId="105" xfId="0" applyFont="1" applyBorder="1" applyAlignment="1">
      <alignment horizontal="left" vertical="center" wrapText="1"/>
    </xf>
    <xf numFmtId="0" fontId="56" fillId="0" borderId="38" xfId="0" applyFont="1" applyBorder="1" applyAlignment="1">
      <alignment horizontal="center" vertical="center" wrapText="1"/>
    </xf>
    <xf numFmtId="0" fontId="56" fillId="0" borderId="34" xfId="0" applyFont="1" applyBorder="1" applyAlignment="1">
      <alignment horizontal="center" vertical="center" wrapText="1"/>
    </xf>
    <xf numFmtId="0" fontId="56" fillId="0" borderId="56" xfId="0" applyFont="1" applyBorder="1" applyAlignment="1">
      <alignment horizontal="center" vertical="center" wrapText="1"/>
    </xf>
    <xf numFmtId="0" fontId="56" fillId="0" borderId="0" xfId="0" applyFont="1" applyBorder="1" applyAlignment="1">
      <alignment horizontal="center" vertical="center" wrapText="1"/>
    </xf>
    <xf numFmtId="0" fontId="56" fillId="0" borderId="105" xfId="0" applyFont="1" applyBorder="1" applyAlignment="1">
      <alignment horizontal="center" vertical="center" wrapText="1"/>
    </xf>
    <xf numFmtId="0" fontId="56" fillId="0" borderId="106" xfId="0" applyFont="1" applyBorder="1" applyAlignment="1">
      <alignment horizontal="center" vertical="center" wrapText="1"/>
    </xf>
    <xf numFmtId="0" fontId="56" fillId="0" borderId="56" xfId="0" applyFont="1" applyBorder="1" applyAlignment="1">
      <alignment horizontal="left" vertical="center" wrapText="1"/>
    </xf>
    <xf numFmtId="0" fontId="2" fillId="2" borderId="48" xfId="0" applyFont="1" applyFill="1" applyBorder="1" applyAlignment="1">
      <alignment horizontal="center"/>
    </xf>
    <xf numFmtId="0" fontId="2" fillId="2" borderId="33" xfId="0" applyFont="1" applyFill="1" applyBorder="1" applyAlignment="1">
      <alignment horizontal="center"/>
    </xf>
    <xf numFmtId="0" fontId="2" fillId="2" borderId="47" xfId="0" applyFont="1" applyFill="1" applyBorder="1" applyAlignment="1">
      <alignment horizontal="center"/>
    </xf>
    <xf numFmtId="0" fontId="3" fillId="0" borderId="46" xfId="0" applyFont="1" applyBorder="1" applyAlignment="1">
      <alignment horizontal="center"/>
    </xf>
    <xf numFmtId="0" fontId="56" fillId="0" borderId="2" xfId="0" applyFont="1" applyBorder="1" applyAlignment="1">
      <alignment horizontal="center" vertical="center" wrapText="1"/>
    </xf>
    <xf numFmtId="0" fontId="56" fillId="0" borderId="104" xfId="0" applyFont="1" applyBorder="1" applyAlignment="1">
      <alignment horizontal="center" vertical="center" wrapText="1"/>
    </xf>
    <xf numFmtId="0" fontId="56" fillId="0" borderId="100" xfId="0" applyFont="1" applyBorder="1" applyAlignment="1">
      <alignment horizontal="center" vertical="center" wrapText="1"/>
    </xf>
    <xf numFmtId="0" fontId="56" fillId="0" borderId="7" xfId="0" applyFont="1" applyBorder="1" applyAlignment="1">
      <alignment horizontal="center" vertical="center" wrapText="1"/>
    </xf>
    <xf numFmtId="0" fontId="56" fillId="0" borderId="166" xfId="0" applyFont="1" applyBorder="1" applyAlignment="1">
      <alignment horizontal="center" vertical="center" wrapText="1"/>
    </xf>
    <xf numFmtId="0" fontId="56" fillId="0" borderId="11" xfId="0" applyFont="1" applyBorder="1" applyAlignment="1">
      <alignment horizontal="center" vertical="center" wrapText="1"/>
    </xf>
    <xf numFmtId="0" fontId="56" fillId="0" borderId="106" xfId="0" applyFont="1" applyBorder="1" applyAlignment="1">
      <alignment horizontal="left" vertical="center" wrapText="1"/>
    </xf>
    <xf numFmtId="0" fontId="2" fillId="8" borderId="47" xfId="0" applyFont="1" applyFill="1" applyBorder="1" applyAlignment="1">
      <alignment horizontal="center"/>
    </xf>
    <xf numFmtId="0" fontId="2" fillId="8" borderId="48" xfId="0" applyFont="1" applyFill="1" applyBorder="1" applyAlignment="1">
      <alignment horizontal="center"/>
    </xf>
    <xf numFmtId="0" fontId="2" fillId="8" borderId="33" xfId="0" applyFont="1" applyFill="1" applyBorder="1" applyAlignment="1">
      <alignment horizontal="center"/>
    </xf>
    <xf numFmtId="0" fontId="2" fillId="2" borderId="19"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64"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54" fillId="2" borderId="28" xfId="0" applyFont="1" applyFill="1" applyBorder="1" applyAlignment="1">
      <alignment horizontal="center" vertical="center" wrapText="1"/>
    </xf>
    <xf numFmtId="0" fontId="54" fillId="2" borderId="6" xfId="0" applyFont="1" applyFill="1" applyBorder="1" applyAlignment="1">
      <alignment horizontal="center" vertical="center" wrapText="1"/>
    </xf>
    <xf numFmtId="0" fontId="54" fillId="2" borderId="29" xfId="0" applyFont="1" applyFill="1" applyBorder="1" applyAlignment="1">
      <alignment horizontal="center" vertical="center" wrapText="1"/>
    </xf>
    <xf numFmtId="0" fontId="54" fillId="2"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0" fillId="0" borderId="66" xfId="0" applyFont="1" applyBorder="1" applyAlignment="1">
      <alignment horizontal="center" vertical="center"/>
    </xf>
    <xf numFmtId="0" fontId="50" fillId="0" borderId="13" xfId="0" applyFont="1" applyBorder="1" applyAlignment="1">
      <alignment horizontal="center" vertical="center"/>
    </xf>
    <xf numFmtId="0" fontId="55" fillId="0" borderId="34" xfId="0" applyFont="1" applyBorder="1" applyAlignment="1">
      <alignment vertical="center" wrapText="1"/>
    </xf>
    <xf numFmtId="0" fontId="55" fillId="0" borderId="105" xfId="0" applyFont="1" applyBorder="1" applyAlignment="1">
      <alignment vertical="center" wrapText="1"/>
    </xf>
    <xf numFmtId="0" fontId="55" fillId="0" borderId="2" xfId="0" applyFont="1" applyBorder="1" applyAlignment="1">
      <alignment vertical="center" wrapText="1"/>
    </xf>
    <xf numFmtId="0" fontId="55" fillId="0" borderId="104" xfId="0" applyFont="1" applyBorder="1" applyAlignment="1">
      <alignment vertical="center" wrapText="1"/>
    </xf>
    <xf numFmtId="0" fontId="55" fillId="0" borderId="100" xfId="0" applyFont="1" applyBorder="1" applyAlignment="1">
      <alignment vertical="center" wrapText="1"/>
    </xf>
    <xf numFmtId="0" fontId="55" fillId="0" borderId="159" xfId="0" applyFont="1" applyBorder="1" applyAlignment="1">
      <alignment vertical="center" wrapText="1"/>
    </xf>
    <xf numFmtId="0" fontId="55" fillId="0" borderId="151" xfId="0" applyFont="1" applyBorder="1" applyAlignment="1">
      <alignment vertical="center" wrapText="1"/>
    </xf>
    <xf numFmtId="0" fontId="55" fillId="0" borderId="68" xfId="0" applyFont="1" applyBorder="1" applyAlignment="1">
      <alignment horizontal="center" vertical="center" wrapText="1"/>
    </xf>
    <xf numFmtId="0" fontId="55" fillId="0" borderId="64" xfId="0" applyFont="1" applyBorder="1" applyAlignment="1">
      <alignment horizontal="center" vertical="center" wrapText="1"/>
    </xf>
    <xf numFmtId="0" fontId="55" fillId="0" borderId="57" xfId="0" applyFont="1" applyBorder="1" applyAlignment="1">
      <alignment horizontal="center" vertical="center" wrapText="1"/>
    </xf>
    <xf numFmtId="0" fontId="55" fillId="0" borderId="38" xfId="0" applyFont="1" applyBorder="1" applyAlignment="1">
      <alignment vertical="center" wrapText="1"/>
    </xf>
    <xf numFmtId="0" fontId="55" fillId="0" borderId="56" xfId="0" applyFont="1" applyBorder="1" applyAlignment="1">
      <alignment vertical="center" wrapText="1"/>
    </xf>
    <xf numFmtId="0" fontId="55" fillId="0" borderId="106" xfId="0" applyFont="1" applyBorder="1" applyAlignment="1">
      <alignment vertical="center" wrapText="1"/>
    </xf>
    <xf numFmtId="0" fontId="55" fillId="0" borderId="160" xfId="0" applyFont="1" applyBorder="1" applyAlignment="1">
      <alignment vertical="center" wrapText="1"/>
    </xf>
    <xf numFmtId="0" fontId="47" fillId="8" borderId="52" xfId="0" applyFont="1" applyFill="1" applyBorder="1" applyAlignment="1">
      <alignment horizontal="center" vertical="center" wrapText="1"/>
    </xf>
    <xf numFmtId="0" fontId="47" fillId="8" borderId="28" xfId="0" applyFont="1" applyFill="1" applyBorder="1" applyAlignment="1">
      <alignment horizontal="center" vertical="center" wrapText="1"/>
    </xf>
    <xf numFmtId="0" fontId="12" fillId="8" borderId="61" xfId="0" applyFont="1" applyFill="1" applyBorder="1" applyAlignment="1">
      <alignment horizontal="center" vertical="center" shrinkToFit="1"/>
    </xf>
    <xf numFmtId="0" fontId="12" fillId="8" borderId="62" xfId="0" applyFont="1" applyFill="1" applyBorder="1" applyAlignment="1">
      <alignment horizontal="center" vertical="center" shrinkToFit="1"/>
    </xf>
    <xf numFmtId="0" fontId="55" fillId="0" borderId="38" xfId="0" applyFont="1" applyBorder="1" applyAlignment="1">
      <alignment horizontal="center" vertical="center" wrapText="1"/>
    </xf>
    <xf numFmtId="0" fontId="55" fillId="0" borderId="34" xfId="0" applyFont="1" applyBorder="1" applyAlignment="1">
      <alignment horizontal="center" vertical="center" wrapText="1"/>
    </xf>
    <xf numFmtId="0" fontId="55" fillId="0" borderId="56" xfId="0" applyFont="1" applyBorder="1" applyAlignment="1">
      <alignment horizontal="center" vertical="center" wrapText="1"/>
    </xf>
    <xf numFmtId="0" fontId="12" fillId="8" borderId="6" xfId="0" applyFont="1" applyFill="1" applyBorder="1" applyAlignment="1">
      <alignment horizontal="center" vertical="center"/>
    </xf>
    <xf numFmtId="0" fontId="12" fillId="8" borderId="52" xfId="0" applyFont="1" applyFill="1" applyBorder="1" applyAlignment="1">
      <alignment horizontal="center" vertical="center" shrinkToFit="1"/>
    </xf>
    <xf numFmtId="0" fontId="12" fillId="8" borderId="28" xfId="0" applyFont="1" applyFill="1" applyBorder="1" applyAlignment="1">
      <alignment horizontal="center" vertical="center" shrinkToFit="1"/>
    </xf>
    <xf numFmtId="0" fontId="12" fillId="8" borderId="6" xfId="0" applyFont="1" applyFill="1" applyBorder="1" applyAlignment="1">
      <alignment horizontal="center" vertical="center" shrinkToFit="1"/>
    </xf>
    <xf numFmtId="0" fontId="22" fillId="11" borderId="0" xfId="0" applyFont="1" applyFill="1" applyBorder="1" applyAlignment="1">
      <alignment horizontal="center" vertical="center"/>
    </xf>
    <xf numFmtId="0" fontId="48" fillId="8" borderId="2" xfId="0" applyFont="1" applyFill="1" applyBorder="1" applyAlignment="1">
      <alignment horizontal="center" wrapText="1"/>
    </xf>
    <xf numFmtId="0" fontId="48" fillId="8" borderId="3" xfId="0" applyFont="1" applyFill="1" applyBorder="1" applyAlignment="1">
      <alignment horizontal="center" wrapText="1"/>
    </xf>
    <xf numFmtId="0" fontId="124" fillId="26" borderId="23" xfId="0" applyFont="1" applyFill="1" applyBorder="1" applyAlignment="1">
      <alignment horizontal="center" wrapText="1"/>
    </xf>
    <xf numFmtId="0" fontId="124" fillId="26" borderId="0" xfId="0" applyFont="1" applyFill="1" applyBorder="1" applyAlignment="1">
      <alignment horizontal="center" wrapText="1"/>
    </xf>
    <xf numFmtId="0" fontId="119" fillId="0" borderId="0" xfId="0" applyFont="1" applyAlignment="1">
      <alignment horizontal="left" wrapText="1"/>
    </xf>
    <xf numFmtId="0" fontId="119" fillId="0" borderId="0" xfId="0" applyFont="1" applyAlignment="1">
      <alignment horizontal="left"/>
    </xf>
    <xf numFmtId="0" fontId="124" fillId="26" borderId="2" xfId="0" applyFont="1" applyFill="1" applyBorder="1" applyAlignment="1">
      <alignment horizontal="left" wrapText="1"/>
    </xf>
    <xf numFmtId="0" fontId="124" fillId="26" borderId="23" xfId="0" applyFont="1" applyFill="1" applyBorder="1" applyAlignment="1">
      <alignment horizontal="left" wrapText="1"/>
    </xf>
    <xf numFmtId="0" fontId="124" fillId="26" borderId="3" xfId="0" applyFont="1" applyFill="1" applyBorder="1" applyAlignment="1">
      <alignment horizontal="left" wrapText="1"/>
    </xf>
    <xf numFmtId="0" fontId="124" fillId="26" borderId="100" xfId="0" applyFont="1" applyFill="1" applyBorder="1" applyAlignment="1">
      <alignment horizontal="left" wrapText="1"/>
    </xf>
    <xf numFmtId="0" fontId="124" fillId="26" borderId="46" xfId="0" applyFont="1" applyFill="1" applyBorder="1" applyAlignment="1">
      <alignment horizontal="left" wrapText="1"/>
    </xf>
    <xf numFmtId="0" fontId="124" fillId="26" borderId="5" xfId="0" applyFont="1" applyFill="1" applyBorder="1" applyAlignment="1">
      <alignment horizontal="left" wrapText="1"/>
    </xf>
    <xf numFmtId="0" fontId="122" fillId="26" borderId="2" xfId="0" applyFont="1" applyFill="1" applyBorder="1" applyAlignment="1">
      <alignment horizontal="left" wrapText="1"/>
    </xf>
    <xf numFmtId="0" fontId="122" fillId="26" borderId="23" xfId="0" applyFont="1" applyFill="1" applyBorder="1" applyAlignment="1">
      <alignment horizontal="left" wrapText="1"/>
    </xf>
    <xf numFmtId="0" fontId="122" fillId="26" borderId="3" xfId="0" applyFont="1" applyFill="1" applyBorder="1" applyAlignment="1">
      <alignment horizontal="left" wrapText="1"/>
    </xf>
    <xf numFmtId="0" fontId="122" fillId="26" borderId="104" xfId="0" applyFont="1" applyFill="1" applyBorder="1" applyAlignment="1">
      <alignment horizontal="left" wrapText="1"/>
    </xf>
    <xf numFmtId="0" fontId="122" fillId="26" borderId="0" xfId="0" applyFont="1" applyFill="1" applyBorder="1" applyAlignment="1">
      <alignment horizontal="left" wrapText="1"/>
    </xf>
    <xf numFmtId="0" fontId="122" fillId="26" borderId="4" xfId="0" applyFont="1" applyFill="1" applyBorder="1" applyAlignment="1">
      <alignment horizontal="left" wrapText="1"/>
    </xf>
    <xf numFmtId="0" fontId="122" fillId="26" borderId="100" xfId="0" applyFont="1" applyFill="1" applyBorder="1" applyAlignment="1">
      <alignment horizontal="left" wrapText="1"/>
    </xf>
    <xf numFmtId="0" fontId="122" fillId="26" borderId="46" xfId="0" applyFont="1" applyFill="1" applyBorder="1" applyAlignment="1">
      <alignment horizontal="left" wrapText="1"/>
    </xf>
    <xf numFmtId="0" fontId="122" fillId="26" borderId="5" xfId="0" applyFont="1" applyFill="1" applyBorder="1" applyAlignment="1">
      <alignment horizontal="left" wrapText="1"/>
    </xf>
    <xf numFmtId="0" fontId="2" fillId="2" borderId="100" xfId="0" applyFont="1" applyFill="1" applyBorder="1" applyAlignment="1">
      <alignment horizontal="center"/>
    </xf>
    <xf numFmtId="0" fontId="2" fillId="2" borderId="5" xfId="0" applyFont="1" applyFill="1" applyBorder="1" applyAlignment="1">
      <alignment horizontal="center"/>
    </xf>
    <xf numFmtId="0" fontId="55" fillId="0" borderId="105" xfId="0" applyFont="1" applyBorder="1" applyAlignment="1">
      <alignment horizontal="center" vertical="center" wrapText="1"/>
    </xf>
    <xf numFmtId="0" fontId="55" fillId="0" borderId="106" xfId="0" applyFont="1" applyBorder="1" applyAlignment="1">
      <alignment horizontal="center" vertical="center" wrapText="1"/>
    </xf>
    <xf numFmtId="0" fontId="55" fillId="0" borderId="2" xfId="0" applyFont="1" applyBorder="1" applyAlignment="1">
      <alignment horizontal="center" vertical="center" wrapText="1"/>
    </xf>
    <xf numFmtId="0" fontId="55" fillId="0" borderId="104" xfId="0" applyFont="1" applyBorder="1" applyAlignment="1">
      <alignment horizontal="center" vertical="center" wrapText="1"/>
    </xf>
    <xf numFmtId="0" fontId="55" fillId="0" borderId="100" xfId="0" applyFont="1" applyBorder="1" applyAlignment="1">
      <alignment horizontal="center" vertical="center" wrapText="1"/>
    </xf>
    <xf numFmtId="0" fontId="55" fillId="0" borderId="7" xfId="0" applyFont="1" applyBorder="1" applyAlignment="1">
      <alignment horizontal="center" vertical="center" wrapText="1"/>
    </xf>
    <xf numFmtId="0" fontId="55" fillId="0" borderId="9" xfId="0" applyFont="1" applyBorder="1" applyAlignment="1">
      <alignment horizontal="center" vertical="center" wrapText="1"/>
    </xf>
    <xf numFmtId="0" fontId="55" fillId="0" borderId="11" xfId="0" applyFont="1" applyBorder="1" applyAlignment="1">
      <alignment horizontal="center" vertical="center" wrapText="1"/>
    </xf>
    <xf numFmtId="0" fontId="55" fillId="0" borderId="38" xfId="0" applyFont="1" applyBorder="1" applyAlignment="1">
      <alignment horizontal="left" vertical="center" wrapText="1"/>
    </xf>
    <xf numFmtId="0" fontId="55" fillId="0" borderId="34" xfId="0" applyFont="1" applyBorder="1" applyAlignment="1">
      <alignment horizontal="left" vertical="center" wrapText="1"/>
    </xf>
    <xf numFmtId="0" fontId="55" fillId="0" borderId="56" xfId="0" applyFont="1" applyBorder="1" applyAlignment="1">
      <alignment horizontal="left" vertical="center" wrapText="1"/>
    </xf>
    <xf numFmtId="0" fontId="122" fillId="26" borderId="47" xfId="0" applyFont="1" applyFill="1" applyBorder="1" applyAlignment="1">
      <alignment horizontal="center"/>
    </xf>
    <xf numFmtId="0" fontId="122" fillId="26" borderId="48" xfId="0" applyFont="1" applyFill="1" applyBorder="1" applyAlignment="1">
      <alignment horizontal="center"/>
    </xf>
    <xf numFmtId="0" fontId="122" fillId="26" borderId="33" xfId="0" applyFont="1" applyFill="1" applyBorder="1" applyAlignment="1">
      <alignment horizontal="center"/>
    </xf>
    <xf numFmtId="0" fontId="51" fillId="7" borderId="151" xfId="6" applyFont="1" applyFill="1" applyBorder="1" applyAlignment="1">
      <alignment horizontal="center" wrapText="1"/>
    </xf>
    <xf numFmtId="0" fontId="51" fillId="8" borderId="68" xfId="6" applyFont="1" applyFill="1" applyBorder="1" applyAlignment="1">
      <alignment horizontal="center" vertical="center"/>
    </xf>
    <xf numFmtId="0" fontId="51" fillId="8" borderId="42" xfId="6" applyFont="1" applyFill="1" applyBorder="1" applyAlignment="1">
      <alignment horizontal="center" vertical="center"/>
    </xf>
    <xf numFmtId="0" fontId="51" fillId="8" borderId="40" xfId="6" applyFont="1" applyFill="1" applyBorder="1" applyAlignment="1">
      <alignment horizontal="center" wrapText="1"/>
    </xf>
    <xf numFmtId="0" fontId="51" fillId="8" borderId="28" xfId="6" applyFont="1" applyFill="1" applyBorder="1" applyAlignment="1">
      <alignment horizontal="center" wrapText="1"/>
    </xf>
    <xf numFmtId="0" fontId="51" fillId="8" borderId="6" xfId="6" applyFont="1" applyFill="1" applyBorder="1" applyAlignment="1">
      <alignment horizontal="center" wrapText="1"/>
    </xf>
    <xf numFmtId="0" fontId="3" fillId="0" borderId="104" xfId="0" applyFont="1" applyBorder="1" applyAlignment="1">
      <alignment horizontal="center"/>
    </xf>
    <xf numFmtId="0" fontId="3" fillId="0" borderId="0" xfId="0" applyFont="1" applyBorder="1" applyAlignment="1">
      <alignment horizontal="center"/>
    </xf>
    <xf numFmtId="0" fontId="128" fillId="26" borderId="100" xfId="5" applyFont="1" applyFill="1" applyBorder="1" applyAlignment="1">
      <alignment horizontal="left" wrapText="1"/>
    </xf>
    <xf numFmtId="0" fontId="128" fillId="26" borderId="46" xfId="5" applyFont="1" applyFill="1" applyBorder="1" applyAlignment="1">
      <alignment horizontal="left" wrapText="1"/>
    </xf>
    <xf numFmtId="0" fontId="128" fillId="26" borderId="5" xfId="5" applyFont="1" applyFill="1" applyBorder="1" applyAlignment="1">
      <alignment horizontal="left" wrapText="1"/>
    </xf>
    <xf numFmtId="0" fontId="128" fillId="26" borderId="2" xfId="5" applyFont="1" applyFill="1" applyBorder="1" applyAlignment="1">
      <alignment horizontal="left"/>
    </xf>
    <xf numFmtId="0" fontId="128" fillId="26" borderId="23" xfId="5" applyFont="1" applyFill="1" applyBorder="1" applyAlignment="1">
      <alignment horizontal="left"/>
    </xf>
    <xf numFmtId="0" fontId="128" fillId="26" borderId="3" xfId="5" applyFont="1" applyFill="1" applyBorder="1" applyAlignment="1">
      <alignment horizontal="left"/>
    </xf>
    <xf numFmtId="0" fontId="39" fillId="8" borderId="83" xfId="5" applyFont="1" applyFill="1" applyBorder="1" applyAlignment="1">
      <alignment horizontal="center" vertical="center" wrapText="1"/>
    </xf>
    <xf numFmtId="0" fontId="39" fillId="8" borderId="84" xfId="5" applyFont="1" applyFill="1" applyBorder="1" applyAlignment="1">
      <alignment horizontal="center" vertical="center" wrapText="1"/>
    </xf>
    <xf numFmtId="0" fontId="39" fillId="8" borderId="85" xfId="5" applyFont="1" applyFill="1" applyBorder="1" applyAlignment="1">
      <alignment horizontal="center" vertical="center" wrapText="1"/>
    </xf>
    <xf numFmtId="0" fontId="30" fillId="8" borderId="52" xfId="5" applyFont="1" applyFill="1" applyBorder="1" applyAlignment="1">
      <alignment horizontal="center" vertical="center" wrapText="1"/>
    </xf>
    <xf numFmtId="0" fontId="30" fillId="8" borderId="36" xfId="5" applyFont="1" applyFill="1" applyBorder="1" applyAlignment="1">
      <alignment horizontal="center" vertical="center" wrapText="1"/>
    </xf>
    <xf numFmtId="0" fontId="6" fillId="8" borderId="28" xfId="5" applyFill="1" applyBorder="1" applyAlignment="1">
      <alignment horizontal="center" vertical="center" wrapText="1"/>
    </xf>
    <xf numFmtId="0" fontId="40" fillId="8" borderId="83" xfId="5" applyFont="1" applyFill="1" applyBorder="1" applyAlignment="1">
      <alignment horizontal="center" vertical="center"/>
    </xf>
    <xf numFmtId="0" fontId="40" fillId="8" borderId="84" xfId="5" applyFont="1" applyFill="1" applyBorder="1" applyAlignment="1">
      <alignment horizontal="center" vertical="center"/>
    </xf>
    <xf numFmtId="0" fontId="40" fillId="8" borderId="85" xfId="5" applyFont="1" applyFill="1" applyBorder="1" applyAlignment="1">
      <alignment horizontal="center" vertical="center"/>
    </xf>
    <xf numFmtId="0" fontId="6" fillId="8" borderId="85" xfId="5" applyFont="1" applyFill="1" applyBorder="1" applyAlignment="1">
      <alignment horizontal="center" vertical="center" wrapText="1"/>
    </xf>
    <xf numFmtId="0" fontId="29" fillId="8" borderId="84" xfId="5" applyFont="1" applyFill="1" applyBorder="1" applyAlignment="1">
      <alignment horizontal="center" vertical="center" wrapText="1"/>
    </xf>
    <xf numFmtId="0" fontId="29" fillId="8" borderId="85" xfId="5" applyFont="1" applyFill="1" applyBorder="1" applyAlignment="1">
      <alignment horizontal="center" vertical="center" wrapText="1"/>
    </xf>
    <xf numFmtId="0" fontId="30" fillId="8" borderId="6" xfId="5" applyFont="1" applyFill="1" applyBorder="1" applyAlignment="1">
      <alignment horizontal="center" vertical="center"/>
    </xf>
    <xf numFmtId="0" fontId="128" fillId="26" borderId="47" xfId="5" applyFont="1" applyFill="1" applyBorder="1" applyAlignment="1">
      <alignment horizontal="left"/>
    </xf>
    <xf numFmtId="0" fontId="128" fillId="26" borderId="48" xfId="5" applyFont="1" applyFill="1" applyBorder="1" applyAlignment="1">
      <alignment horizontal="left"/>
    </xf>
    <xf numFmtId="0" fontId="128" fillId="26" borderId="33" xfId="5" applyFont="1" applyFill="1" applyBorder="1" applyAlignment="1">
      <alignment horizontal="left"/>
    </xf>
    <xf numFmtId="0" fontId="11" fillId="0" borderId="97" xfId="5" applyFont="1" applyFill="1" applyBorder="1" applyAlignment="1">
      <alignment horizontal="left" wrapText="1"/>
    </xf>
    <xf numFmtId="0" fontId="11" fillId="0" borderId="97" xfId="5" applyFont="1" applyFill="1" applyBorder="1" applyAlignment="1">
      <alignment horizontal="left" shrinkToFit="1"/>
    </xf>
    <xf numFmtId="0" fontId="33" fillId="8" borderId="21" xfId="5" applyFont="1" applyFill="1" applyBorder="1" applyAlignment="1">
      <alignment horizontal="center"/>
    </xf>
    <xf numFmtId="0" fontId="33" fillId="8" borderId="6" xfId="5" applyFont="1" applyFill="1" applyBorder="1" applyAlignment="1">
      <alignment horizontal="center" wrapText="1"/>
    </xf>
    <xf numFmtId="0" fontId="33" fillId="8" borderId="6" xfId="5" applyFont="1" applyFill="1" applyBorder="1" applyAlignment="1">
      <alignment horizontal="center" shrinkToFit="1"/>
    </xf>
    <xf numFmtId="0" fontId="33" fillId="8" borderId="38" xfId="5" applyFont="1" applyFill="1" applyBorder="1" applyAlignment="1">
      <alignment horizontal="center" vertical="center"/>
    </xf>
    <xf numFmtId="0" fontId="33" fillId="8" borderId="56" xfId="5" applyFont="1" applyFill="1" applyBorder="1" applyAlignment="1">
      <alignment horizontal="center" vertical="center"/>
    </xf>
    <xf numFmtId="0" fontId="11" fillId="0" borderId="164" xfId="5" applyFont="1" applyFill="1" applyBorder="1" applyAlignment="1">
      <alignment horizontal="left" wrapText="1"/>
    </xf>
    <xf numFmtId="0" fontId="11" fillId="0" borderId="99" xfId="5" applyFont="1" applyFill="1" applyBorder="1" applyAlignment="1">
      <alignment horizontal="left" wrapText="1"/>
    </xf>
    <xf numFmtId="0" fontId="33" fillId="8" borderId="16" xfId="5" applyFont="1" applyFill="1" applyBorder="1" applyAlignment="1">
      <alignment horizontal="center" wrapText="1"/>
    </xf>
    <xf numFmtId="0" fontId="33" fillId="8" borderId="17" xfId="5" applyFont="1" applyFill="1" applyBorder="1" applyAlignment="1">
      <alignment horizontal="center" wrapText="1"/>
    </xf>
    <xf numFmtId="0" fontId="33" fillId="8" borderId="68" xfId="5" applyFont="1" applyFill="1" applyBorder="1" applyAlignment="1">
      <alignment horizontal="center" vertical="center" wrapText="1"/>
    </xf>
    <xf numFmtId="0" fontId="33" fillId="8" borderId="64" xfId="5" applyFont="1" applyFill="1" applyBorder="1" applyAlignment="1">
      <alignment horizontal="center" vertical="center" wrapText="1"/>
    </xf>
    <xf numFmtId="0" fontId="33" fillId="8" borderId="57" xfId="5" applyFont="1" applyFill="1" applyBorder="1" applyAlignment="1">
      <alignment horizontal="center" vertical="center" wrapText="1"/>
    </xf>
    <xf numFmtId="0" fontId="33" fillId="8" borderId="2" xfId="5" applyFont="1" applyFill="1" applyBorder="1" applyAlignment="1">
      <alignment horizontal="center" wrapText="1"/>
    </xf>
    <xf numFmtId="0" fontId="33" fillId="8" borderId="23" xfId="5" applyFont="1" applyFill="1" applyBorder="1" applyAlignment="1">
      <alignment horizontal="center" wrapText="1"/>
    </xf>
    <xf numFmtId="0" fontId="33" fillId="8" borderId="3" xfId="5" applyFont="1" applyFill="1" applyBorder="1" applyAlignment="1">
      <alignment horizontal="center" wrapText="1"/>
    </xf>
    <xf numFmtId="0" fontId="33" fillId="8" borderId="21" xfId="5" applyFont="1" applyFill="1" applyBorder="1" applyAlignment="1">
      <alignment horizontal="center" wrapText="1"/>
    </xf>
    <xf numFmtId="0" fontId="33" fillId="8" borderId="43" xfId="5" applyFont="1" applyFill="1" applyBorder="1" applyAlignment="1">
      <alignment horizontal="center" wrapText="1"/>
    </xf>
    <xf numFmtId="0" fontId="33" fillId="8" borderId="44" xfId="5" applyFont="1" applyFill="1" applyBorder="1" applyAlignment="1">
      <alignment horizontal="center" wrapText="1"/>
    </xf>
    <xf numFmtId="0" fontId="11" fillId="0" borderId="66" xfId="5" applyFont="1" applyFill="1" applyBorder="1" applyAlignment="1">
      <alignment horizontal="left" wrapText="1"/>
    </xf>
    <xf numFmtId="173" fontId="121" fillId="22" borderId="47" xfId="1" applyNumberFormat="1" applyFont="1" applyFill="1" applyBorder="1" applyAlignment="1">
      <alignment horizontal="center"/>
    </xf>
    <xf numFmtId="173" fontId="121" fillId="22" borderId="33" xfId="1" applyNumberFormat="1" applyFont="1" applyFill="1" applyBorder="1" applyAlignment="1">
      <alignment horizontal="center"/>
    </xf>
    <xf numFmtId="173" fontId="2" fillId="2" borderId="47" xfId="1" applyNumberFormat="1" applyFont="1" applyFill="1" applyBorder="1" applyAlignment="1">
      <alignment horizontal="center"/>
    </xf>
    <xf numFmtId="173" fontId="2" fillId="2" borderId="48" xfId="1" applyNumberFormat="1" applyFont="1" applyFill="1" applyBorder="1" applyAlignment="1">
      <alignment horizontal="center"/>
    </xf>
    <xf numFmtId="173" fontId="2" fillId="14" borderId="47" xfId="1" applyNumberFormat="1" applyFont="1" applyFill="1" applyBorder="1" applyAlignment="1">
      <alignment horizontal="left"/>
    </xf>
    <xf numFmtId="173" fontId="2" fillId="14" borderId="48" xfId="1" applyNumberFormat="1" applyFont="1" applyFill="1" applyBorder="1" applyAlignment="1">
      <alignment horizontal="left"/>
    </xf>
    <xf numFmtId="173" fontId="2" fillId="14" borderId="33" xfId="1" applyNumberFormat="1" applyFont="1" applyFill="1" applyBorder="1" applyAlignment="1">
      <alignment horizontal="left"/>
    </xf>
    <xf numFmtId="173" fontId="2" fillId="2" borderId="95" xfId="1" applyNumberFormat="1" applyFont="1" applyFill="1" applyBorder="1" applyAlignment="1">
      <alignment horizontal="center" wrapText="1"/>
    </xf>
    <xf numFmtId="173" fontId="2" fillId="2" borderId="23" xfId="1" applyNumberFormat="1" applyFont="1" applyFill="1" applyBorder="1" applyAlignment="1">
      <alignment horizontal="center" wrapText="1"/>
    </xf>
    <xf numFmtId="173" fontId="2" fillId="2" borderId="39" xfId="1" applyNumberFormat="1" applyFont="1" applyFill="1" applyBorder="1" applyAlignment="1">
      <alignment horizontal="center" wrapText="1"/>
    </xf>
    <xf numFmtId="173" fontId="2" fillId="2" borderId="47" xfId="1" applyNumberFormat="1" applyFont="1" applyFill="1" applyBorder="1" applyAlignment="1">
      <alignment horizontal="center" wrapText="1"/>
    </xf>
    <xf numFmtId="173" fontId="2" fillId="2" borderId="33" xfId="1" applyNumberFormat="1" applyFont="1" applyFill="1" applyBorder="1" applyAlignment="1">
      <alignment horizontal="center" wrapText="1"/>
    </xf>
    <xf numFmtId="173" fontId="2" fillId="2" borderId="48" xfId="1" applyNumberFormat="1" applyFont="1" applyFill="1" applyBorder="1" applyAlignment="1">
      <alignment horizontal="center" wrapText="1"/>
    </xf>
    <xf numFmtId="173" fontId="2" fillId="2" borderId="33" xfId="1" applyNumberFormat="1" applyFont="1" applyFill="1" applyBorder="1" applyAlignment="1">
      <alignment horizontal="center"/>
    </xf>
    <xf numFmtId="173" fontId="2" fillId="2" borderId="66" xfId="1" applyNumberFormat="1" applyFont="1" applyFill="1" applyBorder="1" applyAlignment="1">
      <alignment horizontal="center"/>
    </xf>
    <xf numFmtId="173" fontId="2" fillId="2" borderId="65" xfId="1" applyNumberFormat="1" applyFont="1" applyFill="1" applyBorder="1" applyAlignment="1">
      <alignment horizontal="center"/>
    </xf>
    <xf numFmtId="173" fontId="2" fillId="2" borderId="13" xfId="1" applyNumberFormat="1" applyFont="1" applyFill="1" applyBorder="1" applyAlignment="1">
      <alignment horizontal="center"/>
    </xf>
    <xf numFmtId="173" fontId="58" fillId="2" borderId="151" xfId="1" applyNumberFormat="1" applyFont="1" applyFill="1" applyBorder="1" applyAlignment="1">
      <alignment horizontal="center" vertical="center" wrapText="1"/>
    </xf>
    <xf numFmtId="173" fontId="2" fillId="2" borderId="38" xfId="1" applyNumberFormat="1" applyFont="1" applyFill="1" applyBorder="1" applyAlignment="1">
      <alignment horizontal="center" vertical="center" wrapText="1"/>
    </xf>
    <xf numFmtId="173" fontId="2" fillId="2" borderId="34" xfId="1" applyNumberFormat="1" applyFont="1" applyFill="1" applyBorder="1" applyAlignment="1">
      <alignment horizontal="center" vertical="center" wrapText="1"/>
    </xf>
    <xf numFmtId="173" fontId="2" fillId="2" borderId="56" xfId="1" applyNumberFormat="1" applyFont="1" applyFill="1" applyBorder="1" applyAlignment="1">
      <alignment horizontal="center" vertical="center" wrapText="1"/>
    </xf>
    <xf numFmtId="173" fontId="2" fillId="2" borderId="2" xfId="1" applyNumberFormat="1" applyFont="1" applyFill="1" applyBorder="1" applyAlignment="1">
      <alignment horizontal="center" vertical="center" wrapText="1"/>
    </xf>
    <xf numFmtId="173" fontId="2" fillId="2" borderId="104" xfId="1" applyNumberFormat="1" applyFont="1" applyFill="1" applyBorder="1" applyAlignment="1">
      <alignment horizontal="center" vertical="center" wrapText="1"/>
    </xf>
    <xf numFmtId="173" fontId="2" fillId="2" borderId="2" xfId="1" applyNumberFormat="1" applyFont="1" applyFill="1" applyBorder="1" applyAlignment="1">
      <alignment horizontal="center" wrapText="1"/>
    </xf>
    <xf numFmtId="173" fontId="2" fillId="2" borderId="3" xfId="1" applyNumberFormat="1" applyFont="1" applyFill="1" applyBorder="1" applyAlignment="1">
      <alignment horizontal="center" wrapText="1"/>
    </xf>
    <xf numFmtId="173" fontId="2" fillId="2" borderId="39" xfId="1" applyNumberFormat="1" applyFont="1" applyFill="1" applyBorder="1" applyAlignment="1">
      <alignment horizontal="center"/>
    </xf>
    <xf numFmtId="173" fontId="2" fillId="2" borderId="21" xfId="1" applyNumberFormat="1" applyFont="1" applyFill="1" applyBorder="1" applyAlignment="1">
      <alignment horizontal="center"/>
    </xf>
    <xf numFmtId="173" fontId="2" fillId="2" borderId="24" xfId="1" applyNumberFormat="1" applyFont="1" applyFill="1" applyBorder="1" applyAlignment="1">
      <alignment horizontal="center"/>
    </xf>
    <xf numFmtId="173" fontId="2" fillId="2" borderId="43" xfId="1" applyNumberFormat="1" applyFont="1" applyFill="1" applyBorder="1" applyAlignment="1">
      <alignment horizontal="center" wrapText="1"/>
    </xf>
    <xf numFmtId="173" fontId="2" fillId="2" borderId="24" xfId="1" applyNumberFormat="1" applyFont="1" applyFill="1" applyBorder="1" applyAlignment="1">
      <alignment horizontal="center" wrapText="1"/>
    </xf>
    <xf numFmtId="173" fontId="2" fillId="22" borderId="47" xfId="1" applyNumberFormat="1" applyFont="1" applyFill="1" applyBorder="1" applyAlignment="1">
      <alignment horizontal="center"/>
    </xf>
    <xf numFmtId="173" fontId="2" fillId="22" borderId="33" xfId="1" applyNumberFormat="1" applyFont="1" applyFill="1" applyBorder="1" applyAlignment="1">
      <alignment horizontal="center"/>
    </xf>
    <xf numFmtId="173" fontId="2" fillId="2" borderId="95" xfId="1" applyNumberFormat="1" applyFont="1" applyFill="1" applyBorder="1" applyAlignment="1">
      <alignment horizontal="center" vertical="center"/>
    </xf>
    <xf numFmtId="173" fontId="2" fillId="2" borderId="48" xfId="1" applyNumberFormat="1" applyFont="1" applyFill="1" applyBorder="1" applyAlignment="1">
      <alignment horizontal="center" vertical="center"/>
    </xf>
    <xf numFmtId="173" fontId="2" fillId="2" borderId="47" xfId="1" applyNumberFormat="1" applyFont="1" applyFill="1" applyBorder="1" applyAlignment="1">
      <alignment horizontal="center" vertical="center"/>
    </xf>
    <xf numFmtId="173" fontId="2" fillId="2" borderId="33" xfId="1" applyNumberFormat="1" applyFont="1" applyFill="1" applyBorder="1" applyAlignment="1">
      <alignment horizontal="center" vertical="center"/>
    </xf>
    <xf numFmtId="173" fontId="2" fillId="2" borderId="47" xfId="1" applyNumberFormat="1" applyFont="1" applyFill="1" applyBorder="1" applyAlignment="1">
      <alignment horizontal="center" vertical="center" wrapText="1"/>
    </xf>
    <xf numFmtId="173" fontId="2" fillId="2" borderId="48" xfId="1" applyNumberFormat="1" applyFont="1" applyFill="1" applyBorder="1" applyAlignment="1">
      <alignment horizontal="center" vertical="center" wrapText="1"/>
    </xf>
    <xf numFmtId="173" fontId="2" fillId="2" borderId="33" xfId="1" applyNumberFormat="1" applyFont="1" applyFill="1" applyBorder="1" applyAlignment="1">
      <alignment horizontal="center" vertical="center" wrapText="1"/>
    </xf>
    <xf numFmtId="173" fontId="2" fillId="2" borderId="95" xfId="1" applyNumberFormat="1" applyFont="1" applyFill="1" applyBorder="1" applyAlignment="1">
      <alignment horizontal="center" vertical="center" wrapText="1"/>
    </xf>
    <xf numFmtId="173" fontId="2" fillId="2" borderId="23" xfId="1" applyNumberFormat="1" applyFont="1" applyFill="1" applyBorder="1" applyAlignment="1">
      <alignment horizontal="center" vertical="center" wrapText="1"/>
    </xf>
    <xf numFmtId="173" fontId="2" fillId="2" borderId="39" xfId="1" applyNumberFormat="1" applyFont="1" applyFill="1" applyBorder="1" applyAlignment="1">
      <alignment horizontal="center" vertical="center" wrapText="1"/>
    </xf>
    <xf numFmtId="173" fontId="2" fillId="2" borderId="43" xfId="1" applyNumberFormat="1" applyFont="1" applyFill="1" applyBorder="1" applyAlignment="1">
      <alignment horizontal="center" vertical="center" wrapText="1"/>
    </xf>
    <xf numFmtId="173" fontId="2" fillId="2" borderId="65" xfId="1" applyNumberFormat="1" applyFont="1" applyFill="1" applyBorder="1" applyAlignment="1">
      <alignment horizontal="center" vertical="center" wrapText="1"/>
    </xf>
    <xf numFmtId="173" fontId="2" fillId="2" borderId="40" xfId="1" applyNumberFormat="1" applyFont="1" applyFill="1" applyBorder="1" applyAlignment="1">
      <alignment horizontal="center" vertical="center" wrapText="1"/>
    </xf>
    <xf numFmtId="173" fontId="2" fillId="2" borderId="36" xfId="1" applyNumberFormat="1" applyFont="1" applyFill="1" applyBorder="1" applyAlignment="1">
      <alignment horizontal="center" vertical="center" wrapText="1"/>
    </xf>
    <xf numFmtId="173" fontId="2" fillId="2" borderId="58" xfId="1" applyNumberFormat="1" applyFont="1" applyFill="1" applyBorder="1" applyAlignment="1">
      <alignment horizontal="center" vertical="center" wrapText="1"/>
    </xf>
    <xf numFmtId="173" fontId="2" fillId="7" borderId="40" xfId="1" applyNumberFormat="1" applyFont="1" applyFill="1" applyBorder="1" applyAlignment="1">
      <alignment horizontal="center" vertical="center" wrapText="1"/>
    </xf>
    <xf numFmtId="173" fontId="2" fillId="7" borderId="58" xfId="1" applyNumberFormat="1" applyFont="1" applyFill="1" applyBorder="1" applyAlignment="1">
      <alignment horizontal="center" vertical="center" wrapText="1"/>
    </xf>
    <xf numFmtId="173" fontId="2" fillId="2" borderId="147" xfId="1" applyNumberFormat="1" applyFont="1" applyFill="1" applyBorder="1" applyAlignment="1">
      <alignment horizontal="center" vertical="center" wrapText="1"/>
    </xf>
    <xf numFmtId="173" fontId="125" fillId="26" borderId="0" xfId="1" applyNumberFormat="1" applyFont="1" applyFill="1" applyAlignment="1">
      <alignment horizontal="left" wrapText="1"/>
    </xf>
    <xf numFmtId="173" fontId="126" fillId="0" borderId="3" xfId="1" applyNumberFormat="1" applyFont="1" applyBorder="1" applyAlignment="1">
      <alignment horizontal="center" vertical="center" wrapText="1"/>
    </xf>
    <xf numFmtId="173" fontId="126" fillId="0" borderId="4" xfId="1" applyNumberFormat="1" applyFont="1" applyBorder="1" applyAlignment="1">
      <alignment horizontal="center" vertical="center" wrapText="1"/>
    </xf>
    <xf numFmtId="173" fontId="126" fillId="0" borderId="5" xfId="1" applyNumberFormat="1" applyFont="1" applyBorder="1" applyAlignment="1">
      <alignment horizontal="center" vertical="center" wrapText="1"/>
    </xf>
    <xf numFmtId="173" fontId="2" fillId="0" borderId="52" xfId="1" applyNumberFormat="1" applyFont="1" applyBorder="1" applyAlignment="1">
      <alignment horizontal="center" vertical="center" wrapText="1"/>
    </xf>
    <xf numFmtId="173" fontId="2" fillId="0" borderId="36" xfId="1" applyNumberFormat="1" applyFont="1" applyBorder="1" applyAlignment="1">
      <alignment horizontal="center" vertical="center" wrapText="1"/>
    </xf>
    <xf numFmtId="173" fontId="2" fillId="0" borderId="28" xfId="1" applyNumberFormat="1" applyFont="1" applyBorder="1" applyAlignment="1">
      <alignment horizontal="center" vertical="center" wrapText="1"/>
    </xf>
    <xf numFmtId="173" fontId="0" fillId="14" borderId="47" xfId="1" applyNumberFormat="1" applyFont="1" applyFill="1" applyBorder="1" applyAlignment="1">
      <alignment horizontal="left"/>
    </xf>
    <xf numFmtId="173" fontId="0" fillId="14" borderId="48" xfId="1" applyNumberFormat="1" applyFont="1" applyFill="1" applyBorder="1" applyAlignment="1">
      <alignment horizontal="left"/>
    </xf>
    <xf numFmtId="173" fontId="0" fillId="14" borderId="33" xfId="1" applyNumberFormat="1" applyFont="1" applyFill="1" applyBorder="1" applyAlignment="1">
      <alignment horizontal="left"/>
    </xf>
    <xf numFmtId="173" fontId="2" fillId="2" borderId="2" xfId="1" applyNumberFormat="1" applyFont="1" applyFill="1" applyBorder="1" applyAlignment="1">
      <alignment horizontal="center"/>
    </xf>
    <xf numFmtId="173" fontId="2" fillId="2" borderId="23" xfId="1" applyNumberFormat="1" applyFont="1" applyFill="1" applyBorder="1" applyAlignment="1">
      <alignment horizontal="center"/>
    </xf>
    <xf numFmtId="173" fontId="57" fillId="2" borderId="164" xfId="1" applyNumberFormat="1" applyFont="1" applyFill="1" applyBorder="1" applyAlignment="1">
      <alignment horizontal="center" vertical="center" wrapText="1"/>
    </xf>
    <xf numFmtId="173" fontId="57" fillId="2" borderId="104" xfId="1" applyNumberFormat="1" applyFont="1" applyFill="1" applyBorder="1" applyAlignment="1">
      <alignment horizontal="center" vertical="center" wrapText="1"/>
    </xf>
    <xf numFmtId="173" fontId="57" fillId="2" borderId="100" xfId="1" applyNumberFormat="1" applyFont="1" applyFill="1" applyBorder="1" applyAlignment="1">
      <alignment horizontal="center" vertical="center" wrapText="1"/>
    </xf>
    <xf numFmtId="173" fontId="0" fillId="0" borderId="38" xfId="1" applyNumberFormat="1" applyFont="1" applyBorder="1" applyAlignment="1">
      <alignment horizontal="center" vertical="center"/>
    </xf>
    <xf numFmtId="173" fontId="0" fillId="0" borderId="153" xfId="1" applyNumberFormat="1" applyFont="1" applyBorder="1" applyAlignment="1">
      <alignment horizontal="center" vertical="center"/>
    </xf>
    <xf numFmtId="173" fontId="0" fillId="0" borderId="145" xfId="1" applyNumberFormat="1" applyFont="1" applyBorder="1" applyAlignment="1">
      <alignment horizontal="center" vertical="center"/>
    </xf>
    <xf numFmtId="173" fontId="0" fillId="0" borderId="34" xfId="1" applyNumberFormat="1" applyFont="1" applyBorder="1" applyAlignment="1">
      <alignment horizontal="center" vertical="center"/>
    </xf>
    <xf numFmtId="173" fontId="0" fillId="0" borderId="3" xfId="1" applyNumberFormat="1" applyFont="1" applyBorder="1" applyAlignment="1">
      <alignment horizontal="center" vertical="center"/>
    </xf>
    <xf numFmtId="173" fontId="0" fillId="0" borderId="4" xfId="1" applyNumberFormat="1" applyFont="1" applyBorder="1" applyAlignment="1">
      <alignment horizontal="center" vertical="center"/>
    </xf>
    <xf numFmtId="173" fontId="0" fillId="0" borderId="5" xfId="1" applyNumberFormat="1" applyFont="1" applyBorder="1" applyAlignment="1">
      <alignment horizontal="center" vertical="center"/>
    </xf>
    <xf numFmtId="173" fontId="0" fillId="0" borderId="56" xfId="1" applyNumberFormat="1" applyFont="1" applyBorder="1" applyAlignment="1">
      <alignment horizontal="center" vertical="center"/>
    </xf>
    <xf numFmtId="173" fontId="0" fillId="0" borderId="41" xfId="1" applyNumberFormat="1" applyFont="1" applyBorder="1" applyAlignment="1">
      <alignment horizontal="center" vertical="center"/>
    </xf>
    <xf numFmtId="173" fontId="0" fillId="0" borderId="59" xfId="1" applyNumberFormat="1" applyFont="1" applyBorder="1" applyAlignment="1">
      <alignment horizontal="center" vertical="center"/>
    </xf>
    <xf numFmtId="0" fontId="55" fillId="0" borderId="105" xfId="0" applyFont="1" applyBorder="1" applyAlignment="1">
      <alignment horizontal="left" vertical="center" wrapText="1"/>
    </xf>
    <xf numFmtId="0" fontId="55" fillId="0" borderId="106" xfId="0" applyFont="1" applyBorder="1" applyAlignment="1">
      <alignment horizontal="left" vertical="center" wrapText="1"/>
    </xf>
    <xf numFmtId="173" fontId="0" fillId="0" borderId="68" xfId="1" applyNumberFormat="1" applyFont="1" applyBorder="1" applyAlignment="1">
      <alignment horizontal="center" vertical="center"/>
    </xf>
    <xf numFmtId="173" fontId="0" fillId="0" borderId="64" xfId="1" applyNumberFormat="1" applyFont="1" applyBorder="1" applyAlignment="1">
      <alignment horizontal="center" vertical="center"/>
    </xf>
    <xf numFmtId="173" fontId="0" fillId="0" borderId="57" xfId="1" applyNumberFormat="1" applyFont="1" applyBorder="1" applyAlignment="1">
      <alignment horizontal="center" vertical="center"/>
    </xf>
    <xf numFmtId="0" fontId="50" fillId="0" borderId="2"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38" xfId="0" applyFont="1" applyBorder="1" applyAlignment="1">
      <alignment horizontal="center" wrapText="1"/>
    </xf>
    <xf numFmtId="0" fontId="50" fillId="0" borderId="56" xfId="0" applyFont="1" applyBorder="1" applyAlignment="1">
      <alignment horizontal="center" wrapText="1"/>
    </xf>
    <xf numFmtId="0" fontId="55" fillId="0" borderId="104" xfId="0" applyFont="1" applyBorder="1" applyAlignment="1">
      <alignment horizontal="left" vertical="center" wrapText="1"/>
    </xf>
    <xf numFmtId="0" fontId="55" fillId="0" borderId="2" xfId="0" applyFont="1" applyBorder="1" applyAlignment="1">
      <alignment horizontal="left" vertical="center" wrapText="1"/>
    </xf>
    <xf numFmtId="0" fontId="55" fillId="0" borderId="159" xfId="0" applyFont="1" applyBorder="1" applyAlignment="1">
      <alignment horizontal="left" vertical="center" wrapText="1"/>
    </xf>
    <xf numFmtId="0" fontId="55" fillId="0" borderId="160" xfId="0" applyFont="1" applyBorder="1" applyAlignment="1">
      <alignment horizontal="left" vertical="center" wrapText="1"/>
    </xf>
    <xf numFmtId="0" fontId="55" fillId="0" borderId="100" xfId="0" applyFont="1" applyBorder="1" applyAlignment="1">
      <alignment horizontal="left" vertical="center" wrapText="1"/>
    </xf>
    <xf numFmtId="0" fontId="122" fillId="26" borderId="104" xfId="0" applyFont="1" applyFill="1" applyBorder="1" applyAlignment="1">
      <alignment horizontal="center" wrapText="1"/>
    </xf>
    <xf numFmtId="0" fontId="122" fillId="26" borderId="0" xfId="0" applyFont="1" applyFill="1" applyBorder="1" applyAlignment="1">
      <alignment horizontal="center" wrapText="1"/>
    </xf>
    <xf numFmtId="0" fontId="122" fillId="26" borderId="4" xfId="0" applyFont="1" applyFill="1" applyBorder="1" applyAlignment="1">
      <alignment horizontal="center" wrapText="1"/>
    </xf>
    <xf numFmtId="173" fontId="0" fillId="0" borderId="41" xfId="1" applyNumberFormat="1" applyFont="1" applyFill="1" applyBorder="1" applyAlignment="1">
      <alignment horizontal="center" vertical="center"/>
    </xf>
    <xf numFmtId="173" fontId="0" fillId="0" borderId="59" xfId="1" applyNumberFormat="1" applyFont="1" applyFill="1" applyBorder="1" applyAlignment="1">
      <alignment horizontal="center" vertical="center"/>
    </xf>
    <xf numFmtId="173" fontId="0" fillId="0" borderId="34" xfId="1" applyNumberFormat="1" applyFont="1" applyFill="1" applyBorder="1" applyAlignment="1">
      <alignment horizontal="center" vertical="center"/>
    </xf>
    <xf numFmtId="173" fontId="0" fillId="0" borderId="153" xfId="1" applyNumberFormat="1" applyFont="1" applyFill="1" applyBorder="1" applyAlignment="1">
      <alignment horizontal="center" vertical="center"/>
    </xf>
    <xf numFmtId="173" fontId="0" fillId="0" borderId="38" xfId="1" applyNumberFormat="1" applyFont="1" applyFill="1" applyBorder="1" applyAlignment="1">
      <alignment horizontal="center" vertical="center"/>
    </xf>
    <xf numFmtId="173" fontId="0" fillId="0" borderId="56" xfId="1" applyNumberFormat="1" applyFont="1" applyFill="1" applyBorder="1" applyAlignment="1">
      <alignment horizontal="center" vertical="center"/>
    </xf>
    <xf numFmtId="173" fontId="0" fillId="0" borderId="145" xfId="1" applyNumberFormat="1" applyFont="1" applyFill="1" applyBorder="1" applyAlignment="1">
      <alignment horizontal="center" vertical="center"/>
    </xf>
    <xf numFmtId="173" fontId="0" fillId="0" borderId="3" xfId="1" applyNumberFormat="1" applyFont="1" applyFill="1" applyBorder="1" applyAlignment="1">
      <alignment horizontal="center" vertical="center"/>
    </xf>
    <xf numFmtId="173" fontId="0" fillId="0" borderId="4" xfId="1" applyNumberFormat="1" applyFont="1" applyFill="1" applyBorder="1" applyAlignment="1">
      <alignment horizontal="center" vertical="center"/>
    </xf>
    <xf numFmtId="173" fontId="0" fillId="0" borderId="5" xfId="1" applyNumberFormat="1" applyFont="1" applyFill="1" applyBorder="1" applyAlignment="1">
      <alignment horizontal="center" vertical="center"/>
    </xf>
    <xf numFmtId="173" fontId="0" fillId="0" borderId="68" xfId="1" applyNumberFormat="1" applyFont="1" applyFill="1" applyBorder="1" applyAlignment="1">
      <alignment horizontal="center" vertical="center"/>
    </xf>
    <xf numFmtId="173" fontId="0" fillId="0" borderId="64" xfId="1" applyNumberFormat="1" applyFont="1" applyFill="1" applyBorder="1" applyAlignment="1">
      <alignment horizontal="center" vertical="center"/>
    </xf>
    <xf numFmtId="173" fontId="0" fillId="0" borderId="57" xfId="1" applyNumberFormat="1" applyFont="1" applyFill="1" applyBorder="1" applyAlignment="1">
      <alignment horizontal="center" vertical="center"/>
    </xf>
    <xf numFmtId="0" fontId="46" fillId="0" borderId="7" xfId="6" applyFont="1" applyFill="1" applyBorder="1" applyAlignment="1">
      <alignment horizontal="center" vertical="center" wrapText="1"/>
    </xf>
    <xf numFmtId="0" fontId="46" fillId="0" borderId="51" xfId="6" applyFont="1" applyFill="1" applyBorder="1" applyAlignment="1">
      <alignment horizontal="center" vertical="center" wrapText="1"/>
    </xf>
    <xf numFmtId="0" fontId="80" fillId="0" borderId="21" xfId="9" applyFont="1" applyBorder="1" applyAlignment="1">
      <alignment horizontal="center" vertical="center" wrapText="1"/>
    </xf>
    <xf numFmtId="0" fontId="80" fillId="0" borderId="22" xfId="9" applyFont="1" applyBorder="1" applyAlignment="1">
      <alignment horizontal="center" vertical="center" wrapText="1"/>
    </xf>
    <xf numFmtId="0" fontId="80" fillId="0" borderId="13" xfId="9" applyFont="1" applyBorder="1" applyAlignment="1">
      <alignment horizontal="center" vertical="center" wrapText="1"/>
    </xf>
    <xf numFmtId="0" fontId="80" fillId="0" borderId="15" xfId="9" applyFont="1" applyBorder="1" applyAlignment="1">
      <alignment horizontal="center" vertical="center" wrapText="1"/>
    </xf>
    <xf numFmtId="0" fontId="46" fillId="0" borderId="216" xfId="6" applyFont="1" applyFill="1" applyBorder="1" applyAlignment="1">
      <alignment horizontal="center" vertical="center" wrapText="1"/>
    </xf>
    <xf numFmtId="0" fontId="46" fillId="0" borderId="197" xfId="6" applyFont="1" applyFill="1" applyBorder="1" applyAlignment="1">
      <alignment horizontal="center" vertical="center" wrapText="1"/>
    </xf>
    <xf numFmtId="0" fontId="80" fillId="0" borderId="197" xfId="9" applyFont="1" applyBorder="1" applyAlignment="1">
      <alignment horizontal="center" vertical="center" wrapText="1"/>
    </xf>
    <xf numFmtId="0" fontId="46" fillId="0" borderId="24" xfId="6" applyFont="1" applyFill="1" applyBorder="1" applyAlignment="1">
      <alignment horizontal="center" vertical="center" wrapText="1"/>
    </xf>
    <xf numFmtId="0" fontId="46" fillId="0" borderId="26" xfId="6" applyFont="1" applyFill="1" applyBorder="1" applyAlignment="1">
      <alignment horizontal="center" vertical="center" wrapText="1"/>
    </xf>
    <xf numFmtId="0" fontId="83" fillId="0" borderId="49" xfId="9" applyFont="1" applyBorder="1" applyAlignment="1">
      <alignment horizontal="center"/>
    </xf>
    <xf numFmtId="0" fontId="83" fillId="0" borderId="31" xfId="9" applyFont="1" applyBorder="1" applyAlignment="1">
      <alignment horizontal="center"/>
    </xf>
    <xf numFmtId="0" fontId="83" fillId="0" borderId="63" xfId="9" applyFont="1" applyBorder="1" applyAlignment="1">
      <alignment horizontal="center"/>
    </xf>
    <xf numFmtId="0" fontId="83" fillId="0" borderId="32" xfId="9" applyFont="1" applyBorder="1" applyAlignment="1">
      <alignment horizontal="center"/>
    </xf>
    <xf numFmtId="0" fontId="46" fillId="0" borderId="11" xfId="6" applyFont="1" applyFill="1" applyBorder="1" applyAlignment="1">
      <alignment horizontal="center" vertical="center" wrapText="1"/>
    </xf>
    <xf numFmtId="0" fontId="80" fillId="0" borderId="7" xfId="9" applyFont="1" applyBorder="1" applyAlignment="1">
      <alignment horizontal="center" vertical="center" wrapText="1"/>
    </xf>
    <xf numFmtId="0" fontId="80" fillId="0" borderId="11" xfId="9" applyFont="1" applyBorder="1" applyAlignment="1">
      <alignment horizontal="center" vertical="center" wrapText="1"/>
    </xf>
    <xf numFmtId="0" fontId="80" fillId="0" borderId="24" xfId="9" applyFont="1" applyBorder="1" applyAlignment="1">
      <alignment horizontal="center" vertical="center" wrapText="1"/>
    </xf>
    <xf numFmtId="0" fontId="80" fillId="0" borderId="26" xfId="9" applyFont="1" applyBorder="1" applyAlignment="1">
      <alignment horizontal="center" vertical="center" wrapText="1"/>
    </xf>
    <xf numFmtId="0" fontId="80" fillId="0" borderId="194" xfId="9" applyFont="1" applyBorder="1" applyAlignment="1">
      <alignment horizontal="center" vertical="center" wrapText="1"/>
    </xf>
    <xf numFmtId="0" fontId="80" fillId="0" borderId="65" xfId="9" applyFont="1" applyBorder="1" applyAlignment="1">
      <alignment horizontal="center" vertical="center" wrapText="1"/>
    </xf>
    <xf numFmtId="0" fontId="80" fillId="0" borderId="198" xfId="9" applyFont="1" applyBorder="1" applyAlignment="1">
      <alignment horizontal="center" vertical="center" wrapText="1"/>
    </xf>
    <xf numFmtId="0" fontId="80" fillId="0" borderId="208" xfId="9" applyFont="1" applyBorder="1" applyAlignment="1">
      <alignment horizontal="center" vertical="center" wrapText="1"/>
    </xf>
    <xf numFmtId="0" fontId="86" fillId="2" borderId="47" xfId="9" applyFont="1" applyFill="1" applyBorder="1" applyAlignment="1">
      <alignment horizontal="center"/>
    </xf>
    <xf numFmtId="0" fontId="86" fillId="2" borderId="48" xfId="9" applyFont="1" applyFill="1" applyBorder="1" applyAlignment="1">
      <alignment horizontal="center"/>
    </xf>
    <xf numFmtId="0" fontId="86" fillId="2" borderId="33" xfId="9" applyFont="1" applyFill="1" applyBorder="1" applyAlignment="1">
      <alignment horizontal="center"/>
    </xf>
    <xf numFmtId="0" fontId="0" fillId="14" borderId="47" xfId="0" applyFill="1" applyBorder="1" applyAlignment="1">
      <alignment horizontal="left"/>
    </xf>
    <xf numFmtId="0" fontId="0" fillId="14" borderId="48" xfId="0" applyFill="1" applyBorder="1" applyAlignment="1">
      <alignment horizontal="left"/>
    </xf>
    <xf numFmtId="0" fontId="0" fillId="14" borderId="33" xfId="0" applyFill="1" applyBorder="1" applyAlignment="1">
      <alignment horizontal="left"/>
    </xf>
    <xf numFmtId="0" fontId="85" fillId="0" borderId="7" xfId="9" applyFont="1" applyBorder="1" applyAlignment="1">
      <alignment horizontal="center" vertical="center"/>
    </xf>
    <xf numFmtId="0" fontId="85" fillId="0" borderId="21" xfId="9" applyFont="1" applyBorder="1" applyAlignment="1">
      <alignment horizontal="center" vertical="center"/>
    </xf>
    <xf numFmtId="0" fontId="85" fillId="0" borderId="43" xfId="9" applyFont="1" applyBorder="1" applyAlignment="1">
      <alignment horizontal="center" vertical="center"/>
    </xf>
    <xf numFmtId="0" fontId="85" fillId="0" borderId="8" xfId="9" applyFont="1" applyBorder="1" applyAlignment="1">
      <alignment horizontal="center" vertical="center"/>
    </xf>
    <xf numFmtId="0" fontId="85" fillId="0" borderId="9" xfId="9" applyFont="1" applyBorder="1" applyAlignment="1">
      <alignment horizontal="center" vertical="center"/>
    </xf>
    <xf numFmtId="0" fontId="85" fillId="0" borderId="6" xfId="9" applyFont="1" applyBorder="1" applyAlignment="1">
      <alignment horizontal="center" vertical="center"/>
    </xf>
    <xf numFmtId="0" fontId="85" fillId="0" borderId="150" xfId="9" applyFont="1" applyBorder="1" applyAlignment="1">
      <alignment horizontal="center" vertical="center"/>
    </xf>
    <xf numFmtId="0" fontId="85" fillId="0" borderId="10" xfId="9" applyFont="1" applyBorder="1" applyAlignment="1">
      <alignment horizontal="center" vertical="center"/>
    </xf>
    <xf numFmtId="0" fontId="85" fillId="0" borderId="11" xfId="9" applyFont="1" applyBorder="1" applyAlignment="1">
      <alignment horizontal="center" vertical="center"/>
    </xf>
    <xf numFmtId="0" fontId="85" fillId="0" borderId="22" xfId="9" applyFont="1" applyBorder="1" applyAlignment="1">
      <alignment horizontal="center" vertical="center"/>
    </xf>
    <xf numFmtId="0" fontId="85" fillId="0" borderId="45" xfId="9" applyFont="1" applyBorder="1" applyAlignment="1">
      <alignment horizontal="center" vertical="center"/>
    </xf>
    <xf numFmtId="0" fontId="85" fillId="0" borderId="12" xfId="9" applyFont="1" applyBorder="1" applyAlignment="1">
      <alignment horizontal="center" vertical="center"/>
    </xf>
    <xf numFmtId="0" fontId="86" fillId="24" borderId="47" xfId="9" applyFont="1" applyFill="1" applyBorder="1" applyAlignment="1">
      <alignment horizontal="center" vertical="center"/>
    </xf>
    <xf numFmtId="0" fontId="86" fillId="24" borderId="48" xfId="9" applyFont="1" applyFill="1" applyBorder="1" applyAlignment="1">
      <alignment horizontal="center" vertical="center"/>
    </xf>
    <xf numFmtId="0" fontId="86" fillId="24" borderId="33" xfId="9" applyFont="1" applyFill="1" applyBorder="1" applyAlignment="1">
      <alignment horizontal="center" vertical="center"/>
    </xf>
    <xf numFmtId="0" fontId="86" fillId="24" borderId="2" xfId="9" applyFont="1" applyFill="1" applyBorder="1" applyAlignment="1">
      <alignment horizontal="center" vertical="center"/>
    </xf>
    <xf numFmtId="0" fontId="86" fillId="24" borderId="205" xfId="9" applyFont="1" applyFill="1" applyBorder="1" applyAlignment="1">
      <alignment horizontal="center" vertical="center"/>
    </xf>
    <xf numFmtId="0" fontId="86" fillId="24" borderId="203" xfId="9" applyFont="1" applyFill="1" applyBorder="1" applyAlignment="1">
      <alignment horizontal="center" vertical="center"/>
    </xf>
    <xf numFmtId="0" fontId="88" fillId="0" borderId="49" xfId="9" applyFont="1" applyBorder="1" applyAlignment="1">
      <alignment horizontal="center"/>
    </xf>
    <xf numFmtId="0" fontId="88" fillId="0" borderId="31" xfId="9" applyFont="1" applyBorder="1" applyAlignment="1">
      <alignment horizontal="center"/>
    </xf>
    <xf numFmtId="0" fontId="88" fillId="0" borderId="32" xfId="9" applyFont="1" applyBorder="1" applyAlignment="1">
      <alignment horizontal="center"/>
    </xf>
    <xf numFmtId="0" fontId="90" fillId="0" borderId="66" xfId="9" applyFont="1" applyFill="1" applyBorder="1" applyAlignment="1">
      <alignment horizontal="center" vertical="center" wrapText="1"/>
    </xf>
    <xf numFmtId="0" fontId="90" fillId="0" borderId="98" xfId="9" applyFont="1" applyFill="1" applyBorder="1" applyAlignment="1">
      <alignment horizontal="center" vertical="center" wrapText="1"/>
    </xf>
    <xf numFmtId="0" fontId="90" fillId="0" borderId="23" xfId="9" applyFont="1" applyFill="1" applyBorder="1" applyAlignment="1">
      <alignment horizontal="center" vertical="center"/>
    </xf>
    <xf numFmtId="0" fontId="90" fillId="0" borderId="46" xfId="9" applyFont="1" applyFill="1" applyBorder="1" applyAlignment="1">
      <alignment horizontal="center" vertical="center"/>
    </xf>
    <xf numFmtId="0" fontId="90" fillId="0" borderId="49" xfId="9" applyFont="1" applyFill="1" applyBorder="1" applyAlignment="1">
      <alignment horizontal="center"/>
    </xf>
    <xf numFmtId="0" fontId="90" fillId="0" borderId="30" xfId="9" applyFont="1" applyFill="1" applyBorder="1" applyAlignment="1">
      <alignment horizontal="center"/>
    </xf>
    <xf numFmtId="0" fontId="90" fillId="0" borderId="31" xfId="9" applyFont="1" applyFill="1" applyBorder="1" applyAlignment="1">
      <alignment horizontal="center"/>
    </xf>
    <xf numFmtId="0" fontId="90" fillId="0" borderId="32" xfId="9" applyFont="1" applyFill="1" applyBorder="1" applyAlignment="1">
      <alignment horizontal="center"/>
    </xf>
    <xf numFmtId="0" fontId="90" fillId="0" borderId="63" xfId="9" applyFont="1" applyFill="1" applyBorder="1" applyAlignment="1">
      <alignment horizontal="center"/>
    </xf>
    <xf numFmtId="0" fontId="88" fillId="0" borderId="16" xfId="9" applyFont="1" applyBorder="1" applyAlignment="1">
      <alignment horizontal="center" vertical="center" wrapText="1"/>
    </xf>
    <xf numFmtId="0" fontId="88" fillId="0" borderId="18" xfId="9" applyFont="1" applyBorder="1" applyAlignment="1">
      <alignment horizontal="center" vertical="center" wrapText="1"/>
    </xf>
    <xf numFmtId="0" fontId="88" fillId="26" borderId="47" xfId="9" applyFont="1" applyFill="1" applyBorder="1" applyAlignment="1"/>
    <xf numFmtId="0" fontId="88" fillId="26" borderId="33" xfId="9" applyFont="1" applyFill="1" applyBorder="1" applyAlignment="1"/>
    <xf numFmtId="0" fontId="88" fillId="0" borderId="7" xfId="9" applyFont="1" applyBorder="1" applyAlignment="1">
      <alignment horizontal="center"/>
    </xf>
    <xf numFmtId="0" fontId="88" fillId="0" borderId="21" xfId="9" applyFont="1" applyBorder="1" applyAlignment="1">
      <alignment horizontal="center"/>
    </xf>
    <xf numFmtId="0" fontId="88" fillId="0" borderId="8" xfId="9" applyFont="1" applyBorder="1" applyAlignment="1">
      <alignment horizontal="center"/>
    </xf>
    <xf numFmtId="0" fontId="90" fillId="0" borderId="68" xfId="9" applyFont="1" applyFill="1" applyBorder="1" applyAlignment="1">
      <alignment horizontal="center"/>
    </xf>
    <xf numFmtId="0" fontId="90" fillId="0" borderId="40" xfId="9" applyFont="1" applyFill="1" applyBorder="1" applyAlignment="1">
      <alignment horizontal="center"/>
    </xf>
    <xf numFmtId="0" fontId="90" fillId="0" borderId="41" xfId="9" applyFont="1" applyFill="1" applyBorder="1" applyAlignment="1">
      <alignment horizontal="center"/>
    </xf>
    <xf numFmtId="173" fontId="72" fillId="0" borderId="80" xfId="33" applyNumberFormat="1" applyFont="1" applyBorder="1" applyAlignment="1" applyProtection="1">
      <alignment horizontal="center"/>
      <protection locked="0"/>
    </xf>
    <xf numFmtId="173" fontId="68" fillId="7" borderId="47" xfId="33" applyNumberFormat="1" applyFont="1" applyFill="1" applyBorder="1" applyAlignment="1" applyProtection="1">
      <alignment horizontal="justify" vertical="center" wrapText="1"/>
      <protection locked="0"/>
    </xf>
    <xf numFmtId="173" fontId="68" fillId="7" borderId="48" xfId="33" applyNumberFormat="1" applyFont="1" applyFill="1" applyBorder="1" applyAlignment="1" applyProtection="1">
      <alignment horizontal="justify" vertical="center" wrapText="1"/>
      <protection locked="0"/>
    </xf>
    <xf numFmtId="173" fontId="77" fillId="0" borderId="0" xfId="33" applyNumberFormat="1" applyFont="1" applyAlignment="1" applyProtection="1">
      <alignment horizontal="center"/>
      <protection locked="0"/>
    </xf>
    <xf numFmtId="173" fontId="73" fillId="0" borderId="47" xfId="33" applyNumberFormat="1" applyFont="1" applyFill="1" applyBorder="1" applyAlignment="1" applyProtection="1">
      <alignment horizontal="center"/>
      <protection locked="0"/>
    </xf>
    <xf numFmtId="173" fontId="73" fillId="0" borderId="48" xfId="33" applyNumberFormat="1" applyFont="1" applyFill="1" applyBorder="1" applyAlignment="1" applyProtection="1">
      <alignment horizontal="center"/>
      <protection locked="0"/>
    </xf>
    <xf numFmtId="173" fontId="73" fillId="0" borderId="33" xfId="33" applyNumberFormat="1" applyFont="1" applyFill="1" applyBorder="1" applyAlignment="1" applyProtection="1">
      <alignment horizontal="center"/>
      <protection locked="0"/>
    </xf>
    <xf numFmtId="173" fontId="73" fillId="0" borderId="47" xfId="33" applyNumberFormat="1" applyFont="1" applyFill="1" applyBorder="1" applyAlignment="1" applyProtection="1">
      <alignment horizontal="center" wrapText="1"/>
      <protection locked="0"/>
    </xf>
    <xf numFmtId="173" fontId="73" fillId="0" borderId="48" xfId="33" applyNumberFormat="1" applyFont="1" applyFill="1" applyBorder="1" applyAlignment="1" applyProtection="1">
      <alignment horizontal="center" wrapText="1"/>
      <protection locked="0"/>
    </xf>
    <xf numFmtId="173" fontId="73" fillId="0" borderId="33" xfId="33" applyNumberFormat="1" applyFont="1" applyFill="1" applyBorder="1" applyAlignment="1" applyProtection="1">
      <alignment horizontal="center" wrapText="1"/>
      <protection locked="0"/>
    </xf>
    <xf numFmtId="0" fontId="52" fillId="0" borderId="2" xfId="32" applyFont="1" applyFill="1" applyBorder="1" applyAlignment="1" applyProtection="1">
      <alignment horizontal="center"/>
      <protection locked="0"/>
    </xf>
    <xf numFmtId="0" fontId="52" fillId="0" borderId="205" xfId="32" applyFont="1" applyFill="1" applyBorder="1" applyAlignment="1" applyProtection="1">
      <alignment horizontal="center"/>
      <protection locked="0"/>
    </xf>
    <xf numFmtId="0" fontId="52" fillId="0" borderId="203" xfId="32" applyFont="1" applyFill="1" applyBorder="1" applyAlignment="1" applyProtection="1">
      <alignment horizontal="center"/>
      <protection locked="0"/>
    </xf>
    <xf numFmtId="173" fontId="53" fillId="0" borderId="0" xfId="33" applyNumberFormat="1" applyFont="1" applyFill="1" applyBorder="1" applyAlignment="1" applyProtection="1">
      <alignment horizontal="left"/>
      <protection locked="0"/>
    </xf>
    <xf numFmtId="173" fontId="49" fillId="0" borderId="80" xfId="33" applyNumberFormat="1" applyFont="1" applyBorder="1" applyAlignment="1" applyProtection="1">
      <alignment horizontal="center"/>
      <protection locked="0"/>
    </xf>
    <xf numFmtId="49" fontId="53" fillId="7" borderId="47" xfId="33" quotePrefix="1" applyNumberFormat="1" applyFont="1" applyFill="1" applyBorder="1" applyAlignment="1" applyProtection="1">
      <alignment horizontal="justify" vertical="center" wrapText="1"/>
      <protection locked="0"/>
    </xf>
    <xf numFmtId="49" fontId="53" fillId="7" borderId="48" xfId="33" applyNumberFormat="1" applyFont="1" applyFill="1" applyBorder="1" applyAlignment="1" applyProtection="1">
      <alignment horizontal="justify" vertical="center" wrapText="1"/>
      <protection locked="0"/>
    </xf>
    <xf numFmtId="49" fontId="53" fillId="7" borderId="33" xfId="33" applyNumberFormat="1" applyFont="1" applyFill="1" applyBorder="1" applyAlignment="1" applyProtection="1">
      <alignment horizontal="justify" vertical="center" wrapText="1"/>
      <protection locked="0"/>
    </xf>
    <xf numFmtId="173" fontId="66" fillId="0" borderId="0" xfId="33" applyNumberFormat="1" applyFont="1" applyAlignment="1" applyProtection="1">
      <alignment horizontal="center"/>
      <protection locked="0"/>
    </xf>
    <xf numFmtId="173" fontId="53" fillId="0" borderId="0" xfId="33" applyNumberFormat="1" applyFont="1" applyBorder="1" applyAlignment="1" applyProtection="1">
      <alignment horizontal="left"/>
      <protection locked="0"/>
    </xf>
    <xf numFmtId="173" fontId="52" fillId="0" borderId="47" xfId="33" applyNumberFormat="1" applyFont="1" applyFill="1" applyBorder="1" applyAlignment="1" applyProtection="1">
      <alignment horizontal="center" wrapText="1"/>
      <protection locked="0"/>
    </xf>
    <xf numFmtId="173" fontId="52" fillId="0" borderId="48" xfId="33" applyNumberFormat="1" applyFont="1" applyFill="1" applyBorder="1" applyAlignment="1" applyProtection="1">
      <alignment horizontal="center" wrapText="1"/>
      <protection locked="0"/>
    </xf>
    <xf numFmtId="173" fontId="52" fillId="0" borderId="33" xfId="33" applyNumberFormat="1" applyFont="1" applyFill="1" applyBorder="1" applyAlignment="1" applyProtection="1">
      <alignment horizontal="center" wrapText="1"/>
      <protection locked="0"/>
    </xf>
    <xf numFmtId="173" fontId="52" fillId="0" borderId="47" xfId="33" applyNumberFormat="1" applyFont="1" applyFill="1" applyBorder="1" applyAlignment="1" applyProtection="1">
      <alignment horizontal="center"/>
      <protection locked="0"/>
    </xf>
    <xf numFmtId="173" fontId="52" fillId="0" borderId="48" xfId="33" applyNumberFormat="1" applyFont="1" applyFill="1" applyBorder="1" applyAlignment="1" applyProtection="1">
      <alignment horizontal="center"/>
      <protection locked="0"/>
    </xf>
    <xf numFmtId="173" fontId="52" fillId="0" borderId="33" xfId="33" applyNumberFormat="1" applyFont="1" applyFill="1" applyBorder="1" applyAlignment="1" applyProtection="1">
      <alignment horizontal="center"/>
      <protection locked="0"/>
    </xf>
    <xf numFmtId="0" fontId="0" fillId="0" borderId="0" xfId="0" applyBorder="1" applyAlignment="1">
      <alignment horizontal="left" wrapText="1"/>
    </xf>
    <xf numFmtId="0" fontId="3" fillId="0" borderId="47" xfId="0" applyFont="1" applyBorder="1" applyAlignment="1">
      <alignment horizontal="center" wrapText="1"/>
    </xf>
    <xf numFmtId="0" fontId="3" fillId="0" borderId="48" xfId="0" applyFont="1" applyBorder="1" applyAlignment="1">
      <alignment horizontal="center" wrapText="1"/>
    </xf>
    <xf numFmtId="0" fontId="3" fillId="0" borderId="33" xfId="0" applyFont="1" applyBorder="1" applyAlignment="1">
      <alignment horizontal="center" wrapText="1"/>
    </xf>
    <xf numFmtId="0" fontId="2" fillId="2" borderId="16" xfId="0" applyFont="1" applyFill="1" applyBorder="1" applyAlignment="1">
      <alignment horizontal="center" vertical="center" wrapText="1"/>
    </xf>
    <xf numFmtId="0" fontId="2" fillId="2" borderId="38" xfId="0" applyFont="1" applyFill="1" applyBorder="1" applyAlignment="1">
      <alignment horizontal="center" wrapText="1"/>
    </xf>
    <xf numFmtId="0" fontId="2" fillId="2" borderId="34" xfId="0" applyFont="1" applyFill="1" applyBorder="1" applyAlignment="1">
      <alignment horizontal="center" wrapText="1"/>
    </xf>
    <xf numFmtId="0" fontId="2" fillId="2" borderId="56" xfId="0" applyFont="1" applyFill="1" applyBorder="1" applyAlignment="1">
      <alignment horizontal="center" wrapText="1"/>
    </xf>
    <xf numFmtId="0" fontId="0" fillId="0" borderId="38" xfId="0" applyBorder="1" applyAlignment="1">
      <alignment horizontal="center" vertical="center"/>
    </xf>
    <xf numFmtId="0" fontId="0" fillId="0" borderId="34" xfId="0" applyBorder="1" applyAlignment="1">
      <alignment horizontal="center" vertical="center"/>
    </xf>
    <xf numFmtId="0" fontId="0" fillId="0" borderId="56" xfId="0" applyBorder="1" applyAlignment="1">
      <alignment horizontal="center" vertical="center"/>
    </xf>
    <xf numFmtId="0" fontId="2" fillId="2" borderId="38"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56" xfId="0" applyFont="1" applyFill="1" applyBorder="1" applyAlignment="1">
      <alignment horizontal="center" vertical="center" wrapText="1"/>
    </xf>
    <xf numFmtId="0" fontId="65" fillId="0" borderId="107" xfId="30" applyFont="1" applyBorder="1" applyAlignment="1">
      <alignment horizontal="center" vertical="center"/>
    </xf>
    <xf numFmtId="0" fontId="59" fillId="0" borderId="0" xfId="30" applyFont="1" applyAlignment="1">
      <alignment horizontal="center" vertical="center"/>
    </xf>
    <xf numFmtId="0" fontId="59" fillId="0" borderId="46" xfId="30" applyFont="1" applyBorder="1" applyAlignment="1">
      <alignment horizontal="center" vertical="center"/>
    </xf>
    <xf numFmtId="0" fontId="19" fillId="19" borderId="38" xfId="30" applyFont="1" applyFill="1" applyBorder="1" applyAlignment="1">
      <alignment vertical="center" wrapText="1"/>
    </xf>
    <xf numFmtId="0" fontId="19" fillId="19" borderId="56" xfId="30" applyFont="1" applyFill="1" applyBorder="1" applyAlignment="1">
      <alignment vertical="center" wrapText="1"/>
    </xf>
    <xf numFmtId="0" fontId="64" fillId="0" borderId="46" xfId="30" applyFont="1" applyBorder="1" applyAlignment="1">
      <alignment horizontal="center" vertical="center"/>
    </xf>
    <xf numFmtId="0" fontId="50" fillId="0" borderId="23" xfId="0" applyFont="1" applyBorder="1" applyAlignment="1">
      <alignment horizontal="center" vertical="center" wrapText="1"/>
    </xf>
    <xf numFmtId="0" fontId="50" fillId="0" borderId="0" xfId="0" applyFont="1" applyBorder="1" applyAlignment="1">
      <alignment horizontal="center" vertical="center" wrapText="1"/>
    </xf>
    <xf numFmtId="0" fontId="50" fillId="0" borderId="46" xfId="0" applyFont="1" applyBorder="1" applyAlignment="1">
      <alignment horizontal="center" vertical="center" wrapText="1"/>
    </xf>
    <xf numFmtId="0" fontId="50" fillId="0" borderId="104" xfId="0" applyFont="1" applyBorder="1" applyAlignment="1">
      <alignment horizontal="center" vertical="center" wrapText="1"/>
    </xf>
    <xf numFmtId="0" fontId="50" fillId="0" borderId="56" xfId="0" applyFont="1" applyBorder="1" applyAlignment="1">
      <alignment horizontal="center" vertical="center" wrapText="1"/>
    </xf>
    <xf numFmtId="0" fontId="31" fillId="0" borderId="47" xfId="30" applyFont="1" applyBorder="1" applyAlignment="1">
      <alignment horizontal="center"/>
    </xf>
    <xf numFmtId="0" fontId="31" fillId="0" borderId="48" xfId="30" applyFont="1" applyBorder="1" applyAlignment="1">
      <alignment horizontal="center"/>
    </xf>
    <xf numFmtId="0" fontId="31" fillId="0" borderId="33" xfId="30" applyFont="1" applyBorder="1" applyAlignment="1">
      <alignment horizontal="center"/>
    </xf>
    <xf numFmtId="0" fontId="20" fillId="0" borderId="151" xfId="30" applyFont="1" applyBorder="1" applyAlignment="1">
      <alignment horizontal="left" vertical="center"/>
    </xf>
    <xf numFmtId="0" fontId="2" fillId="2" borderId="100" xfId="0" applyFont="1" applyFill="1" applyBorder="1" applyAlignment="1">
      <alignment horizontal="center" wrapText="1"/>
    </xf>
    <xf numFmtId="0" fontId="2" fillId="2" borderId="5" xfId="0" applyFont="1" applyFill="1" applyBorder="1" applyAlignment="1">
      <alignment horizontal="center" wrapText="1"/>
    </xf>
    <xf numFmtId="0" fontId="20" fillId="0" borderId="152" xfId="30" applyFont="1" applyBorder="1" applyAlignment="1">
      <alignment horizontal="left" vertical="center"/>
    </xf>
    <xf numFmtId="0" fontId="20" fillId="0" borderId="152" xfId="30" applyFont="1" applyBorder="1" applyAlignment="1">
      <alignment horizontal="left" vertical="center" wrapText="1"/>
    </xf>
    <xf numFmtId="0" fontId="20" fillId="0" borderId="151" xfId="30" applyFont="1" applyBorder="1" applyAlignment="1">
      <alignment horizontal="left" vertical="center" wrapText="1"/>
    </xf>
    <xf numFmtId="0" fontId="20" fillId="0" borderId="146" xfId="30" applyFont="1" applyBorder="1" applyAlignment="1">
      <alignment horizontal="center" vertical="center" wrapText="1"/>
    </xf>
    <xf numFmtId="0" fontId="20" fillId="0" borderId="148" xfId="30" applyFont="1" applyBorder="1" applyAlignment="1">
      <alignment horizontal="center" vertical="center" wrapText="1"/>
    </xf>
    <xf numFmtId="0" fontId="20" fillId="0" borderId="103" xfId="30" applyFont="1" applyBorder="1" applyAlignment="1">
      <alignment horizontal="center" vertical="center" wrapText="1"/>
    </xf>
    <xf numFmtId="0" fontId="20" fillId="0" borderId="179" xfId="30" applyFont="1" applyBorder="1" applyAlignment="1">
      <alignment horizontal="center" vertical="center" wrapText="1"/>
    </xf>
    <xf numFmtId="0" fontId="20" fillId="0" borderId="154" xfId="30" applyFont="1" applyBorder="1" applyAlignment="1">
      <alignment horizontal="center" vertical="center" wrapText="1"/>
    </xf>
    <xf numFmtId="0" fontId="20" fillId="0" borderId="156" xfId="30" applyFont="1" applyBorder="1" applyAlignment="1">
      <alignment horizontal="center" vertical="center" wrapText="1"/>
    </xf>
    <xf numFmtId="0" fontId="2" fillId="0" borderId="47" xfId="30" applyFont="1" applyBorder="1" applyAlignment="1">
      <alignment horizontal="center"/>
    </xf>
    <xf numFmtId="0" fontId="2" fillId="0" borderId="48" xfId="30" applyFont="1" applyBorder="1" applyAlignment="1">
      <alignment horizontal="center"/>
    </xf>
    <xf numFmtId="0" fontId="2" fillId="0" borderId="33" xfId="30" applyFont="1" applyBorder="1" applyAlignment="1">
      <alignment horizontal="center"/>
    </xf>
    <xf numFmtId="0" fontId="2" fillId="2" borderId="66" xfId="0" applyFont="1" applyFill="1" applyBorder="1" applyAlignment="1">
      <alignment horizontal="center"/>
    </xf>
    <xf numFmtId="0" fontId="2" fillId="2" borderId="13" xfId="0" applyFont="1" applyFill="1" applyBorder="1" applyAlignment="1">
      <alignment horizontal="center"/>
    </xf>
    <xf numFmtId="0" fontId="2" fillId="0" borderId="23" xfId="30" applyFont="1" applyBorder="1" applyAlignment="1">
      <alignment horizontal="center"/>
    </xf>
    <xf numFmtId="0" fontId="2" fillId="0" borderId="3" xfId="30" applyFont="1" applyBorder="1" applyAlignment="1">
      <alignment horizontal="center"/>
    </xf>
    <xf numFmtId="0" fontId="31" fillId="0" borderId="23" xfId="30" applyFont="1" applyBorder="1" applyAlignment="1">
      <alignment horizontal="center"/>
    </xf>
    <xf numFmtId="0" fontId="31" fillId="0" borderId="3" xfId="30" applyFont="1" applyBorder="1" applyAlignment="1">
      <alignment horizontal="center"/>
    </xf>
    <xf numFmtId="0" fontId="66" fillId="57" borderId="6" xfId="0" applyFont="1" applyFill="1" applyBorder="1" applyAlignment="1">
      <alignment horizontal="center" vertical="center" wrapText="1"/>
    </xf>
    <xf numFmtId="0" fontId="66" fillId="58" borderId="197" xfId="0" applyFont="1" applyFill="1" applyBorder="1" applyAlignment="1">
      <alignment horizontal="center" vertical="center" wrapText="1"/>
    </xf>
    <xf numFmtId="0" fontId="66" fillId="12" borderId="197" xfId="0" applyFont="1" applyFill="1" applyBorder="1" applyAlignment="1">
      <alignment horizontal="center" vertical="center" wrapText="1"/>
    </xf>
    <xf numFmtId="0" fontId="66" fillId="12" borderId="6" xfId="0" applyFont="1" applyFill="1" applyBorder="1" applyAlignment="1">
      <alignment horizontal="center" vertical="center" wrapText="1"/>
    </xf>
    <xf numFmtId="0" fontId="48" fillId="0" borderId="147" xfId="0" applyFont="1" applyBorder="1" applyAlignment="1">
      <alignment horizontal="center" vertical="center" wrapText="1"/>
    </xf>
    <xf numFmtId="0" fontId="48" fillId="0" borderId="36" xfId="0" applyFont="1" applyBorder="1" applyAlignment="1">
      <alignment horizontal="center" vertical="center" wrapText="1"/>
    </xf>
    <xf numFmtId="0" fontId="88" fillId="40" borderId="1" xfId="32" applyFont="1" applyFill="1" applyBorder="1" applyAlignment="1">
      <alignment horizontal="center" vertical="center" wrapText="1"/>
    </xf>
    <xf numFmtId="0" fontId="88" fillId="0" borderId="38" xfId="32" applyFont="1" applyFill="1" applyBorder="1" applyAlignment="1">
      <alignment horizontal="center" vertical="center" wrapText="1"/>
    </xf>
    <xf numFmtId="0" fontId="88" fillId="0" borderId="34" xfId="32" applyFont="1" applyFill="1" applyBorder="1" applyAlignment="1">
      <alignment horizontal="center" vertical="center" wrapText="1"/>
    </xf>
    <xf numFmtId="0" fontId="88" fillId="0" borderId="56" xfId="32" applyFont="1" applyFill="1" applyBorder="1" applyAlignment="1">
      <alignment horizontal="center" vertical="center" wrapText="1"/>
    </xf>
    <xf numFmtId="0" fontId="88" fillId="39" borderId="38" xfId="32" applyFont="1" applyFill="1" applyBorder="1" applyAlignment="1">
      <alignment horizontal="center" vertical="center" wrapText="1"/>
    </xf>
    <xf numFmtId="0" fontId="88" fillId="39" borderId="34" xfId="32" applyFont="1" applyFill="1" applyBorder="1" applyAlignment="1">
      <alignment horizontal="center" vertical="center" wrapText="1"/>
    </xf>
    <xf numFmtId="0" fontId="88" fillId="39" borderId="56" xfId="32" applyFont="1" applyFill="1" applyBorder="1" applyAlignment="1">
      <alignment horizontal="center" vertical="center" wrapText="1"/>
    </xf>
    <xf numFmtId="0" fontId="88" fillId="65" borderId="38" xfId="32" applyFont="1" applyFill="1" applyBorder="1" applyAlignment="1">
      <alignment horizontal="center" vertical="center" wrapText="1"/>
    </xf>
    <xf numFmtId="0" fontId="88" fillId="65" borderId="34" xfId="32" applyFont="1" applyFill="1" applyBorder="1" applyAlignment="1">
      <alignment horizontal="center" vertical="center" wrapText="1"/>
    </xf>
    <xf numFmtId="0" fontId="88" fillId="65" borderId="56" xfId="32" applyFont="1" applyFill="1" applyBorder="1" applyAlignment="1">
      <alignment horizontal="center" vertical="center" wrapText="1"/>
    </xf>
    <xf numFmtId="0" fontId="81" fillId="65" borderId="38" xfId="32" applyFont="1" applyFill="1" applyBorder="1" applyAlignment="1">
      <alignment horizontal="center" vertical="center" wrapText="1"/>
    </xf>
    <xf numFmtId="0" fontId="81" fillId="65" borderId="56" xfId="32" applyFont="1" applyFill="1" applyBorder="1" applyAlignment="1">
      <alignment horizontal="center" vertical="center" wrapText="1"/>
    </xf>
    <xf numFmtId="0" fontId="88" fillId="39" borderId="1" xfId="32" applyFont="1" applyFill="1" applyBorder="1" applyAlignment="1">
      <alignment vertical="center" wrapText="1"/>
    </xf>
    <xf numFmtId="0" fontId="81" fillId="39" borderId="38" xfId="32" applyFont="1" applyFill="1" applyBorder="1" applyAlignment="1">
      <alignment horizontal="center" vertical="center" wrapText="1"/>
    </xf>
    <xf numFmtId="0" fontId="81" fillId="39" borderId="34" xfId="32" applyFont="1" applyFill="1" applyBorder="1" applyAlignment="1">
      <alignment horizontal="center" vertical="center" wrapText="1"/>
    </xf>
    <xf numFmtId="0" fontId="81" fillId="39" borderId="56" xfId="32" applyFont="1" applyFill="1" applyBorder="1" applyAlignment="1">
      <alignment horizontal="center" vertical="center" wrapText="1"/>
    </xf>
    <xf numFmtId="0" fontId="68" fillId="0" borderId="48" xfId="32" applyFont="1" applyBorder="1" applyAlignment="1">
      <alignment horizontal="left" vertical="center"/>
    </xf>
    <xf numFmtId="0" fontId="68" fillId="0" borderId="33" xfId="32" applyFont="1" applyBorder="1" applyAlignment="1">
      <alignment horizontal="left" vertical="center"/>
    </xf>
    <xf numFmtId="0" fontId="129" fillId="54" borderId="2" xfId="32" applyFont="1" applyFill="1" applyBorder="1" applyAlignment="1">
      <alignment horizontal="center" vertical="top" wrapText="1"/>
    </xf>
    <xf numFmtId="0" fontId="129" fillId="54" borderId="205" xfId="32" applyFont="1" applyFill="1" applyBorder="1" applyAlignment="1">
      <alignment horizontal="center" vertical="top" wrapText="1"/>
    </xf>
    <xf numFmtId="0" fontId="129" fillId="7" borderId="176" xfId="32" applyFont="1" applyFill="1" applyBorder="1" applyAlignment="1">
      <alignment horizontal="center"/>
    </xf>
    <xf numFmtId="0" fontId="129" fillId="7" borderId="203" xfId="32" applyFont="1" applyFill="1" applyBorder="1" applyAlignment="1">
      <alignment horizontal="center"/>
    </xf>
    <xf numFmtId="0" fontId="88" fillId="64" borderId="1" xfId="32" applyFont="1" applyFill="1" applyBorder="1" applyAlignment="1">
      <alignment horizontal="center" vertical="center" wrapText="1"/>
    </xf>
    <xf numFmtId="0" fontId="81" fillId="64" borderId="38" xfId="32" applyFont="1" applyFill="1" applyBorder="1" applyAlignment="1">
      <alignment horizontal="center" vertical="center" wrapText="1"/>
    </xf>
    <xf numFmtId="0" fontId="81" fillId="64" borderId="56" xfId="32" applyFont="1" applyFill="1" applyBorder="1" applyAlignment="1">
      <alignment horizontal="center" vertical="center" wrapText="1"/>
    </xf>
    <xf numFmtId="0" fontId="89" fillId="64" borderId="38" xfId="32" applyFont="1" applyFill="1" applyBorder="1" applyAlignment="1">
      <alignment horizontal="center" vertical="center" wrapText="1"/>
    </xf>
    <xf numFmtId="0" fontId="89" fillId="64" borderId="56" xfId="32" applyFont="1" applyFill="1" applyBorder="1" applyAlignment="1">
      <alignment horizontal="center" vertical="center" wrapText="1"/>
    </xf>
    <xf numFmtId="173" fontId="89" fillId="64" borderId="38" xfId="1" applyNumberFormat="1" applyFont="1" applyFill="1" applyBorder="1" applyAlignment="1">
      <alignment horizontal="center" vertical="center" wrapText="1"/>
    </xf>
    <xf numFmtId="173" fontId="89" fillId="64" borderId="56" xfId="1" applyNumberFormat="1" applyFont="1" applyFill="1" applyBorder="1" applyAlignment="1">
      <alignment horizontal="center" vertical="center" wrapText="1"/>
    </xf>
    <xf numFmtId="0" fontId="129" fillId="0" borderId="198" xfId="32" applyFont="1" applyFill="1" applyBorder="1" applyAlignment="1">
      <alignment horizontal="center" vertical="center" wrapText="1"/>
    </xf>
    <xf numFmtId="0" fontId="129" fillId="0" borderId="0" xfId="32" applyFont="1" applyFill="1" applyBorder="1" applyAlignment="1">
      <alignment horizontal="center" vertical="center" wrapText="1"/>
    </xf>
    <xf numFmtId="0" fontId="129" fillId="0" borderId="199" xfId="32" applyFont="1" applyFill="1" applyBorder="1" applyAlignment="1">
      <alignment horizontal="center" vertical="center" wrapText="1"/>
    </xf>
    <xf numFmtId="0" fontId="144" fillId="0" borderId="0" xfId="32" applyFont="1" applyFill="1" applyBorder="1" applyAlignment="1">
      <alignment horizontal="center" vertical="center" wrapText="1"/>
    </xf>
    <xf numFmtId="0" fontId="73" fillId="0" borderId="47" xfId="32" applyFont="1" applyBorder="1" applyAlignment="1">
      <alignment horizontal="center" vertical="center" wrapText="1"/>
    </xf>
    <xf numFmtId="0" fontId="73" fillId="0" borderId="48" xfId="32" applyFont="1" applyBorder="1" applyAlignment="1">
      <alignment horizontal="center" vertical="center" wrapText="1"/>
    </xf>
    <xf numFmtId="0" fontId="73" fillId="0" borderId="33" xfId="32" applyFont="1" applyBorder="1" applyAlignment="1">
      <alignment horizontal="center" vertical="center" wrapText="1"/>
    </xf>
    <xf numFmtId="0" fontId="77" fillId="0" borderId="0" xfId="32" applyFont="1" applyAlignment="1">
      <alignment horizontal="center"/>
    </xf>
    <xf numFmtId="0" fontId="129" fillId="54" borderId="23" xfId="32" applyFont="1" applyFill="1" applyBorder="1" applyAlignment="1">
      <alignment horizontal="center" vertical="top" wrapText="1"/>
    </xf>
    <xf numFmtId="0" fontId="129" fillId="7" borderId="3" xfId="32" applyFont="1" applyFill="1" applyBorder="1" applyAlignment="1">
      <alignment horizontal="center"/>
    </xf>
    <xf numFmtId="0" fontId="145" fillId="0" borderId="194" xfId="32" applyFont="1" applyFill="1" applyBorder="1" applyAlignment="1">
      <alignment horizontal="center" vertical="center" wrapText="1"/>
    </xf>
    <xf numFmtId="0" fontId="145" fillId="0" borderId="36" xfId="32" applyFont="1" applyFill="1" applyBorder="1" applyAlignment="1">
      <alignment horizontal="center" vertical="center" wrapText="1"/>
    </xf>
    <xf numFmtId="0" fontId="145" fillId="0" borderId="155" xfId="32" applyFont="1" applyFill="1" applyBorder="1" applyAlignment="1">
      <alignment horizontal="center" vertical="center" wrapText="1"/>
    </xf>
    <xf numFmtId="0" fontId="139" fillId="7" borderId="194" xfId="32" applyFont="1" applyFill="1" applyBorder="1" applyAlignment="1">
      <alignment horizontal="left" vertical="center" wrapText="1"/>
    </xf>
    <xf numFmtId="0" fontId="139" fillId="7" borderId="155" xfId="32" applyFont="1" applyFill="1" applyBorder="1" applyAlignment="1">
      <alignment horizontal="left" vertical="center" wrapText="1"/>
    </xf>
    <xf numFmtId="0" fontId="129" fillId="0" borderId="203" xfId="32" applyFont="1" applyFill="1" applyBorder="1" applyAlignment="1">
      <alignment horizontal="center" vertical="center" wrapText="1"/>
    </xf>
    <xf numFmtId="0" fontId="129" fillId="0" borderId="4" xfId="32" applyFont="1" applyFill="1" applyBorder="1" applyAlignment="1">
      <alignment horizontal="center" vertical="center" wrapText="1"/>
    </xf>
    <xf numFmtId="0" fontId="133" fillId="14" borderId="47" xfId="32" applyFont="1" applyFill="1" applyBorder="1" applyAlignment="1">
      <alignment vertical="top"/>
    </xf>
    <xf numFmtId="0" fontId="133" fillId="14" borderId="48" xfId="32" applyFont="1" applyFill="1" applyBorder="1" applyAlignment="1">
      <alignment vertical="top"/>
    </xf>
    <xf numFmtId="0" fontId="133" fillId="14" borderId="33" xfId="32" applyFont="1" applyFill="1" applyBorder="1" applyAlignment="1">
      <alignment vertical="top"/>
    </xf>
    <xf numFmtId="0" fontId="129" fillId="0" borderId="66" xfId="32" applyFont="1" applyFill="1" applyBorder="1" applyAlignment="1">
      <alignment vertical="center" wrapText="1"/>
    </xf>
    <xf numFmtId="0" fontId="129" fillId="0" borderId="165" xfId="32" applyFont="1" applyFill="1" applyBorder="1" applyAlignment="1">
      <alignment vertical="center" wrapText="1"/>
    </xf>
    <xf numFmtId="0" fontId="129" fillId="0" borderId="177" xfId="32" applyFont="1" applyFill="1" applyBorder="1" applyAlignment="1">
      <alignment vertical="center" wrapText="1"/>
    </xf>
    <xf numFmtId="0" fontId="132" fillId="0" borderId="16" xfId="32" applyFont="1" applyFill="1" applyBorder="1" applyAlignment="1">
      <alignment vertical="center" wrapText="1"/>
    </xf>
    <xf numFmtId="0" fontId="132" fillId="0" borderId="149" xfId="32" applyFont="1" applyFill="1" applyBorder="1" applyAlignment="1">
      <alignment vertical="center" wrapText="1"/>
    </xf>
    <xf numFmtId="0" fontId="129" fillId="0" borderId="38" xfId="32" applyFont="1" applyFill="1" applyBorder="1" applyAlignment="1">
      <alignment vertical="center" wrapText="1"/>
    </xf>
    <xf numFmtId="0" fontId="129" fillId="0" borderId="34" xfId="32" applyFont="1" applyFill="1" applyBorder="1" applyAlignment="1">
      <alignment vertical="center" wrapText="1"/>
    </xf>
    <xf numFmtId="0" fontId="129" fillId="0" borderId="56" xfId="32" applyFont="1" applyFill="1" applyBorder="1" applyAlignment="1">
      <alignment vertical="center" wrapText="1"/>
    </xf>
    <xf numFmtId="0" fontId="129" fillId="0" borderId="168" xfId="32" applyFont="1" applyFill="1" applyBorder="1" applyAlignment="1">
      <alignment vertical="center" wrapText="1"/>
    </xf>
    <xf numFmtId="0" fontId="132" fillId="0" borderId="153" xfId="32" applyFont="1" applyFill="1" applyBorder="1" applyAlignment="1">
      <alignment vertical="center" wrapText="1"/>
    </xf>
    <xf numFmtId="0" fontId="83" fillId="25" borderId="47" xfId="9" applyFont="1" applyFill="1" applyBorder="1" applyAlignment="1">
      <alignment horizontal="center" vertical="center"/>
    </xf>
    <xf numFmtId="0" fontId="83" fillId="25" borderId="33" xfId="9" applyFont="1" applyFill="1" applyBorder="1" applyAlignment="1">
      <alignment horizontal="center" vertical="center"/>
    </xf>
    <xf numFmtId="0" fontId="120" fillId="0" borderId="38" xfId="0" applyFont="1" applyBorder="1" applyAlignment="1">
      <alignment vertical="center" wrapText="1"/>
    </xf>
    <xf numFmtId="0" fontId="120" fillId="0" borderId="34" xfId="0" applyFont="1" applyBorder="1" applyAlignment="1">
      <alignment vertical="center" wrapText="1"/>
    </xf>
    <xf numFmtId="0" fontId="120" fillId="0" borderId="56" xfId="0" applyFont="1" applyBorder="1" applyAlignment="1">
      <alignment vertical="center" wrapText="1"/>
    </xf>
    <xf numFmtId="0" fontId="120" fillId="0" borderId="38" xfId="0" applyFont="1" applyBorder="1" applyAlignment="1">
      <alignment horizontal="left" vertical="center" wrapText="1"/>
    </xf>
    <xf numFmtId="0" fontId="120" fillId="0" borderId="56" xfId="0" applyFont="1" applyBorder="1" applyAlignment="1">
      <alignment horizontal="left" vertical="center" wrapText="1"/>
    </xf>
    <xf numFmtId="0" fontId="120" fillId="0" borderId="34" xfId="0" applyFont="1" applyBorder="1" applyAlignment="1">
      <alignment horizontal="left" vertical="center" wrapText="1"/>
    </xf>
    <xf numFmtId="0" fontId="120" fillId="0" borderId="106" xfId="0" applyFont="1" applyBorder="1" applyAlignment="1">
      <alignment vertical="center" wrapText="1"/>
    </xf>
    <xf numFmtId="0" fontId="120" fillId="0" borderId="106" xfId="0" applyFont="1" applyBorder="1" applyAlignment="1">
      <alignment horizontal="left" vertical="center" wrapText="1"/>
    </xf>
    <xf numFmtId="0" fontId="120" fillId="0" borderId="2" xfId="0" applyFont="1" applyBorder="1" applyAlignment="1">
      <alignment horizontal="left" vertical="center" wrapText="1"/>
    </xf>
    <xf numFmtId="0" fontId="120" fillId="0" borderId="104" xfId="0" applyFont="1" applyBorder="1" applyAlignment="1">
      <alignment horizontal="left" vertical="center" wrapText="1"/>
    </xf>
    <xf numFmtId="0" fontId="120" fillId="0" borderId="159" xfId="0" applyFont="1" applyBorder="1" applyAlignment="1">
      <alignment horizontal="left" vertical="center" wrapText="1"/>
    </xf>
    <xf numFmtId="0" fontId="120" fillId="0" borderId="160" xfId="0" applyFont="1" applyBorder="1" applyAlignment="1">
      <alignment horizontal="left" vertical="center" wrapText="1"/>
    </xf>
    <xf numFmtId="0" fontId="120" fillId="0" borderId="100" xfId="0" applyFont="1" applyBorder="1" applyAlignment="1">
      <alignment horizontal="left" vertical="center" wrapText="1"/>
    </xf>
    <xf numFmtId="0" fontId="120" fillId="0" borderId="105" xfId="0" applyFont="1" applyBorder="1" applyAlignment="1">
      <alignment horizontal="left" vertical="center" wrapText="1"/>
    </xf>
    <xf numFmtId="0" fontId="82" fillId="0" borderId="47" xfId="9" applyFont="1" applyBorder="1" applyAlignment="1">
      <alignment horizontal="center"/>
    </xf>
    <xf numFmtId="0" fontId="82" fillId="0" borderId="33" xfId="9" applyFont="1" applyBorder="1" applyAlignment="1">
      <alignment horizontal="center"/>
    </xf>
    <xf numFmtId="0" fontId="120" fillId="0" borderId="105" xfId="0" applyFont="1" applyBorder="1" applyAlignment="1">
      <alignment vertical="center" wrapText="1"/>
    </xf>
    <xf numFmtId="173" fontId="86" fillId="0" borderId="47" xfId="33" applyNumberFormat="1" applyFont="1" applyFill="1" applyBorder="1" applyAlignment="1">
      <alignment horizontal="center"/>
    </xf>
    <xf numFmtId="173" fontId="86" fillId="0" borderId="48" xfId="33" applyNumberFormat="1" applyFont="1" applyFill="1" applyBorder="1" applyAlignment="1">
      <alignment horizontal="center"/>
    </xf>
    <xf numFmtId="173" fontId="86" fillId="0" borderId="33" xfId="33" applyNumberFormat="1" applyFont="1" applyFill="1" applyBorder="1" applyAlignment="1">
      <alignment horizontal="center"/>
    </xf>
    <xf numFmtId="0" fontId="82" fillId="0" borderId="66" xfId="9" applyFont="1" applyBorder="1" applyAlignment="1">
      <alignment horizontal="center"/>
    </xf>
    <xf numFmtId="0" fontId="82" fillId="0" borderId="13" xfId="9" applyFont="1" applyBorder="1" applyAlignment="1">
      <alignment horizontal="center"/>
    </xf>
    <xf numFmtId="0" fontId="86" fillId="25" borderId="47" xfId="9" applyFont="1" applyFill="1" applyBorder="1" applyAlignment="1">
      <alignment horizontal="center" vertical="center"/>
    </xf>
    <xf numFmtId="0" fontId="86" fillId="25" borderId="33" xfId="9" applyFont="1" applyFill="1" applyBorder="1" applyAlignment="1">
      <alignment horizontal="center" vertical="center"/>
    </xf>
    <xf numFmtId="0" fontId="88" fillId="27" borderId="47" xfId="9" applyFont="1" applyFill="1" applyBorder="1" applyAlignment="1"/>
    <xf numFmtId="0" fontId="88" fillId="27" borderId="33" xfId="9" applyFont="1" applyFill="1" applyBorder="1" applyAlignment="1"/>
    <xf numFmtId="0" fontId="87" fillId="26" borderId="2" xfId="9" applyFont="1" applyFill="1" applyBorder="1" applyAlignment="1">
      <alignment wrapText="1"/>
    </xf>
    <xf numFmtId="0" fontId="87" fillId="26" borderId="23" xfId="9" applyFont="1" applyFill="1" applyBorder="1" applyAlignment="1">
      <alignment wrapText="1"/>
    </xf>
    <xf numFmtId="0" fontId="87" fillId="26" borderId="3" xfId="9" applyFont="1" applyFill="1" applyBorder="1" applyAlignment="1">
      <alignment wrapText="1"/>
    </xf>
    <xf numFmtId="0" fontId="87" fillId="26" borderId="100" xfId="9" applyFont="1" applyFill="1" applyBorder="1" applyAlignment="1">
      <alignment wrapText="1"/>
    </xf>
    <xf numFmtId="0" fontId="87" fillId="26" borderId="46" xfId="9" applyFont="1" applyFill="1" applyBorder="1" applyAlignment="1">
      <alignment wrapText="1"/>
    </xf>
    <xf numFmtId="0" fontId="87" fillId="26" borderId="5" xfId="9" applyFont="1" applyFill="1" applyBorder="1" applyAlignment="1">
      <alignment wrapText="1"/>
    </xf>
    <xf numFmtId="0" fontId="80" fillId="0" borderId="155" xfId="9" applyFont="1" applyBorder="1" applyAlignment="1">
      <alignment horizontal="center" vertical="center" wrapText="1"/>
    </xf>
    <xf numFmtId="0" fontId="80" fillId="0" borderId="173" xfId="9" applyFont="1" applyBorder="1" applyAlignment="1">
      <alignment horizontal="center" vertical="center" wrapText="1"/>
    </xf>
    <xf numFmtId="0" fontId="80" fillId="0" borderId="219" xfId="9" applyFont="1" applyBorder="1" applyAlignment="1">
      <alignment horizontal="center" vertical="center" wrapText="1"/>
    </xf>
    <xf numFmtId="0" fontId="80" fillId="0" borderId="220" xfId="9" applyFont="1" applyBorder="1" applyAlignment="1">
      <alignment horizontal="center" vertical="center" wrapText="1"/>
    </xf>
    <xf numFmtId="0" fontId="83" fillId="0" borderId="2" xfId="9" applyFont="1" applyBorder="1" applyAlignment="1">
      <alignment horizontal="center" vertical="center" wrapText="1"/>
    </xf>
    <xf numFmtId="0" fontId="83" fillId="0" borderId="104" xfId="9" applyFont="1" applyBorder="1" applyAlignment="1">
      <alignment horizontal="center" vertical="center" wrapText="1"/>
    </xf>
    <xf numFmtId="0" fontId="83" fillId="0" borderId="100" xfId="9" applyFont="1" applyBorder="1" applyAlignment="1">
      <alignment horizontal="center" vertical="center" wrapText="1"/>
    </xf>
    <xf numFmtId="0" fontId="94" fillId="0" borderId="66" xfId="9" applyFont="1" applyFill="1" applyBorder="1" applyAlignment="1" applyProtection="1">
      <alignment horizontal="center"/>
      <protection locked="0" hidden="1"/>
    </xf>
    <xf numFmtId="0" fontId="94" fillId="0" borderId="13" xfId="9" applyFont="1" applyFill="1" applyBorder="1" applyAlignment="1" applyProtection="1">
      <alignment horizontal="center"/>
      <protection locked="0" hidden="1"/>
    </xf>
    <xf numFmtId="0" fontId="94" fillId="0" borderId="65" xfId="9" applyFont="1" applyFill="1" applyBorder="1" applyAlignment="1" applyProtection="1">
      <alignment horizontal="center"/>
      <protection locked="0" hidden="1"/>
    </xf>
    <xf numFmtId="0" fontId="94" fillId="15" borderId="47" xfId="9" applyFont="1" applyFill="1" applyBorder="1" applyAlignment="1" applyProtection="1">
      <alignment horizontal="center"/>
      <protection locked="0" hidden="1"/>
    </xf>
    <xf numFmtId="0" fontId="94" fillId="15" borderId="48" xfId="9" applyFont="1" applyFill="1" applyBorder="1" applyAlignment="1" applyProtection="1">
      <alignment horizontal="center"/>
      <protection locked="0" hidden="1"/>
    </xf>
    <xf numFmtId="0" fontId="94" fillId="15" borderId="33" xfId="9" applyFont="1" applyFill="1" applyBorder="1" applyAlignment="1" applyProtection="1">
      <alignment horizontal="center"/>
      <protection locked="0" hidden="1"/>
    </xf>
    <xf numFmtId="0" fontId="83" fillId="0" borderId="7" xfId="9" applyFont="1" applyBorder="1" applyAlignment="1">
      <alignment horizontal="center"/>
    </xf>
    <xf numFmtId="0" fontId="83" fillId="0" borderId="8" xfId="9" applyFont="1" applyBorder="1" applyAlignment="1">
      <alignment horizontal="center"/>
    </xf>
    <xf numFmtId="0" fontId="83" fillId="0" borderId="7" xfId="9" applyFont="1" applyFill="1" applyBorder="1" applyAlignment="1">
      <alignment horizontal="center" vertical="center" wrapText="1"/>
    </xf>
    <xf numFmtId="0" fontId="83" fillId="0" borderId="21" xfId="9" applyFont="1" applyFill="1" applyBorder="1" applyAlignment="1">
      <alignment horizontal="center" vertical="center" wrapText="1"/>
    </xf>
    <xf numFmtId="0" fontId="83" fillId="0" borderId="8" xfId="9" applyFont="1" applyFill="1" applyBorder="1" applyAlignment="1">
      <alignment horizontal="center" vertical="center" wrapText="1"/>
    </xf>
    <xf numFmtId="0" fontId="83" fillId="0" borderId="11" xfId="9" applyFont="1" applyFill="1" applyBorder="1" applyAlignment="1">
      <alignment horizontal="center" vertical="center" wrapText="1"/>
    </xf>
    <xf numFmtId="0" fontId="83" fillId="0" borderId="22" xfId="9" applyFont="1" applyFill="1" applyBorder="1" applyAlignment="1">
      <alignment horizontal="center" vertical="center" wrapText="1"/>
    </xf>
    <xf numFmtId="0" fontId="83" fillId="0" borderId="12" xfId="9" applyFont="1" applyFill="1" applyBorder="1" applyAlignment="1">
      <alignment horizontal="center" vertical="center" wrapText="1"/>
    </xf>
    <xf numFmtId="0" fontId="105" fillId="46" borderId="47" xfId="0" applyNumberFormat="1" applyFont="1" applyFill="1" applyBorder="1" applyAlignment="1">
      <alignment horizontal="center" vertical="center"/>
    </xf>
    <xf numFmtId="0" fontId="105" fillId="46" borderId="48" xfId="0" applyNumberFormat="1" applyFont="1" applyFill="1" applyBorder="1" applyAlignment="1">
      <alignment horizontal="center" vertical="center"/>
    </xf>
    <xf numFmtId="0" fontId="105" fillId="46" borderId="33" xfId="0" applyNumberFormat="1" applyFont="1" applyFill="1" applyBorder="1" applyAlignment="1">
      <alignment horizontal="center" vertical="center"/>
    </xf>
    <xf numFmtId="178" fontId="106" fillId="47" borderId="6" xfId="0" applyNumberFormat="1" applyFont="1" applyFill="1" applyBorder="1" applyAlignment="1">
      <alignment horizontal="center" wrapText="1"/>
    </xf>
    <xf numFmtId="178" fontId="106" fillId="47" borderId="6" xfId="0" applyNumberFormat="1" applyFont="1" applyFill="1" applyBorder="1" applyAlignment="1">
      <alignment horizontal="center"/>
    </xf>
    <xf numFmtId="178" fontId="106" fillId="47" borderId="44" xfId="0" applyNumberFormat="1" applyFont="1" applyFill="1" applyBorder="1" applyAlignment="1">
      <alignment horizontal="center" vertical="center"/>
    </xf>
    <xf numFmtId="178" fontId="106" fillId="47" borderId="67" xfId="0" applyNumberFormat="1" applyFont="1" applyFill="1" applyBorder="1" applyAlignment="1">
      <alignment horizontal="center" vertical="center"/>
    </xf>
    <xf numFmtId="178" fontId="106" fillId="47" borderId="25" xfId="0" applyNumberFormat="1" applyFont="1" applyFill="1" applyBorder="1" applyAlignment="1">
      <alignment horizontal="center" vertical="center"/>
    </xf>
    <xf numFmtId="0" fontId="105" fillId="46" borderId="47" xfId="0" applyFont="1" applyFill="1" applyBorder="1" applyAlignment="1">
      <alignment horizontal="center"/>
    </xf>
    <xf numFmtId="0" fontId="105" fillId="46" borderId="48" xfId="0" applyFont="1" applyFill="1" applyBorder="1" applyAlignment="1">
      <alignment horizontal="center"/>
    </xf>
    <xf numFmtId="0" fontId="105" fillId="46" borderId="33" xfId="0" applyFont="1" applyFill="1" applyBorder="1" applyAlignment="1">
      <alignment horizontal="center"/>
    </xf>
    <xf numFmtId="0" fontId="88" fillId="10" borderId="47" xfId="9" applyFont="1" applyFill="1" applyBorder="1" applyAlignment="1">
      <alignment horizontal="center" wrapText="1"/>
    </xf>
    <xf numFmtId="0" fontId="88" fillId="10" borderId="48" xfId="9" applyFont="1" applyFill="1" applyBorder="1" applyAlignment="1">
      <alignment horizontal="center" wrapText="1"/>
    </xf>
    <xf numFmtId="0" fontId="88" fillId="10" borderId="33" xfId="9" applyFont="1" applyFill="1" applyBorder="1" applyAlignment="1">
      <alignment horizontal="center" wrapText="1"/>
    </xf>
    <xf numFmtId="0" fontId="88" fillId="10" borderId="49" xfId="9" applyFont="1" applyFill="1" applyBorder="1" applyAlignment="1">
      <alignment horizontal="center" wrapText="1"/>
    </xf>
    <xf numFmtId="0" fontId="88" fillId="10" borderId="31" xfId="9" applyFont="1" applyFill="1" applyBorder="1" applyAlignment="1">
      <alignment horizontal="center" wrapText="1"/>
    </xf>
    <xf numFmtId="0" fontId="88" fillId="10" borderId="32" xfId="9" applyFont="1" applyFill="1" applyBorder="1" applyAlignment="1">
      <alignment horizontal="center"/>
    </xf>
    <xf numFmtId="0" fontId="88" fillId="10" borderId="16" xfId="9" applyFont="1" applyFill="1" applyBorder="1" applyAlignment="1">
      <alignment horizontal="center" vertical="center" wrapText="1"/>
    </xf>
    <xf numFmtId="0" fontId="88" fillId="10" borderId="18" xfId="9" applyFont="1" applyFill="1" applyBorder="1" applyAlignment="1">
      <alignment horizontal="center" vertical="center"/>
    </xf>
    <xf numFmtId="0" fontId="88" fillId="10" borderId="47" xfId="9" applyFont="1" applyFill="1" applyBorder="1" applyAlignment="1">
      <alignment horizontal="center" vertical="center" wrapText="1"/>
    </xf>
    <xf numFmtId="0" fontId="88" fillId="10" borderId="48" xfId="9" applyFont="1" applyFill="1" applyBorder="1" applyAlignment="1">
      <alignment horizontal="center" vertical="center"/>
    </xf>
    <xf numFmtId="0" fontId="88" fillId="10" borderId="33" xfId="9" applyFont="1" applyFill="1" applyBorder="1" applyAlignment="1">
      <alignment horizontal="center" vertical="center"/>
    </xf>
    <xf numFmtId="0" fontId="87" fillId="32" borderId="47" xfId="9" applyFont="1" applyFill="1" applyBorder="1" applyAlignment="1">
      <alignment horizontal="center"/>
    </xf>
    <xf numFmtId="0" fontId="87" fillId="32" borderId="48" xfId="9" applyFont="1" applyFill="1" applyBorder="1" applyAlignment="1">
      <alignment horizontal="center"/>
    </xf>
    <xf numFmtId="0" fontId="87" fillId="32" borderId="33" xfId="9" applyFont="1" applyFill="1" applyBorder="1" applyAlignment="1">
      <alignment horizontal="center"/>
    </xf>
    <xf numFmtId="0" fontId="100" fillId="38" borderId="47" xfId="9" applyFont="1" applyFill="1" applyBorder="1" applyAlignment="1">
      <alignment horizontal="center"/>
    </xf>
    <xf numFmtId="0" fontId="100" fillId="38" borderId="48" xfId="9" applyFont="1" applyFill="1" applyBorder="1" applyAlignment="1">
      <alignment horizontal="center"/>
    </xf>
    <xf numFmtId="0" fontId="100" fillId="38" borderId="33" xfId="9" applyFont="1" applyFill="1" applyBorder="1" applyAlignment="1">
      <alignment horizontal="center"/>
    </xf>
    <xf numFmtId="0" fontId="88" fillId="33" borderId="6" xfId="9" applyFont="1" applyFill="1" applyBorder="1" applyAlignment="1">
      <alignment horizontal="center"/>
    </xf>
    <xf numFmtId="0" fontId="101" fillId="33" borderId="47" xfId="9" applyFont="1" applyFill="1" applyBorder="1" applyAlignment="1"/>
    <xf numFmtId="0" fontId="101" fillId="33" borderId="48" xfId="9" applyFont="1" applyFill="1" applyBorder="1" applyAlignment="1"/>
    <xf numFmtId="0" fontId="101" fillId="33" borderId="33" xfId="9" applyFont="1" applyFill="1" applyBorder="1" applyAlignment="1"/>
    <xf numFmtId="0" fontId="88" fillId="33" borderId="6" xfId="9" applyFont="1" applyFill="1" applyBorder="1" applyAlignment="1">
      <alignment horizontal="center" vertical="center"/>
    </xf>
    <xf numFmtId="0" fontId="99" fillId="33" borderId="47" xfId="9" applyFont="1" applyFill="1" applyBorder="1" applyAlignment="1"/>
    <xf numFmtId="0" fontId="99" fillId="33" borderId="48" xfId="9" applyFont="1" applyFill="1" applyBorder="1" applyAlignment="1"/>
    <xf numFmtId="0" fontId="99" fillId="33" borderId="33" xfId="9" applyFont="1" applyFill="1" applyBorder="1" applyAlignment="1"/>
    <xf numFmtId="0" fontId="103" fillId="38" borderId="47" xfId="9" applyFont="1" applyFill="1" applyBorder="1" applyAlignment="1">
      <alignment horizontal="center"/>
    </xf>
    <xf numFmtId="0" fontId="103" fillId="38" borderId="48" xfId="9" applyFont="1" applyFill="1" applyBorder="1" applyAlignment="1">
      <alignment horizontal="center"/>
    </xf>
    <xf numFmtId="0" fontId="103" fillId="38" borderId="33" xfId="9" applyFont="1" applyFill="1" applyBorder="1" applyAlignment="1">
      <alignment horizontal="center"/>
    </xf>
    <xf numFmtId="0" fontId="88" fillId="33" borderId="28" xfId="9" applyFont="1" applyFill="1" applyBorder="1" applyAlignment="1">
      <alignment horizontal="center" vertical="center"/>
    </xf>
    <xf numFmtId="0" fontId="90" fillId="0" borderId="2" xfId="37" applyFont="1" applyBorder="1" applyAlignment="1">
      <alignment horizontal="center"/>
    </xf>
    <xf numFmtId="0" fontId="90" fillId="0" borderId="23" xfId="37" applyFont="1" applyBorder="1" applyAlignment="1">
      <alignment horizontal="center"/>
    </xf>
    <xf numFmtId="0" fontId="90" fillId="0" borderId="3" xfId="37" applyFont="1" applyBorder="1" applyAlignment="1">
      <alignment horizontal="center"/>
    </xf>
  </cellXfs>
  <cellStyles count="40">
    <cellStyle name="‚" xfId="11"/>
    <cellStyle name="„" xfId="12"/>
    <cellStyle name="€" xfId="13"/>
    <cellStyle name="…" xfId="14"/>
    <cellStyle name="†" xfId="15"/>
    <cellStyle name="‡" xfId="16"/>
    <cellStyle name="" xfId="17"/>
    <cellStyle name="Euro" xfId="18"/>
    <cellStyle name="ƒ" xfId="19"/>
    <cellStyle name="Hipervínculo" xfId="38" builtinId="8"/>
    <cellStyle name="Hipervínculo 2" xfId="8"/>
    <cellStyle name="Millares" xfId="1" builtinId="3"/>
    <cellStyle name="Millares [0] 2" xfId="20"/>
    <cellStyle name="Millares 10" xfId="35"/>
    <cellStyle name="Millares 2" xfId="21"/>
    <cellStyle name="Millares 3" xfId="22"/>
    <cellStyle name="Millares 4" xfId="23"/>
    <cellStyle name="Millares 5" xfId="4"/>
    <cellStyle name="Millares 6" xfId="27"/>
    <cellStyle name="Millares 7" xfId="28"/>
    <cellStyle name="Millares 8" xfId="29"/>
    <cellStyle name="Millares 9" xfId="33"/>
    <cellStyle name="Millares_Libro3" xfId="34"/>
    <cellStyle name="Moneda" xfId="36" builtinId="4"/>
    <cellStyle name="Moneda 2" xfId="31"/>
    <cellStyle name="Normal" xfId="0" builtinId="0"/>
    <cellStyle name="Normal 2" xfId="5"/>
    <cellStyle name="Normal 3" xfId="9"/>
    <cellStyle name="Normal 4" xfId="3"/>
    <cellStyle name="Normal 4 2" xfId="30"/>
    <cellStyle name="Normal 5" xfId="32"/>
    <cellStyle name="Normal 6" xfId="37"/>
    <cellStyle name="Normal 8" xfId="39"/>
    <cellStyle name="Normal_Tabla salida para IPS (documento maestro)" xfId="6"/>
    <cellStyle name="Porcentaje 2" xfId="10"/>
    <cellStyle name="Porcentaje 3" xfId="7"/>
    <cellStyle name="Porcentual" xfId="2" builtinId="5"/>
    <cellStyle name="Porcentual 2" xfId="24"/>
    <cellStyle name="Porcentual 3" xfId="25"/>
    <cellStyle name="þ_x001d_ð'_x000c_ïþ÷_x000c_âþU_x0001_´_x0006_ _x0008__x0007__x0001__x0001_" xfId="26"/>
  </cellStyles>
  <dxfs count="1">
    <dxf>
      <fill>
        <patternFill>
          <bgColor theme="9" tint="0.79998168889431442"/>
        </patternFill>
      </fill>
    </dxf>
  </dxfs>
  <tableStyles count="2" defaultTableStyle="TableStyleMedium2" defaultPivotStyle="PivotStyleLight16">
    <tableStyle name="Estilo de tabla 1" pivot="0" count="1">
      <tableStyleElement type="firstHeaderCell" dxfId="0"/>
    </tableStyle>
    <tableStyle name="Estilo de tabla 2" pivot="0" count="0"/>
  </tableStyles>
  <colors>
    <mruColors>
      <color rgb="FFFFFF99"/>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2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3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3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2.jpeg"/></Relationships>
</file>

<file path=xl/drawings/_rels/drawing4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46.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6.jpeg"/></Relationships>
</file>

<file path=xl/drawings/_rels/drawing47.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8.jpeg"/></Relationships>
</file>

<file path=xl/drawings/_rels/drawing48.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1638300</xdr:colOff>
      <xdr:row>2</xdr:row>
      <xdr:rowOff>28575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248025" y="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xdr:row>
      <xdr:rowOff>0</xdr:rowOff>
    </xdr:from>
    <xdr:to>
      <xdr:col>2</xdr:col>
      <xdr:colOff>2305050</xdr:colOff>
      <xdr:row>3</xdr:row>
      <xdr:rowOff>190500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09575"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0</xdr:colOff>
      <xdr:row>1</xdr:row>
      <xdr:rowOff>0</xdr:rowOff>
    </xdr:from>
    <xdr:to>
      <xdr:col>8</xdr:col>
      <xdr:colOff>57150</xdr:colOff>
      <xdr:row>3</xdr:row>
      <xdr:rowOff>19050</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667125" y="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419100</xdr:colOff>
      <xdr:row>3</xdr:row>
      <xdr:rowOff>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29540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590550</xdr:colOff>
      <xdr:row>0</xdr:row>
      <xdr:rowOff>57150</xdr:rowOff>
    </xdr:from>
    <xdr:to>
      <xdr:col>3</xdr:col>
      <xdr:colOff>2228850</xdr:colOff>
      <xdr:row>2</xdr:row>
      <xdr:rowOff>76200</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771900" y="5715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0</xdr:row>
      <xdr:rowOff>0</xdr:rowOff>
    </xdr:from>
    <xdr:to>
      <xdr:col>3</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543175"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4</xdr:col>
      <xdr:colOff>0</xdr:colOff>
      <xdr:row>0</xdr:row>
      <xdr:rowOff>0</xdr:rowOff>
    </xdr:from>
    <xdr:to>
      <xdr:col>5</xdr:col>
      <xdr:colOff>161925</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648325" y="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628650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076450" cy="4476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809626</xdr:colOff>
      <xdr:row>0</xdr:row>
      <xdr:rowOff>85725</xdr:rowOff>
    </xdr:from>
    <xdr:to>
      <xdr:col>2</xdr:col>
      <xdr:colOff>400051</xdr:colOff>
      <xdr:row>2</xdr:row>
      <xdr:rowOff>47625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257426" y="85725"/>
          <a:ext cx="1257300" cy="342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685800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97155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1076325</xdr:colOff>
      <xdr:row>0</xdr:row>
      <xdr:rowOff>38100</xdr:rowOff>
    </xdr:from>
    <xdr:to>
      <xdr:col>3</xdr:col>
      <xdr:colOff>333375</xdr:colOff>
      <xdr:row>2</xdr:row>
      <xdr:rowOff>57150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667125" y="3810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2905125</xdr:colOff>
      <xdr:row>0</xdr:row>
      <xdr:rowOff>104775</xdr:rowOff>
    </xdr:from>
    <xdr:to>
      <xdr:col>1</xdr:col>
      <xdr:colOff>695325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905125" y="1047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3000375</xdr:colOff>
      <xdr:row>0</xdr:row>
      <xdr:rowOff>180975</xdr:rowOff>
    </xdr:from>
    <xdr:to>
      <xdr:col>2</xdr:col>
      <xdr:colOff>381000</xdr:colOff>
      <xdr:row>2</xdr:row>
      <xdr:rowOff>38100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000375" y="180975"/>
          <a:ext cx="1638300" cy="3714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114300</xdr:colOff>
      <xdr:row>0</xdr:row>
      <xdr:rowOff>66675</xdr:rowOff>
    </xdr:from>
    <xdr:to>
      <xdr:col>3</xdr:col>
      <xdr:colOff>142875</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447925" y="666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638175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9380" cy="58015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847725</xdr:colOff>
      <xdr:row>0</xdr:row>
      <xdr:rowOff>104775</xdr:rowOff>
    </xdr:from>
    <xdr:to>
      <xdr:col>3</xdr:col>
      <xdr:colOff>361950</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14600" y="1047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642505</xdr:colOff>
      <xdr:row>2</xdr:row>
      <xdr:rowOff>199159</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9380" cy="58015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895350</xdr:colOff>
      <xdr:row>0</xdr:row>
      <xdr:rowOff>152400</xdr:rowOff>
    </xdr:from>
    <xdr:to>
      <xdr:col>3</xdr:col>
      <xdr:colOff>415636</xdr:colOff>
      <xdr:row>2</xdr:row>
      <xdr:rowOff>171450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62225" y="152400"/>
          <a:ext cx="1644361"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642505</xdr:colOff>
      <xdr:row>2</xdr:row>
      <xdr:rowOff>199159</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9380" cy="58015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0</xdr:colOff>
      <xdr:row>1</xdr:row>
      <xdr:rowOff>0</xdr:rowOff>
    </xdr:from>
    <xdr:to>
      <xdr:col>3</xdr:col>
      <xdr:colOff>434686</xdr:colOff>
      <xdr:row>3</xdr:row>
      <xdr:rowOff>9525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81275" y="190500"/>
          <a:ext cx="1644361"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642505</xdr:colOff>
      <xdr:row>2</xdr:row>
      <xdr:rowOff>199159</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9380" cy="58015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0</xdr:colOff>
      <xdr:row>1</xdr:row>
      <xdr:rowOff>0</xdr:rowOff>
    </xdr:from>
    <xdr:to>
      <xdr:col>3</xdr:col>
      <xdr:colOff>434686</xdr:colOff>
      <xdr:row>3</xdr:row>
      <xdr:rowOff>9525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81275" y="190500"/>
          <a:ext cx="1644361"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642505</xdr:colOff>
      <xdr:row>2</xdr:row>
      <xdr:rowOff>199159</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9380" cy="58015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0</xdr:colOff>
      <xdr:row>1</xdr:row>
      <xdr:rowOff>0</xdr:rowOff>
    </xdr:from>
    <xdr:to>
      <xdr:col>3</xdr:col>
      <xdr:colOff>434686</xdr:colOff>
      <xdr:row>3</xdr:row>
      <xdr:rowOff>9525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81275" y="190500"/>
          <a:ext cx="1644361"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642505</xdr:colOff>
      <xdr:row>2</xdr:row>
      <xdr:rowOff>199159</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9380" cy="58015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0</xdr:colOff>
      <xdr:row>0</xdr:row>
      <xdr:rowOff>123825</xdr:rowOff>
    </xdr:from>
    <xdr:to>
      <xdr:col>3</xdr:col>
      <xdr:colOff>434686</xdr:colOff>
      <xdr:row>2</xdr:row>
      <xdr:rowOff>142875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81275" y="123825"/>
          <a:ext cx="1644361"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800100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952500</xdr:colOff>
      <xdr:row>0</xdr:row>
      <xdr:rowOff>152400</xdr:rowOff>
    </xdr:from>
    <xdr:to>
      <xdr:col>2</xdr:col>
      <xdr:colOff>1133475</xdr:colOff>
      <xdr:row>2</xdr:row>
      <xdr:rowOff>171450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457450" y="15240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800100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1428750</xdr:colOff>
      <xdr:row>0</xdr:row>
      <xdr:rowOff>161925</xdr:rowOff>
    </xdr:from>
    <xdr:to>
      <xdr:col>2</xdr:col>
      <xdr:colOff>1609725</xdr:colOff>
      <xdr:row>2</xdr:row>
      <xdr:rowOff>180975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933700" y="161925"/>
          <a:ext cx="1638300" cy="409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800100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0</xdr:colOff>
      <xdr:row>1</xdr:row>
      <xdr:rowOff>0</xdr:rowOff>
    </xdr:from>
    <xdr:to>
      <xdr:col>2</xdr:col>
      <xdr:colOff>1638300</xdr:colOff>
      <xdr:row>3</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962275" y="190500"/>
          <a:ext cx="1638300" cy="409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800100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0</xdr:colOff>
      <xdr:row>1</xdr:row>
      <xdr:rowOff>0</xdr:rowOff>
    </xdr:from>
    <xdr:to>
      <xdr:col>2</xdr:col>
      <xdr:colOff>1638300</xdr:colOff>
      <xdr:row>3</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962275" y="190500"/>
          <a:ext cx="1638300" cy="409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800100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0</xdr:colOff>
      <xdr:row>1</xdr:row>
      <xdr:rowOff>0</xdr:rowOff>
    </xdr:from>
    <xdr:to>
      <xdr:col>2</xdr:col>
      <xdr:colOff>1638300</xdr:colOff>
      <xdr:row>3</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962275" y="190500"/>
          <a:ext cx="1638300" cy="409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800100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0</xdr:colOff>
      <xdr:row>1</xdr:row>
      <xdr:rowOff>0</xdr:rowOff>
    </xdr:from>
    <xdr:to>
      <xdr:col>2</xdr:col>
      <xdr:colOff>1638300</xdr:colOff>
      <xdr:row>3</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962275" y="190500"/>
          <a:ext cx="1638300" cy="409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1</xdr:col>
      <xdr:colOff>595313</xdr:colOff>
      <xdr:row>0</xdr:row>
      <xdr:rowOff>0</xdr:rowOff>
    </xdr:from>
    <xdr:to>
      <xdr:col>1</xdr:col>
      <xdr:colOff>2026873</xdr:colOff>
      <xdr:row>1</xdr:row>
      <xdr:rowOff>95250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793876" y="0"/>
          <a:ext cx="1431560" cy="468313"/>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2679655</xdr:colOff>
      <xdr:row>0</xdr:row>
      <xdr:rowOff>49214</xdr:rowOff>
    </xdr:from>
    <xdr:to>
      <xdr:col>1</xdr:col>
      <xdr:colOff>3841749</xdr:colOff>
      <xdr:row>1</xdr:row>
      <xdr:rowOff>31751</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878218" y="49214"/>
          <a:ext cx="1162094" cy="3556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0</xdr:row>
      <xdr:rowOff>247651</xdr:rowOff>
    </xdr:from>
    <xdr:to>
      <xdr:col>1</xdr:col>
      <xdr:colOff>1810074</xdr:colOff>
      <xdr:row>3</xdr:row>
      <xdr:rowOff>87314</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200150" y="247651"/>
          <a:ext cx="1810074" cy="59213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2084341</xdr:colOff>
      <xdr:row>0</xdr:row>
      <xdr:rowOff>326666</xdr:rowOff>
    </xdr:from>
    <xdr:to>
      <xdr:col>1</xdr:col>
      <xdr:colOff>3553700</xdr:colOff>
      <xdr:row>3</xdr:row>
      <xdr:rowOff>23814</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284491" y="326666"/>
          <a:ext cx="1469359" cy="449623"/>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1200149</xdr:colOff>
      <xdr:row>0</xdr:row>
      <xdr:rowOff>219713</xdr:rowOff>
    </xdr:from>
    <xdr:to>
      <xdr:col>1</xdr:col>
      <xdr:colOff>1895474</xdr:colOff>
      <xdr:row>3</xdr:row>
      <xdr:rowOff>87314</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200149" y="219713"/>
          <a:ext cx="1895475" cy="620076"/>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2084341</xdr:colOff>
      <xdr:row>0</xdr:row>
      <xdr:rowOff>305452</xdr:rowOff>
    </xdr:from>
    <xdr:to>
      <xdr:col>1</xdr:col>
      <xdr:colOff>3623026</xdr:colOff>
      <xdr:row>3</xdr:row>
      <xdr:rowOff>23814</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284491" y="305452"/>
          <a:ext cx="1538685" cy="470837"/>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1200149</xdr:colOff>
      <xdr:row>0</xdr:row>
      <xdr:rowOff>182321</xdr:rowOff>
    </xdr:from>
    <xdr:to>
      <xdr:col>1</xdr:col>
      <xdr:colOff>2009774</xdr:colOff>
      <xdr:row>3</xdr:row>
      <xdr:rowOff>87313</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200149" y="182321"/>
          <a:ext cx="2009775" cy="657467"/>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2560592</xdr:colOff>
      <xdr:row>0</xdr:row>
      <xdr:rowOff>258010</xdr:rowOff>
    </xdr:from>
    <xdr:to>
      <xdr:col>1</xdr:col>
      <xdr:colOff>4192062</xdr:colOff>
      <xdr:row>3</xdr:row>
      <xdr:rowOff>4764</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760742" y="258010"/>
          <a:ext cx="1631470" cy="49922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1</xdr:col>
      <xdr:colOff>0</xdr:colOff>
      <xdr:row>0</xdr:row>
      <xdr:rowOff>229061</xdr:rowOff>
    </xdr:from>
    <xdr:to>
      <xdr:col>1</xdr:col>
      <xdr:colOff>1866900</xdr:colOff>
      <xdr:row>3</xdr:row>
      <xdr:rowOff>87314</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200150" y="229061"/>
          <a:ext cx="1866900" cy="61072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2427241</xdr:colOff>
      <xdr:row>0</xdr:row>
      <xdr:rowOff>350650</xdr:rowOff>
    </xdr:from>
    <xdr:to>
      <xdr:col>1</xdr:col>
      <xdr:colOff>3942730</xdr:colOff>
      <xdr:row>3</xdr:row>
      <xdr:rowOff>61914</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627391" y="350650"/>
          <a:ext cx="1515489" cy="46373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0</xdr:colOff>
      <xdr:row>0</xdr:row>
      <xdr:rowOff>209551</xdr:rowOff>
    </xdr:from>
    <xdr:to>
      <xdr:col>1</xdr:col>
      <xdr:colOff>1926540</xdr:colOff>
      <xdr:row>3</xdr:row>
      <xdr:rowOff>87314</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200150" y="209551"/>
          <a:ext cx="1926540" cy="63023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2703467</xdr:colOff>
      <xdr:row>0</xdr:row>
      <xdr:rowOff>316786</xdr:rowOff>
    </xdr:from>
    <xdr:to>
      <xdr:col>1</xdr:col>
      <xdr:colOff>4267369</xdr:colOff>
      <xdr:row>3</xdr:row>
      <xdr:rowOff>42864</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903617" y="316786"/>
          <a:ext cx="1563902" cy="478553"/>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561975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66775"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876300</xdr:colOff>
      <xdr:row>0</xdr:row>
      <xdr:rowOff>180975</xdr:rowOff>
    </xdr:from>
    <xdr:to>
      <xdr:col>4</xdr:col>
      <xdr:colOff>85725</xdr:colOff>
      <xdr:row>3</xdr:row>
      <xdr:rowOff>9525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86150" y="1809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38100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14325"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0</xdr:colOff>
      <xdr:row>0</xdr:row>
      <xdr:rowOff>0</xdr:rowOff>
    </xdr:from>
    <xdr:to>
      <xdr:col>2</xdr:col>
      <xdr:colOff>1638300</xdr:colOff>
      <xdr:row>2</xdr:row>
      <xdr:rowOff>38100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686050" y="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152400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76225"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2714625</xdr:colOff>
      <xdr:row>0</xdr:row>
      <xdr:rowOff>133350</xdr:rowOff>
    </xdr:from>
    <xdr:to>
      <xdr:col>2</xdr:col>
      <xdr:colOff>495300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990850" y="13335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6200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2838450</xdr:colOff>
      <xdr:row>0</xdr:row>
      <xdr:rowOff>114300</xdr:rowOff>
    </xdr:from>
    <xdr:to>
      <xdr:col>2</xdr:col>
      <xdr:colOff>876300</xdr:colOff>
      <xdr:row>2</xdr:row>
      <xdr:rowOff>142875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600450" y="11430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6200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2647950</xdr:colOff>
      <xdr:row>0</xdr:row>
      <xdr:rowOff>66675</xdr:rowOff>
    </xdr:from>
    <xdr:to>
      <xdr:col>2</xdr:col>
      <xdr:colOff>685800</xdr:colOff>
      <xdr:row>2</xdr:row>
      <xdr:rowOff>95250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9950" y="666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647700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962025</xdr:colOff>
      <xdr:row>0</xdr:row>
      <xdr:rowOff>142875</xdr:rowOff>
    </xdr:from>
    <xdr:to>
      <xdr:col>2</xdr:col>
      <xdr:colOff>371475</xdr:colOff>
      <xdr:row>2</xdr:row>
      <xdr:rowOff>161925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619375" y="1428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0</xdr:row>
      <xdr:rowOff>0</xdr:rowOff>
    </xdr:from>
    <xdr:to>
      <xdr:col>1</xdr:col>
      <xdr:colOff>647700</xdr:colOff>
      <xdr:row>3</xdr:row>
      <xdr:rowOff>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962025</xdr:colOff>
      <xdr:row>0</xdr:row>
      <xdr:rowOff>142875</xdr:rowOff>
    </xdr:from>
    <xdr:to>
      <xdr:col>2</xdr:col>
      <xdr:colOff>371475</xdr:colOff>
      <xdr:row>2</xdr:row>
      <xdr:rowOff>161925</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619375" y="1428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180975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447675</xdr:colOff>
      <xdr:row>0</xdr:row>
      <xdr:rowOff>142875</xdr:rowOff>
    </xdr:from>
    <xdr:to>
      <xdr:col>3</xdr:col>
      <xdr:colOff>723900</xdr:colOff>
      <xdr:row>2</xdr:row>
      <xdr:rowOff>161925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71750" y="1428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371475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581025</xdr:colOff>
      <xdr:row>0</xdr:row>
      <xdr:rowOff>104775</xdr:rowOff>
    </xdr:from>
    <xdr:to>
      <xdr:col>4</xdr:col>
      <xdr:colOff>276225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14600" y="1047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1543050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1828800</xdr:colOff>
      <xdr:row>0</xdr:row>
      <xdr:rowOff>85725</xdr:rowOff>
    </xdr:from>
    <xdr:to>
      <xdr:col>3</xdr:col>
      <xdr:colOff>114300</xdr:colOff>
      <xdr:row>2</xdr:row>
      <xdr:rowOff>104775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90800" y="8572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971550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6200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1219200</xdr:colOff>
      <xdr:row>0</xdr:row>
      <xdr:rowOff>95250</xdr:rowOff>
    </xdr:from>
    <xdr:to>
      <xdr:col>4</xdr:col>
      <xdr:colOff>133350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314700" y="9525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2845593</xdr:colOff>
      <xdr:row>0</xdr:row>
      <xdr:rowOff>71437</xdr:rowOff>
    </xdr:from>
    <xdr:to>
      <xdr:col>1</xdr:col>
      <xdr:colOff>423862</xdr:colOff>
      <xdr:row>2</xdr:row>
      <xdr:rowOff>90487</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845593" y="71437"/>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5</xdr:col>
      <xdr:colOff>23231</xdr:colOff>
      <xdr:row>8</xdr:row>
      <xdr:rowOff>685335</xdr:rowOff>
    </xdr:from>
    <xdr:to>
      <xdr:col>6</xdr:col>
      <xdr:colOff>34847</xdr:colOff>
      <xdr:row>8</xdr:row>
      <xdr:rowOff>685335</xdr:rowOff>
    </xdr:to>
    <xdr:cxnSp macro="">
      <xdr:nvCxnSpPr>
        <xdr:cNvPr id="3" name="2 Conector recto"/>
        <xdr:cNvCxnSpPr/>
      </xdr:nvCxnSpPr>
      <xdr:spPr>
        <a:xfrm>
          <a:off x="8781585" y="3891311"/>
          <a:ext cx="199792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695325</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876300</xdr:colOff>
      <xdr:row>0</xdr:row>
      <xdr:rowOff>152400</xdr:rowOff>
    </xdr:from>
    <xdr:to>
      <xdr:col>3</xdr:col>
      <xdr:colOff>752475</xdr:colOff>
      <xdr:row>3</xdr:row>
      <xdr:rowOff>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486025" y="15240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28575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14325"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8660</xdr:colOff>
      <xdr:row>0</xdr:row>
      <xdr:rowOff>77931</xdr:rowOff>
    </xdr:from>
    <xdr:to>
      <xdr:col>2</xdr:col>
      <xdr:colOff>1646960</xdr:colOff>
      <xdr:row>2</xdr:row>
      <xdr:rowOff>116031</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692978" y="77931"/>
          <a:ext cx="1638300" cy="401782"/>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38100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14325"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0</xdr:colOff>
      <xdr:row>0</xdr:row>
      <xdr:rowOff>0</xdr:rowOff>
    </xdr:from>
    <xdr:to>
      <xdr:col>2</xdr:col>
      <xdr:colOff>1638300</xdr:colOff>
      <xdr:row>2</xdr:row>
      <xdr:rowOff>38100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686050" y="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52425"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0</xdr:colOff>
      <xdr:row>0</xdr:row>
      <xdr:rowOff>0</xdr:rowOff>
    </xdr:from>
    <xdr:to>
      <xdr:col>2</xdr:col>
      <xdr:colOff>1638300</xdr:colOff>
      <xdr:row>2</xdr:row>
      <xdr:rowOff>28575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724150" y="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19050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6200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4</xdr:col>
      <xdr:colOff>85725</xdr:colOff>
      <xdr:row>0</xdr:row>
      <xdr:rowOff>0</xdr:rowOff>
    </xdr:from>
    <xdr:to>
      <xdr:col>4</xdr:col>
      <xdr:colOff>1724025</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133725" y="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6200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2686050</xdr:colOff>
      <xdr:row>0</xdr:row>
      <xdr:rowOff>95250</xdr:rowOff>
    </xdr:from>
    <xdr:to>
      <xdr:col>1</xdr:col>
      <xdr:colOff>4324350</xdr:colOff>
      <xdr:row>2</xdr:row>
      <xdr:rowOff>142875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48050" y="9525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76200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5240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2638425</xdr:colOff>
      <xdr:row>0</xdr:row>
      <xdr:rowOff>114300</xdr:rowOff>
    </xdr:from>
    <xdr:to>
      <xdr:col>2</xdr:col>
      <xdr:colOff>590550</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790825" y="11430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95250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0480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2571750</xdr:colOff>
      <xdr:row>0</xdr:row>
      <xdr:rowOff>86591</xdr:rowOff>
    </xdr:from>
    <xdr:to>
      <xdr:col>1</xdr:col>
      <xdr:colOff>4210916</xdr:colOff>
      <xdr:row>2</xdr:row>
      <xdr:rowOff>6062</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874818" y="86591"/>
          <a:ext cx="1639166" cy="40438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8.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3" name="0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390900" y="114300"/>
          <a:ext cx="1639166" cy="40438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4" name="3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62000" y="0"/>
          <a:ext cx="2305050" cy="58015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INHACIENDA/PSFF/DOCUMENTOS%20PROPUESTOS/PROPUESTA%20PROGRAMA%20E.S.E/PROYECCIONES%20FINANCIERAS%20E.S.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SPITAL%20PACHO/DOCUMENTOS%20PLAN/PLAN%202012%20DEF/TABLA%20JUNIO%202012%20PACH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servidor/Mis%20documentos/Downloads/PARA%20FORMATO%20SE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ell/AppData/Local/Temp/Rar$DIa0.976/ULTIMOS%20LLENOS/cala%20asociados%20psff/psff%20anterio/CUADROS%20PSFF%20ESE%20GENERALES_1ANTERIO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INHACIENDA/PSFF/DOCUMENTOS%20PROPUESTOS/DRA%20ESPERANZA/CUADROS%20ESCENARIO%20FINANCIERO%20PSFF%20ESE_V6%2013-06-201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OBL Y DIST"/>
      <sheetName val="MORBI"/>
      <sheetName val="MORTA"/>
      <sheetName val="CAPAC"/>
      <sheetName val="SERV ESE"/>
      <sheetName val="CAP PRIV"/>
      <sheetName val="calidad"/>
      <sheetName val="procesos"/>
      <sheetName val="Portafolio"/>
      <sheetName val="Produccion"/>
      <sheetName val="Eficiencia"/>
      <sheetName val="Reconocimiento"/>
      <sheetName val="%Reconocimiento"/>
      <sheetName val="Recaudado"/>
      <sheetName val="%Recaudado"/>
      <sheetName val="Cuadro verificación"/>
      <sheetName val="plan recau"/>
      <sheetName val="Cartera"/>
      <sheetName val="GVariables"/>
      <sheetName val="%Gastos"/>
      <sheetName val="Contratos personal"/>
      <sheetName val="eficiencia eco"/>
      <sheetName val="balance pptal"/>
      <sheetName val="Pasivos"/>
      <sheetName val="Fortalecimiento tecnológico"/>
      <sheetName val="PRESUPUESTO"/>
      <sheetName val="Equilibrio presupuestal"/>
      <sheetName val="Flujo Financiero Proyectado"/>
      <sheetName val="Riesgo"/>
      <sheetName val="Cargos"/>
    </sheetNames>
    <sheetDataSet>
      <sheetData sheetId="0"/>
      <sheetData sheetId="1"/>
      <sheetData sheetId="2"/>
      <sheetData sheetId="3"/>
      <sheetData sheetId="4"/>
      <sheetData sheetId="5"/>
      <sheetData sheetId="6"/>
      <sheetData sheetId="7">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8"/>
      <sheetData sheetId="9">
        <row r="27">
          <cell r="B27">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arametros"/>
      <sheetName val="Deflactores"/>
      <sheetName val="calidad"/>
      <sheetName val="Rec Prog"/>
      <sheetName val="PlantaAprobada"/>
      <sheetName val="transit"/>
      <sheetName val="protec espec"/>
      <sheetName val="Prov&amp;Vac"/>
      <sheetName val="procesos"/>
      <sheetName val="proc jud"/>
      <sheetName val="Nomina"/>
      <sheetName val="HExtras"/>
      <sheetName val="Portafolio"/>
      <sheetName val="refer-contraref"/>
      <sheetName val="Sedes"/>
      <sheetName val="Capacidad"/>
      <sheetName val="Produccion"/>
      <sheetName val="Eficiencia"/>
      <sheetName val="FormContratacion"/>
      <sheetName val="contratac"/>
      <sheetName val="Facturacion"/>
      <sheetName val="%glosa"/>
      <sheetName val="Reconocimiento"/>
      <sheetName val="%Reconocimiento"/>
      <sheetName val="Recaudado"/>
      <sheetName val="%Recaudado"/>
      <sheetName val="Cuadro verificación"/>
      <sheetName val="plan recau"/>
      <sheetName val="Cartera"/>
      <sheetName val="GVariables"/>
      <sheetName val="%Gastos"/>
      <sheetName val="Externalización"/>
      <sheetName val="eficiencia eco"/>
      <sheetName val="balance pptal"/>
      <sheetName val="bal sin rec convenio"/>
      <sheetName val="Pasivos"/>
      <sheetName val="Fortalecimiento tecnológico"/>
      <sheetName val="Equilibrio presupuestal"/>
      <sheetName val="Riesgo"/>
      <sheetName val="Cargos"/>
      <sheetName val="CARTERA 30 JUNIO 2012"/>
      <sheetName val="CARTERA DIC 12"/>
    </sheetNames>
    <sheetDataSet>
      <sheetData sheetId="0"/>
      <sheetData sheetId="1"/>
      <sheetData sheetId="2"/>
      <sheetData sheetId="3"/>
      <sheetData sheetId="4"/>
      <sheetData sheetId="5"/>
      <sheetData sheetId="6"/>
      <sheetData sheetId="7"/>
      <sheetData sheetId="8">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1 identificacion ESE"/>
      <sheetName val="2 -Portafolio de Servicios"/>
      <sheetName val="3 - Capacidad instalada fisica"/>
      <sheetName val="4 -Capacidad de oferta"/>
      <sheetName val="5 -Produccion "/>
      <sheetName val="6 - Análisis de Productividad"/>
      <sheetName val="7 - Calidad"/>
      <sheetName val="8-Procesos judiciales"/>
      <sheetName val="9-Costo personal (nómina y ops)"/>
      <sheetName val="10 - costo talento hum. plant08"/>
      <sheetName val="10 - costo talento hum. plant09"/>
      <sheetName val="10 - costo talento hum. plant10"/>
      <sheetName val="10 - costo talento hum. plant11"/>
      <sheetName val="10 - costo talento hum. plant12"/>
      <sheetName val="10 - costo talento hum. plant13"/>
      <sheetName val="11- personal contrato08"/>
      <sheetName val="11- personal contrato09"/>
      <sheetName val="11- personal contrato10"/>
      <sheetName val="11- personal contrato11"/>
      <sheetName val="11- personal contrato12"/>
      <sheetName val="11- personal contrato13"/>
      <sheetName val="12 - Gastos y costos por cent08"/>
      <sheetName val="12 - Gastos y costos por cent09"/>
      <sheetName val="12 - Gastos y costos por cent10"/>
      <sheetName val="12 - Gastos y costos por cent11"/>
      <sheetName val="12 - Gastos y costos por cent12"/>
      <sheetName val="12 - Gastos y costos por cent13"/>
      <sheetName val="13- Costo por servicio-producto"/>
      <sheetName val="14- Contratos venta servicios"/>
      <sheetName val="15 - ING NO VSS"/>
      <sheetName val="16- PASIVOS PROGRAMA DE SFF"/>
      <sheetName val="16A-Anexo Detalle del Pasivo"/>
      <sheetName val="17 - CUENTAS POR COBRAR"/>
      <sheetName val="17A - Detalle Cuentasxcobrar"/>
      <sheetName val="24 - poblacion del municipio"/>
      <sheetName val="25 - Afil población sede"/>
      <sheetName val="26 27 28-Perfil epidemiologico"/>
      <sheetName val="29 - IPS  en zona de influencia"/>
      <sheetName val="30-DOFA"/>
      <sheetName val="31. MATRIZ MEDIDAS PROGRAMA"/>
      <sheetName val="32 -Proyección producción UVR"/>
      <sheetName val="33 -EPS 1 SUBSIDIADO"/>
      <sheetName val="34 EPS 1 CONTRIBUTIVO"/>
      <sheetName val="35 -OTROS PAGADORES"/>
      <sheetName val="36 - GASTOS-COSTOS"/>
      <sheetName val="37-FLUJO FINANCIERO PROYECTADO"/>
      <sheetName val="38 Ingresos-Gastos Presupuestal"/>
      <sheetName val="39. MATRIZ DE FINANCIAMIENTO"/>
      <sheetName val="INFORMACION UPC"/>
      <sheetName val="DEFLACTORES"/>
    </sheetNames>
    <sheetDataSet>
      <sheetData sheetId="0" refreshError="1"/>
      <sheetData sheetId="1" refreshError="1"/>
      <sheetData sheetId="2" refreshError="1">
        <row r="10">
          <cell r="J10">
            <v>8640</v>
          </cell>
          <cell r="Q10">
            <v>6336</v>
          </cell>
        </row>
        <row r="11">
          <cell r="J11">
            <v>12960</v>
          </cell>
          <cell r="Q11">
            <v>6336</v>
          </cell>
        </row>
        <row r="12">
          <cell r="J12">
            <v>0</v>
          </cell>
          <cell r="Q12">
            <v>0</v>
          </cell>
        </row>
        <row r="13">
          <cell r="J13">
            <v>12960</v>
          </cell>
          <cell r="Q13">
            <v>6336</v>
          </cell>
        </row>
        <row r="18">
          <cell r="J18">
            <v>17280</v>
          </cell>
          <cell r="Q18">
            <v>17280</v>
          </cell>
        </row>
        <row r="19">
          <cell r="J19">
            <v>17280</v>
          </cell>
          <cell r="Q19">
            <v>17280</v>
          </cell>
        </row>
        <row r="20">
          <cell r="J20">
            <v>2160</v>
          </cell>
          <cell r="Q20">
            <v>2160</v>
          </cell>
        </row>
        <row r="21">
          <cell r="J21">
            <v>8640</v>
          </cell>
          <cell r="Q21">
            <v>8640</v>
          </cell>
        </row>
        <row r="22">
          <cell r="J22">
            <v>4320</v>
          </cell>
          <cell r="Q22">
            <v>4320</v>
          </cell>
        </row>
        <row r="25">
          <cell r="J25">
            <v>25920</v>
          </cell>
        </row>
        <row r="26">
          <cell r="J26">
            <v>17280</v>
          </cell>
        </row>
        <row r="38">
          <cell r="J38">
            <v>8640</v>
          </cell>
          <cell r="Q38">
            <v>8640</v>
          </cell>
        </row>
        <row r="46">
          <cell r="J46">
            <v>180</v>
          </cell>
          <cell r="Q46">
            <v>180</v>
          </cell>
        </row>
        <row r="60">
          <cell r="J60">
            <v>25920</v>
          </cell>
          <cell r="Q60">
            <v>25920</v>
          </cell>
        </row>
      </sheetData>
      <sheetData sheetId="3" refreshError="1">
        <row r="11">
          <cell r="J11">
            <v>23040</v>
          </cell>
          <cell r="P11">
            <v>23040</v>
          </cell>
        </row>
        <row r="14">
          <cell r="J14">
            <v>11520</v>
          </cell>
          <cell r="P14">
            <v>11520</v>
          </cell>
        </row>
        <row r="15">
          <cell r="J15">
            <v>11520</v>
          </cell>
          <cell r="P15">
            <v>11520</v>
          </cell>
        </row>
        <row r="18">
          <cell r="J18">
            <v>2880</v>
          </cell>
          <cell r="P18">
            <v>2880</v>
          </cell>
        </row>
        <row r="19">
          <cell r="J19">
            <v>5760</v>
          </cell>
          <cell r="P19">
            <v>5760</v>
          </cell>
        </row>
        <row r="20">
          <cell r="J20">
            <v>17280</v>
          </cell>
          <cell r="P20">
            <v>17280</v>
          </cell>
        </row>
        <row r="21">
          <cell r="J21">
            <v>5760</v>
          </cell>
          <cell r="P21">
            <v>5760</v>
          </cell>
        </row>
        <row r="22">
          <cell r="J22">
            <v>5760</v>
          </cell>
          <cell r="P22">
            <v>5760</v>
          </cell>
        </row>
        <row r="23">
          <cell r="J23">
            <v>768</v>
          </cell>
          <cell r="P23">
            <v>768</v>
          </cell>
        </row>
        <row r="24">
          <cell r="J24">
            <v>960</v>
          </cell>
          <cell r="P24">
            <v>960</v>
          </cell>
        </row>
        <row r="25">
          <cell r="J25">
            <v>960</v>
          </cell>
          <cell r="P25">
            <v>960</v>
          </cell>
        </row>
        <row r="26">
          <cell r="J26">
            <v>960</v>
          </cell>
          <cell r="P26">
            <v>960</v>
          </cell>
        </row>
        <row r="27">
          <cell r="J27">
            <v>960</v>
          </cell>
          <cell r="P27">
            <v>960</v>
          </cell>
        </row>
        <row r="28">
          <cell r="J28">
            <v>8640</v>
          </cell>
        </row>
        <row r="29">
          <cell r="J29">
            <v>0</v>
          </cell>
          <cell r="P29">
            <v>0</v>
          </cell>
        </row>
        <row r="30">
          <cell r="J30">
            <v>0</v>
          </cell>
          <cell r="P30">
            <v>0</v>
          </cell>
        </row>
        <row r="31">
          <cell r="J31">
            <v>0</v>
          </cell>
          <cell r="P31">
            <v>0</v>
          </cell>
        </row>
        <row r="32">
          <cell r="J32">
            <v>0</v>
          </cell>
          <cell r="P32">
            <v>0</v>
          </cell>
        </row>
        <row r="33">
          <cell r="J33">
            <v>0</v>
          </cell>
          <cell r="P33">
            <v>0</v>
          </cell>
        </row>
        <row r="34">
          <cell r="J34">
            <v>0</v>
          </cell>
          <cell r="P34">
            <v>0</v>
          </cell>
        </row>
        <row r="35">
          <cell r="J35">
            <v>0</v>
          </cell>
          <cell r="P35">
            <v>0</v>
          </cell>
        </row>
        <row r="36">
          <cell r="J36">
            <v>0</v>
          </cell>
          <cell r="P36">
            <v>0</v>
          </cell>
        </row>
        <row r="37">
          <cell r="J37">
            <v>0</v>
          </cell>
          <cell r="P37">
            <v>0</v>
          </cell>
        </row>
        <row r="38">
          <cell r="J38">
            <v>0</v>
          </cell>
          <cell r="P38">
            <v>0</v>
          </cell>
        </row>
        <row r="39">
          <cell r="J39">
            <v>5760</v>
          </cell>
          <cell r="P39">
            <v>5760</v>
          </cell>
        </row>
        <row r="40">
          <cell r="J40">
            <v>0</v>
          </cell>
          <cell r="P40">
            <v>0</v>
          </cell>
        </row>
        <row r="41">
          <cell r="J41">
            <v>0</v>
          </cell>
          <cell r="P41">
            <v>0</v>
          </cell>
        </row>
        <row r="42">
          <cell r="J42">
            <v>0</v>
          </cell>
          <cell r="P42">
            <v>0</v>
          </cell>
        </row>
        <row r="43">
          <cell r="J43">
            <v>0</v>
          </cell>
          <cell r="P43">
            <v>0</v>
          </cell>
        </row>
        <row r="44">
          <cell r="J44">
            <v>0</v>
          </cell>
          <cell r="P44">
            <v>0</v>
          </cell>
        </row>
        <row r="45">
          <cell r="J45">
            <v>0</v>
          </cell>
          <cell r="P45">
            <v>0</v>
          </cell>
        </row>
        <row r="46">
          <cell r="J46">
            <v>0</v>
          </cell>
          <cell r="P46">
            <v>0</v>
          </cell>
        </row>
        <row r="47">
          <cell r="J47">
            <v>0</v>
          </cell>
          <cell r="P47">
            <v>0</v>
          </cell>
        </row>
        <row r="48">
          <cell r="J48">
            <v>0</v>
          </cell>
          <cell r="P48">
            <v>0</v>
          </cell>
        </row>
        <row r="49">
          <cell r="J49">
            <v>0</v>
          </cell>
          <cell r="P49">
            <v>0</v>
          </cell>
        </row>
        <row r="50">
          <cell r="J50">
            <v>0</v>
          </cell>
          <cell r="P50">
            <v>0</v>
          </cell>
        </row>
        <row r="51">
          <cell r="J51">
            <v>0</v>
          </cell>
          <cell r="P51">
            <v>0</v>
          </cell>
        </row>
        <row r="52">
          <cell r="J52">
            <v>0</v>
          </cell>
          <cell r="P52">
            <v>0</v>
          </cell>
        </row>
        <row r="53">
          <cell r="J53">
            <v>0</v>
          </cell>
          <cell r="P53">
            <v>0</v>
          </cell>
        </row>
        <row r="54">
          <cell r="J54">
            <v>0</v>
          </cell>
          <cell r="P54">
            <v>0</v>
          </cell>
        </row>
        <row r="55">
          <cell r="J55">
            <v>0</v>
          </cell>
          <cell r="P55">
            <v>0</v>
          </cell>
        </row>
        <row r="56">
          <cell r="J56">
            <v>0</v>
          </cell>
          <cell r="P56">
            <v>0</v>
          </cell>
        </row>
        <row r="57">
          <cell r="J57">
            <v>0</v>
          </cell>
          <cell r="P57">
            <v>0</v>
          </cell>
        </row>
        <row r="58">
          <cell r="J58">
            <v>0</v>
          </cell>
          <cell r="P58">
            <v>0</v>
          </cell>
        </row>
        <row r="59">
          <cell r="J59">
            <v>0</v>
          </cell>
          <cell r="P59">
            <v>0</v>
          </cell>
        </row>
        <row r="60">
          <cell r="J60">
            <v>0</v>
          </cell>
          <cell r="P60">
            <v>0</v>
          </cell>
        </row>
        <row r="61">
          <cell r="J61">
            <v>0</v>
          </cell>
          <cell r="P61">
            <v>0</v>
          </cell>
        </row>
        <row r="62">
          <cell r="J62">
            <v>0</v>
          </cell>
          <cell r="P62">
            <v>0</v>
          </cell>
        </row>
        <row r="63">
          <cell r="J63">
            <v>0</v>
          </cell>
          <cell r="P63">
            <v>0</v>
          </cell>
        </row>
        <row r="64">
          <cell r="J64">
            <v>0</v>
          </cell>
          <cell r="P64">
            <v>0</v>
          </cell>
        </row>
        <row r="65">
          <cell r="J65">
            <v>0</v>
          </cell>
          <cell r="P65">
            <v>0</v>
          </cell>
        </row>
        <row r="66">
          <cell r="J66">
            <v>0</v>
          </cell>
          <cell r="P66">
            <v>0</v>
          </cell>
        </row>
        <row r="67">
          <cell r="J67">
            <v>0</v>
          </cell>
          <cell r="P67">
            <v>0</v>
          </cell>
        </row>
        <row r="68">
          <cell r="J68">
            <v>0</v>
          </cell>
          <cell r="P68">
            <v>0</v>
          </cell>
        </row>
        <row r="69">
          <cell r="J69">
            <v>0</v>
          </cell>
          <cell r="P69">
            <v>0</v>
          </cell>
        </row>
        <row r="70">
          <cell r="J70">
            <v>0</v>
          </cell>
          <cell r="P70">
            <v>0</v>
          </cell>
        </row>
        <row r="71">
          <cell r="J71">
            <v>0</v>
          </cell>
          <cell r="P71">
            <v>0</v>
          </cell>
        </row>
        <row r="72">
          <cell r="J72">
            <v>0</v>
          </cell>
          <cell r="P72">
            <v>0</v>
          </cell>
        </row>
        <row r="73">
          <cell r="J73">
            <v>0</v>
          </cell>
          <cell r="P73">
            <v>0</v>
          </cell>
        </row>
        <row r="74">
          <cell r="J74">
            <v>0</v>
          </cell>
          <cell r="P74">
            <v>0</v>
          </cell>
        </row>
        <row r="75">
          <cell r="J75">
            <v>0</v>
          </cell>
          <cell r="P75">
            <v>0</v>
          </cell>
        </row>
        <row r="76">
          <cell r="J76">
            <v>0</v>
          </cell>
          <cell r="P76">
            <v>0</v>
          </cell>
        </row>
        <row r="77">
          <cell r="J77">
            <v>0</v>
          </cell>
          <cell r="P77">
            <v>0</v>
          </cell>
        </row>
        <row r="78">
          <cell r="J78">
            <v>0</v>
          </cell>
          <cell r="P78">
            <v>0</v>
          </cell>
        </row>
        <row r="79">
          <cell r="J79">
            <v>0</v>
          </cell>
          <cell r="P79">
            <v>0</v>
          </cell>
        </row>
        <row r="80">
          <cell r="J80">
            <v>0</v>
          </cell>
          <cell r="P80">
            <v>0</v>
          </cell>
        </row>
        <row r="81">
          <cell r="J81">
            <v>0</v>
          </cell>
          <cell r="P81">
            <v>0</v>
          </cell>
        </row>
        <row r="82">
          <cell r="J82">
            <v>0</v>
          </cell>
          <cell r="P82">
            <v>0</v>
          </cell>
        </row>
        <row r="83">
          <cell r="J83">
            <v>0</v>
          </cell>
          <cell r="P83">
            <v>0</v>
          </cell>
        </row>
        <row r="84">
          <cell r="J84">
            <v>0</v>
          </cell>
          <cell r="P84">
            <v>0</v>
          </cell>
        </row>
        <row r="85">
          <cell r="J85">
            <v>0</v>
          </cell>
          <cell r="P85">
            <v>0</v>
          </cell>
        </row>
        <row r="86">
          <cell r="J86">
            <v>0</v>
          </cell>
          <cell r="P86">
            <v>0</v>
          </cell>
        </row>
        <row r="87">
          <cell r="J87">
            <v>0</v>
          </cell>
          <cell r="P87">
            <v>0</v>
          </cell>
        </row>
        <row r="88">
          <cell r="J88">
            <v>0</v>
          </cell>
          <cell r="P88">
            <v>0</v>
          </cell>
        </row>
        <row r="89">
          <cell r="J89">
            <v>0</v>
          </cell>
          <cell r="P89">
            <v>0</v>
          </cell>
        </row>
        <row r="90">
          <cell r="J90">
            <v>0</v>
          </cell>
          <cell r="P90">
            <v>0</v>
          </cell>
        </row>
        <row r="91">
          <cell r="J91">
            <v>0</v>
          </cell>
          <cell r="P91">
            <v>0</v>
          </cell>
        </row>
        <row r="92">
          <cell r="J92">
            <v>0</v>
          </cell>
          <cell r="P92">
            <v>0</v>
          </cell>
        </row>
        <row r="93">
          <cell r="J93">
            <v>0</v>
          </cell>
          <cell r="P93">
            <v>0</v>
          </cell>
        </row>
        <row r="94">
          <cell r="J94">
            <v>0</v>
          </cell>
          <cell r="P94">
            <v>0</v>
          </cell>
        </row>
        <row r="95">
          <cell r="J95">
            <v>0</v>
          </cell>
          <cell r="P95">
            <v>0</v>
          </cell>
        </row>
        <row r="96">
          <cell r="J96">
            <v>0</v>
          </cell>
          <cell r="P96">
            <v>0</v>
          </cell>
        </row>
        <row r="97">
          <cell r="J97">
            <v>0</v>
          </cell>
          <cell r="P97">
            <v>0</v>
          </cell>
        </row>
        <row r="98">
          <cell r="J98">
            <v>0</v>
          </cell>
          <cell r="P98">
            <v>0</v>
          </cell>
        </row>
        <row r="99">
          <cell r="J99">
            <v>0</v>
          </cell>
          <cell r="P99">
            <v>0</v>
          </cell>
        </row>
        <row r="100">
          <cell r="J100">
            <v>0</v>
          </cell>
          <cell r="P100">
            <v>0</v>
          </cell>
        </row>
        <row r="101">
          <cell r="J101">
            <v>0</v>
          </cell>
          <cell r="P101">
            <v>0</v>
          </cell>
        </row>
        <row r="102">
          <cell r="J102">
            <v>0</v>
          </cell>
          <cell r="P102">
            <v>0</v>
          </cell>
        </row>
        <row r="103">
          <cell r="J103">
            <v>0</v>
          </cell>
          <cell r="P103">
            <v>0</v>
          </cell>
        </row>
        <row r="104">
          <cell r="J104">
            <v>0</v>
          </cell>
          <cell r="P104">
            <v>0</v>
          </cell>
        </row>
        <row r="105">
          <cell r="J105">
            <v>0</v>
          </cell>
          <cell r="P105">
            <v>0</v>
          </cell>
        </row>
        <row r="106">
          <cell r="J106">
            <v>0</v>
          </cell>
          <cell r="P106">
            <v>0</v>
          </cell>
        </row>
        <row r="107">
          <cell r="J107">
            <v>0</v>
          </cell>
          <cell r="P107">
            <v>0</v>
          </cell>
        </row>
        <row r="108">
          <cell r="J108">
            <v>0</v>
          </cell>
          <cell r="P108">
            <v>0</v>
          </cell>
        </row>
        <row r="109">
          <cell r="J109">
            <v>17280</v>
          </cell>
        </row>
        <row r="110">
          <cell r="J110">
            <v>17280</v>
          </cell>
        </row>
        <row r="126">
          <cell r="J126">
            <v>1440</v>
          </cell>
          <cell r="P126">
            <v>1440</v>
          </cell>
        </row>
        <row r="163">
          <cell r="J163">
            <v>25920</v>
          </cell>
          <cell r="P163">
            <v>25920</v>
          </cell>
        </row>
        <row r="164">
          <cell r="J164">
            <v>1440</v>
          </cell>
          <cell r="P164">
            <v>1440</v>
          </cell>
        </row>
        <row r="165">
          <cell r="J165">
            <v>240</v>
          </cell>
          <cell r="P165">
            <v>240</v>
          </cell>
        </row>
        <row r="166">
          <cell r="J166">
            <v>72</v>
          </cell>
          <cell r="P166">
            <v>72</v>
          </cell>
        </row>
        <row r="167">
          <cell r="J167">
            <v>480</v>
          </cell>
          <cell r="P167">
            <v>480</v>
          </cell>
        </row>
        <row r="168">
          <cell r="J168">
            <v>720</v>
          </cell>
          <cell r="P168">
            <v>720</v>
          </cell>
        </row>
        <row r="169">
          <cell r="J169">
            <v>0</v>
          </cell>
          <cell r="P169">
            <v>0</v>
          </cell>
        </row>
        <row r="170">
          <cell r="J170">
            <v>0</v>
          </cell>
          <cell r="P170">
            <v>0</v>
          </cell>
        </row>
        <row r="171">
          <cell r="J171">
            <v>0</v>
          </cell>
          <cell r="P171">
            <v>0</v>
          </cell>
        </row>
        <row r="193">
          <cell r="J193">
            <v>192</v>
          </cell>
        </row>
        <row r="195">
          <cell r="J195">
            <v>34560</v>
          </cell>
        </row>
      </sheetData>
      <sheetData sheetId="4" refreshError="1">
        <row r="9">
          <cell r="I9">
            <v>1097</v>
          </cell>
          <cell r="J9">
            <v>887</v>
          </cell>
        </row>
        <row r="14">
          <cell r="I14">
            <v>208</v>
          </cell>
        </row>
        <row r="17">
          <cell r="I17">
            <v>1393</v>
          </cell>
          <cell r="J17">
            <v>871</v>
          </cell>
        </row>
        <row r="18">
          <cell r="I18">
            <v>5065</v>
          </cell>
          <cell r="J18">
            <v>3715</v>
          </cell>
        </row>
        <row r="19">
          <cell r="I19">
            <v>912</v>
          </cell>
          <cell r="J19">
            <v>289</v>
          </cell>
        </row>
        <row r="20">
          <cell r="I20">
            <v>0</v>
          </cell>
          <cell r="J20">
            <v>0</v>
          </cell>
        </row>
        <row r="22">
          <cell r="I22">
            <v>565</v>
          </cell>
          <cell r="J22">
            <v>1063</v>
          </cell>
        </row>
        <row r="23">
          <cell r="I23">
            <v>1530</v>
          </cell>
          <cell r="J23">
            <v>1146</v>
          </cell>
        </row>
        <row r="24">
          <cell r="I24">
            <v>1548</v>
          </cell>
          <cell r="J24">
            <v>1183</v>
          </cell>
        </row>
        <row r="25">
          <cell r="I25">
            <v>312</v>
          </cell>
          <cell r="J25">
            <v>290</v>
          </cell>
        </row>
        <row r="26">
          <cell r="I26">
            <v>6495</v>
          </cell>
        </row>
        <row r="27">
          <cell r="I27">
            <v>0</v>
          </cell>
          <cell r="J27">
            <v>0</v>
          </cell>
        </row>
        <row r="28">
          <cell r="I28">
            <v>0</v>
          </cell>
          <cell r="J28">
            <v>0</v>
          </cell>
        </row>
        <row r="29">
          <cell r="I29">
            <v>0</v>
          </cell>
          <cell r="J29">
            <v>0</v>
          </cell>
        </row>
        <row r="30">
          <cell r="I30">
            <v>0</v>
          </cell>
          <cell r="J30">
            <v>0</v>
          </cell>
        </row>
        <row r="31">
          <cell r="I31">
            <v>0</v>
          </cell>
          <cell r="J31">
            <v>0</v>
          </cell>
        </row>
        <row r="32">
          <cell r="I32">
            <v>0</v>
          </cell>
          <cell r="J32">
            <v>0</v>
          </cell>
        </row>
        <row r="33">
          <cell r="I33">
            <v>0</v>
          </cell>
          <cell r="J33">
            <v>0</v>
          </cell>
        </row>
        <row r="34">
          <cell r="I34">
            <v>0</v>
          </cell>
          <cell r="J34">
            <v>0</v>
          </cell>
        </row>
        <row r="35">
          <cell r="I35">
            <v>0</v>
          </cell>
          <cell r="J35">
            <v>0</v>
          </cell>
        </row>
        <row r="36">
          <cell r="I36">
            <v>0</v>
          </cell>
          <cell r="J36">
            <v>0</v>
          </cell>
        </row>
        <row r="37">
          <cell r="I37">
            <v>0</v>
          </cell>
          <cell r="J37">
            <v>0</v>
          </cell>
        </row>
        <row r="38">
          <cell r="I38">
            <v>0</v>
          </cell>
          <cell r="J38">
            <v>0</v>
          </cell>
        </row>
        <row r="39">
          <cell r="I39">
            <v>0</v>
          </cell>
          <cell r="J39">
            <v>0</v>
          </cell>
        </row>
        <row r="40">
          <cell r="I40">
            <v>0</v>
          </cell>
          <cell r="J40">
            <v>0</v>
          </cell>
        </row>
        <row r="41">
          <cell r="I41">
            <v>0</v>
          </cell>
          <cell r="J41">
            <v>0</v>
          </cell>
        </row>
        <row r="42">
          <cell r="I42">
            <v>0</v>
          </cell>
          <cell r="J42">
            <v>0</v>
          </cell>
        </row>
        <row r="43">
          <cell r="I43">
            <v>0</v>
          </cell>
          <cell r="J43">
            <v>0</v>
          </cell>
        </row>
        <row r="44">
          <cell r="I44">
            <v>0</v>
          </cell>
          <cell r="J44">
            <v>0</v>
          </cell>
        </row>
        <row r="45">
          <cell r="I45">
            <v>0</v>
          </cell>
          <cell r="J45">
            <v>0</v>
          </cell>
        </row>
        <row r="46">
          <cell r="I46">
            <v>0</v>
          </cell>
          <cell r="J46">
            <v>0</v>
          </cell>
        </row>
        <row r="47">
          <cell r="I47">
            <v>0</v>
          </cell>
          <cell r="J47">
            <v>0</v>
          </cell>
        </row>
        <row r="48">
          <cell r="I48">
            <v>0</v>
          </cell>
          <cell r="J48">
            <v>0</v>
          </cell>
        </row>
        <row r="49">
          <cell r="I49">
            <v>0</v>
          </cell>
          <cell r="J49">
            <v>0</v>
          </cell>
        </row>
        <row r="50">
          <cell r="I50">
            <v>0</v>
          </cell>
          <cell r="J50">
            <v>0</v>
          </cell>
        </row>
        <row r="51">
          <cell r="I51">
            <v>0</v>
          </cell>
          <cell r="J51">
            <v>0</v>
          </cell>
        </row>
        <row r="52">
          <cell r="I52">
            <v>0</v>
          </cell>
          <cell r="J52">
            <v>0</v>
          </cell>
        </row>
        <row r="53">
          <cell r="I53">
            <v>0</v>
          </cell>
          <cell r="J53">
            <v>0</v>
          </cell>
        </row>
        <row r="54">
          <cell r="I54">
            <v>0</v>
          </cell>
          <cell r="J54">
            <v>0</v>
          </cell>
        </row>
        <row r="55">
          <cell r="I55">
            <v>0</v>
          </cell>
          <cell r="J55">
            <v>0</v>
          </cell>
        </row>
        <row r="56">
          <cell r="I56">
            <v>0</v>
          </cell>
          <cell r="J56">
            <v>0</v>
          </cell>
        </row>
        <row r="57">
          <cell r="I57">
            <v>0</v>
          </cell>
          <cell r="J57">
            <v>0</v>
          </cell>
        </row>
        <row r="58">
          <cell r="I58">
            <v>0</v>
          </cell>
          <cell r="J58">
            <v>0</v>
          </cell>
        </row>
        <row r="59">
          <cell r="I59">
            <v>0</v>
          </cell>
          <cell r="J59">
            <v>0</v>
          </cell>
        </row>
        <row r="60">
          <cell r="I60">
            <v>0</v>
          </cell>
          <cell r="J60">
            <v>0</v>
          </cell>
        </row>
        <row r="61">
          <cell r="I61">
            <v>0</v>
          </cell>
          <cell r="J61">
            <v>0</v>
          </cell>
        </row>
        <row r="62">
          <cell r="I62">
            <v>0</v>
          </cell>
          <cell r="J62">
            <v>0</v>
          </cell>
        </row>
        <row r="63">
          <cell r="I63">
            <v>0</v>
          </cell>
          <cell r="J63">
            <v>0</v>
          </cell>
        </row>
        <row r="64">
          <cell r="I64">
            <v>0</v>
          </cell>
          <cell r="J64">
            <v>0</v>
          </cell>
        </row>
        <row r="65">
          <cell r="I65">
            <v>0</v>
          </cell>
          <cell r="J65">
            <v>0</v>
          </cell>
        </row>
        <row r="66">
          <cell r="I66">
            <v>0</v>
          </cell>
          <cell r="J66">
            <v>0</v>
          </cell>
        </row>
        <row r="67">
          <cell r="I67">
            <v>0</v>
          </cell>
          <cell r="J67">
            <v>0</v>
          </cell>
        </row>
        <row r="68">
          <cell r="I68">
            <v>0</v>
          </cell>
          <cell r="J68">
            <v>0</v>
          </cell>
        </row>
        <row r="69">
          <cell r="I69">
            <v>0</v>
          </cell>
          <cell r="J69">
            <v>0</v>
          </cell>
        </row>
        <row r="70">
          <cell r="I70">
            <v>0</v>
          </cell>
          <cell r="J70">
            <v>0</v>
          </cell>
        </row>
        <row r="71">
          <cell r="I71">
            <v>0</v>
          </cell>
          <cell r="J71">
            <v>0</v>
          </cell>
        </row>
        <row r="72">
          <cell r="I72">
            <v>0</v>
          </cell>
          <cell r="J72">
            <v>0</v>
          </cell>
        </row>
        <row r="73">
          <cell r="I73">
            <v>0</v>
          </cell>
          <cell r="J73">
            <v>0</v>
          </cell>
        </row>
        <row r="74">
          <cell r="I74">
            <v>0</v>
          </cell>
          <cell r="J74">
            <v>0</v>
          </cell>
        </row>
        <row r="75">
          <cell r="I75">
            <v>0</v>
          </cell>
          <cell r="J75">
            <v>0</v>
          </cell>
        </row>
        <row r="76">
          <cell r="I76">
            <v>0</v>
          </cell>
          <cell r="J76">
            <v>0</v>
          </cell>
        </row>
        <row r="77">
          <cell r="I77">
            <v>0</v>
          </cell>
          <cell r="J77">
            <v>0</v>
          </cell>
        </row>
        <row r="78">
          <cell r="I78">
            <v>0</v>
          </cell>
          <cell r="J78">
            <v>0</v>
          </cell>
        </row>
        <row r="79">
          <cell r="I79">
            <v>0</v>
          </cell>
          <cell r="J79">
            <v>0</v>
          </cell>
        </row>
        <row r="80">
          <cell r="I80">
            <v>0</v>
          </cell>
          <cell r="J80">
            <v>0</v>
          </cell>
        </row>
        <row r="81">
          <cell r="I81">
            <v>0</v>
          </cell>
          <cell r="J81">
            <v>0</v>
          </cell>
        </row>
        <row r="82">
          <cell r="I82">
            <v>0</v>
          </cell>
          <cell r="J82">
            <v>0</v>
          </cell>
        </row>
        <row r="83">
          <cell r="I83">
            <v>0</v>
          </cell>
          <cell r="J83">
            <v>0</v>
          </cell>
        </row>
        <row r="84">
          <cell r="I84">
            <v>0</v>
          </cell>
          <cell r="J84">
            <v>0</v>
          </cell>
        </row>
        <row r="85">
          <cell r="I85">
            <v>0</v>
          </cell>
          <cell r="J85">
            <v>0</v>
          </cell>
        </row>
        <row r="86">
          <cell r="I86">
            <v>0</v>
          </cell>
          <cell r="J86">
            <v>0</v>
          </cell>
        </row>
        <row r="87">
          <cell r="I87">
            <v>0</v>
          </cell>
          <cell r="J87">
            <v>0</v>
          </cell>
        </row>
        <row r="88">
          <cell r="I88">
            <v>0</v>
          </cell>
          <cell r="J88">
            <v>0</v>
          </cell>
        </row>
        <row r="89">
          <cell r="I89">
            <v>0</v>
          </cell>
          <cell r="J89">
            <v>0</v>
          </cell>
        </row>
        <row r="90">
          <cell r="I90">
            <v>0</v>
          </cell>
          <cell r="J90">
            <v>0</v>
          </cell>
        </row>
        <row r="91">
          <cell r="I91">
            <v>0</v>
          </cell>
          <cell r="J91">
            <v>0</v>
          </cell>
        </row>
        <row r="92">
          <cell r="I92">
            <v>0</v>
          </cell>
          <cell r="J92">
            <v>0</v>
          </cell>
        </row>
        <row r="93">
          <cell r="I93">
            <v>0</v>
          </cell>
          <cell r="J93">
            <v>0</v>
          </cell>
        </row>
        <row r="94">
          <cell r="I94">
            <v>0</v>
          </cell>
          <cell r="J94">
            <v>0</v>
          </cell>
        </row>
        <row r="95">
          <cell r="I95">
            <v>0</v>
          </cell>
          <cell r="J95">
            <v>0</v>
          </cell>
        </row>
        <row r="96">
          <cell r="I96">
            <v>0</v>
          </cell>
          <cell r="J96">
            <v>0</v>
          </cell>
        </row>
        <row r="97">
          <cell r="I97">
            <v>0</v>
          </cell>
          <cell r="J97">
            <v>0</v>
          </cell>
        </row>
        <row r="98">
          <cell r="I98">
            <v>0</v>
          </cell>
          <cell r="J98">
            <v>0</v>
          </cell>
        </row>
        <row r="99">
          <cell r="I99">
            <v>0</v>
          </cell>
          <cell r="J99">
            <v>0</v>
          </cell>
        </row>
        <row r="100">
          <cell r="I100">
            <v>0</v>
          </cell>
          <cell r="J100">
            <v>0</v>
          </cell>
        </row>
        <row r="101">
          <cell r="I101">
            <v>0</v>
          </cell>
          <cell r="J101">
            <v>0</v>
          </cell>
        </row>
        <row r="102">
          <cell r="I102">
            <v>0</v>
          </cell>
          <cell r="J102">
            <v>0</v>
          </cell>
        </row>
        <row r="103">
          <cell r="I103">
            <v>0</v>
          </cell>
          <cell r="J103">
            <v>0</v>
          </cell>
        </row>
        <row r="104">
          <cell r="I104">
            <v>0</v>
          </cell>
          <cell r="J104">
            <v>0</v>
          </cell>
        </row>
        <row r="105">
          <cell r="I105">
            <v>0</v>
          </cell>
          <cell r="J105">
            <v>0</v>
          </cell>
        </row>
        <row r="106">
          <cell r="I106">
            <v>126</v>
          </cell>
        </row>
        <row r="107">
          <cell r="I107">
            <v>18</v>
          </cell>
        </row>
        <row r="123">
          <cell r="I123">
            <v>27</v>
          </cell>
          <cell r="J123">
            <v>22</v>
          </cell>
        </row>
        <row r="160">
          <cell r="J160">
            <v>5738</v>
          </cell>
        </row>
        <row r="161">
          <cell r="J161">
            <v>5738</v>
          </cell>
        </row>
        <row r="162">
          <cell r="J162">
            <v>81</v>
          </cell>
        </row>
        <row r="163">
          <cell r="J163">
            <v>40</v>
          </cell>
        </row>
        <row r="164">
          <cell r="J164">
            <v>81</v>
          </cell>
        </row>
        <row r="165">
          <cell r="J165">
            <v>325</v>
          </cell>
        </row>
        <row r="166">
          <cell r="J166">
            <v>0</v>
          </cell>
        </row>
        <row r="167">
          <cell r="J167">
            <v>0</v>
          </cell>
        </row>
        <row r="168">
          <cell r="J168">
            <v>0</v>
          </cell>
        </row>
        <row r="170">
          <cell r="J170">
            <v>0</v>
          </cell>
        </row>
        <row r="171">
          <cell r="J171">
            <v>0</v>
          </cell>
        </row>
        <row r="172">
          <cell r="J172">
            <v>214</v>
          </cell>
        </row>
        <row r="173">
          <cell r="J173">
            <v>0</v>
          </cell>
        </row>
        <row r="174">
          <cell r="J174">
            <v>0</v>
          </cell>
        </row>
        <row r="190">
          <cell r="I190">
            <v>33</v>
          </cell>
        </row>
        <row r="191">
          <cell r="I191">
            <v>16</v>
          </cell>
        </row>
        <row r="192">
          <cell r="I192">
            <v>3</v>
          </cell>
          <cell r="J192">
            <v>3</v>
          </cell>
        </row>
        <row r="193">
          <cell r="I193">
            <v>0</v>
          </cell>
          <cell r="J193">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1 identificacion ESE"/>
      <sheetName val="2 -Portafolio de Servicios"/>
      <sheetName val="3 - Capacidad instalada fisica"/>
      <sheetName val="4 -Capacidad de oferta"/>
      <sheetName val="5 -Produccion "/>
      <sheetName val="6 - Análisis de Productividad"/>
      <sheetName val="7 - Calidad"/>
      <sheetName val="8-Procesos judiciales"/>
      <sheetName val="9-Costo personal (nómina y ops)"/>
      <sheetName val="15 - ING NO VSS"/>
      <sheetName val="24 - poblacion del municipio"/>
      <sheetName val="25 - Afil población sede"/>
      <sheetName val="26 27 28-Perfil epidemiologico"/>
      <sheetName val="29 - IPS  en zona de influencia"/>
      <sheetName val="30-DOFA"/>
      <sheetName val="31. MATRIZ MEDIDAS PROGRAMA"/>
      <sheetName val="32 -Proyección producción UVR"/>
      <sheetName val="37-FLUJO FINANCIERO PROYECTADO"/>
      <sheetName val="38 Ingresos-Gastos Presupuestal"/>
      <sheetName val="39. MATRIZ DE FINANCIAMIENTO"/>
      <sheetName val="INFORMACION UPC"/>
      <sheetName val="DEFLACTORES"/>
    </sheetNames>
    <sheetDataSet>
      <sheetData sheetId="0"/>
      <sheetData sheetId="1"/>
      <sheetData sheetId="2">
        <row r="10">
          <cell r="O10">
            <v>1</v>
          </cell>
        </row>
        <row r="12">
          <cell r="R1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EPS 1 SUBSIDIADO"/>
      <sheetName val="EPS 1 CONTRIBUTIVO"/>
      <sheetName val="OTROS PAGADORES"/>
      <sheetName val="ING NO VSS"/>
      <sheetName val="PRODUCCION UVR"/>
      <sheetName val="GASTOS-COSTOS"/>
      <sheetName val="FLUJO FINANCIERO PROYECTADO"/>
      <sheetName val="Ingresos-Gastos Presupuestal"/>
      <sheetName val="INFORMACION UPC"/>
    </sheetNames>
    <sheetDataSet>
      <sheetData sheetId="0"/>
      <sheetData sheetId="1"/>
      <sheetData sheetId="2"/>
      <sheetData sheetId="3">
        <row r="17">
          <cell r="H17">
            <v>0</v>
          </cell>
        </row>
        <row r="20">
          <cell r="H20">
            <v>0</v>
          </cell>
        </row>
      </sheetData>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onzagahospitaladm@hotmail.com" TargetMode="External"/><Relationship Id="rId1" Type="http://schemas.openxmlformats.org/officeDocument/2006/relationships/hyperlink" Target="mailto:crismashe-2003@hotmail.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2.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1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1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1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1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2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9.xml"/><Relationship Id="rId1" Type="http://schemas.openxmlformats.org/officeDocument/2006/relationships/printerSettings" Target="../printerSettings/printerSettings24.bin"/><Relationship Id="rId4" Type="http://schemas.openxmlformats.org/officeDocument/2006/relationships/comments" Target="../comments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8.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9.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6.xml"/><Relationship Id="rId1" Type="http://schemas.openxmlformats.org/officeDocument/2006/relationships/printerSettings" Target="../printerSettings/printerSettings30.bin"/><Relationship Id="rId4" Type="http://schemas.openxmlformats.org/officeDocument/2006/relationships/comments" Target="../comments4.xm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31.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32.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sheetPr>
    <tabColor theme="5" tint="-0.249977111117893"/>
    <pageSetUpPr fitToPage="1"/>
  </sheetPr>
  <dimension ref="A1:G46"/>
  <sheetViews>
    <sheetView workbookViewId="0">
      <selection activeCell="C5" sqref="C5"/>
    </sheetView>
  </sheetViews>
  <sheetFormatPr baseColWidth="10" defaultColWidth="11.44140625" defaultRowHeight="13.8"/>
  <cols>
    <col min="1" max="1" width="47.44140625" style="269" customWidth="1"/>
    <col min="2" max="2" width="57.6640625" style="269" customWidth="1"/>
    <col min="3" max="3" width="25" style="141" customWidth="1"/>
    <col min="4" max="4" width="20.33203125" style="141" customWidth="1"/>
    <col min="5" max="16384" width="11.44140625" style="141"/>
  </cols>
  <sheetData>
    <row r="1" spans="1:7" ht="15" thickBot="1">
      <c r="A1" s="1006"/>
      <c r="B1" s="1006"/>
      <c r="C1" s="1469" t="s">
        <v>2336</v>
      </c>
      <c r="D1" s="1468"/>
      <c r="E1" s="1468"/>
      <c r="F1" s="1468"/>
      <c r="G1" s="1468"/>
    </row>
    <row r="4" spans="1:7" ht="14.4" thickBot="1"/>
    <row r="5" spans="1:7" ht="18" thickBot="1">
      <c r="A5" s="2142" t="s">
        <v>1404</v>
      </c>
      <c r="B5" s="2143"/>
    </row>
    <row r="6" spans="1:7" ht="27.6">
      <c r="A6" s="265" t="s">
        <v>1405</v>
      </c>
      <c r="B6" s="1519" t="s">
        <v>2357</v>
      </c>
    </row>
    <row r="7" spans="1:7">
      <c r="A7" s="266" t="s">
        <v>166</v>
      </c>
      <c r="B7" s="1520" t="s">
        <v>2358</v>
      </c>
    </row>
    <row r="8" spans="1:7">
      <c r="A8" s="266" t="s">
        <v>1406</v>
      </c>
      <c r="B8" s="1521" t="s">
        <v>2359</v>
      </c>
    </row>
    <row r="9" spans="1:7">
      <c r="A9" s="266" t="s">
        <v>1407</v>
      </c>
      <c r="B9" s="1521" t="s">
        <v>2360</v>
      </c>
    </row>
    <row r="10" spans="1:7">
      <c r="A10" s="266" t="s">
        <v>1408</v>
      </c>
      <c r="B10" s="1521" t="s">
        <v>2361</v>
      </c>
    </row>
    <row r="11" spans="1:7">
      <c r="A11" s="266" t="s">
        <v>1409</v>
      </c>
      <c r="B11" s="1521" t="s">
        <v>2362</v>
      </c>
    </row>
    <row r="12" spans="1:7">
      <c r="A12" s="266" t="s">
        <v>167</v>
      </c>
      <c r="B12" s="1521" t="s">
        <v>2363</v>
      </c>
    </row>
    <row r="13" spans="1:7" ht="27.6">
      <c r="A13" s="266" t="s">
        <v>1414</v>
      </c>
      <c r="B13" s="267" t="s">
        <v>2368</v>
      </c>
    </row>
    <row r="14" spans="1:7">
      <c r="A14" s="266"/>
      <c r="B14" s="267" t="s">
        <v>2368</v>
      </c>
    </row>
    <row r="15" spans="1:7">
      <c r="A15" s="266"/>
      <c r="B15" s="267" t="s">
        <v>2368</v>
      </c>
    </row>
    <row r="16" spans="1:7">
      <c r="A16" s="266"/>
      <c r="B16" s="267" t="s">
        <v>2368</v>
      </c>
    </row>
    <row r="17" spans="1:4">
      <c r="A17" s="266" t="s">
        <v>163</v>
      </c>
      <c r="B17" s="1522">
        <v>685020072901</v>
      </c>
    </row>
    <row r="18" spans="1:4">
      <c r="A18" s="266" t="s">
        <v>164</v>
      </c>
      <c r="B18" s="1523" t="s">
        <v>2364</v>
      </c>
    </row>
    <row r="19" spans="1:4" ht="27.6">
      <c r="A19" s="266" t="s">
        <v>1415</v>
      </c>
      <c r="B19" s="1523" t="s">
        <v>2365</v>
      </c>
    </row>
    <row r="20" spans="1:4" ht="27.6">
      <c r="A20" s="266" t="s">
        <v>368</v>
      </c>
      <c r="B20" s="1523" t="s">
        <v>2366</v>
      </c>
    </row>
    <row r="21" spans="1:4" ht="28.2" thickBot="1">
      <c r="A21" s="1007" t="s">
        <v>165</v>
      </c>
      <c r="B21" s="268" t="s">
        <v>2367</v>
      </c>
    </row>
    <row r="23" spans="1:4" ht="14.4" thickBot="1"/>
    <row r="24" spans="1:4" s="142" customFormat="1" ht="18" thickBot="1">
      <c r="A24" s="2144" t="s">
        <v>1410</v>
      </c>
      <c r="B24" s="2145"/>
      <c r="C24" s="2145"/>
      <c r="D24" s="2146"/>
    </row>
    <row r="25" spans="1:4" ht="42" thickBot="1">
      <c r="A25" s="1008" t="s">
        <v>365</v>
      </c>
      <c r="B25" s="1008" t="s">
        <v>364</v>
      </c>
      <c r="C25" s="1009" t="s">
        <v>366</v>
      </c>
      <c r="D25" s="1008" t="s">
        <v>378</v>
      </c>
    </row>
    <row r="26" spans="1:4" ht="27.6">
      <c r="A26" s="1524" t="s">
        <v>2369</v>
      </c>
      <c r="B26" s="1525" t="s">
        <v>2370</v>
      </c>
      <c r="C26" s="1526">
        <v>13801033</v>
      </c>
      <c r="D26" s="1525" t="s">
        <v>2380</v>
      </c>
    </row>
    <row r="27" spans="1:4" ht="27.6">
      <c r="A27" s="1524" t="s">
        <v>2371</v>
      </c>
      <c r="B27" s="1525" t="s">
        <v>2372</v>
      </c>
      <c r="C27" s="1526">
        <v>28271638</v>
      </c>
      <c r="D27" s="1525" t="s">
        <v>2381</v>
      </c>
    </row>
    <row r="28" spans="1:4" ht="27.6">
      <c r="A28" s="1524" t="s">
        <v>2373</v>
      </c>
      <c r="B28" s="1525" t="s">
        <v>2374</v>
      </c>
      <c r="C28" s="1526">
        <v>63540781</v>
      </c>
      <c r="D28" s="1525" t="s">
        <v>2375</v>
      </c>
    </row>
    <row r="29" spans="1:4" ht="27.6">
      <c r="A29" s="1524" t="s">
        <v>2376</v>
      </c>
      <c r="B29" s="1525" t="s">
        <v>2377</v>
      </c>
      <c r="C29" s="1526">
        <v>1102353669</v>
      </c>
      <c r="D29" s="1525" t="s">
        <v>2382</v>
      </c>
    </row>
    <row r="30" spans="1:4" ht="27.6">
      <c r="A30" s="1524" t="s">
        <v>2378</v>
      </c>
      <c r="B30" s="1525" t="s">
        <v>2379</v>
      </c>
      <c r="C30" s="1526">
        <v>28271390</v>
      </c>
      <c r="D30" s="1525" t="s">
        <v>2375</v>
      </c>
    </row>
    <row r="31" spans="1:4">
      <c r="A31" s="1010"/>
      <c r="B31" s="1011"/>
      <c r="C31" s="1012"/>
      <c r="D31" s="1011"/>
    </row>
    <row r="32" spans="1:4" ht="14.4" thickBot="1">
      <c r="A32" s="1013"/>
      <c r="B32" s="1014"/>
      <c r="C32" s="1015"/>
      <c r="D32" s="1014"/>
    </row>
    <row r="33" spans="1:4">
      <c r="A33" s="1016"/>
      <c r="B33" s="1017"/>
      <c r="C33" s="1017"/>
    </row>
    <row r="34" spans="1:4">
      <c r="A34" s="270"/>
      <c r="B34" s="270"/>
      <c r="C34" s="270"/>
    </row>
    <row r="35" spans="1:4">
      <c r="A35" s="270"/>
      <c r="B35" s="270"/>
      <c r="C35" s="270"/>
    </row>
    <row r="36" spans="1:4" ht="15.75" customHeight="1" thickBot="1">
      <c r="A36" s="1017"/>
      <c r="B36" s="1017"/>
      <c r="C36" s="1017"/>
    </row>
    <row r="37" spans="1:4" s="142" customFormat="1" ht="18" thickBot="1">
      <c r="A37" s="2144" t="s">
        <v>1411</v>
      </c>
      <c r="B37" s="2145"/>
      <c r="C37" s="2145"/>
      <c r="D37" s="2146"/>
    </row>
    <row r="38" spans="1:4" ht="14.4" thickBot="1">
      <c r="A38" s="1018" t="s">
        <v>159</v>
      </c>
      <c r="B38" s="1008" t="s">
        <v>364</v>
      </c>
      <c r="C38" s="1019" t="s">
        <v>367</v>
      </c>
      <c r="D38" s="1019" t="s">
        <v>1412</v>
      </c>
    </row>
    <row r="39" spans="1:4" ht="28.8">
      <c r="A39" s="1020" t="s">
        <v>2383</v>
      </c>
      <c r="B39" s="1020" t="s">
        <v>2384</v>
      </c>
      <c r="C39" s="1527" t="s">
        <v>2385</v>
      </c>
      <c r="D39" s="1020" t="s">
        <v>2386</v>
      </c>
    </row>
    <row r="40" spans="1:4" ht="14.4">
      <c r="A40" s="1525" t="s">
        <v>2369</v>
      </c>
      <c r="B40" s="1525" t="s">
        <v>2370</v>
      </c>
      <c r="C40" s="1528"/>
      <c r="D40" s="1525" t="s">
        <v>2387</v>
      </c>
    </row>
    <row r="41" spans="1:4" ht="14.4">
      <c r="A41" s="1525" t="s">
        <v>2388</v>
      </c>
      <c r="B41" s="1525" t="s">
        <v>2391</v>
      </c>
      <c r="C41" s="1529"/>
      <c r="D41" s="1530"/>
    </row>
    <row r="42" spans="1:4" ht="14.4">
      <c r="A42" s="1525"/>
      <c r="B42" s="1525"/>
      <c r="C42" s="1529"/>
      <c r="D42" s="1530"/>
    </row>
    <row r="43" spans="1:4">
      <c r="A43" s="1021"/>
      <c r="B43" s="1021"/>
      <c r="C43" s="1021"/>
      <c r="D43" s="1021"/>
    </row>
    <row r="44" spans="1:4">
      <c r="A44" s="1021"/>
      <c r="B44" s="1021"/>
      <c r="C44" s="1021"/>
      <c r="D44" s="1021"/>
    </row>
    <row r="45" spans="1:4" ht="14.4" thickBot="1">
      <c r="A45" s="1022"/>
      <c r="B45" s="1022"/>
      <c r="C45" s="1022"/>
      <c r="D45" s="1022"/>
    </row>
    <row r="46" spans="1:4" ht="15" thickBot="1">
      <c r="A46" s="1023" t="s">
        <v>1413</v>
      </c>
      <c r="B46" s="1024" t="s">
        <v>2384</v>
      </c>
      <c r="C46" s="1531" t="s">
        <v>2389</v>
      </c>
      <c r="D46" s="1025" t="s">
        <v>2390</v>
      </c>
    </row>
  </sheetData>
  <mergeCells count="3">
    <mergeCell ref="A5:B5"/>
    <mergeCell ref="A24:D24"/>
    <mergeCell ref="A37:D37"/>
  </mergeCells>
  <hyperlinks>
    <hyperlink ref="C39" r:id="rId1"/>
    <hyperlink ref="C46" r:id="rId2"/>
  </hyperlinks>
  <pageMargins left="0.70866141732283472" right="0.70866141732283472" top="0.74803149606299213" bottom="0.74803149606299213" header="0.31496062992125984" footer="0.31496062992125984"/>
  <pageSetup scale="68" orientation="landscape" r:id="rId3"/>
  <headerFooter>
    <oddFooter>&amp;R&amp;P</oddFooter>
  </headerFooter>
  <drawing r:id="rId4"/>
</worksheet>
</file>

<file path=xl/worksheets/sheet2.xml><?xml version="1.0" encoding="utf-8"?>
<worksheet xmlns="http://schemas.openxmlformats.org/spreadsheetml/2006/main" xmlns:r="http://schemas.openxmlformats.org/officeDocument/2006/relationships">
  <sheetPr>
    <tabColor theme="5" tint="-0.249977111117893"/>
    <pageSetUpPr fitToPage="1"/>
  </sheetPr>
  <dimension ref="A1:Q197"/>
  <sheetViews>
    <sheetView zoomScale="120" zoomScaleNormal="120" workbookViewId="0">
      <pane xSplit="1" ySplit="10" topLeftCell="D192" activePane="bottomRight" state="frozen"/>
      <selection pane="topRight" activeCell="B1" sqref="B1"/>
      <selection pane="bottomLeft" activeCell="A11" sqref="A11"/>
      <selection pane="bottomRight" activeCell="P197" sqref="P197"/>
    </sheetView>
  </sheetViews>
  <sheetFormatPr baseColWidth="10" defaultRowHeight="14.4"/>
  <cols>
    <col min="1" max="1" width="6.109375" customWidth="1"/>
    <col min="2" max="2" width="4" style="1072" bestFit="1" customWidth="1"/>
    <col min="3" max="3" width="39.44140625" style="1" customWidth="1"/>
    <col min="4" max="5" width="4.5546875" bestFit="1" customWidth="1"/>
    <col min="6" max="6" width="5.6640625" bestFit="1" customWidth="1"/>
    <col min="7" max="7" width="4.33203125" bestFit="1" customWidth="1"/>
    <col min="8" max="9" width="4.5546875" bestFit="1" customWidth="1"/>
    <col min="10" max="10" width="5.6640625" bestFit="1" customWidth="1"/>
    <col min="11" max="11" width="4.33203125" bestFit="1" customWidth="1"/>
    <col min="12" max="13" width="4.5546875" bestFit="1" customWidth="1"/>
    <col min="14" max="14" width="5.6640625" bestFit="1" customWidth="1"/>
    <col min="15" max="15" width="4.33203125" bestFit="1" customWidth="1"/>
    <col min="16" max="16" width="7.88671875" bestFit="1" customWidth="1"/>
    <col min="17" max="17" width="46" customWidth="1"/>
  </cols>
  <sheetData>
    <row r="1" spans="1:17">
      <c r="I1" t="s">
        <v>2394</v>
      </c>
      <c r="K1" s="1172" t="s">
        <v>2222</v>
      </c>
      <c r="L1" s="1173"/>
      <c r="M1" s="1173"/>
      <c r="N1" s="1173"/>
      <c r="O1" s="1173"/>
      <c r="P1" s="1173"/>
      <c r="Q1" s="1174"/>
    </row>
    <row r="2" spans="1:17">
      <c r="C2" s="1006"/>
      <c r="D2" s="1006"/>
      <c r="K2" s="1175" t="s">
        <v>2219</v>
      </c>
      <c r="L2" s="1176"/>
      <c r="M2" s="1176"/>
      <c r="N2" s="1176"/>
      <c r="O2" s="1176"/>
      <c r="P2" s="1176"/>
      <c r="Q2" s="1177"/>
    </row>
    <row r="3" spans="1:17">
      <c r="K3" s="1175" t="s">
        <v>2220</v>
      </c>
      <c r="L3" s="1176"/>
      <c r="M3" s="1176"/>
      <c r="N3" s="1176"/>
      <c r="O3" s="1176"/>
      <c r="P3" s="1176"/>
      <c r="Q3" s="1177"/>
    </row>
    <row r="4" spans="1:17" ht="15" thickBot="1">
      <c r="A4" s="39"/>
      <c r="B4" s="1073"/>
      <c r="K4" s="1178" t="s">
        <v>2221</v>
      </c>
      <c r="L4" s="1179"/>
      <c r="M4" s="1179"/>
      <c r="N4" s="1179"/>
      <c r="O4" s="1179"/>
      <c r="P4" s="1179"/>
      <c r="Q4" s="1180"/>
    </row>
    <row r="5" spans="1:17" ht="15" thickBot="1">
      <c r="A5" s="39"/>
      <c r="B5" s="1073"/>
      <c r="K5" s="1470"/>
      <c r="L5" t="s">
        <v>595</v>
      </c>
      <c r="N5" s="1126"/>
      <c r="O5" s="1126"/>
      <c r="P5" s="1126"/>
      <c r="Q5" s="1471"/>
    </row>
    <row r="6" spans="1:17" ht="18.600000000000001" thickBot="1">
      <c r="A6" s="2147" t="s">
        <v>1416</v>
      </c>
      <c r="B6" s="2148"/>
      <c r="C6" s="2148"/>
      <c r="D6" s="2148"/>
      <c r="E6" s="2148"/>
      <c r="F6" s="2148"/>
      <c r="G6" s="2148"/>
      <c r="H6" s="2148"/>
      <c r="I6" s="2148"/>
      <c r="J6" s="2148"/>
      <c r="K6" s="2148"/>
      <c r="L6" s="2148"/>
      <c r="M6" s="2148"/>
      <c r="N6" s="2148"/>
      <c r="O6" s="2148"/>
      <c r="P6" s="2148"/>
      <c r="Q6" s="2149"/>
    </row>
    <row r="7" spans="1:17" ht="15" thickBot="1">
      <c r="A7" s="2150" t="s">
        <v>79</v>
      </c>
      <c r="B7" s="2151"/>
      <c r="C7" s="2151"/>
      <c r="D7" s="2151"/>
      <c r="E7" s="2151"/>
      <c r="F7" s="2151"/>
      <c r="G7" s="2151"/>
      <c r="H7" s="2151"/>
      <c r="I7" s="2151"/>
      <c r="J7" s="2151"/>
      <c r="K7" s="2151"/>
      <c r="L7" s="2151"/>
      <c r="M7" s="2151"/>
      <c r="N7" s="2151"/>
      <c r="O7" s="2151"/>
      <c r="P7" s="2151"/>
      <c r="Q7" s="2152"/>
    </row>
    <row r="8" spans="1:17" ht="39" customHeight="1" thickBot="1">
      <c r="A8" s="2153" t="s">
        <v>27</v>
      </c>
      <c r="B8" s="2154"/>
      <c r="C8" s="2155"/>
      <c r="D8" s="2162" t="s">
        <v>224</v>
      </c>
      <c r="E8" s="2163"/>
      <c r="F8" s="2163"/>
      <c r="G8" s="2164"/>
      <c r="H8" s="2162" t="s">
        <v>2223</v>
      </c>
      <c r="I8" s="2163"/>
      <c r="J8" s="2163"/>
      <c r="K8" s="2164"/>
      <c r="L8" s="2162" t="s">
        <v>436</v>
      </c>
      <c r="M8" s="2163"/>
      <c r="N8" s="2163"/>
      <c r="O8" s="2164"/>
      <c r="P8" s="2165" t="s">
        <v>225</v>
      </c>
      <c r="Q8" s="2165" t="s">
        <v>226</v>
      </c>
    </row>
    <row r="9" spans="1:17" ht="15" thickBot="1">
      <c r="A9" s="2156"/>
      <c r="B9" s="2157"/>
      <c r="C9" s="2158"/>
      <c r="D9" s="2168" t="s">
        <v>80</v>
      </c>
      <c r="E9" s="2170" t="s">
        <v>81</v>
      </c>
      <c r="F9" s="2171"/>
      <c r="G9" s="2172"/>
      <c r="H9" s="2168" t="s">
        <v>80</v>
      </c>
      <c r="I9" s="2170" t="s">
        <v>81</v>
      </c>
      <c r="J9" s="2171"/>
      <c r="K9" s="2172"/>
      <c r="L9" s="2168" t="s">
        <v>80</v>
      </c>
      <c r="M9" s="2170" t="s">
        <v>81</v>
      </c>
      <c r="N9" s="2171"/>
      <c r="O9" s="2172"/>
      <c r="P9" s="2166"/>
      <c r="Q9" s="2166"/>
    </row>
    <row r="10" spans="1:17" ht="15" thickBot="1">
      <c r="A10" s="2159"/>
      <c r="B10" s="2160"/>
      <c r="C10" s="2161"/>
      <c r="D10" s="2169"/>
      <c r="E10" s="68" t="s">
        <v>82</v>
      </c>
      <c r="F10" s="69" t="s">
        <v>83</v>
      </c>
      <c r="G10" s="69" t="s">
        <v>84</v>
      </c>
      <c r="H10" s="2169"/>
      <c r="I10" s="68" t="s">
        <v>82</v>
      </c>
      <c r="J10" s="69" t="s">
        <v>83</v>
      </c>
      <c r="K10" s="69" t="s">
        <v>84</v>
      </c>
      <c r="L10" s="2169"/>
      <c r="M10" s="68" t="s">
        <v>82</v>
      </c>
      <c r="N10" s="69" t="s">
        <v>83</v>
      </c>
      <c r="O10" s="69" t="s">
        <v>84</v>
      </c>
      <c r="P10" s="2167"/>
      <c r="Q10" s="2167"/>
    </row>
    <row r="11" spans="1:17">
      <c r="A11" s="2173" t="s">
        <v>85</v>
      </c>
      <c r="B11" s="40" t="s">
        <v>1495</v>
      </c>
      <c r="C11" s="40" t="s">
        <v>1496</v>
      </c>
      <c r="D11" s="41" t="s">
        <v>2392</v>
      </c>
      <c r="E11" s="41" t="s">
        <v>2392</v>
      </c>
      <c r="F11" s="41"/>
      <c r="G11" s="41"/>
      <c r="H11" s="42" t="s">
        <v>2392</v>
      </c>
      <c r="I11" s="42" t="s">
        <v>2392</v>
      </c>
      <c r="J11" s="42"/>
      <c r="K11" s="42"/>
      <c r="L11" s="42" t="s">
        <v>2392</v>
      </c>
      <c r="M11" s="42" t="s">
        <v>2392</v>
      </c>
      <c r="N11" s="42"/>
      <c r="O11" s="42"/>
      <c r="P11" s="181" t="s">
        <v>2969</v>
      </c>
      <c r="Q11" s="181"/>
    </row>
    <row r="12" spans="1:17">
      <c r="A12" s="2174"/>
      <c r="B12" s="43" t="s">
        <v>1497</v>
      </c>
      <c r="C12" s="43" t="s">
        <v>1498</v>
      </c>
      <c r="D12" s="44" t="s">
        <v>2392</v>
      </c>
      <c r="E12" s="44" t="s">
        <v>2392</v>
      </c>
      <c r="F12" s="44"/>
      <c r="G12" s="44"/>
      <c r="H12" s="45" t="s">
        <v>2392</v>
      </c>
      <c r="I12" s="45" t="s">
        <v>2392</v>
      </c>
      <c r="J12" s="45"/>
      <c r="K12" s="45"/>
      <c r="L12" s="45" t="s">
        <v>2392</v>
      </c>
      <c r="M12" s="45" t="s">
        <v>2392</v>
      </c>
      <c r="N12" s="45"/>
      <c r="O12" s="45"/>
      <c r="P12" s="182" t="s">
        <v>2969</v>
      </c>
      <c r="Q12" s="182"/>
    </row>
    <row r="13" spans="1:17">
      <c r="A13" s="2174"/>
      <c r="B13" s="40" t="s">
        <v>1499</v>
      </c>
      <c r="C13" s="40" t="s">
        <v>1500</v>
      </c>
      <c r="D13" s="41"/>
      <c r="E13" s="41"/>
      <c r="F13" s="41"/>
      <c r="G13" s="41"/>
      <c r="H13" s="42"/>
      <c r="I13" s="46"/>
      <c r="J13" s="42"/>
      <c r="K13" s="42"/>
      <c r="L13" s="42"/>
      <c r="M13" s="46"/>
      <c r="N13" s="42"/>
      <c r="O13" s="42"/>
      <c r="P13" s="181"/>
      <c r="Q13" s="181"/>
    </row>
    <row r="14" spans="1:17">
      <c r="A14" s="2174"/>
      <c r="B14" s="43" t="s">
        <v>1501</v>
      </c>
      <c r="C14" s="43" t="s">
        <v>1502</v>
      </c>
      <c r="D14" s="44"/>
      <c r="E14" s="44"/>
      <c r="F14" s="44"/>
      <c r="G14" s="44"/>
      <c r="H14" s="45"/>
      <c r="I14" s="46"/>
      <c r="J14" s="45"/>
      <c r="K14" s="46"/>
      <c r="L14" s="45"/>
      <c r="M14" s="46"/>
      <c r="N14" s="45"/>
      <c r="O14" s="46"/>
      <c r="P14" s="182"/>
      <c r="Q14" s="182"/>
    </row>
    <row r="15" spans="1:17">
      <c r="A15" s="2174"/>
      <c r="B15" s="40" t="s">
        <v>1503</v>
      </c>
      <c r="C15" s="40" t="s">
        <v>1504</v>
      </c>
      <c r="D15" s="41"/>
      <c r="E15" s="41"/>
      <c r="F15" s="41"/>
      <c r="G15" s="41"/>
      <c r="H15" s="42"/>
      <c r="I15" s="46"/>
      <c r="J15" s="42"/>
      <c r="K15" s="46"/>
      <c r="L15" s="42"/>
      <c r="M15" s="46"/>
      <c r="N15" s="42"/>
      <c r="O15" s="46"/>
      <c r="P15" s="181"/>
      <c r="Q15" s="181"/>
    </row>
    <row r="16" spans="1:17">
      <c r="A16" s="2174"/>
      <c r="B16" s="43" t="s">
        <v>1505</v>
      </c>
      <c r="C16" s="43" t="s">
        <v>1506</v>
      </c>
      <c r="D16" s="44"/>
      <c r="E16" s="44"/>
      <c r="F16" s="44"/>
      <c r="G16" s="44"/>
      <c r="H16" s="45"/>
      <c r="I16" s="46"/>
      <c r="J16" s="45"/>
      <c r="K16" s="46"/>
      <c r="L16" s="45"/>
      <c r="M16" s="46"/>
      <c r="N16" s="45"/>
      <c r="O16" s="46"/>
      <c r="P16" s="182"/>
      <c r="Q16" s="182"/>
    </row>
    <row r="17" spans="1:17">
      <c r="A17" s="2174"/>
      <c r="B17" s="40" t="s">
        <v>1507</v>
      </c>
      <c r="C17" s="40" t="s">
        <v>1508</v>
      </c>
      <c r="D17" s="41"/>
      <c r="E17" s="41"/>
      <c r="F17" s="41"/>
      <c r="G17" s="41"/>
      <c r="H17" s="42"/>
      <c r="I17" s="46"/>
      <c r="J17" s="42"/>
      <c r="K17" s="46"/>
      <c r="L17" s="42"/>
      <c r="M17" s="46"/>
      <c r="N17" s="42"/>
      <c r="O17" s="46"/>
      <c r="P17" s="181"/>
      <c r="Q17" s="181"/>
    </row>
    <row r="18" spans="1:17">
      <c r="A18" s="2174"/>
      <c r="B18" s="43" t="s">
        <v>1509</v>
      </c>
      <c r="C18" s="43" t="s">
        <v>1510</v>
      </c>
      <c r="D18" s="44"/>
      <c r="E18" s="44"/>
      <c r="F18" s="44"/>
      <c r="G18" s="44"/>
      <c r="H18" s="45"/>
      <c r="I18" s="46"/>
      <c r="J18" s="46"/>
      <c r="K18" s="45"/>
      <c r="L18" s="45"/>
      <c r="M18" s="46"/>
      <c r="N18" s="46"/>
      <c r="O18" s="45"/>
      <c r="P18" s="182"/>
      <c r="Q18" s="182"/>
    </row>
    <row r="19" spans="1:17">
      <c r="A19" s="2174"/>
      <c r="B19" s="40" t="s">
        <v>1511</v>
      </c>
      <c r="C19" s="40" t="s">
        <v>1512</v>
      </c>
      <c r="D19" s="41"/>
      <c r="E19" s="41"/>
      <c r="F19" s="41"/>
      <c r="G19" s="41"/>
      <c r="H19" s="42"/>
      <c r="I19" s="46"/>
      <c r="J19" s="46"/>
      <c r="K19" s="42"/>
      <c r="L19" s="42"/>
      <c r="M19" s="46"/>
      <c r="N19" s="46"/>
      <c r="O19" s="42"/>
      <c r="P19" s="181"/>
      <c r="Q19" s="181"/>
    </row>
    <row r="20" spans="1:17">
      <c r="A20" s="2174"/>
      <c r="B20" s="43" t="s">
        <v>1513</v>
      </c>
      <c r="C20" s="43" t="s">
        <v>1514</v>
      </c>
      <c r="D20" s="44"/>
      <c r="E20" s="44"/>
      <c r="F20" s="44"/>
      <c r="G20" s="44"/>
      <c r="H20" s="45"/>
      <c r="I20" s="46"/>
      <c r="J20" s="46"/>
      <c r="K20" s="45"/>
      <c r="L20" s="45"/>
      <c r="M20" s="46"/>
      <c r="N20" s="46"/>
      <c r="O20" s="45"/>
      <c r="P20" s="182"/>
      <c r="Q20" s="182"/>
    </row>
    <row r="21" spans="1:17">
      <c r="A21" s="2174"/>
      <c r="B21" s="40" t="s">
        <v>1515</v>
      </c>
      <c r="C21" s="40" t="s">
        <v>1516</v>
      </c>
      <c r="D21" s="41"/>
      <c r="E21" s="41"/>
      <c r="F21" s="41"/>
      <c r="G21" s="41"/>
      <c r="H21" s="42"/>
      <c r="I21" s="46"/>
      <c r="J21" s="46"/>
      <c r="K21" s="42"/>
      <c r="L21" s="42"/>
      <c r="M21" s="46"/>
      <c r="N21" s="46"/>
      <c r="O21" s="42"/>
      <c r="P21" s="181"/>
      <c r="Q21" s="181"/>
    </row>
    <row r="22" spans="1:17">
      <c r="A22" s="2174"/>
      <c r="B22" s="43" t="s">
        <v>1517</v>
      </c>
      <c r="C22" s="43" t="s">
        <v>1518</v>
      </c>
      <c r="D22" s="44" t="s">
        <v>2392</v>
      </c>
      <c r="E22" s="44" t="s">
        <v>2392</v>
      </c>
      <c r="F22" s="44"/>
      <c r="G22" s="44"/>
      <c r="H22" s="45" t="s">
        <v>2392</v>
      </c>
      <c r="I22" s="45" t="s">
        <v>2392</v>
      </c>
      <c r="J22" s="45"/>
      <c r="K22" s="45" t="s">
        <v>2392</v>
      </c>
      <c r="L22" s="45"/>
      <c r="M22" s="45" t="s">
        <v>2392</v>
      </c>
      <c r="N22" s="45"/>
      <c r="O22" s="45"/>
      <c r="P22" s="182" t="s">
        <v>2969</v>
      </c>
      <c r="Q22" s="182"/>
    </row>
    <row r="23" spans="1:17">
      <c r="A23" s="2174"/>
      <c r="B23" s="40" t="s">
        <v>1519</v>
      </c>
      <c r="C23" s="40" t="s">
        <v>1520</v>
      </c>
      <c r="D23" s="41"/>
      <c r="E23" s="41"/>
      <c r="F23" s="41"/>
      <c r="G23" s="41"/>
      <c r="H23" s="42"/>
      <c r="I23" s="42"/>
      <c r="J23" s="42"/>
      <c r="K23" s="46"/>
      <c r="L23" s="42"/>
      <c r="M23" s="42"/>
      <c r="N23" s="42"/>
      <c r="O23" s="46"/>
      <c r="P23" s="181"/>
      <c r="Q23" s="181"/>
    </row>
    <row r="24" spans="1:17">
      <c r="A24" s="2174"/>
      <c r="B24" s="43" t="s">
        <v>1521</v>
      </c>
      <c r="C24" s="43" t="s">
        <v>1522</v>
      </c>
      <c r="D24" s="44"/>
      <c r="E24" s="44"/>
      <c r="F24" s="44"/>
      <c r="G24" s="44"/>
      <c r="H24" s="45"/>
      <c r="I24" s="46"/>
      <c r="J24" s="46"/>
      <c r="K24" s="45"/>
      <c r="L24" s="45"/>
      <c r="M24" s="46"/>
      <c r="N24" s="46"/>
      <c r="O24" s="45"/>
      <c r="P24" s="182"/>
      <c r="Q24" s="182"/>
    </row>
    <row r="25" spans="1:17" ht="20.399999999999999">
      <c r="A25" s="2174"/>
      <c r="B25" s="40" t="s">
        <v>1523</v>
      </c>
      <c r="C25" s="40" t="s">
        <v>1524</v>
      </c>
      <c r="D25" s="41"/>
      <c r="E25" s="41"/>
      <c r="F25" s="41"/>
      <c r="G25" s="41"/>
      <c r="H25" s="42"/>
      <c r="I25" s="46"/>
      <c r="J25" s="42"/>
      <c r="K25" s="42"/>
      <c r="L25" s="42"/>
      <c r="M25" s="46"/>
      <c r="N25" s="42"/>
      <c r="O25" s="42"/>
      <c r="P25" s="181"/>
      <c r="Q25" s="181"/>
    </row>
    <row r="26" spans="1:17" ht="20.399999999999999">
      <c r="A26" s="2174"/>
      <c r="B26" s="43" t="s">
        <v>1525</v>
      </c>
      <c r="C26" s="43" t="s">
        <v>1526</v>
      </c>
      <c r="D26" s="44"/>
      <c r="E26" s="44"/>
      <c r="F26" s="44"/>
      <c r="G26" s="44"/>
      <c r="H26" s="45"/>
      <c r="I26" s="46"/>
      <c r="J26" s="45"/>
      <c r="K26" s="46"/>
      <c r="L26" s="45"/>
      <c r="M26" s="46"/>
      <c r="N26" s="45"/>
      <c r="O26" s="46"/>
      <c r="P26" s="182"/>
      <c r="Q26" s="182"/>
    </row>
    <row r="27" spans="1:17" ht="15" thickBot="1">
      <c r="A27" s="2175"/>
      <c r="B27" s="40" t="s">
        <v>1527</v>
      </c>
      <c r="C27" s="40" t="s">
        <v>1528</v>
      </c>
      <c r="D27" s="41"/>
      <c r="E27" s="41"/>
      <c r="F27" s="41"/>
      <c r="G27" s="41"/>
      <c r="H27" s="42"/>
      <c r="I27" s="42"/>
      <c r="J27" s="42"/>
      <c r="K27" s="46"/>
      <c r="L27" s="42"/>
      <c r="M27" s="42"/>
      <c r="N27" s="42"/>
      <c r="O27" s="46"/>
      <c r="P27" s="181"/>
      <c r="Q27" s="181"/>
    </row>
    <row r="28" spans="1:17">
      <c r="A28" s="2173" t="s">
        <v>86</v>
      </c>
      <c r="B28" s="47" t="s">
        <v>1529</v>
      </c>
      <c r="C28" s="47" t="s">
        <v>1530</v>
      </c>
      <c r="D28" s="48"/>
      <c r="E28" s="48"/>
      <c r="F28" s="48"/>
      <c r="G28" s="48"/>
      <c r="H28" s="50"/>
      <c r="I28" s="49"/>
      <c r="J28" s="49"/>
      <c r="K28" s="50"/>
      <c r="L28" s="50"/>
      <c r="M28" s="49"/>
      <c r="N28" s="49"/>
      <c r="O28" s="50"/>
      <c r="P28" s="183"/>
      <c r="Q28" s="183"/>
    </row>
    <row r="29" spans="1:17">
      <c r="A29" s="2174"/>
      <c r="B29" s="51" t="s">
        <v>1531</v>
      </c>
      <c r="C29" s="51" t="s">
        <v>1532</v>
      </c>
      <c r="D29" s="44"/>
      <c r="E29" s="44"/>
      <c r="F29" s="44"/>
      <c r="G29" s="44"/>
      <c r="H29" s="45"/>
      <c r="I29" s="46"/>
      <c r="J29" s="46"/>
      <c r="K29" s="52"/>
      <c r="L29" s="45"/>
      <c r="M29" s="46"/>
      <c r="N29" s="46"/>
      <c r="O29" s="52"/>
      <c r="P29" s="182"/>
      <c r="Q29" s="182"/>
    </row>
    <row r="30" spans="1:17">
      <c r="A30" s="2174"/>
      <c r="B30" s="40" t="s">
        <v>1533</v>
      </c>
      <c r="C30" s="40" t="s">
        <v>1534</v>
      </c>
      <c r="D30" s="41"/>
      <c r="E30" s="41"/>
      <c r="F30" s="41"/>
      <c r="G30" s="41"/>
      <c r="H30" s="42"/>
      <c r="I30" s="42"/>
      <c r="J30" s="42"/>
      <c r="K30" s="46"/>
      <c r="L30" s="42"/>
      <c r="M30" s="42"/>
      <c r="N30" s="42"/>
      <c r="O30" s="46"/>
      <c r="P30" s="181"/>
      <c r="Q30" s="181"/>
    </row>
    <row r="31" spans="1:17">
      <c r="A31" s="2174"/>
      <c r="B31" s="51" t="s">
        <v>1535</v>
      </c>
      <c r="C31" s="51" t="s">
        <v>1536</v>
      </c>
      <c r="D31" s="53"/>
      <c r="E31" s="53"/>
      <c r="F31" s="53"/>
      <c r="G31" s="53"/>
      <c r="H31" s="52"/>
      <c r="I31" s="46"/>
      <c r="J31" s="52"/>
      <c r="K31" s="52"/>
      <c r="L31" s="52"/>
      <c r="M31" s="46"/>
      <c r="N31" s="52"/>
      <c r="O31" s="52"/>
      <c r="P31" s="182"/>
      <c r="Q31" s="182"/>
    </row>
    <row r="32" spans="1:17">
      <c r="A32" s="2174"/>
      <c r="B32" s="40" t="s">
        <v>1537</v>
      </c>
      <c r="C32" s="40" t="s">
        <v>1538</v>
      </c>
      <c r="D32" s="41"/>
      <c r="E32" s="41"/>
      <c r="F32" s="41"/>
      <c r="G32" s="41"/>
      <c r="H32" s="42"/>
      <c r="I32" s="46"/>
      <c r="J32" s="42"/>
      <c r="K32" s="46"/>
      <c r="L32" s="42"/>
      <c r="M32" s="46"/>
      <c r="N32" s="42"/>
      <c r="O32" s="46"/>
      <c r="P32" s="181"/>
      <c r="Q32" s="181"/>
    </row>
    <row r="33" spans="1:17">
      <c r="A33" s="2174"/>
      <c r="B33" s="51" t="s">
        <v>1539</v>
      </c>
      <c r="C33" s="51" t="s">
        <v>1540</v>
      </c>
      <c r="D33" s="53"/>
      <c r="E33" s="53"/>
      <c r="F33" s="53"/>
      <c r="G33" s="53"/>
      <c r="H33" s="52"/>
      <c r="I33" s="46"/>
      <c r="J33" s="52"/>
      <c r="K33" s="52"/>
      <c r="L33" s="52"/>
      <c r="M33" s="46"/>
      <c r="N33" s="52"/>
      <c r="O33" s="52"/>
      <c r="P33" s="182"/>
      <c r="Q33" s="182"/>
    </row>
    <row r="34" spans="1:17">
      <c r="A34" s="2174"/>
      <c r="B34" s="40" t="s">
        <v>1541</v>
      </c>
      <c r="C34" s="40" t="s">
        <v>1542</v>
      </c>
      <c r="D34" s="41"/>
      <c r="E34" s="41"/>
      <c r="F34" s="41"/>
      <c r="G34" s="41"/>
      <c r="H34" s="42"/>
      <c r="I34" s="46"/>
      <c r="J34" s="42"/>
      <c r="K34" s="42"/>
      <c r="L34" s="42"/>
      <c r="M34" s="46"/>
      <c r="N34" s="42"/>
      <c r="O34" s="42"/>
      <c r="P34" s="181"/>
      <c r="Q34" s="181"/>
    </row>
    <row r="35" spans="1:17">
      <c r="A35" s="2174"/>
      <c r="B35" s="51" t="s">
        <v>1543</v>
      </c>
      <c r="C35" s="51" t="s">
        <v>1544</v>
      </c>
      <c r="D35" s="53"/>
      <c r="E35" s="53"/>
      <c r="F35" s="53"/>
      <c r="G35" s="53"/>
      <c r="H35" s="52"/>
      <c r="I35" s="46"/>
      <c r="J35" s="52"/>
      <c r="K35" s="52"/>
      <c r="L35" s="52"/>
      <c r="M35" s="46"/>
      <c r="N35" s="52"/>
      <c r="O35" s="52"/>
      <c r="P35" s="182"/>
      <c r="Q35" s="182"/>
    </row>
    <row r="36" spans="1:17">
      <c r="A36" s="2174"/>
      <c r="B36" s="40" t="s">
        <v>1545</v>
      </c>
      <c r="C36" s="40" t="s">
        <v>1546</v>
      </c>
      <c r="D36" s="41"/>
      <c r="E36" s="41"/>
      <c r="F36" s="41"/>
      <c r="G36" s="41"/>
      <c r="H36" s="42"/>
      <c r="I36" s="46"/>
      <c r="J36" s="42"/>
      <c r="K36" s="42"/>
      <c r="L36" s="42"/>
      <c r="M36" s="46"/>
      <c r="N36" s="42"/>
      <c r="O36" s="42"/>
      <c r="P36" s="181"/>
      <c r="Q36" s="181"/>
    </row>
    <row r="37" spans="1:17">
      <c r="A37" s="2174"/>
      <c r="B37" s="51" t="s">
        <v>1547</v>
      </c>
      <c r="C37" s="51" t="s">
        <v>1548</v>
      </c>
      <c r="D37" s="53"/>
      <c r="E37" s="53"/>
      <c r="F37" s="53"/>
      <c r="G37" s="53"/>
      <c r="H37" s="52"/>
      <c r="I37" s="46"/>
      <c r="J37" s="52"/>
      <c r="K37" s="52"/>
      <c r="L37" s="52"/>
      <c r="M37" s="46"/>
      <c r="N37" s="52"/>
      <c r="O37" s="52"/>
      <c r="P37" s="182"/>
      <c r="Q37" s="182"/>
    </row>
    <row r="38" spans="1:17">
      <c r="A38" s="2174"/>
      <c r="B38" s="40" t="s">
        <v>1549</v>
      </c>
      <c r="C38" s="40" t="s">
        <v>1550</v>
      </c>
      <c r="D38" s="41"/>
      <c r="E38" s="41"/>
      <c r="F38" s="41"/>
      <c r="G38" s="41"/>
      <c r="H38" s="42"/>
      <c r="I38" s="42"/>
      <c r="J38" s="42"/>
      <c r="K38" s="46"/>
      <c r="L38" s="42"/>
      <c r="M38" s="42"/>
      <c r="N38" s="42"/>
      <c r="O38" s="46"/>
      <c r="P38" s="181"/>
      <c r="Q38" s="181"/>
    </row>
    <row r="39" spans="1:17">
      <c r="A39" s="2174"/>
      <c r="B39" s="51" t="s">
        <v>1551</v>
      </c>
      <c r="C39" s="51" t="s">
        <v>1552</v>
      </c>
      <c r="D39" s="53"/>
      <c r="E39" s="53"/>
      <c r="F39" s="53"/>
      <c r="G39" s="53"/>
      <c r="H39" s="52"/>
      <c r="I39" s="46"/>
      <c r="J39" s="52"/>
      <c r="K39" s="52"/>
      <c r="L39" s="52"/>
      <c r="M39" s="46"/>
      <c r="N39" s="52"/>
      <c r="O39" s="52"/>
      <c r="P39" s="182"/>
      <c r="Q39" s="182"/>
    </row>
    <row r="40" spans="1:17">
      <c r="A40" s="2174"/>
      <c r="B40" s="40" t="s">
        <v>1553</v>
      </c>
      <c r="C40" s="40" t="s">
        <v>1554</v>
      </c>
      <c r="D40" s="41"/>
      <c r="E40" s="41"/>
      <c r="F40" s="41"/>
      <c r="G40" s="41"/>
      <c r="H40" s="42"/>
      <c r="I40" s="46"/>
      <c r="J40" s="42"/>
      <c r="K40" s="42"/>
      <c r="L40" s="42"/>
      <c r="M40" s="46"/>
      <c r="N40" s="42"/>
      <c r="O40" s="42"/>
      <c r="P40" s="181"/>
      <c r="Q40" s="181"/>
    </row>
    <row r="41" spans="1:17">
      <c r="A41" s="2174"/>
      <c r="B41" s="51" t="s">
        <v>1555</v>
      </c>
      <c r="C41" s="51" t="s">
        <v>1556</v>
      </c>
      <c r="D41" s="44"/>
      <c r="E41" s="44"/>
      <c r="F41" s="44"/>
      <c r="G41" s="44"/>
      <c r="H41" s="45"/>
      <c r="I41" s="46"/>
      <c r="J41" s="52"/>
      <c r="K41" s="52"/>
      <c r="L41" s="45"/>
      <c r="M41" s="46"/>
      <c r="N41" s="52"/>
      <c r="O41" s="52"/>
      <c r="P41" s="182"/>
      <c r="Q41" s="182"/>
    </row>
    <row r="42" spans="1:17">
      <c r="A42" s="2174"/>
      <c r="B42" s="40" t="s">
        <v>1557</v>
      </c>
      <c r="C42" s="40" t="s">
        <v>1558</v>
      </c>
      <c r="D42" s="41"/>
      <c r="E42" s="41"/>
      <c r="F42" s="41"/>
      <c r="G42" s="41"/>
      <c r="H42" s="42"/>
      <c r="I42" s="46"/>
      <c r="J42" s="42"/>
      <c r="K42" s="42"/>
      <c r="L42" s="42"/>
      <c r="M42" s="46"/>
      <c r="N42" s="42"/>
      <c r="O42" s="42"/>
      <c r="P42" s="181"/>
      <c r="Q42" s="181"/>
    </row>
    <row r="43" spans="1:17">
      <c r="A43" s="2174"/>
      <c r="B43" s="43" t="s">
        <v>1559</v>
      </c>
      <c r="C43" s="43" t="s">
        <v>1560</v>
      </c>
      <c r="D43" s="44"/>
      <c r="E43" s="44"/>
      <c r="F43" s="44"/>
      <c r="G43" s="44"/>
      <c r="H43" s="45"/>
      <c r="I43" s="46"/>
      <c r="J43" s="52"/>
      <c r="K43" s="45"/>
      <c r="L43" s="45"/>
      <c r="M43" s="46"/>
      <c r="N43" s="52"/>
      <c r="O43" s="45"/>
      <c r="P43" s="182"/>
      <c r="Q43" s="182"/>
    </row>
    <row r="44" spans="1:17">
      <c r="A44" s="2174"/>
      <c r="B44" s="40" t="s">
        <v>1561</v>
      </c>
      <c r="C44" s="40" t="s">
        <v>1562</v>
      </c>
      <c r="D44" s="41"/>
      <c r="E44" s="41"/>
      <c r="F44" s="41"/>
      <c r="G44" s="41"/>
      <c r="H44" s="42"/>
      <c r="I44" s="46"/>
      <c r="J44" s="46"/>
      <c r="K44" s="42"/>
      <c r="L44" s="42"/>
      <c r="M44" s="46"/>
      <c r="N44" s="46"/>
      <c r="O44" s="42"/>
      <c r="P44" s="181"/>
      <c r="Q44" s="181"/>
    </row>
    <row r="45" spans="1:17">
      <c r="A45" s="2174"/>
      <c r="B45" s="43" t="s">
        <v>1563</v>
      </c>
      <c r="C45" s="43" t="s">
        <v>1564</v>
      </c>
      <c r="D45" s="44"/>
      <c r="E45" s="44"/>
      <c r="F45" s="44"/>
      <c r="G45" s="44"/>
      <c r="H45" s="45"/>
      <c r="I45" s="46"/>
      <c r="J45" s="46"/>
      <c r="K45" s="45"/>
      <c r="L45" s="45"/>
      <c r="M45" s="46"/>
      <c r="N45" s="46"/>
      <c r="O45" s="45"/>
      <c r="P45" s="182"/>
      <c r="Q45" s="182"/>
    </row>
    <row r="46" spans="1:17">
      <c r="A46" s="2174"/>
      <c r="B46" s="40" t="s">
        <v>1565</v>
      </c>
      <c r="C46" s="40" t="s">
        <v>1566</v>
      </c>
      <c r="D46" s="41"/>
      <c r="E46" s="41"/>
      <c r="F46" s="41"/>
      <c r="G46" s="41"/>
      <c r="H46" s="42"/>
      <c r="I46" s="46"/>
      <c r="J46" s="46"/>
      <c r="K46" s="42"/>
      <c r="L46" s="42"/>
      <c r="M46" s="46"/>
      <c r="N46" s="46"/>
      <c r="O46" s="42"/>
      <c r="P46" s="181"/>
      <c r="Q46" s="181"/>
    </row>
    <row r="47" spans="1:17">
      <c r="A47" s="2174"/>
      <c r="B47" s="43" t="s">
        <v>1567</v>
      </c>
      <c r="C47" s="43" t="s">
        <v>1568</v>
      </c>
      <c r="D47" s="44"/>
      <c r="E47" s="44"/>
      <c r="F47" s="44"/>
      <c r="G47" s="44"/>
      <c r="H47" s="45"/>
      <c r="I47" s="46"/>
      <c r="J47" s="46"/>
      <c r="K47" s="45"/>
      <c r="L47" s="45"/>
      <c r="M47" s="46"/>
      <c r="N47" s="46"/>
      <c r="O47" s="45"/>
      <c r="P47" s="182"/>
      <c r="Q47" s="182"/>
    </row>
    <row r="48" spans="1:17">
      <c r="A48" s="2174"/>
      <c r="B48" s="40" t="s">
        <v>1569</v>
      </c>
      <c r="C48" s="40" t="s">
        <v>1570</v>
      </c>
      <c r="D48" s="41"/>
      <c r="E48" s="41"/>
      <c r="F48" s="41"/>
      <c r="G48" s="41"/>
      <c r="H48" s="42"/>
      <c r="I48" s="46"/>
      <c r="J48" s="46"/>
      <c r="K48" s="42"/>
      <c r="L48" s="42"/>
      <c r="M48" s="46"/>
      <c r="N48" s="46"/>
      <c r="O48" s="42"/>
      <c r="P48" s="181"/>
      <c r="Q48" s="181"/>
    </row>
    <row r="49" spans="1:17">
      <c r="A49" s="2174"/>
      <c r="B49" s="43" t="s">
        <v>1571</v>
      </c>
      <c r="C49" s="43" t="s">
        <v>1572</v>
      </c>
      <c r="D49" s="44"/>
      <c r="E49" s="44"/>
      <c r="F49" s="44"/>
      <c r="G49" s="44"/>
      <c r="H49" s="45"/>
      <c r="I49" s="46"/>
      <c r="J49" s="46"/>
      <c r="K49" s="45"/>
      <c r="L49" s="45"/>
      <c r="M49" s="46"/>
      <c r="N49" s="46"/>
      <c r="O49" s="45"/>
      <c r="P49" s="182"/>
      <c r="Q49" s="182"/>
    </row>
    <row r="50" spans="1:17">
      <c r="A50" s="2174"/>
      <c r="B50" s="40" t="s">
        <v>1573</v>
      </c>
      <c r="C50" s="40" t="s">
        <v>1574</v>
      </c>
      <c r="D50" s="41"/>
      <c r="E50" s="41"/>
      <c r="F50" s="41"/>
      <c r="G50" s="41"/>
      <c r="H50" s="42"/>
      <c r="I50" s="46"/>
      <c r="J50" s="42"/>
      <c r="K50" s="42"/>
      <c r="L50" s="42"/>
      <c r="M50" s="46"/>
      <c r="N50" s="42"/>
      <c r="O50" s="42"/>
      <c r="P50" s="181"/>
      <c r="Q50" s="181"/>
    </row>
    <row r="51" spans="1:17">
      <c r="A51" s="2174"/>
      <c r="B51" s="43" t="s">
        <v>1575</v>
      </c>
      <c r="C51" s="43" t="s">
        <v>1576</v>
      </c>
      <c r="D51" s="44"/>
      <c r="E51" s="44"/>
      <c r="F51" s="44"/>
      <c r="G51" s="44"/>
      <c r="H51" s="45"/>
      <c r="I51" s="46"/>
      <c r="J51" s="52"/>
      <c r="K51" s="45"/>
      <c r="L51" s="45"/>
      <c r="M51" s="46"/>
      <c r="N51" s="52"/>
      <c r="O51" s="45"/>
      <c r="P51" s="182"/>
      <c r="Q51" s="182"/>
    </row>
    <row r="52" spans="1:17">
      <c r="A52" s="2174"/>
      <c r="B52" s="40" t="s">
        <v>1577</v>
      </c>
      <c r="C52" s="40" t="s">
        <v>1578</v>
      </c>
      <c r="D52" s="41"/>
      <c r="E52" s="41"/>
      <c r="F52" s="41"/>
      <c r="G52" s="41"/>
      <c r="H52" s="42"/>
      <c r="I52" s="46"/>
      <c r="J52" s="42"/>
      <c r="K52" s="42"/>
      <c r="L52" s="42"/>
      <c r="M52" s="46"/>
      <c r="N52" s="42"/>
      <c r="O52" s="42"/>
      <c r="P52" s="181"/>
      <c r="Q52" s="181"/>
    </row>
    <row r="53" spans="1:17">
      <c r="A53" s="2174"/>
      <c r="B53" s="43" t="s">
        <v>1579</v>
      </c>
      <c r="C53" s="43" t="s">
        <v>1580</v>
      </c>
      <c r="D53" s="44"/>
      <c r="E53" s="44"/>
      <c r="F53" s="44"/>
      <c r="G53" s="44"/>
      <c r="H53" s="45"/>
      <c r="I53" s="46"/>
      <c r="J53" s="46"/>
      <c r="K53" s="45"/>
      <c r="L53" s="45"/>
      <c r="M53" s="46"/>
      <c r="N53" s="46"/>
      <c r="O53" s="45"/>
      <c r="P53" s="182"/>
      <c r="Q53" s="182"/>
    </row>
    <row r="54" spans="1:17">
      <c r="A54" s="2174"/>
      <c r="B54" s="40" t="s">
        <v>1581</v>
      </c>
      <c r="C54" s="40" t="s">
        <v>1582</v>
      </c>
      <c r="D54" s="41"/>
      <c r="E54" s="41"/>
      <c r="F54" s="41"/>
      <c r="G54" s="41"/>
      <c r="H54" s="42"/>
      <c r="I54" s="46"/>
      <c r="J54" s="46"/>
      <c r="K54" s="42"/>
      <c r="L54" s="42"/>
      <c r="M54" s="46"/>
      <c r="N54" s="46"/>
      <c r="O54" s="42"/>
      <c r="P54" s="181"/>
      <c r="Q54" s="181"/>
    </row>
    <row r="55" spans="1:17">
      <c r="A55" s="2174"/>
      <c r="B55" s="43" t="s">
        <v>1583</v>
      </c>
      <c r="C55" s="43" t="s">
        <v>1584</v>
      </c>
      <c r="D55" s="44"/>
      <c r="E55" s="44"/>
      <c r="F55" s="44"/>
      <c r="G55" s="44"/>
      <c r="H55" s="45"/>
      <c r="I55" s="46"/>
      <c r="J55" s="46"/>
      <c r="K55" s="45"/>
      <c r="L55" s="45"/>
      <c r="M55" s="46"/>
      <c r="N55" s="46"/>
      <c r="O55" s="45"/>
      <c r="P55" s="182"/>
      <c r="Q55" s="182"/>
    </row>
    <row r="56" spans="1:17">
      <c r="A56" s="2174"/>
      <c r="B56" s="40" t="s">
        <v>1585</v>
      </c>
      <c r="C56" s="40" t="s">
        <v>1586</v>
      </c>
      <c r="D56" s="41"/>
      <c r="E56" s="41"/>
      <c r="F56" s="41"/>
      <c r="G56" s="41"/>
      <c r="H56" s="42"/>
      <c r="I56" s="46"/>
      <c r="J56" s="46"/>
      <c r="K56" s="42"/>
      <c r="L56" s="42"/>
      <c r="M56" s="46"/>
      <c r="N56" s="46"/>
      <c r="O56" s="42"/>
      <c r="P56" s="181"/>
      <c r="Q56" s="181"/>
    </row>
    <row r="57" spans="1:17">
      <c r="A57" s="2174"/>
      <c r="B57" s="43" t="s">
        <v>1587</v>
      </c>
      <c r="C57" s="43" t="s">
        <v>1588</v>
      </c>
      <c r="D57" s="44"/>
      <c r="E57" s="44"/>
      <c r="F57" s="44"/>
      <c r="G57" s="44"/>
      <c r="H57" s="45"/>
      <c r="I57" s="46"/>
      <c r="J57" s="45"/>
      <c r="K57" s="45"/>
      <c r="L57" s="45"/>
      <c r="M57" s="46"/>
      <c r="N57" s="45"/>
      <c r="O57" s="45"/>
      <c r="P57" s="182"/>
      <c r="Q57" s="182"/>
    </row>
    <row r="58" spans="1:17">
      <c r="A58" s="2174"/>
      <c r="B58" s="40" t="s">
        <v>1589</v>
      </c>
      <c r="C58" s="40" t="s">
        <v>1590</v>
      </c>
      <c r="D58" s="41"/>
      <c r="E58" s="41"/>
      <c r="F58" s="41"/>
      <c r="G58" s="41"/>
      <c r="H58" s="42"/>
      <c r="I58" s="46"/>
      <c r="J58" s="42"/>
      <c r="K58" s="42"/>
      <c r="L58" s="42"/>
      <c r="M58" s="46"/>
      <c r="N58" s="42"/>
      <c r="O58" s="42"/>
      <c r="P58" s="181"/>
      <c r="Q58" s="181"/>
    </row>
    <row r="59" spans="1:17">
      <c r="A59" s="2174"/>
      <c r="B59" s="43" t="s">
        <v>1591</v>
      </c>
      <c r="C59" s="43" t="s">
        <v>1592</v>
      </c>
      <c r="D59" s="44"/>
      <c r="E59" s="44"/>
      <c r="F59" s="44"/>
      <c r="G59" s="44"/>
      <c r="H59" s="45"/>
      <c r="I59" s="46"/>
      <c r="J59" s="45"/>
      <c r="K59" s="45"/>
      <c r="L59" s="45"/>
      <c r="M59" s="46"/>
      <c r="N59" s="45"/>
      <c r="O59" s="45"/>
      <c r="P59" s="182"/>
      <c r="Q59" s="182"/>
    </row>
    <row r="60" spans="1:17">
      <c r="A60" s="2174"/>
      <c r="B60" s="40" t="s">
        <v>1593</v>
      </c>
      <c r="C60" s="40" t="s">
        <v>1594</v>
      </c>
      <c r="D60" s="41"/>
      <c r="E60" s="41"/>
      <c r="F60" s="41"/>
      <c r="G60" s="41"/>
      <c r="H60" s="42"/>
      <c r="I60" s="46"/>
      <c r="J60" s="46"/>
      <c r="K60" s="42"/>
      <c r="L60" s="42"/>
      <c r="M60" s="46"/>
      <c r="N60" s="46"/>
      <c r="O60" s="42"/>
      <c r="P60" s="181"/>
      <c r="Q60" s="181"/>
    </row>
    <row r="61" spans="1:17">
      <c r="A61" s="2174"/>
      <c r="B61" s="43" t="s">
        <v>1595</v>
      </c>
      <c r="C61" s="43" t="s">
        <v>1596</v>
      </c>
      <c r="D61" s="44"/>
      <c r="E61" s="44"/>
      <c r="F61" s="44"/>
      <c r="G61" s="44"/>
      <c r="H61" s="45"/>
      <c r="I61" s="46"/>
      <c r="J61" s="45"/>
      <c r="K61" s="45"/>
      <c r="L61" s="45"/>
      <c r="M61" s="46"/>
      <c r="N61" s="45"/>
      <c r="O61" s="45"/>
      <c r="P61" s="182"/>
      <c r="Q61" s="182"/>
    </row>
    <row r="62" spans="1:17" ht="15" thickBot="1">
      <c r="A62" s="2175"/>
      <c r="B62" s="40" t="s">
        <v>1597</v>
      </c>
      <c r="C62" s="40" t="s">
        <v>1598</v>
      </c>
      <c r="D62" s="41"/>
      <c r="E62" s="41"/>
      <c r="F62" s="41"/>
      <c r="G62" s="41"/>
      <c r="H62" s="42"/>
      <c r="I62" s="46"/>
      <c r="J62" s="42"/>
      <c r="K62" s="42"/>
      <c r="L62" s="42"/>
      <c r="M62" s="46"/>
      <c r="N62" s="42"/>
      <c r="O62" s="42"/>
      <c r="P62" s="181"/>
      <c r="Q62" s="181"/>
    </row>
    <row r="63" spans="1:17">
      <c r="A63" s="2173" t="s">
        <v>87</v>
      </c>
      <c r="B63" s="54" t="s">
        <v>1599</v>
      </c>
      <c r="C63" s="54" t="s">
        <v>1600</v>
      </c>
      <c r="D63" s="55"/>
      <c r="E63" s="55"/>
      <c r="F63" s="55"/>
      <c r="G63" s="55"/>
      <c r="H63" s="56"/>
      <c r="I63" s="49"/>
      <c r="J63" s="56"/>
      <c r="K63" s="49"/>
      <c r="L63" s="56"/>
      <c r="M63" s="49"/>
      <c r="N63" s="56"/>
      <c r="O63" s="49"/>
      <c r="P63" s="184"/>
      <c r="Q63" s="184"/>
    </row>
    <row r="64" spans="1:17">
      <c r="A64" s="2174"/>
      <c r="B64" s="40" t="s">
        <v>1601</v>
      </c>
      <c r="C64" s="40" t="s">
        <v>1602</v>
      </c>
      <c r="D64" s="41"/>
      <c r="E64" s="41"/>
      <c r="F64" s="41"/>
      <c r="G64" s="41"/>
      <c r="H64" s="42"/>
      <c r="I64" s="46"/>
      <c r="J64" s="42"/>
      <c r="K64" s="46"/>
      <c r="L64" s="42"/>
      <c r="M64" s="46"/>
      <c r="N64" s="42"/>
      <c r="O64" s="46"/>
      <c r="P64" s="181"/>
      <c r="Q64" s="181"/>
    </row>
    <row r="65" spans="1:17">
      <c r="A65" s="2174"/>
      <c r="B65" s="51" t="s">
        <v>1603</v>
      </c>
      <c r="C65" s="51" t="s">
        <v>1532</v>
      </c>
      <c r="D65" s="53"/>
      <c r="E65" s="53"/>
      <c r="F65" s="53"/>
      <c r="G65" s="53"/>
      <c r="H65" s="52"/>
      <c r="I65" s="46"/>
      <c r="J65" s="52"/>
      <c r="K65" s="46"/>
      <c r="L65" s="52"/>
      <c r="M65" s="46"/>
      <c r="N65" s="52"/>
      <c r="O65" s="46"/>
      <c r="P65" s="182"/>
      <c r="Q65" s="182"/>
    </row>
    <row r="66" spans="1:17">
      <c r="A66" s="2174"/>
      <c r="B66" s="40" t="s">
        <v>1604</v>
      </c>
      <c r="C66" s="40" t="s">
        <v>1534</v>
      </c>
      <c r="D66" s="41"/>
      <c r="E66" s="41"/>
      <c r="F66" s="41"/>
      <c r="G66" s="41"/>
      <c r="H66" s="42"/>
      <c r="I66" s="46"/>
      <c r="J66" s="42"/>
      <c r="K66" s="46"/>
      <c r="L66" s="42"/>
      <c r="M66" s="46"/>
      <c r="N66" s="42"/>
      <c r="O66" s="46"/>
      <c r="P66" s="181"/>
      <c r="Q66" s="181"/>
    </row>
    <row r="67" spans="1:17">
      <c r="A67" s="2174"/>
      <c r="B67" s="51" t="s">
        <v>1605</v>
      </c>
      <c r="C67" s="51" t="s">
        <v>1540</v>
      </c>
      <c r="D67" s="53"/>
      <c r="E67" s="53"/>
      <c r="F67" s="53"/>
      <c r="G67" s="53"/>
      <c r="H67" s="52"/>
      <c r="I67" s="46"/>
      <c r="J67" s="52"/>
      <c r="K67" s="46"/>
      <c r="L67" s="52"/>
      <c r="M67" s="46"/>
      <c r="N67" s="52"/>
      <c r="O67" s="46"/>
      <c r="P67" s="182"/>
      <c r="Q67" s="182"/>
    </row>
    <row r="68" spans="1:17">
      <c r="A68" s="2174"/>
      <c r="B68" s="40" t="s">
        <v>1606</v>
      </c>
      <c r="C68" s="40" t="s">
        <v>1552</v>
      </c>
      <c r="D68" s="41"/>
      <c r="E68" s="41"/>
      <c r="F68" s="41"/>
      <c r="G68" s="41"/>
      <c r="H68" s="42"/>
      <c r="I68" s="46"/>
      <c r="J68" s="42"/>
      <c r="K68" s="46"/>
      <c r="L68" s="42"/>
      <c r="M68" s="46"/>
      <c r="N68" s="42"/>
      <c r="O68" s="46"/>
      <c r="P68" s="181"/>
      <c r="Q68" s="181"/>
    </row>
    <row r="69" spans="1:17">
      <c r="A69" s="2174"/>
      <c r="B69" s="51" t="s">
        <v>1607</v>
      </c>
      <c r="C69" s="51" t="s">
        <v>1608</v>
      </c>
      <c r="D69" s="53"/>
      <c r="E69" s="53"/>
      <c r="F69" s="53"/>
      <c r="G69" s="53"/>
      <c r="H69" s="52"/>
      <c r="I69" s="46"/>
      <c r="J69" s="52"/>
      <c r="K69" s="46"/>
      <c r="L69" s="52"/>
      <c r="M69" s="46"/>
      <c r="N69" s="52"/>
      <c r="O69" s="46"/>
      <c r="P69" s="182"/>
      <c r="Q69" s="182"/>
    </row>
    <row r="70" spans="1:17">
      <c r="A70" s="2174"/>
      <c r="B70" s="40" t="s">
        <v>1609</v>
      </c>
      <c r="C70" s="40" t="s">
        <v>1610</v>
      </c>
      <c r="D70" s="41"/>
      <c r="E70" s="41"/>
      <c r="F70" s="41"/>
      <c r="G70" s="41"/>
      <c r="H70" s="42"/>
      <c r="I70" s="42"/>
      <c r="J70" s="42"/>
      <c r="K70" s="46"/>
      <c r="L70" s="42"/>
      <c r="M70" s="42"/>
      <c r="N70" s="42"/>
      <c r="O70" s="46"/>
      <c r="P70" s="181"/>
      <c r="Q70" s="181"/>
    </row>
    <row r="71" spans="1:17">
      <c r="A71" s="2174"/>
      <c r="B71" s="51" t="s">
        <v>1611</v>
      </c>
      <c r="C71" s="51" t="s">
        <v>1612</v>
      </c>
      <c r="D71" s="53"/>
      <c r="E71" s="53"/>
      <c r="F71" s="53"/>
      <c r="G71" s="53"/>
      <c r="H71" s="52"/>
      <c r="I71" s="46"/>
      <c r="J71" s="52"/>
      <c r="K71" s="46"/>
      <c r="L71" s="52"/>
      <c r="M71" s="46"/>
      <c r="N71" s="52"/>
      <c r="O71" s="46"/>
      <c r="P71" s="182"/>
      <c r="Q71" s="182"/>
    </row>
    <row r="72" spans="1:17">
      <c r="A72" s="2174"/>
      <c r="B72" s="40" t="s">
        <v>1613</v>
      </c>
      <c r="C72" s="40" t="s">
        <v>1614</v>
      </c>
      <c r="D72" s="41"/>
      <c r="E72" s="41"/>
      <c r="F72" s="41"/>
      <c r="G72" s="41"/>
      <c r="H72" s="42"/>
      <c r="I72" s="46"/>
      <c r="J72" s="42"/>
      <c r="K72" s="46"/>
      <c r="L72" s="42"/>
      <c r="M72" s="46"/>
      <c r="N72" s="42"/>
      <c r="O72" s="46"/>
      <c r="P72" s="181"/>
      <c r="Q72" s="181"/>
    </row>
    <row r="73" spans="1:17">
      <c r="A73" s="2174"/>
      <c r="B73" s="51" t="s">
        <v>1615</v>
      </c>
      <c r="C73" s="51" t="s">
        <v>1616</v>
      </c>
      <c r="D73" s="53" t="s">
        <v>2392</v>
      </c>
      <c r="E73" s="53" t="s">
        <v>2392</v>
      </c>
      <c r="F73" s="53"/>
      <c r="G73" s="53"/>
      <c r="H73" s="52" t="s">
        <v>2392</v>
      </c>
      <c r="I73" s="52" t="s">
        <v>2392</v>
      </c>
      <c r="J73" s="46"/>
      <c r="K73" s="46"/>
      <c r="L73" s="52" t="s">
        <v>2392</v>
      </c>
      <c r="M73" s="52" t="s">
        <v>2392</v>
      </c>
      <c r="N73" s="46"/>
      <c r="O73" s="46"/>
      <c r="P73" s="182" t="s">
        <v>2969</v>
      </c>
      <c r="Q73" s="182"/>
    </row>
    <row r="74" spans="1:17">
      <c r="A74" s="2174"/>
      <c r="B74" s="40" t="s">
        <v>1617</v>
      </c>
      <c r="C74" s="40" t="s">
        <v>1618</v>
      </c>
      <c r="D74" s="41"/>
      <c r="E74" s="41"/>
      <c r="F74" s="41"/>
      <c r="G74" s="41"/>
      <c r="H74" s="42"/>
      <c r="I74" s="46"/>
      <c r="J74" s="42"/>
      <c r="K74" s="46"/>
      <c r="L74" s="42"/>
      <c r="M74" s="46"/>
      <c r="N74" s="42"/>
      <c r="O74" s="46"/>
      <c r="P74" s="181"/>
      <c r="Q74" s="181"/>
    </row>
    <row r="75" spans="1:17">
      <c r="A75" s="2174"/>
      <c r="B75" s="51" t="s">
        <v>1619</v>
      </c>
      <c r="C75" s="51" t="s">
        <v>1620</v>
      </c>
      <c r="D75" s="53"/>
      <c r="E75" s="53"/>
      <c r="F75" s="53"/>
      <c r="G75" s="53"/>
      <c r="H75" s="52"/>
      <c r="I75" s="52"/>
      <c r="J75" s="46"/>
      <c r="K75" s="46"/>
      <c r="L75" s="52"/>
      <c r="M75" s="52"/>
      <c r="N75" s="46"/>
      <c r="O75" s="46"/>
      <c r="P75" s="182"/>
      <c r="Q75" s="182"/>
    </row>
    <row r="76" spans="1:17" ht="15" thickBot="1">
      <c r="A76" s="2174"/>
      <c r="B76" s="57" t="s">
        <v>1621</v>
      </c>
      <c r="C76" s="57" t="s">
        <v>1622</v>
      </c>
      <c r="D76" s="58"/>
      <c r="E76" s="58"/>
      <c r="F76" s="58"/>
      <c r="G76" s="58"/>
      <c r="H76" s="59"/>
      <c r="I76" s="59"/>
      <c r="J76" s="60"/>
      <c r="K76" s="60"/>
      <c r="L76" s="59"/>
      <c r="M76" s="59"/>
      <c r="N76" s="60"/>
      <c r="O76" s="60"/>
      <c r="P76" s="185"/>
      <c r="Q76" s="185"/>
    </row>
    <row r="77" spans="1:17">
      <c r="A77" s="2174"/>
      <c r="B77" s="51" t="s">
        <v>1623</v>
      </c>
      <c r="C77" s="51" t="s">
        <v>1624</v>
      </c>
      <c r="D77" s="53"/>
      <c r="E77" s="53"/>
      <c r="F77" s="53"/>
      <c r="G77" s="53"/>
      <c r="H77" s="52"/>
      <c r="I77" s="46"/>
      <c r="J77" s="52"/>
      <c r="K77" s="46"/>
      <c r="L77" s="52"/>
      <c r="M77" s="46"/>
      <c r="N77" s="52"/>
      <c r="O77" s="46"/>
      <c r="P77" s="182"/>
      <c r="Q77" s="182"/>
    </row>
    <row r="78" spans="1:17">
      <c r="A78" s="2174"/>
      <c r="B78" s="40" t="s">
        <v>1625</v>
      </c>
      <c r="C78" s="40" t="s">
        <v>1626</v>
      </c>
      <c r="D78" s="41"/>
      <c r="E78" s="41"/>
      <c r="F78" s="41"/>
      <c r="G78" s="41"/>
      <c r="H78" s="42"/>
      <c r="I78" s="46"/>
      <c r="J78" s="42"/>
      <c r="K78" s="46"/>
      <c r="L78" s="42"/>
      <c r="M78" s="46"/>
      <c r="N78" s="42"/>
      <c r="O78" s="46"/>
      <c r="P78" s="181"/>
      <c r="Q78" s="181"/>
    </row>
    <row r="79" spans="1:17">
      <c r="A79" s="2174"/>
      <c r="B79" s="51" t="s">
        <v>1627</v>
      </c>
      <c r="C79" s="51" t="s">
        <v>1628</v>
      </c>
      <c r="D79" s="53"/>
      <c r="E79" s="53"/>
      <c r="F79" s="53"/>
      <c r="G79" s="53"/>
      <c r="H79" s="52"/>
      <c r="I79" s="46"/>
      <c r="J79" s="52"/>
      <c r="K79" s="46"/>
      <c r="L79" s="52"/>
      <c r="M79" s="46"/>
      <c r="N79" s="52"/>
      <c r="O79" s="46"/>
      <c r="P79" s="182"/>
      <c r="Q79" s="182"/>
    </row>
    <row r="80" spans="1:17">
      <c r="A80" s="2174"/>
      <c r="B80" s="40" t="s">
        <v>1629</v>
      </c>
      <c r="C80" s="40" t="s">
        <v>1630</v>
      </c>
      <c r="D80" s="41"/>
      <c r="E80" s="41"/>
      <c r="F80" s="41"/>
      <c r="G80" s="41"/>
      <c r="H80" s="42"/>
      <c r="I80" s="42"/>
      <c r="J80" s="42"/>
      <c r="K80" s="46"/>
      <c r="L80" s="42"/>
      <c r="M80" s="42"/>
      <c r="N80" s="42"/>
      <c r="O80" s="46"/>
      <c r="P80" s="181"/>
      <c r="Q80" s="181"/>
    </row>
    <row r="81" spans="1:17">
      <c r="A81" s="2174"/>
      <c r="B81" s="51" t="s">
        <v>1631</v>
      </c>
      <c r="C81" s="51" t="s">
        <v>1632</v>
      </c>
      <c r="D81" s="53"/>
      <c r="E81" s="53"/>
      <c r="F81" s="53"/>
      <c r="G81" s="53"/>
      <c r="H81" s="52"/>
      <c r="I81" s="46"/>
      <c r="J81" s="52"/>
      <c r="K81" s="46"/>
      <c r="L81" s="52"/>
      <c r="M81" s="46"/>
      <c r="N81" s="52"/>
      <c r="O81" s="46"/>
      <c r="P81" s="182"/>
      <c r="Q81" s="182"/>
    </row>
    <row r="82" spans="1:17">
      <c r="A82" s="2174"/>
      <c r="B82" s="40" t="s">
        <v>1633</v>
      </c>
      <c r="C82" s="40" t="s">
        <v>1634</v>
      </c>
      <c r="D82" s="41"/>
      <c r="E82" s="41"/>
      <c r="F82" s="41"/>
      <c r="G82" s="41"/>
      <c r="H82" s="42"/>
      <c r="I82" s="46"/>
      <c r="J82" s="42"/>
      <c r="K82" s="46"/>
      <c r="L82" s="42"/>
      <c r="M82" s="46"/>
      <c r="N82" s="42"/>
      <c r="O82" s="46"/>
      <c r="P82" s="181"/>
      <c r="Q82" s="181"/>
    </row>
    <row r="83" spans="1:17">
      <c r="A83" s="2174"/>
      <c r="B83" s="51" t="s">
        <v>1635</v>
      </c>
      <c r="C83" s="51" t="s">
        <v>1636</v>
      </c>
      <c r="D83" s="53"/>
      <c r="E83" s="53"/>
      <c r="F83" s="53"/>
      <c r="G83" s="53"/>
      <c r="H83" s="52"/>
      <c r="I83" s="46"/>
      <c r="J83" s="52"/>
      <c r="K83" s="46"/>
      <c r="L83" s="52"/>
      <c r="M83" s="46"/>
      <c r="N83" s="52"/>
      <c r="O83" s="46"/>
      <c r="P83" s="182"/>
      <c r="Q83" s="182"/>
    </row>
    <row r="84" spans="1:17">
      <c r="A84" s="2174"/>
      <c r="B84" s="40" t="s">
        <v>1637</v>
      </c>
      <c r="C84" s="40" t="s">
        <v>1638</v>
      </c>
      <c r="D84" s="41"/>
      <c r="E84" s="41"/>
      <c r="F84" s="41"/>
      <c r="G84" s="41"/>
      <c r="H84" s="42"/>
      <c r="I84" s="46"/>
      <c r="J84" s="42"/>
      <c r="K84" s="46"/>
      <c r="L84" s="42"/>
      <c r="M84" s="46"/>
      <c r="N84" s="42"/>
      <c r="O84" s="46"/>
      <c r="P84" s="181"/>
      <c r="Q84" s="181"/>
    </row>
    <row r="85" spans="1:17">
      <c r="A85" s="2174"/>
      <c r="B85" s="51" t="s">
        <v>1639</v>
      </c>
      <c r="C85" s="51" t="s">
        <v>1640</v>
      </c>
      <c r="D85" s="53"/>
      <c r="E85" s="53"/>
      <c r="F85" s="53"/>
      <c r="G85" s="53"/>
      <c r="H85" s="52"/>
      <c r="I85" s="46"/>
      <c r="J85" s="52"/>
      <c r="K85" s="46"/>
      <c r="L85" s="52"/>
      <c r="M85" s="46"/>
      <c r="N85" s="52"/>
      <c r="O85" s="46"/>
      <c r="P85" s="182"/>
      <c r="Q85" s="182"/>
    </row>
    <row r="86" spans="1:17">
      <c r="A86" s="2174"/>
      <c r="B86" s="40" t="s">
        <v>1641</v>
      </c>
      <c r="C86" s="40" t="s">
        <v>1642</v>
      </c>
      <c r="D86" s="41"/>
      <c r="E86" s="41"/>
      <c r="F86" s="41"/>
      <c r="G86" s="41"/>
      <c r="H86" s="42"/>
      <c r="I86" s="46"/>
      <c r="J86" s="42"/>
      <c r="K86" s="46"/>
      <c r="L86" s="42"/>
      <c r="M86" s="46"/>
      <c r="N86" s="42"/>
      <c r="O86" s="46"/>
      <c r="P86" s="181"/>
      <c r="Q86" s="181"/>
    </row>
    <row r="87" spans="1:17">
      <c r="A87" s="2174"/>
      <c r="B87" s="51" t="s">
        <v>1643</v>
      </c>
      <c r="C87" s="51" t="s">
        <v>1644</v>
      </c>
      <c r="D87" s="53"/>
      <c r="E87" s="53"/>
      <c r="F87" s="53"/>
      <c r="G87" s="53"/>
      <c r="H87" s="52"/>
      <c r="I87" s="46"/>
      <c r="J87" s="52"/>
      <c r="K87" s="46"/>
      <c r="L87" s="52"/>
      <c r="M87" s="46"/>
      <c r="N87" s="52"/>
      <c r="O87" s="46"/>
      <c r="P87" s="182"/>
      <c r="Q87" s="182"/>
    </row>
    <row r="88" spans="1:17">
      <c r="A88" s="2174"/>
      <c r="B88" s="40" t="s">
        <v>1645</v>
      </c>
      <c r="C88" s="40" t="s">
        <v>1646</v>
      </c>
      <c r="D88" s="41"/>
      <c r="E88" s="41"/>
      <c r="F88" s="41"/>
      <c r="G88" s="41"/>
      <c r="H88" s="42"/>
      <c r="I88" s="46"/>
      <c r="J88" s="42"/>
      <c r="K88" s="46"/>
      <c r="L88" s="42"/>
      <c r="M88" s="46"/>
      <c r="N88" s="42"/>
      <c r="O88" s="46"/>
      <c r="P88" s="181"/>
      <c r="Q88" s="181"/>
    </row>
    <row r="89" spans="1:17">
      <c r="A89" s="2174"/>
      <c r="B89" s="51" t="s">
        <v>1647</v>
      </c>
      <c r="C89" s="51" t="s">
        <v>1648</v>
      </c>
      <c r="D89" s="53" t="s">
        <v>2392</v>
      </c>
      <c r="E89" s="53" t="s">
        <v>2392</v>
      </c>
      <c r="F89" s="53"/>
      <c r="G89" s="53"/>
      <c r="H89" s="52" t="s">
        <v>2392</v>
      </c>
      <c r="I89" s="52" t="s">
        <v>2392</v>
      </c>
      <c r="J89" s="46"/>
      <c r="K89" s="46"/>
      <c r="L89" s="52" t="s">
        <v>2392</v>
      </c>
      <c r="M89" s="52" t="s">
        <v>2392</v>
      </c>
      <c r="N89" s="46"/>
      <c r="O89" s="46"/>
      <c r="P89" s="182" t="s">
        <v>2969</v>
      </c>
      <c r="Q89" s="182"/>
    </row>
    <row r="90" spans="1:17">
      <c r="A90" s="2174"/>
      <c r="B90" s="40" t="s">
        <v>1649</v>
      </c>
      <c r="C90" s="40" t="s">
        <v>1650</v>
      </c>
      <c r="D90" s="41"/>
      <c r="E90" s="41"/>
      <c r="F90" s="41"/>
      <c r="G90" s="41"/>
      <c r="H90" s="42"/>
      <c r="I90" s="46"/>
      <c r="J90" s="42"/>
      <c r="K90" s="46"/>
      <c r="L90" s="42"/>
      <c r="M90" s="46"/>
      <c r="N90" s="42"/>
      <c r="O90" s="46"/>
      <c r="P90" s="181"/>
      <c r="Q90" s="181"/>
    </row>
    <row r="91" spans="1:17">
      <c r="A91" s="2174"/>
      <c r="B91" s="51" t="s">
        <v>1651</v>
      </c>
      <c r="C91" s="51" t="s">
        <v>1652</v>
      </c>
      <c r="D91" s="53"/>
      <c r="E91" s="53"/>
      <c r="F91" s="53"/>
      <c r="G91" s="53"/>
      <c r="H91" s="52"/>
      <c r="I91" s="46"/>
      <c r="J91" s="52"/>
      <c r="K91" s="46"/>
      <c r="L91" s="52"/>
      <c r="M91" s="46"/>
      <c r="N91" s="52"/>
      <c r="O91" s="46"/>
      <c r="P91" s="182"/>
      <c r="Q91" s="182"/>
    </row>
    <row r="92" spans="1:17">
      <c r="A92" s="2174"/>
      <c r="B92" s="40" t="s">
        <v>1653</v>
      </c>
      <c r="C92" s="40" t="s">
        <v>1654</v>
      </c>
      <c r="D92" s="41"/>
      <c r="E92" s="41"/>
      <c r="F92" s="41"/>
      <c r="G92" s="41"/>
      <c r="H92" s="42"/>
      <c r="I92" s="46"/>
      <c r="J92" s="42"/>
      <c r="K92" s="46"/>
      <c r="L92" s="42"/>
      <c r="M92" s="46"/>
      <c r="N92" s="42"/>
      <c r="O92" s="46"/>
      <c r="P92" s="181"/>
      <c r="Q92" s="181"/>
    </row>
    <row r="93" spans="1:17">
      <c r="A93" s="2174"/>
      <c r="B93" s="51" t="s">
        <v>1655</v>
      </c>
      <c r="C93" s="51" t="s">
        <v>1656</v>
      </c>
      <c r="D93" s="53"/>
      <c r="E93" s="53"/>
      <c r="F93" s="53"/>
      <c r="G93" s="53"/>
      <c r="H93" s="52"/>
      <c r="I93" s="46"/>
      <c r="J93" s="52"/>
      <c r="K93" s="46"/>
      <c r="L93" s="52"/>
      <c r="M93" s="46"/>
      <c r="N93" s="52"/>
      <c r="O93" s="46"/>
      <c r="P93" s="182"/>
      <c r="Q93" s="182"/>
    </row>
    <row r="94" spans="1:17">
      <c r="A94" s="2174"/>
      <c r="B94" s="40" t="s">
        <v>1657</v>
      </c>
      <c r="C94" s="40" t="s">
        <v>1658</v>
      </c>
      <c r="D94" s="41"/>
      <c r="E94" s="41"/>
      <c r="F94" s="41"/>
      <c r="G94" s="41"/>
      <c r="H94" s="42"/>
      <c r="I94" s="42"/>
      <c r="J94" s="46"/>
      <c r="K94" s="46"/>
      <c r="L94" s="42"/>
      <c r="M94" s="42"/>
      <c r="N94" s="46"/>
      <c r="O94" s="46"/>
      <c r="P94" s="181"/>
      <c r="Q94" s="181"/>
    </row>
    <row r="95" spans="1:17">
      <c r="A95" s="2174"/>
      <c r="B95" s="51" t="s">
        <v>1659</v>
      </c>
      <c r="C95" s="51" t="s">
        <v>1660</v>
      </c>
      <c r="D95" s="53" t="s">
        <v>2392</v>
      </c>
      <c r="E95" s="53" t="s">
        <v>2392</v>
      </c>
      <c r="F95" s="53"/>
      <c r="G95" s="53"/>
      <c r="H95" s="52" t="s">
        <v>2392</v>
      </c>
      <c r="I95" s="52" t="s">
        <v>2392</v>
      </c>
      <c r="J95" s="46"/>
      <c r="K95" s="46"/>
      <c r="L95" s="52" t="s">
        <v>2392</v>
      </c>
      <c r="M95" s="52" t="s">
        <v>2392</v>
      </c>
      <c r="N95" s="46"/>
      <c r="O95" s="46"/>
      <c r="P95" s="182" t="s">
        <v>2969</v>
      </c>
      <c r="Q95" s="182"/>
    </row>
    <row r="96" spans="1:17">
      <c r="A96" s="2174"/>
      <c r="B96" s="40" t="s">
        <v>1661</v>
      </c>
      <c r="C96" s="40" t="s">
        <v>1662</v>
      </c>
      <c r="D96" s="41"/>
      <c r="E96" s="41"/>
      <c r="F96" s="41"/>
      <c r="G96" s="41"/>
      <c r="H96" s="42"/>
      <c r="I96" s="46"/>
      <c r="J96" s="42"/>
      <c r="K96" s="46"/>
      <c r="L96" s="42"/>
      <c r="M96" s="46"/>
      <c r="N96" s="42"/>
      <c r="O96" s="46"/>
      <c r="P96" s="181"/>
      <c r="Q96" s="181"/>
    </row>
    <row r="97" spans="1:17">
      <c r="A97" s="2174"/>
      <c r="B97" s="51" t="s">
        <v>1663</v>
      </c>
      <c r="C97" s="51" t="s">
        <v>1664</v>
      </c>
      <c r="D97" s="53"/>
      <c r="E97" s="53"/>
      <c r="F97" s="53"/>
      <c r="G97" s="53"/>
      <c r="H97" s="52"/>
      <c r="I97" s="46"/>
      <c r="J97" s="52"/>
      <c r="K97" s="52"/>
      <c r="L97" s="52"/>
      <c r="M97" s="46"/>
      <c r="N97" s="52"/>
      <c r="O97" s="52"/>
      <c r="P97" s="182"/>
      <c r="Q97" s="182"/>
    </row>
    <row r="98" spans="1:17">
      <c r="A98" s="2174"/>
      <c r="B98" s="40" t="s">
        <v>1665</v>
      </c>
      <c r="C98" s="40" t="s">
        <v>1666</v>
      </c>
      <c r="D98" s="41"/>
      <c r="E98" s="41"/>
      <c r="F98" s="41"/>
      <c r="G98" s="41"/>
      <c r="H98" s="42"/>
      <c r="I98" s="42"/>
      <c r="J98" s="46"/>
      <c r="K98" s="46"/>
      <c r="L98" s="42"/>
      <c r="M98" s="42"/>
      <c r="N98" s="46"/>
      <c r="O98" s="46"/>
      <c r="P98" s="181"/>
      <c r="Q98" s="181"/>
    </row>
    <row r="99" spans="1:17">
      <c r="A99" s="2174"/>
      <c r="B99" s="51" t="s">
        <v>1667</v>
      </c>
      <c r="C99" s="51" t="s">
        <v>1668</v>
      </c>
      <c r="D99" s="53"/>
      <c r="E99" s="53"/>
      <c r="F99" s="53"/>
      <c r="G99" s="53"/>
      <c r="H99" s="52"/>
      <c r="I99" s="46"/>
      <c r="J99" s="52"/>
      <c r="K99" s="46"/>
      <c r="L99" s="52"/>
      <c r="M99" s="46"/>
      <c r="N99" s="52"/>
      <c r="O99" s="46"/>
      <c r="P99" s="182"/>
      <c r="Q99" s="182"/>
    </row>
    <row r="100" spans="1:17">
      <c r="A100" s="2174"/>
      <c r="B100" s="40" t="s">
        <v>1669</v>
      </c>
      <c r="C100" s="40" t="s">
        <v>1670</v>
      </c>
      <c r="D100" s="41"/>
      <c r="E100" s="41"/>
      <c r="F100" s="41"/>
      <c r="G100" s="41"/>
      <c r="H100" s="42"/>
      <c r="I100" s="46"/>
      <c r="J100" s="42"/>
      <c r="K100" s="46"/>
      <c r="L100" s="42"/>
      <c r="M100" s="46"/>
      <c r="N100" s="42"/>
      <c r="O100" s="46"/>
      <c r="P100" s="181"/>
      <c r="Q100" s="181"/>
    </row>
    <row r="101" spans="1:17">
      <c r="A101" s="2174"/>
      <c r="B101" s="51" t="s">
        <v>1671</v>
      </c>
      <c r="C101" s="51" t="s">
        <v>1672</v>
      </c>
      <c r="D101" s="53"/>
      <c r="E101" s="53"/>
      <c r="F101" s="53"/>
      <c r="G101" s="53"/>
      <c r="H101" s="52"/>
      <c r="I101" s="46"/>
      <c r="J101" s="52"/>
      <c r="K101" s="46"/>
      <c r="L101" s="52"/>
      <c r="M101" s="46"/>
      <c r="N101" s="52"/>
      <c r="O101" s="46"/>
      <c r="P101" s="182"/>
      <c r="Q101" s="182"/>
    </row>
    <row r="102" spans="1:17">
      <c r="A102" s="2174"/>
      <c r="B102" s="40" t="s">
        <v>1673</v>
      </c>
      <c r="C102" s="40" t="s">
        <v>1674</v>
      </c>
      <c r="D102" s="41"/>
      <c r="E102" s="41"/>
      <c r="F102" s="41"/>
      <c r="G102" s="41"/>
      <c r="H102" s="42"/>
      <c r="I102" s="46"/>
      <c r="J102" s="52"/>
      <c r="K102" s="46"/>
      <c r="L102" s="42"/>
      <c r="M102" s="46"/>
      <c r="N102" s="52"/>
      <c r="O102" s="46"/>
      <c r="P102" s="181"/>
      <c r="Q102" s="181"/>
    </row>
    <row r="103" spans="1:17">
      <c r="A103" s="2174"/>
      <c r="B103" s="51" t="s">
        <v>1675</v>
      </c>
      <c r="C103" s="51" t="s">
        <v>1676</v>
      </c>
      <c r="D103" s="53"/>
      <c r="E103" s="53"/>
      <c r="F103" s="53"/>
      <c r="G103" s="53"/>
      <c r="H103" s="52"/>
      <c r="I103" s="46"/>
      <c r="J103" s="52"/>
      <c r="K103" s="46"/>
      <c r="L103" s="52"/>
      <c r="M103" s="46"/>
      <c r="N103" s="52"/>
      <c r="O103" s="46"/>
      <c r="P103" s="182"/>
      <c r="Q103" s="182"/>
    </row>
    <row r="104" spans="1:17">
      <c r="A104" s="2174"/>
      <c r="B104" s="40" t="s">
        <v>1677</v>
      </c>
      <c r="C104" s="40" t="s">
        <v>1678</v>
      </c>
      <c r="D104" s="41"/>
      <c r="E104" s="41"/>
      <c r="F104" s="41"/>
      <c r="G104" s="41"/>
      <c r="H104" s="42"/>
      <c r="I104" s="46"/>
      <c r="J104" s="42"/>
      <c r="K104" s="46"/>
      <c r="L104" s="42"/>
      <c r="M104" s="46"/>
      <c r="N104" s="42"/>
      <c r="O104" s="46"/>
      <c r="P104" s="181"/>
      <c r="Q104" s="181"/>
    </row>
    <row r="105" spans="1:17">
      <c r="A105" s="2174"/>
      <c r="B105" s="51" t="s">
        <v>1679</v>
      </c>
      <c r="C105" s="51" t="s">
        <v>1680</v>
      </c>
      <c r="D105" s="53"/>
      <c r="E105" s="53"/>
      <c r="F105" s="53"/>
      <c r="G105" s="53"/>
      <c r="H105" s="52"/>
      <c r="I105" s="52"/>
      <c r="J105" s="46"/>
      <c r="K105" s="46"/>
      <c r="L105" s="52"/>
      <c r="M105" s="52"/>
      <c r="N105" s="46"/>
      <c r="O105" s="46"/>
      <c r="P105" s="182"/>
      <c r="Q105" s="182"/>
    </row>
    <row r="106" spans="1:17">
      <c r="A106" s="2174"/>
      <c r="B106" s="40" t="s">
        <v>1681</v>
      </c>
      <c r="C106" s="40" t="s">
        <v>1682</v>
      </c>
      <c r="D106" s="41"/>
      <c r="E106" s="41"/>
      <c r="F106" s="41"/>
      <c r="G106" s="41"/>
      <c r="H106" s="42"/>
      <c r="I106" s="46"/>
      <c r="J106" s="42"/>
      <c r="K106" s="46"/>
      <c r="L106" s="42"/>
      <c r="M106" s="46"/>
      <c r="N106" s="42"/>
      <c r="O106" s="46"/>
      <c r="P106" s="181"/>
      <c r="Q106" s="181"/>
    </row>
    <row r="107" spans="1:17">
      <c r="A107" s="2174"/>
      <c r="B107" s="51" t="s">
        <v>1683</v>
      </c>
      <c r="C107" s="51" t="s">
        <v>1684</v>
      </c>
      <c r="D107" s="53"/>
      <c r="E107" s="53"/>
      <c r="F107" s="53"/>
      <c r="G107" s="53"/>
      <c r="H107" s="52"/>
      <c r="I107" s="52"/>
      <c r="J107" s="52"/>
      <c r="K107" s="46"/>
      <c r="L107" s="52"/>
      <c r="M107" s="52"/>
      <c r="N107" s="52"/>
      <c r="O107" s="46"/>
      <c r="P107" s="182"/>
      <c r="Q107" s="182"/>
    </row>
    <row r="108" spans="1:17">
      <c r="A108" s="2174"/>
      <c r="B108" s="40" t="s">
        <v>1685</v>
      </c>
      <c r="C108" s="40" t="s">
        <v>1686</v>
      </c>
      <c r="D108" s="41"/>
      <c r="E108" s="41"/>
      <c r="F108" s="41"/>
      <c r="G108" s="41"/>
      <c r="H108" s="42"/>
      <c r="I108" s="52"/>
      <c r="J108" s="42"/>
      <c r="K108" s="46"/>
      <c r="L108" s="42"/>
      <c r="M108" s="52"/>
      <c r="N108" s="42"/>
      <c r="O108" s="46"/>
      <c r="P108" s="181"/>
      <c r="Q108" s="181"/>
    </row>
    <row r="109" spans="1:17">
      <c r="A109" s="2174"/>
      <c r="B109" s="51" t="s">
        <v>1687</v>
      </c>
      <c r="C109" s="51" t="s">
        <v>1688</v>
      </c>
      <c r="D109" s="53"/>
      <c r="E109" s="53"/>
      <c r="F109" s="53"/>
      <c r="G109" s="53"/>
      <c r="H109" s="52"/>
      <c r="I109" s="46"/>
      <c r="J109" s="52"/>
      <c r="K109" s="46"/>
      <c r="L109" s="52"/>
      <c r="M109" s="46"/>
      <c r="N109" s="52"/>
      <c r="O109" s="46"/>
      <c r="P109" s="182"/>
      <c r="Q109" s="182"/>
    </row>
    <row r="110" spans="1:17">
      <c r="A110" s="2174"/>
      <c r="B110" s="40" t="s">
        <v>1689</v>
      </c>
      <c r="C110" s="40" t="s">
        <v>1690</v>
      </c>
      <c r="D110" s="41"/>
      <c r="E110" s="41"/>
      <c r="F110" s="41"/>
      <c r="G110" s="41"/>
      <c r="H110" s="42"/>
      <c r="I110" s="46"/>
      <c r="J110" s="42"/>
      <c r="K110" s="46"/>
      <c r="L110" s="42"/>
      <c r="M110" s="46"/>
      <c r="N110" s="42"/>
      <c r="O110" s="46"/>
      <c r="P110" s="181"/>
      <c r="Q110" s="181"/>
    </row>
    <row r="111" spans="1:17">
      <c r="A111" s="2174"/>
      <c r="B111" s="51" t="s">
        <v>1691</v>
      </c>
      <c r="C111" s="51" t="s">
        <v>1692</v>
      </c>
      <c r="D111" s="53"/>
      <c r="E111" s="53"/>
      <c r="F111" s="53"/>
      <c r="G111" s="53"/>
      <c r="H111" s="52"/>
      <c r="I111" s="52"/>
      <c r="J111" s="46"/>
      <c r="K111" s="46"/>
      <c r="L111" s="52"/>
      <c r="M111" s="52"/>
      <c r="N111" s="46"/>
      <c r="O111" s="46"/>
      <c r="P111" s="182"/>
      <c r="Q111" s="182"/>
    </row>
    <row r="112" spans="1:17">
      <c r="A112" s="2174"/>
      <c r="B112" s="40" t="s">
        <v>1693</v>
      </c>
      <c r="C112" s="40" t="s">
        <v>1694</v>
      </c>
      <c r="D112" s="41"/>
      <c r="E112" s="41"/>
      <c r="F112" s="41"/>
      <c r="G112" s="41"/>
      <c r="H112" s="42"/>
      <c r="I112" s="42"/>
      <c r="J112" s="46"/>
      <c r="K112" s="46"/>
      <c r="L112" s="42"/>
      <c r="M112" s="42"/>
      <c r="N112" s="46"/>
      <c r="O112" s="46"/>
      <c r="P112" s="181"/>
      <c r="Q112" s="181"/>
    </row>
    <row r="113" spans="1:17">
      <c r="A113" s="2174"/>
      <c r="B113" s="51" t="s">
        <v>1695</v>
      </c>
      <c r="C113" s="51" t="s">
        <v>1696</v>
      </c>
      <c r="D113" s="53"/>
      <c r="E113" s="53"/>
      <c r="F113" s="53"/>
      <c r="G113" s="53"/>
      <c r="H113" s="52"/>
      <c r="I113" s="52"/>
      <c r="J113" s="46"/>
      <c r="K113" s="46"/>
      <c r="L113" s="52"/>
      <c r="M113" s="52"/>
      <c r="N113" s="46"/>
      <c r="O113" s="46"/>
      <c r="P113" s="182"/>
      <c r="Q113" s="182"/>
    </row>
    <row r="114" spans="1:17">
      <c r="A114" s="2174"/>
      <c r="B114" s="40" t="s">
        <v>1697</v>
      </c>
      <c r="C114" s="40" t="s">
        <v>1698</v>
      </c>
      <c r="D114" s="41"/>
      <c r="E114" s="41"/>
      <c r="F114" s="41"/>
      <c r="G114" s="41"/>
      <c r="H114" s="42"/>
      <c r="I114" s="46"/>
      <c r="J114" s="42"/>
      <c r="K114" s="46"/>
      <c r="L114" s="42"/>
      <c r="M114" s="46"/>
      <c r="N114" s="42"/>
      <c r="O114" s="46"/>
      <c r="P114" s="181"/>
      <c r="Q114" s="181"/>
    </row>
    <row r="115" spans="1:17">
      <c r="A115" s="2174"/>
      <c r="B115" s="51" t="s">
        <v>1699</v>
      </c>
      <c r="C115" s="51" t="s">
        <v>1700</v>
      </c>
      <c r="D115" s="53"/>
      <c r="E115" s="53"/>
      <c r="F115" s="53"/>
      <c r="G115" s="53"/>
      <c r="H115" s="52"/>
      <c r="I115" s="46"/>
      <c r="J115" s="52"/>
      <c r="K115" s="46"/>
      <c r="L115" s="52"/>
      <c r="M115" s="46"/>
      <c r="N115" s="52"/>
      <c r="O115" s="46"/>
      <c r="P115" s="182"/>
      <c r="Q115" s="182"/>
    </row>
    <row r="116" spans="1:17">
      <c r="A116" s="2174"/>
      <c r="B116" s="40" t="s">
        <v>1701</v>
      </c>
      <c r="C116" s="40" t="s">
        <v>1702</v>
      </c>
      <c r="D116" s="41"/>
      <c r="E116" s="41"/>
      <c r="F116" s="41"/>
      <c r="G116" s="41"/>
      <c r="H116" s="42"/>
      <c r="I116" s="46"/>
      <c r="J116" s="42"/>
      <c r="K116" s="46"/>
      <c r="L116" s="42"/>
      <c r="M116" s="46"/>
      <c r="N116" s="42"/>
      <c r="O116" s="46"/>
      <c r="P116" s="181"/>
      <c r="Q116" s="181"/>
    </row>
    <row r="117" spans="1:17">
      <c r="A117" s="2174"/>
      <c r="B117" s="51" t="s">
        <v>1703</v>
      </c>
      <c r="C117" s="51" t="s">
        <v>1704</v>
      </c>
      <c r="D117" s="53"/>
      <c r="E117" s="53"/>
      <c r="F117" s="53"/>
      <c r="G117" s="53"/>
      <c r="H117" s="52"/>
      <c r="I117" s="52"/>
      <c r="J117" s="52"/>
      <c r="K117" s="46"/>
      <c r="L117" s="52"/>
      <c r="M117" s="52"/>
      <c r="N117" s="52"/>
      <c r="O117" s="46"/>
      <c r="P117" s="182"/>
      <c r="Q117" s="182"/>
    </row>
    <row r="118" spans="1:17">
      <c r="A118" s="2174"/>
      <c r="B118" s="40" t="s">
        <v>1705</v>
      </c>
      <c r="C118" s="40" t="s">
        <v>1706</v>
      </c>
      <c r="D118" s="41"/>
      <c r="E118" s="41"/>
      <c r="F118" s="41"/>
      <c r="G118" s="41"/>
      <c r="H118" s="42"/>
      <c r="I118" s="46"/>
      <c r="J118" s="42"/>
      <c r="K118" s="46"/>
      <c r="L118" s="42"/>
      <c r="M118" s="46"/>
      <c r="N118" s="42"/>
      <c r="O118" s="46"/>
      <c r="P118" s="181"/>
      <c r="Q118" s="181"/>
    </row>
    <row r="119" spans="1:17">
      <c r="A119" s="2174"/>
      <c r="B119" s="51" t="s">
        <v>1707</v>
      </c>
      <c r="C119" s="51" t="s">
        <v>1530</v>
      </c>
      <c r="D119" s="53"/>
      <c r="E119" s="53"/>
      <c r="F119" s="53"/>
      <c r="G119" s="53"/>
      <c r="H119" s="52"/>
      <c r="I119" s="46"/>
      <c r="J119" s="52"/>
      <c r="K119" s="46"/>
      <c r="L119" s="52"/>
      <c r="M119" s="46"/>
      <c r="N119" s="52"/>
      <c r="O119" s="46"/>
      <c r="P119" s="182"/>
      <c r="Q119" s="182"/>
    </row>
    <row r="120" spans="1:17">
      <c r="A120" s="2174"/>
      <c r="B120" s="40" t="s">
        <v>1708</v>
      </c>
      <c r="C120" s="40" t="s">
        <v>1709</v>
      </c>
      <c r="D120" s="41"/>
      <c r="E120" s="41"/>
      <c r="F120" s="41"/>
      <c r="G120" s="41"/>
      <c r="H120" s="42"/>
      <c r="I120" s="46"/>
      <c r="J120" s="42"/>
      <c r="K120" s="46"/>
      <c r="L120" s="42"/>
      <c r="M120" s="46"/>
      <c r="N120" s="42"/>
      <c r="O120" s="46"/>
      <c r="P120" s="181"/>
      <c r="Q120" s="181"/>
    </row>
    <row r="121" spans="1:17">
      <c r="A121" s="2174"/>
      <c r="B121" s="51" t="s">
        <v>1710</v>
      </c>
      <c r="C121" s="51" t="s">
        <v>1590</v>
      </c>
      <c r="D121" s="53"/>
      <c r="E121" s="53"/>
      <c r="F121" s="53"/>
      <c r="G121" s="53"/>
      <c r="H121" s="52"/>
      <c r="I121" s="46"/>
      <c r="J121" s="52"/>
      <c r="K121" s="46"/>
      <c r="L121" s="52"/>
      <c r="M121" s="46"/>
      <c r="N121" s="52"/>
      <c r="O121" s="46"/>
      <c r="P121" s="182"/>
      <c r="Q121" s="182"/>
    </row>
    <row r="122" spans="1:17">
      <c r="A122" s="2174"/>
      <c r="B122" s="40" t="s">
        <v>1711</v>
      </c>
      <c r="C122" s="40" t="s">
        <v>1592</v>
      </c>
      <c r="D122" s="41"/>
      <c r="E122" s="41"/>
      <c r="F122" s="41"/>
      <c r="G122" s="41"/>
      <c r="H122" s="42"/>
      <c r="I122" s="46"/>
      <c r="J122" s="42"/>
      <c r="K122" s="46"/>
      <c r="L122" s="42"/>
      <c r="M122" s="46"/>
      <c r="N122" s="42"/>
      <c r="O122" s="46"/>
      <c r="P122" s="181"/>
      <c r="Q122" s="181"/>
    </row>
    <row r="123" spans="1:17">
      <c r="A123" s="2174"/>
      <c r="B123" s="51" t="s">
        <v>1712</v>
      </c>
      <c r="C123" s="51" t="s">
        <v>1594</v>
      </c>
      <c r="D123" s="53"/>
      <c r="E123" s="53"/>
      <c r="F123" s="53"/>
      <c r="G123" s="53"/>
      <c r="H123" s="52"/>
      <c r="I123" s="46"/>
      <c r="J123" s="52"/>
      <c r="K123" s="46"/>
      <c r="L123" s="52"/>
      <c r="M123" s="46"/>
      <c r="N123" s="52"/>
      <c r="O123" s="46"/>
      <c r="P123" s="182"/>
      <c r="Q123" s="182"/>
    </row>
    <row r="124" spans="1:17">
      <c r="A124" s="2174"/>
      <c r="B124" s="40" t="s">
        <v>1713</v>
      </c>
      <c r="C124" s="40" t="s">
        <v>1596</v>
      </c>
      <c r="D124" s="41"/>
      <c r="E124" s="41"/>
      <c r="F124" s="41"/>
      <c r="G124" s="41"/>
      <c r="H124" s="42"/>
      <c r="I124" s="46"/>
      <c r="J124" s="42"/>
      <c r="K124" s="46"/>
      <c r="L124" s="42"/>
      <c r="M124" s="46"/>
      <c r="N124" s="42"/>
      <c r="O124" s="46"/>
      <c r="P124" s="181"/>
      <c r="Q124" s="181"/>
    </row>
    <row r="125" spans="1:17">
      <c r="A125" s="2174"/>
      <c r="B125" s="51" t="s">
        <v>1714</v>
      </c>
      <c r="C125" s="51" t="s">
        <v>1715</v>
      </c>
      <c r="D125" s="53"/>
      <c r="E125" s="53"/>
      <c r="F125" s="53"/>
      <c r="G125" s="53"/>
      <c r="H125" s="52"/>
      <c r="I125" s="46"/>
      <c r="J125" s="52"/>
      <c r="K125" s="46"/>
      <c r="L125" s="52"/>
      <c r="M125" s="46"/>
      <c r="N125" s="52"/>
      <c r="O125" s="46"/>
      <c r="P125" s="182"/>
      <c r="Q125" s="182"/>
    </row>
    <row r="126" spans="1:17">
      <c r="A126" s="2174"/>
      <c r="B126" s="40" t="s">
        <v>1716</v>
      </c>
      <c r="C126" s="40" t="s">
        <v>1554</v>
      </c>
      <c r="D126" s="41"/>
      <c r="E126" s="41"/>
      <c r="F126" s="41"/>
      <c r="G126" s="41"/>
      <c r="H126" s="42"/>
      <c r="I126" s="46"/>
      <c r="J126" s="42"/>
      <c r="K126" s="46"/>
      <c r="L126" s="42"/>
      <c r="M126" s="46"/>
      <c r="N126" s="42"/>
      <c r="O126" s="46"/>
      <c r="P126" s="181"/>
      <c r="Q126" s="181"/>
    </row>
    <row r="127" spans="1:17">
      <c r="A127" s="2174"/>
      <c r="B127" s="51" t="s">
        <v>1717</v>
      </c>
      <c r="C127" s="51" t="s">
        <v>1598</v>
      </c>
      <c r="D127" s="53"/>
      <c r="E127" s="53"/>
      <c r="F127" s="53"/>
      <c r="G127" s="53"/>
      <c r="H127" s="52"/>
      <c r="I127" s="46"/>
      <c r="J127" s="52"/>
      <c r="K127" s="46"/>
      <c r="L127" s="52"/>
      <c r="M127" s="46"/>
      <c r="N127" s="52"/>
      <c r="O127" s="46"/>
      <c r="P127" s="182"/>
      <c r="Q127" s="182"/>
    </row>
    <row r="128" spans="1:17">
      <c r="A128" s="2174"/>
      <c r="B128" s="40" t="s">
        <v>1718</v>
      </c>
      <c r="C128" s="40" t="s">
        <v>1719</v>
      </c>
      <c r="D128" s="41"/>
      <c r="E128" s="41"/>
      <c r="F128" s="41"/>
      <c r="G128" s="41"/>
      <c r="H128" s="42"/>
      <c r="I128" s="46"/>
      <c r="J128" s="42"/>
      <c r="K128" s="46"/>
      <c r="L128" s="42"/>
      <c r="M128" s="46"/>
      <c r="N128" s="42"/>
      <c r="O128" s="46"/>
      <c r="P128" s="181"/>
      <c r="Q128" s="181"/>
    </row>
    <row r="129" spans="1:17">
      <c r="A129" s="2174"/>
      <c r="B129" s="51" t="s">
        <v>1720</v>
      </c>
      <c r="C129" s="51" t="s">
        <v>1548</v>
      </c>
      <c r="D129" s="53"/>
      <c r="E129" s="53"/>
      <c r="F129" s="53"/>
      <c r="G129" s="53"/>
      <c r="H129" s="52"/>
      <c r="I129" s="46"/>
      <c r="J129" s="52"/>
      <c r="K129" s="46"/>
      <c r="L129" s="52"/>
      <c r="M129" s="46"/>
      <c r="N129" s="52"/>
      <c r="O129" s="46"/>
      <c r="P129" s="182"/>
      <c r="Q129" s="182"/>
    </row>
    <row r="130" spans="1:17">
      <c r="A130" s="2174"/>
      <c r="B130" s="40" t="s">
        <v>1721</v>
      </c>
      <c r="C130" s="40" t="s">
        <v>1580</v>
      </c>
      <c r="D130" s="41"/>
      <c r="E130" s="41"/>
      <c r="F130" s="41"/>
      <c r="G130" s="41"/>
      <c r="H130" s="42"/>
      <c r="I130" s="46"/>
      <c r="J130" s="42"/>
      <c r="K130" s="46"/>
      <c r="L130" s="42"/>
      <c r="M130" s="46"/>
      <c r="N130" s="42"/>
      <c r="O130" s="46"/>
      <c r="P130" s="181"/>
      <c r="Q130" s="181"/>
    </row>
    <row r="131" spans="1:17">
      <c r="A131" s="2174"/>
      <c r="B131" s="51" t="s">
        <v>1722</v>
      </c>
      <c r="C131" s="51" t="s">
        <v>1723</v>
      </c>
      <c r="D131" s="53"/>
      <c r="E131" s="53"/>
      <c r="F131" s="53"/>
      <c r="G131" s="53"/>
      <c r="H131" s="52"/>
      <c r="I131" s="46"/>
      <c r="J131" s="52"/>
      <c r="K131" s="46"/>
      <c r="L131" s="52"/>
      <c r="M131" s="46"/>
      <c r="N131" s="52"/>
      <c r="O131" s="46"/>
      <c r="P131" s="182"/>
      <c r="Q131" s="182"/>
    </row>
    <row r="132" spans="1:17">
      <c r="A132" s="2174"/>
      <c r="B132" s="40" t="s">
        <v>1724</v>
      </c>
      <c r="C132" s="40" t="s">
        <v>1725</v>
      </c>
      <c r="D132" s="41"/>
      <c r="E132" s="41"/>
      <c r="F132" s="41"/>
      <c r="G132" s="41"/>
      <c r="H132" s="42"/>
      <c r="I132" s="46"/>
      <c r="J132" s="42"/>
      <c r="K132" s="46"/>
      <c r="L132" s="42"/>
      <c r="M132" s="46"/>
      <c r="N132" s="42"/>
      <c r="O132" s="46"/>
      <c r="P132" s="181"/>
      <c r="Q132" s="181"/>
    </row>
    <row r="133" spans="1:17" ht="20.399999999999999">
      <c r="A133" s="2174"/>
      <c r="B133" s="51" t="s">
        <v>1726</v>
      </c>
      <c r="C133" s="51" t="s">
        <v>1727</v>
      </c>
      <c r="D133" s="53"/>
      <c r="E133" s="53"/>
      <c r="F133" s="53"/>
      <c r="G133" s="53"/>
      <c r="H133" s="52"/>
      <c r="I133" s="46"/>
      <c r="J133" s="52"/>
      <c r="K133" s="46"/>
      <c r="L133" s="52"/>
      <c r="M133" s="46"/>
      <c r="N133" s="52"/>
      <c r="O133" s="46"/>
      <c r="P133" s="182"/>
      <c r="Q133" s="182"/>
    </row>
    <row r="134" spans="1:17">
      <c r="A134" s="2174"/>
      <c r="B134" s="40" t="s">
        <v>1728</v>
      </c>
      <c r="C134" s="40" t="s">
        <v>1729</v>
      </c>
      <c r="D134" s="41"/>
      <c r="E134" s="41"/>
      <c r="F134" s="41"/>
      <c r="G134" s="41"/>
      <c r="H134" s="42"/>
      <c r="I134" s="46"/>
      <c r="J134" s="42"/>
      <c r="K134" s="46"/>
      <c r="L134" s="42"/>
      <c r="M134" s="46"/>
      <c r="N134" s="42"/>
      <c r="O134" s="46"/>
      <c r="P134" s="181"/>
      <c r="Q134" s="181"/>
    </row>
    <row r="135" spans="1:17">
      <c r="A135" s="2174"/>
      <c r="B135" s="51" t="s">
        <v>1730</v>
      </c>
      <c r="C135" s="51" t="s">
        <v>1731</v>
      </c>
      <c r="D135" s="53"/>
      <c r="E135" s="53"/>
      <c r="F135" s="53"/>
      <c r="G135" s="53"/>
      <c r="H135" s="52"/>
      <c r="I135" s="46"/>
      <c r="J135" s="52"/>
      <c r="K135" s="46"/>
      <c r="L135" s="52"/>
      <c r="M135" s="46"/>
      <c r="N135" s="52"/>
      <c r="O135" s="46"/>
      <c r="P135" s="182"/>
      <c r="Q135" s="182"/>
    </row>
    <row r="136" spans="1:17">
      <c r="A136" s="2174"/>
      <c r="B136" s="40" t="s">
        <v>1732</v>
      </c>
      <c r="C136" s="40" t="s">
        <v>1733</v>
      </c>
      <c r="D136" s="41"/>
      <c r="E136" s="41"/>
      <c r="F136" s="41"/>
      <c r="G136" s="41"/>
      <c r="H136" s="42"/>
      <c r="I136" s="46"/>
      <c r="J136" s="42"/>
      <c r="K136" s="46"/>
      <c r="L136" s="42"/>
      <c r="M136" s="46"/>
      <c r="N136" s="42"/>
      <c r="O136" s="46"/>
      <c r="P136" s="181"/>
      <c r="Q136" s="181"/>
    </row>
    <row r="137" spans="1:17">
      <c r="A137" s="2174"/>
      <c r="B137" s="51" t="s">
        <v>1734</v>
      </c>
      <c r="C137" s="51" t="s">
        <v>1735</v>
      </c>
      <c r="D137" s="53"/>
      <c r="E137" s="53"/>
      <c r="F137" s="53"/>
      <c r="G137" s="53"/>
      <c r="H137" s="52"/>
      <c r="I137" s="46"/>
      <c r="J137" s="52"/>
      <c r="K137" s="46"/>
      <c r="L137" s="52"/>
      <c r="M137" s="46"/>
      <c r="N137" s="52"/>
      <c r="O137" s="46"/>
      <c r="P137" s="182"/>
      <c r="Q137" s="182"/>
    </row>
    <row r="138" spans="1:17">
      <c r="A138" s="2174"/>
      <c r="B138" s="40" t="s">
        <v>1736</v>
      </c>
      <c r="C138" s="40" t="s">
        <v>1737</v>
      </c>
      <c r="D138" s="41"/>
      <c r="E138" s="41"/>
      <c r="F138" s="41"/>
      <c r="G138" s="41"/>
      <c r="H138" s="42"/>
      <c r="I138" s="46"/>
      <c r="J138" s="42"/>
      <c r="K138" s="46"/>
      <c r="L138" s="42"/>
      <c r="M138" s="46"/>
      <c r="N138" s="42"/>
      <c r="O138" s="46"/>
      <c r="P138" s="181"/>
      <c r="Q138" s="181"/>
    </row>
    <row r="139" spans="1:17">
      <c r="A139" s="2174"/>
      <c r="B139" s="51" t="s">
        <v>1738</v>
      </c>
      <c r="C139" s="51" t="s">
        <v>1739</v>
      </c>
      <c r="D139" s="53"/>
      <c r="E139" s="53"/>
      <c r="F139" s="53"/>
      <c r="G139" s="53"/>
      <c r="H139" s="52"/>
      <c r="I139" s="46"/>
      <c r="J139" s="52"/>
      <c r="K139" s="46"/>
      <c r="L139" s="52"/>
      <c r="M139" s="46"/>
      <c r="N139" s="52"/>
      <c r="O139" s="46"/>
      <c r="P139" s="182"/>
      <c r="Q139" s="182"/>
    </row>
    <row r="140" spans="1:17">
      <c r="A140" s="2174"/>
      <c r="B140" s="40" t="s">
        <v>1740</v>
      </c>
      <c r="C140" s="40" t="s">
        <v>1741</v>
      </c>
      <c r="D140" s="41"/>
      <c r="E140" s="41"/>
      <c r="F140" s="41"/>
      <c r="G140" s="41"/>
      <c r="H140" s="42"/>
      <c r="I140" s="46"/>
      <c r="J140" s="42"/>
      <c r="K140" s="46"/>
      <c r="L140" s="42"/>
      <c r="M140" s="46"/>
      <c r="N140" s="42"/>
      <c r="O140" s="46"/>
      <c r="P140" s="181"/>
      <c r="Q140" s="181"/>
    </row>
    <row r="141" spans="1:17">
      <c r="A141" s="2174"/>
      <c r="B141" s="51" t="s">
        <v>1742</v>
      </c>
      <c r="C141" s="51" t="s">
        <v>1743</v>
      </c>
      <c r="D141" s="53"/>
      <c r="E141" s="53"/>
      <c r="F141" s="53"/>
      <c r="G141" s="53"/>
      <c r="H141" s="52"/>
      <c r="I141" s="46"/>
      <c r="J141" s="52"/>
      <c r="K141" s="46"/>
      <c r="L141" s="52"/>
      <c r="M141" s="46"/>
      <c r="N141" s="52"/>
      <c r="O141" s="46"/>
      <c r="P141" s="182"/>
      <c r="Q141" s="182"/>
    </row>
    <row r="142" spans="1:17">
      <c r="A142" s="2174"/>
      <c r="B142" s="40" t="s">
        <v>1744</v>
      </c>
      <c r="C142" s="40" t="s">
        <v>1745</v>
      </c>
      <c r="D142" s="41"/>
      <c r="E142" s="41"/>
      <c r="F142" s="41"/>
      <c r="G142" s="41"/>
      <c r="H142" s="42"/>
      <c r="I142" s="46"/>
      <c r="J142" s="42"/>
      <c r="K142" s="46"/>
      <c r="L142" s="42"/>
      <c r="M142" s="46"/>
      <c r="N142" s="42"/>
      <c r="O142" s="46"/>
      <c r="P142" s="181"/>
      <c r="Q142" s="181"/>
    </row>
    <row r="143" spans="1:17">
      <c r="A143" s="2174"/>
      <c r="B143" s="51" t="s">
        <v>1746</v>
      </c>
      <c r="C143" s="51" t="s">
        <v>1747</v>
      </c>
      <c r="D143" s="53"/>
      <c r="E143" s="53"/>
      <c r="F143" s="53"/>
      <c r="G143" s="53"/>
      <c r="H143" s="52"/>
      <c r="I143" s="46"/>
      <c r="J143" s="52"/>
      <c r="K143" s="46"/>
      <c r="L143" s="52"/>
      <c r="M143" s="46"/>
      <c r="N143" s="52"/>
      <c r="O143" s="46"/>
      <c r="P143" s="182"/>
      <c r="Q143" s="182"/>
    </row>
    <row r="144" spans="1:17">
      <c r="A144" s="2174"/>
      <c r="B144" s="40" t="s">
        <v>1748</v>
      </c>
      <c r="C144" s="40" t="s">
        <v>1749</v>
      </c>
      <c r="D144" s="41"/>
      <c r="E144" s="41"/>
      <c r="F144" s="41"/>
      <c r="G144" s="41"/>
      <c r="H144" s="42"/>
      <c r="I144" s="46"/>
      <c r="J144" s="42"/>
      <c r="K144" s="46"/>
      <c r="L144" s="42"/>
      <c r="M144" s="46"/>
      <c r="N144" s="42"/>
      <c r="O144" s="46"/>
      <c r="P144" s="181"/>
      <c r="Q144" s="181"/>
    </row>
    <row r="145" spans="1:17">
      <c r="A145" s="2174"/>
      <c r="B145" s="51" t="s">
        <v>1750</v>
      </c>
      <c r="C145" s="51" t="s">
        <v>1751</v>
      </c>
      <c r="D145" s="53"/>
      <c r="E145" s="53"/>
      <c r="F145" s="53"/>
      <c r="G145" s="53"/>
      <c r="H145" s="52"/>
      <c r="I145" s="46"/>
      <c r="J145" s="52"/>
      <c r="K145" s="46"/>
      <c r="L145" s="52"/>
      <c r="M145" s="46"/>
      <c r="N145" s="52"/>
      <c r="O145" s="46"/>
      <c r="P145" s="182"/>
      <c r="Q145" s="182"/>
    </row>
    <row r="146" spans="1:17">
      <c r="A146" s="2174"/>
      <c r="B146" s="40" t="s">
        <v>1752</v>
      </c>
      <c r="C146" s="40" t="s">
        <v>1753</v>
      </c>
      <c r="D146" s="41"/>
      <c r="E146" s="41"/>
      <c r="F146" s="41"/>
      <c r="G146" s="41"/>
      <c r="H146" s="42"/>
      <c r="I146" s="46"/>
      <c r="J146" s="42"/>
      <c r="K146" s="46"/>
      <c r="L146" s="42"/>
      <c r="M146" s="46"/>
      <c r="N146" s="42"/>
      <c r="O146" s="46"/>
      <c r="P146" s="181"/>
      <c r="Q146" s="181"/>
    </row>
    <row r="147" spans="1:17">
      <c r="A147" s="2174"/>
      <c r="B147" s="51" t="s">
        <v>1754</v>
      </c>
      <c r="C147" s="51" t="s">
        <v>1755</v>
      </c>
      <c r="D147" s="53"/>
      <c r="E147" s="53"/>
      <c r="F147" s="53"/>
      <c r="G147" s="53"/>
      <c r="H147" s="52"/>
      <c r="I147" s="46"/>
      <c r="J147" s="52"/>
      <c r="K147" s="46"/>
      <c r="L147" s="52"/>
      <c r="M147" s="46"/>
      <c r="N147" s="52"/>
      <c r="O147" s="46"/>
      <c r="P147" s="182"/>
      <c r="Q147" s="182"/>
    </row>
    <row r="148" spans="1:17" ht="15" thickBot="1">
      <c r="A148" s="2175"/>
      <c r="B148" s="40" t="s">
        <v>1756</v>
      </c>
      <c r="C148" s="40" t="s">
        <v>1757</v>
      </c>
      <c r="D148" s="58"/>
      <c r="E148" s="58"/>
      <c r="F148" s="58"/>
      <c r="G148" s="58"/>
      <c r="H148" s="59"/>
      <c r="I148" s="46"/>
      <c r="J148" s="42"/>
      <c r="K148" s="46"/>
      <c r="L148" s="59"/>
      <c r="M148" s="46"/>
      <c r="N148" s="42"/>
      <c r="O148" s="46"/>
      <c r="P148" s="185"/>
      <c r="Q148" s="185"/>
    </row>
    <row r="149" spans="1:17">
      <c r="A149" s="2173" t="s">
        <v>88</v>
      </c>
      <c r="B149" s="54" t="s">
        <v>1758</v>
      </c>
      <c r="C149" s="54" t="s">
        <v>1759</v>
      </c>
      <c r="D149" s="53" t="s">
        <v>2392</v>
      </c>
      <c r="E149" s="53" t="s">
        <v>2392</v>
      </c>
      <c r="F149" s="53"/>
      <c r="G149" s="53"/>
      <c r="H149" s="52" t="s">
        <v>2392</v>
      </c>
      <c r="I149" s="56" t="s">
        <v>2392</v>
      </c>
      <c r="J149" s="49"/>
      <c r="K149" s="49"/>
      <c r="L149" s="52" t="s">
        <v>2392</v>
      </c>
      <c r="M149" s="56" t="s">
        <v>2392</v>
      </c>
      <c r="N149" s="49"/>
      <c r="O149" s="49"/>
      <c r="P149" s="182" t="s">
        <v>2969</v>
      </c>
      <c r="Q149" s="182"/>
    </row>
    <row r="150" spans="1:17" ht="21" customHeight="1">
      <c r="A150" s="2174"/>
      <c r="B150" s="40" t="s">
        <v>1760</v>
      </c>
      <c r="C150" s="40" t="s">
        <v>1761</v>
      </c>
      <c r="D150" s="41" t="s">
        <v>2392</v>
      </c>
      <c r="E150" s="41" t="s">
        <v>2392</v>
      </c>
      <c r="F150" s="41"/>
      <c r="G150" s="41"/>
      <c r="H150" s="42" t="s">
        <v>2392</v>
      </c>
      <c r="I150" s="42" t="s">
        <v>2392</v>
      </c>
      <c r="J150" s="46"/>
      <c r="K150" s="46"/>
      <c r="L150" s="42" t="s">
        <v>2392</v>
      </c>
      <c r="M150" s="42" t="s">
        <v>2392</v>
      </c>
      <c r="N150" s="46"/>
      <c r="O150" s="46"/>
      <c r="P150" s="181" t="s">
        <v>2969</v>
      </c>
      <c r="Q150" s="181"/>
    </row>
    <row r="151" spans="1:17">
      <c r="A151" s="2174"/>
      <c r="B151" s="51" t="s">
        <v>1762</v>
      </c>
      <c r="C151" s="51" t="s">
        <v>1763</v>
      </c>
      <c r="D151" s="53" t="s">
        <v>2392</v>
      </c>
      <c r="E151" s="53" t="s">
        <v>2392</v>
      </c>
      <c r="F151" s="53"/>
      <c r="G151" s="53"/>
      <c r="H151" s="52" t="s">
        <v>2392</v>
      </c>
      <c r="I151" s="52" t="s">
        <v>2392</v>
      </c>
      <c r="J151" s="46"/>
      <c r="K151" s="46"/>
      <c r="L151" s="52" t="s">
        <v>2392</v>
      </c>
      <c r="M151" s="52" t="s">
        <v>2392</v>
      </c>
      <c r="N151" s="46"/>
      <c r="O151" s="46"/>
      <c r="P151" s="182" t="s">
        <v>2969</v>
      </c>
      <c r="Q151" s="182"/>
    </row>
    <row r="152" spans="1:17">
      <c r="A152" s="2174"/>
      <c r="B152" s="40" t="s">
        <v>1764</v>
      </c>
      <c r="C152" s="40" t="s">
        <v>1765</v>
      </c>
      <c r="D152" s="41" t="s">
        <v>2392</v>
      </c>
      <c r="E152" s="41" t="s">
        <v>2392</v>
      </c>
      <c r="F152" s="41"/>
      <c r="G152" s="41"/>
      <c r="H152" s="42" t="s">
        <v>2392</v>
      </c>
      <c r="I152" s="42" t="s">
        <v>2392</v>
      </c>
      <c r="J152" s="46"/>
      <c r="K152" s="46"/>
      <c r="L152" s="42" t="s">
        <v>2392</v>
      </c>
      <c r="M152" s="42" t="s">
        <v>2392</v>
      </c>
      <c r="N152" s="46"/>
      <c r="O152" s="46"/>
      <c r="P152" s="181" t="s">
        <v>2969</v>
      </c>
      <c r="Q152" s="181"/>
    </row>
    <row r="153" spans="1:17" ht="15" thickBot="1">
      <c r="A153" s="2175"/>
      <c r="B153" s="61" t="s">
        <v>1766</v>
      </c>
      <c r="C153" s="61" t="s">
        <v>2393</v>
      </c>
      <c r="D153" s="62" t="s">
        <v>2392</v>
      </c>
      <c r="E153" s="62" t="s">
        <v>2392</v>
      </c>
      <c r="F153" s="62"/>
      <c r="G153" s="62"/>
      <c r="H153" s="63" t="s">
        <v>2392</v>
      </c>
      <c r="I153" s="63" t="s">
        <v>2392</v>
      </c>
      <c r="J153" s="60"/>
      <c r="K153" s="60"/>
      <c r="L153" s="63" t="s">
        <v>2392</v>
      </c>
      <c r="M153" s="63" t="s">
        <v>2392</v>
      </c>
      <c r="N153" s="60"/>
      <c r="O153" s="60"/>
      <c r="P153" s="186" t="s">
        <v>2969</v>
      </c>
      <c r="Q153" s="186"/>
    </row>
    <row r="154" spans="1:17">
      <c r="A154" s="2173" t="s">
        <v>89</v>
      </c>
      <c r="B154" s="40" t="s">
        <v>1767</v>
      </c>
      <c r="C154" s="40" t="s">
        <v>1768</v>
      </c>
      <c r="D154" s="41"/>
      <c r="E154" s="41"/>
      <c r="F154" s="41"/>
      <c r="G154" s="41"/>
      <c r="H154" s="42"/>
      <c r="I154" s="42"/>
      <c r="J154" s="42"/>
      <c r="K154" s="42"/>
      <c r="L154" s="42"/>
      <c r="M154" s="42"/>
      <c r="N154" s="42"/>
      <c r="O154" s="42"/>
      <c r="P154" s="181"/>
      <c r="Q154" s="181"/>
    </row>
    <row r="155" spans="1:17" ht="15" thickBot="1">
      <c r="A155" s="2175"/>
      <c r="B155" s="61" t="s">
        <v>1769</v>
      </c>
      <c r="C155" s="61" t="s">
        <v>1770</v>
      </c>
      <c r="D155" s="62"/>
      <c r="E155" s="62"/>
      <c r="F155" s="62"/>
      <c r="G155" s="62"/>
      <c r="H155" s="63"/>
      <c r="I155" s="60"/>
      <c r="J155" s="63"/>
      <c r="K155" s="63"/>
      <c r="L155" s="63"/>
      <c r="M155" s="60"/>
      <c r="N155" s="63"/>
      <c r="O155" s="63"/>
      <c r="P155" s="186"/>
      <c r="Q155" s="186"/>
    </row>
    <row r="156" spans="1:17">
      <c r="A156" s="2173" t="s">
        <v>90</v>
      </c>
      <c r="B156" s="40" t="s">
        <v>1771</v>
      </c>
      <c r="C156" s="40" t="s">
        <v>1772</v>
      </c>
      <c r="D156" s="41" t="s">
        <v>2392</v>
      </c>
      <c r="E156" s="41" t="s">
        <v>2392</v>
      </c>
      <c r="F156" s="41"/>
      <c r="G156" s="41"/>
      <c r="H156" s="42" t="s">
        <v>2392</v>
      </c>
      <c r="I156" s="42" t="s">
        <v>2392</v>
      </c>
      <c r="J156" s="46"/>
      <c r="K156" s="46"/>
      <c r="L156" s="42" t="s">
        <v>2392</v>
      </c>
      <c r="M156" s="42" t="s">
        <v>2392</v>
      </c>
      <c r="N156" s="46"/>
      <c r="O156" s="46"/>
      <c r="P156" s="181" t="s">
        <v>2969</v>
      </c>
      <c r="Q156" s="181"/>
    </row>
    <row r="157" spans="1:17" ht="15" thickBot="1">
      <c r="A157" s="2175"/>
      <c r="B157" s="61" t="s">
        <v>1773</v>
      </c>
      <c r="C157" s="61" t="s">
        <v>1774</v>
      </c>
      <c r="D157" s="62"/>
      <c r="E157" s="62"/>
      <c r="F157" s="62"/>
      <c r="G157" s="62"/>
      <c r="H157" s="63"/>
      <c r="I157" s="60"/>
      <c r="J157" s="63"/>
      <c r="K157" s="60"/>
      <c r="L157" s="63"/>
      <c r="M157" s="60"/>
      <c r="N157" s="63"/>
      <c r="O157" s="60"/>
      <c r="P157" s="186"/>
      <c r="Q157" s="186"/>
    </row>
    <row r="158" spans="1:17">
      <c r="A158" s="2173" t="s">
        <v>91</v>
      </c>
      <c r="B158" s="40" t="s">
        <v>1775</v>
      </c>
      <c r="C158" s="40" t="s">
        <v>1776</v>
      </c>
      <c r="D158" s="41"/>
      <c r="E158" s="41"/>
      <c r="F158" s="41"/>
      <c r="G158" s="41"/>
      <c r="H158" s="42"/>
      <c r="I158" s="46"/>
      <c r="J158" s="46"/>
      <c r="K158" s="42"/>
      <c r="L158" s="42"/>
      <c r="M158" s="46"/>
      <c r="N158" s="46"/>
      <c r="O158" s="42"/>
      <c r="P158" s="181"/>
      <c r="Q158" s="181"/>
    </row>
    <row r="159" spans="1:17">
      <c r="A159" s="2174"/>
      <c r="B159" s="51" t="s">
        <v>1777</v>
      </c>
      <c r="C159" s="51" t="s">
        <v>1778</v>
      </c>
      <c r="D159" s="53"/>
      <c r="E159" s="53"/>
      <c r="F159" s="53"/>
      <c r="G159" s="53"/>
      <c r="H159" s="52"/>
      <c r="I159" s="46"/>
      <c r="J159" s="52"/>
      <c r="K159" s="52"/>
      <c r="L159" s="52"/>
      <c r="M159" s="46"/>
      <c r="N159" s="52"/>
      <c r="O159" s="52"/>
      <c r="P159" s="182"/>
      <c r="Q159" s="182"/>
    </row>
    <row r="160" spans="1:17">
      <c r="A160" s="2174"/>
      <c r="B160" s="40" t="s">
        <v>1779</v>
      </c>
      <c r="C160" s="40" t="s">
        <v>1780</v>
      </c>
      <c r="D160" s="41"/>
      <c r="E160" s="41"/>
      <c r="F160" s="41"/>
      <c r="G160" s="41"/>
      <c r="H160" s="42"/>
      <c r="I160" s="46"/>
      <c r="J160" s="42"/>
      <c r="K160" s="42"/>
      <c r="L160" s="42"/>
      <c r="M160" s="46"/>
      <c r="N160" s="42"/>
      <c r="O160" s="42"/>
      <c r="P160" s="181"/>
      <c r="Q160" s="181"/>
    </row>
    <row r="161" spans="1:17">
      <c r="A161" s="2174"/>
      <c r="B161" s="51" t="s">
        <v>1781</v>
      </c>
      <c r="C161" s="51" t="s">
        <v>1782</v>
      </c>
      <c r="D161" s="53"/>
      <c r="E161" s="53"/>
      <c r="F161" s="53"/>
      <c r="G161" s="53"/>
      <c r="H161" s="52"/>
      <c r="I161" s="46"/>
      <c r="J161" s="46"/>
      <c r="K161" s="52"/>
      <c r="L161" s="52"/>
      <c r="M161" s="46"/>
      <c r="N161" s="46"/>
      <c r="O161" s="52"/>
      <c r="P161" s="182"/>
      <c r="Q161" s="182"/>
    </row>
    <row r="162" spans="1:17">
      <c r="A162" s="2174"/>
      <c r="B162" s="40" t="s">
        <v>1783</v>
      </c>
      <c r="C162" s="40" t="s">
        <v>1784</v>
      </c>
      <c r="D162" s="64"/>
      <c r="E162" s="64"/>
      <c r="F162" s="64"/>
      <c r="G162" s="64"/>
      <c r="H162" s="65"/>
      <c r="I162" s="46"/>
      <c r="J162" s="46"/>
      <c r="K162" s="42"/>
      <c r="L162" s="42"/>
      <c r="M162" s="46"/>
      <c r="N162" s="46"/>
      <c r="O162" s="42"/>
      <c r="P162" s="181"/>
      <c r="Q162" s="181"/>
    </row>
    <row r="163" spans="1:17">
      <c r="A163" s="2174"/>
      <c r="B163" s="51" t="s">
        <v>1785</v>
      </c>
      <c r="C163" s="51" t="s">
        <v>1786</v>
      </c>
      <c r="D163" s="53" t="s">
        <v>2392</v>
      </c>
      <c r="E163" s="53" t="s">
        <v>2392</v>
      </c>
      <c r="F163" s="53"/>
      <c r="G163" s="53"/>
      <c r="H163" s="52" t="s">
        <v>2392</v>
      </c>
      <c r="I163" s="52" t="s">
        <v>2392</v>
      </c>
      <c r="J163" s="52"/>
      <c r="K163" s="52"/>
      <c r="L163" s="52" t="s">
        <v>2392</v>
      </c>
      <c r="M163" s="52" t="s">
        <v>2392</v>
      </c>
      <c r="N163" s="52"/>
      <c r="O163" s="52"/>
      <c r="P163" s="182" t="s">
        <v>2969</v>
      </c>
      <c r="Q163" s="182"/>
    </row>
    <row r="164" spans="1:17">
      <c r="A164" s="2174"/>
      <c r="B164" s="40" t="s">
        <v>1787</v>
      </c>
      <c r="C164" s="40" t="s">
        <v>1788</v>
      </c>
      <c r="D164" s="64"/>
      <c r="E164" s="64"/>
      <c r="F164" s="64"/>
      <c r="G164" s="64"/>
      <c r="H164" s="65"/>
      <c r="I164" s="46"/>
      <c r="J164" s="42"/>
      <c r="K164" s="46"/>
      <c r="L164" s="42"/>
      <c r="M164" s="46"/>
      <c r="N164" s="42"/>
      <c r="O164" s="46"/>
      <c r="P164" s="181"/>
      <c r="Q164" s="181"/>
    </row>
    <row r="165" spans="1:17">
      <c r="A165" s="2174"/>
      <c r="B165" s="51" t="s">
        <v>1789</v>
      </c>
      <c r="C165" s="51" t="s">
        <v>1664</v>
      </c>
      <c r="D165" s="53"/>
      <c r="E165" s="53"/>
      <c r="F165" s="53"/>
      <c r="G165" s="53"/>
      <c r="H165" s="52"/>
      <c r="I165" s="46"/>
      <c r="J165" s="52"/>
      <c r="K165" s="52"/>
      <c r="L165" s="52"/>
      <c r="M165" s="46"/>
      <c r="N165" s="52"/>
      <c r="O165" s="52"/>
      <c r="P165" s="182"/>
      <c r="Q165" s="182"/>
    </row>
    <row r="166" spans="1:17">
      <c r="A166" s="2174"/>
      <c r="B166" s="40" t="s">
        <v>1790</v>
      </c>
      <c r="C166" s="40" t="s">
        <v>1791</v>
      </c>
      <c r="D166" s="64"/>
      <c r="E166" s="64"/>
      <c r="F166" s="64"/>
      <c r="G166" s="64"/>
      <c r="H166" s="65"/>
      <c r="I166" s="42"/>
      <c r="J166" s="42"/>
      <c r="K166" s="42"/>
      <c r="L166" s="42"/>
      <c r="M166" s="42"/>
      <c r="N166" s="42"/>
      <c r="O166" s="42"/>
      <c r="P166" s="181"/>
      <c r="Q166" s="181"/>
    </row>
    <row r="167" spans="1:17">
      <c r="A167" s="2174"/>
      <c r="B167" s="51" t="s">
        <v>1792</v>
      </c>
      <c r="C167" s="51" t="s">
        <v>1793</v>
      </c>
      <c r="D167" s="53"/>
      <c r="E167" s="53"/>
      <c r="F167" s="53"/>
      <c r="G167" s="53"/>
      <c r="H167" s="52"/>
      <c r="I167" s="46"/>
      <c r="J167" s="46"/>
      <c r="K167" s="52"/>
      <c r="L167" s="52"/>
      <c r="M167" s="46"/>
      <c r="N167" s="46"/>
      <c r="O167" s="52"/>
      <c r="P167" s="182"/>
      <c r="Q167" s="182"/>
    </row>
    <row r="168" spans="1:17">
      <c r="A168" s="2174"/>
      <c r="B168" s="40" t="s">
        <v>1794</v>
      </c>
      <c r="C168" s="40" t="s">
        <v>1795</v>
      </c>
      <c r="D168" s="64" t="s">
        <v>2392</v>
      </c>
      <c r="E168" s="64" t="s">
        <v>2392</v>
      </c>
      <c r="F168" s="64"/>
      <c r="G168" s="64"/>
      <c r="H168" s="65" t="s">
        <v>2392</v>
      </c>
      <c r="I168" s="42" t="s">
        <v>2392</v>
      </c>
      <c r="J168" s="46"/>
      <c r="K168" s="46"/>
      <c r="L168" s="42" t="s">
        <v>2392</v>
      </c>
      <c r="M168" s="42" t="s">
        <v>2392</v>
      </c>
      <c r="N168" s="46"/>
      <c r="O168" s="46"/>
      <c r="P168" s="181" t="s">
        <v>2969</v>
      </c>
      <c r="Q168" s="181"/>
    </row>
    <row r="169" spans="1:17">
      <c r="A169" s="2174"/>
      <c r="B169" s="51" t="s">
        <v>1796</v>
      </c>
      <c r="C169" s="51" t="s">
        <v>1797</v>
      </c>
      <c r="D169" s="53"/>
      <c r="E169" s="53"/>
      <c r="F169" s="53"/>
      <c r="G169" s="53"/>
      <c r="H169" s="52"/>
      <c r="I169" s="52"/>
      <c r="J169" s="52"/>
      <c r="K169" s="46"/>
      <c r="L169" s="52"/>
      <c r="M169" s="52"/>
      <c r="N169" s="52"/>
      <c r="O169" s="46"/>
      <c r="P169" s="182"/>
      <c r="Q169" s="182"/>
    </row>
    <row r="170" spans="1:17">
      <c r="A170" s="2174"/>
      <c r="B170" s="40" t="s">
        <v>1798</v>
      </c>
      <c r="C170" s="40" t="s">
        <v>1799</v>
      </c>
      <c r="D170" s="41" t="s">
        <v>2392</v>
      </c>
      <c r="E170" s="41" t="s">
        <v>2392</v>
      </c>
      <c r="F170" s="41"/>
      <c r="G170" s="41"/>
      <c r="H170" s="42" t="s">
        <v>2392</v>
      </c>
      <c r="I170" s="42" t="s">
        <v>2392</v>
      </c>
      <c r="J170" s="42"/>
      <c r="K170" s="42"/>
      <c r="L170" s="42" t="s">
        <v>2392</v>
      </c>
      <c r="M170" s="42" t="s">
        <v>2392</v>
      </c>
      <c r="N170" s="42"/>
      <c r="O170" s="42"/>
      <c r="P170" s="181" t="s">
        <v>2969</v>
      </c>
      <c r="Q170" s="181"/>
    </row>
    <row r="171" spans="1:17">
      <c r="A171" s="2174"/>
      <c r="B171" s="51" t="s">
        <v>1800</v>
      </c>
      <c r="C171" s="51" t="s">
        <v>1733</v>
      </c>
      <c r="D171" s="53"/>
      <c r="E171" s="53"/>
      <c r="F171" s="53"/>
      <c r="G171" s="53"/>
      <c r="H171" s="52"/>
      <c r="I171" s="46"/>
      <c r="J171" s="46"/>
      <c r="K171" s="52"/>
      <c r="L171" s="52"/>
      <c r="M171" s="46"/>
      <c r="N171" s="46"/>
      <c r="O171" s="52"/>
      <c r="P171" s="182"/>
      <c r="Q171" s="182"/>
    </row>
    <row r="172" spans="1:17" ht="20.399999999999999">
      <c r="A172" s="2174"/>
      <c r="B172" s="40" t="s">
        <v>1801</v>
      </c>
      <c r="C172" s="40" t="s">
        <v>1802</v>
      </c>
      <c r="D172" s="41" t="s">
        <v>2392</v>
      </c>
      <c r="E172" s="41" t="s">
        <v>2392</v>
      </c>
      <c r="F172" s="41"/>
      <c r="G172" s="41"/>
      <c r="H172" s="42" t="s">
        <v>2392</v>
      </c>
      <c r="I172" s="42" t="s">
        <v>2392</v>
      </c>
      <c r="J172" s="42"/>
      <c r="K172" s="46"/>
      <c r="L172" s="42" t="s">
        <v>2392</v>
      </c>
      <c r="M172" s="42" t="s">
        <v>2392</v>
      </c>
      <c r="N172" s="42"/>
      <c r="O172" s="46"/>
      <c r="P172" s="181" t="s">
        <v>2969</v>
      </c>
      <c r="Q172" s="181"/>
    </row>
    <row r="173" spans="1:17">
      <c r="A173" s="2174"/>
      <c r="B173" s="51" t="s">
        <v>1803</v>
      </c>
      <c r="C173" s="51" t="s">
        <v>1804</v>
      </c>
      <c r="D173" s="53"/>
      <c r="E173" s="53"/>
      <c r="F173" s="53"/>
      <c r="G173" s="53"/>
      <c r="H173" s="52"/>
      <c r="I173" s="52"/>
      <c r="J173" s="52"/>
      <c r="K173" s="46"/>
      <c r="L173" s="52"/>
      <c r="M173" s="52"/>
      <c r="N173" s="52"/>
      <c r="O173" s="46"/>
      <c r="P173" s="182"/>
      <c r="Q173" s="182"/>
    </row>
    <row r="174" spans="1:17">
      <c r="A174" s="2174"/>
      <c r="B174" s="40" t="s">
        <v>1805</v>
      </c>
      <c r="C174" s="40" t="s">
        <v>1806</v>
      </c>
      <c r="D174" s="41"/>
      <c r="E174" s="41"/>
      <c r="F174" s="41"/>
      <c r="G174" s="41"/>
      <c r="H174" s="42"/>
      <c r="I174" s="46"/>
      <c r="J174" s="42"/>
      <c r="K174" s="46"/>
      <c r="L174" s="42"/>
      <c r="M174" s="46"/>
      <c r="N174" s="42"/>
      <c r="O174" s="46"/>
      <c r="P174" s="181"/>
      <c r="Q174" s="181"/>
    </row>
    <row r="175" spans="1:17">
      <c r="A175" s="2174"/>
      <c r="B175" s="51" t="s">
        <v>1807</v>
      </c>
      <c r="C175" s="51" t="s">
        <v>1808</v>
      </c>
      <c r="D175" s="53"/>
      <c r="E175" s="53"/>
      <c r="F175" s="53"/>
      <c r="G175" s="53"/>
      <c r="H175" s="52"/>
      <c r="I175" s="46"/>
      <c r="J175" s="52"/>
      <c r="K175" s="46"/>
      <c r="L175" s="52"/>
      <c r="M175" s="46"/>
      <c r="N175" s="52"/>
      <c r="O175" s="46"/>
      <c r="P175" s="182"/>
      <c r="Q175" s="182"/>
    </row>
    <row r="176" spans="1:17">
      <c r="A176" s="2174"/>
      <c r="B176" s="40" t="s">
        <v>1809</v>
      </c>
      <c r="C176" s="40" t="s">
        <v>1810</v>
      </c>
      <c r="D176" s="66"/>
      <c r="E176" s="66"/>
      <c r="F176" s="66"/>
      <c r="G176" s="66"/>
      <c r="H176" s="67"/>
      <c r="I176" s="41"/>
      <c r="J176" s="42"/>
      <c r="K176" s="46"/>
      <c r="L176" s="187"/>
      <c r="M176" s="41"/>
      <c r="N176" s="42"/>
      <c r="O176" s="46"/>
      <c r="P176" s="181"/>
      <c r="Q176" s="181"/>
    </row>
    <row r="177" spans="1:17">
      <c r="A177" s="2174"/>
      <c r="B177" s="51" t="s">
        <v>1811</v>
      </c>
      <c r="C177" s="51" t="s">
        <v>1812</v>
      </c>
      <c r="D177" s="53"/>
      <c r="E177" s="53"/>
      <c r="F177" s="53"/>
      <c r="G177" s="53"/>
      <c r="H177" s="52"/>
      <c r="I177" s="52"/>
      <c r="J177" s="46"/>
      <c r="K177" s="46"/>
      <c r="L177" s="52"/>
      <c r="M177" s="52"/>
      <c r="N177" s="46"/>
      <c r="O177" s="46"/>
      <c r="P177" s="182"/>
      <c r="Q177" s="182"/>
    </row>
    <row r="178" spans="1:17">
      <c r="A178" s="2174"/>
      <c r="B178" s="40" t="s">
        <v>1813</v>
      </c>
      <c r="C178" s="40" t="s">
        <v>1814</v>
      </c>
      <c r="D178" s="41"/>
      <c r="E178" s="41"/>
      <c r="F178" s="41"/>
      <c r="G178" s="41"/>
      <c r="H178" s="42"/>
      <c r="I178" s="46"/>
      <c r="J178" s="42"/>
      <c r="K178" s="46"/>
      <c r="L178" s="42"/>
      <c r="M178" s="46"/>
      <c r="N178" s="42"/>
      <c r="O178" s="46"/>
      <c r="P178" s="181"/>
      <c r="Q178" s="181"/>
    </row>
    <row r="179" spans="1:17" ht="20.399999999999999">
      <c r="A179" s="2174"/>
      <c r="B179" s="51" t="s">
        <v>1815</v>
      </c>
      <c r="C179" s="51" t="s">
        <v>1816</v>
      </c>
      <c r="D179" s="53" t="s">
        <v>2392</v>
      </c>
      <c r="E179" s="53" t="s">
        <v>2392</v>
      </c>
      <c r="F179" s="53"/>
      <c r="G179" s="53"/>
      <c r="H179" s="52" t="s">
        <v>2392</v>
      </c>
      <c r="I179" s="52" t="s">
        <v>2392</v>
      </c>
      <c r="J179" s="52"/>
      <c r="K179" s="46"/>
      <c r="L179" s="52" t="s">
        <v>2392</v>
      </c>
      <c r="M179" s="52" t="s">
        <v>2392</v>
      </c>
      <c r="N179" s="52"/>
      <c r="O179" s="46"/>
      <c r="P179" s="182" t="s">
        <v>2969</v>
      </c>
      <c r="Q179" s="182"/>
    </row>
    <row r="180" spans="1:17">
      <c r="A180" s="2174"/>
      <c r="B180" s="40" t="s">
        <v>1817</v>
      </c>
      <c r="C180" s="40" t="s">
        <v>1818</v>
      </c>
      <c r="D180" s="41"/>
      <c r="E180" s="41"/>
      <c r="F180" s="41"/>
      <c r="G180" s="41"/>
      <c r="H180" s="42"/>
      <c r="I180" s="46"/>
      <c r="J180" s="42"/>
      <c r="K180" s="46"/>
      <c r="L180" s="42"/>
      <c r="M180" s="46"/>
      <c r="N180" s="42"/>
      <c r="O180" s="46"/>
      <c r="P180" s="181"/>
      <c r="Q180" s="181"/>
    </row>
    <row r="181" spans="1:17">
      <c r="A181" s="2174"/>
      <c r="B181" s="51" t="s">
        <v>1819</v>
      </c>
      <c r="C181" s="51" t="s">
        <v>1820</v>
      </c>
      <c r="D181" s="53"/>
      <c r="E181" s="53"/>
      <c r="F181" s="53"/>
      <c r="G181" s="53"/>
      <c r="H181" s="52"/>
      <c r="I181" s="46"/>
      <c r="J181" s="52"/>
      <c r="K181" s="52"/>
      <c r="L181" s="52"/>
      <c r="M181" s="46"/>
      <c r="N181" s="52"/>
      <c r="O181" s="52"/>
      <c r="P181" s="182"/>
      <c r="Q181" s="182"/>
    </row>
    <row r="182" spans="1:17">
      <c r="A182" s="2174"/>
      <c r="B182" s="40" t="s">
        <v>1821</v>
      </c>
      <c r="C182" s="40" t="s">
        <v>1822</v>
      </c>
      <c r="D182" s="41"/>
      <c r="E182" s="41"/>
      <c r="F182" s="41"/>
      <c r="G182" s="41"/>
      <c r="H182" s="42"/>
      <c r="I182" s="42"/>
      <c r="J182" s="42"/>
      <c r="K182" s="46"/>
      <c r="L182" s="42"/>
      <c r="M182" s="42"/>
      <c r="N182" s="42"/>
      <c r="O182" s="46"/>
      <c r="P182" s="181"/>
      <c r="Q182" s="181"/>
    </row>
    <row r="183" spans="1:17" ht="15" thickBot="1">
      <c r="A183" s="2175"/>
      <c r="B183" s="61" t="s">
        <v>1823</v>
      </c>
      <c r="C183" s="61" t="s">
        <v>1824</v>
      </c>
      <c r="D183" s="62"/>
      <c r="E183" s="62"/>
      <c r="F183" s="62"/>
      <c r="G183" s="62"/>
      <c r="H183" s="63"/>
      <c r="I183" s="60"/>
      <c r="J183" s="63"/>
      <c r="K183" s="63"/>
      <c r="L183" s="63"/>
      <c r="M183" s="60"/>
      <c r="N183" s="63"/>
      <c r="O183" s="63"/>
      <c r="P183" s="186"/>
      <c r="Q183" s="186"/>
    </row>
    <row r="184" spans="1:17">
      <c r="A184" s="2173" t="s">
        <v>92</v>
      </c>
      <c r="B184" s="51" t="s">
        <v>1825</v>
      </c>
      <c r="C184" s="51" t="s">
        <v>1826</v>
      </c>
      <c r="D184" s="53"/>
      <c r="E184" s="53"/>
      <c r="F184" s="53"/>
      <c r="G184" s="53"/>
      <c r="H184" s="52"/>
      <c r="I184" s="52"/>
      <c r="J184" s="52"/>
      <c r="K184" s="46"/>
      <c r="L184" s="52"/>
      <c r="M184" s="52"/>
      <c r="N184" s="52"/>
      <c r="O184" s="46"/>
      <c r="P184" s="182"/>
      <c r="Q184" s="182"/>
    </row>
    <row r="185" spans="1:17">
      <c r="A185" s="2174"/>
      <c r="B185" s="40" t="s">
        <v>1827</v>
      </c>
      <c r="C185" s="40" t="s">
        <v>1828</v>
      </c>
      <c r="D185" s="41"/>
      <c r="E185" s="41"/>
      <c r="F185" s="41"/>
      <c r="G185" s="41"/>
      <c r="H185" s="42"/>
      <c r="I185" s="42"/>
      <c r="J185" s="42"/>
      <c r="K185" s="46"/>
      <c r="L185" s="42"/>
      <c r="M185" s="42"/>
      <c r="N185" s="42"/>
      <c r="O185" s="46"/>
      <c r="P185" s="181"/>
      <c r="Q185" s="181"/>
    </row>
    <row r="186" spans="1:17" ht="20.399999999999999">
      <c r="A186" s="2174"/>
      <c r="B186" s="51" t="s">
        <v>1829</v>
      </c>
      <c r="C186" s="51" t="s">
        <v>1830</v>
      </c>
      <c r="D186" s="53"/>
      <c r="E186" s="53"/>
      <c r="F186" s="53"/>
      <c r="G186" s="53"/>
      <c r="H186" s="52"/>
      <c r="I186" s="52"/>
      <c r="J186" s="52"/>
      <c r="K186" s="46"/>
      <c r="L186" s="52"/>
      <c r="M186" s="52"/>
      <c r="N186" s="52"/>
      <c r="O186" s="46"/>
      <c r="P186" s="182"/>
      <c r="Q186" s="182"/>
    </row>
    <row r="187" spans="1:17">
      <c r="A187" s="2174"/>
      <c r="B187" s="40" t="s">
        <v>1831</v>
      </c>
      <c r="C187" s="40" t="s">
        <v>1832</v>
      </c>
      <c r="D187" s="41"/>
      <c r="E187" s="41"/>
      <c r="F187" s="41"/>
      <c r="G187" s="41"/>
      <c r="H187" s="42"/>
      <c r="I187" s="42"/>
      <c r="J187" s="42"/>
      <c r="K187" s="46"/>
      <c r="L187" s="42"/>
      <c r="M187" s="42"/>
      <c r="N187" s="42"/>
      <c r="O187" s="46"/>
      <c r="P187" s="181"/>
      <c r="Q187" s="181"/>
    </row>
    <row r="188" spans="1:17">
      <c r="A188" s="2174"/>
      <c r="B188" s="51" t="s">
        <v>1833</v>
      </c>
      <c r="C188" s="51" t="s">
        <v>1834</v>
      </c>
      <c r="D188" s="53"/>
      <c r="E188" s="53"/>
      <c r="F188" s="53"/>
      <c r="G188" s="53"/>
      <c r="H188" s="52"/>
      <c r="I188" s="52"/>
      <c r="J188" s="52"/>
      <c r="K188" s="46"/>
      <c r="L188" s="52"/>
      <c r="M188" s="52"/>
      <c r="N188" s="52"/>
      <c r="O188" s="46"/>
      <c r="P188" s="182"/>
      <c r="Q188" s="182"/>
    </row>
    <row r="189" spans="1:17" ht="20.399999999999999">
      <c r="A189" s="2174"/>
      <c r="B189" s="40" t="s">
        <v>1835</v>
      </c>
      <c r="C189" s="40" t="s">
        <v>1836</v>
      </c>
      <c r="D189" s="41"/>
      <c r="E189" s="41"/>
      <c r="F189" s="41"/>
      <c r="G189" s="41"/>
      <c r="H189" s="42"/>
      <c r="I189" s="46"/>
      <c r="J189" s="42"/>
      <c r="K189" s="46"/>
      <c r="L189" s="42"/>
      <c r="M189" s="46"/>
      <c r="N189" s="42"/>
      <c r="O189" s="46"/>
      <c r="P189" s="181"/>
      <c r="Q189" s="181"/>
    </row>
    <row r="190" spans="1:17">
      <c r="A190" s="2174"/>
      <c r="B190" s="51" t="s">
        <v>1837</v>
      </c>
      <c r="C190" s="51" t="s">
        <v>1838</v>
      </c>
      <c r="D190" s="53"/>
      <c r="E190" s="53"/>
      <c r="F190" s="53"/>
      <c r="G190" s="53"/>
      <c r="H190" s="52"/>
      <c r="I190" s="46"/>
      <c r="J190" s="52"/>
      <c r="K190" s="52"/>
      <c r="L190" s="52"/>
      <c r="M190" s="46"/>
      <c r="N190" s="52"/>
      <c r="O190" s="52"/>
      <c r="P190" s="182"/>
      <c r="Q190" s="182"/>
    </row>
    <row r="191" spans="1:17" ht="21.75" customHeight="1">
      <c r="A191" s="2174"/>
      <c r="B191" s="40" t="s">
        <v>1839</v>
      </c>
      <c r="C191" s="40" t="s">
        <v>1840</v>
      </c>
      <c r="D191" s="41"/>
      <c r="E191" s="41"/>
      <c r="F191" s="41"/>
      <c r="G191" s="41"/>
      <c r="H191" s="42"/>
      <c r="I191" s="46"/>
      <c r="J191" s="42"/>
      <c r="K191" s="46"/>
      <c r="L191" s="42"/>
      <c r="M191" s="46"/>
      <c r="N191" s="42"/>
      <c r="O191" s="46"/>
      <c r="P191" s="181"/>
      <c r="Q191" s="181"/>
    </row>
    <row r="192" spans="1:17">
      <c r="A192" s="2174"/>
      <c r="B192" s="51" t="s">
        <v>1841</v>
      </c>
      <c r="C192" s="51" t="s">
        <v>1842</v>
      </c>
      <c r="D192" s="53"/>
      <c r="E192" s="53"/>
      <c r="F192" s="53"/>
      <c r="G192" s="53"/>
      <c r="H192" s="52"/>
      <c r="I192" s="52"/>
      <c r="J192" s="52"/>
      <c r="K192" s="52"/>
      <c r="L192" s="52"/>
      <c r="M192" s="52"/>
      <c r="N192" s="52"/>
      <c r="O192" s="52"/>
      <c r="P192" s="182"/>
      <c r="Q192" s="182"/>
    </row>
    <row r="193" spans="1:17">
      <c r="A193" s="2174"/>
      <c r="B193" s="40" t="s">
        <v>1843</v>
      </c>
      <c r="C193" s="40" t="s">
        <v>1844</v>
      </c>
      <c r="D193" s="41"/>
      <c r="E193" s="41"/>
      <c r="F193" s="41"/>
      <c r="G193" s="41"/>
      <c r="H193" s="42"/>
      <c r="I193" s="42"/>
      <c r="J193" s="42"/>
      <c r="K193" s="46"/>
      <c r="L193" s="42"/>
      <c r="M193" s="42"/>
      <c r="N193" s="42"/>
      <c r="O193" s="46"/>
      <c r="P193" s="181"/>
      <c r="Q193" s="181"/>
    </row>
    <row r="194" spans="1:17">
      <c r="A194" s="2174"/>
      <c r="B194" s="51" t="s">
        <v>1845</v>
      </c>
      <c r="C194" s="51" t="s">
        <v>1846</v>
      </c>
      <c r="D194" s="53" t="s">
        <v>2392</v>
      </c>
      <c r="E194" s="53" t="s">
        <v>2392</v>
      </c>
      <c r="F194" s="53"/>
      <c r="G194" s="53"/>
      <c r="H194" s="52" t="s">
        <v>2392</v>
      </c>
      <c r="I194" s="52" t="s">
        <v>2392</v>
      </c>
      <c r="J194" s="52"/>
      <c r="K194" s="46"/>
      <c r="L194" s="52" t="s">
        <v>2392</v>
      </c>
      <c r="M194" s="52" t="s">
        <v>2392</v>
      </c>
      <c r="N194" s="52"/>
      <c r="O194" s="46"/>
      <c r="P194" s="182" t="s">
        <v>2969</v>
      </c>
      <c r="Q194" s="182"/>
    </row>
    <row r="195" spans="1:17">
      <c r="A195" s="2174"/>
      <c r="B195" s="40" t="s">
        <v>1847</v>
      </c>
      <c r="C195" s="40" t="s">
        <v>1848</v>
      </c>
      <c r="D195" s="41"/>
      <c r="E195" s="41"/>
      <c r="F195" s="41"/>
      <c r="G195" s="41"/>
      <c r="H195" s="42"/>
      <c r="I195" s="42"/>
      <c r="J195" s="42"/>
      <c r="K195" s="46"/>
      <c r="L195" s="42"/>
      <c r="M195" s="42"/>
      <c r="N195" s="42"/>
      <c r="O195" s="46"/>
      <c r="P195" s="181"/>
      <c r="Q195" s="181"/>
    </row>
    <row r="196" spans="1:17">
      <c r="A196" s="2174"/>
      <c r="B196" s="51" t="s">
        <v>1849</v>
      </c>
      <c r="C196" s="51" t="s">
        <v>1850</v>
      </c>
      <c r="D196" s="53"/>
      <c r="E196" s="53"/>
      <c r="F196" s="53"/>
      <c r="G196" s="53"/>
      <c r="H196" s="52"/>
      <c r="I196" s="46"/>
      <c r="J196" s="52"/>
      <c r="K196" s="52"/>
      <c r="L196" s="52"/>
      <c r="M196" s="46"/>
      <c r="N196" s="52"/>
      <c r="O196" s="52"/>
      <c r="P196" s="182"/>
      <c r="Q196" s="182"/>
    </row>
    <row r="197" spans="1:17" ht="15" thickBot="1">
      <c r="A197" s="2175"/>
      <c r="B197" s="57" t="s">
        <v>1851</v>
      </c>
      <c r="C197" s="57" t="s">
        <v>1852</v>
      </c>
      <c r="D197" s="58" t="s">
        <v>2392</v>
      </c>
      <c r="E197" s="58" t="s">
        <v>2392</v>
      </c>
      <c r="F197" s="58"/>
      <c r="G197" s="58"/>
      <c r="H197" s="59" t="s">
        <v>2392</v>
      </c>
      <c r="I197" s="59" t="s">
        <v>2392</v>
      </c>
      <c r="J197" s="59"/>
      <c r="K197" s="60"/>
      <c r="L197" s="59" t="s">
        <v>2392</v>
      </c>
      <c r="M197" s="59" t="s">
        <v>2392</v>
      </c>
      <c r="N197" s="59"/>
      <c r="O197" s="60"/>
      <c r="P197" s="185" t="s">
        <v>2969</v>
      </c>
      <c r="Q197" s="185"/>
    </row>
  </sheetData>
  <mergeCells count="22">
    <mergeCell ref="A184:A197"/>
    <mergeCell ref="H9:H10"/>
    <mergeCell ref="I9:K9"/>
    <mergeCell ref="L9:L10"/>
    <mergeCell ref="M9:O9"/>
    <mergeCell ref="A11:A27"/>
    <mergeCell ref="A28:A62"/>
    <mergeCell ref="A63:A148"/>
    <mergeCell ref="A149:A153"/>
    <mergeCell ref="A154:A155"/>
    <mergeCell ref="A156:A157"/>
    <mergeCell ref="A158:A183"/>
    <mergeCell ref="A6:Q6"/>
    <mergeCell ref="A7:Q7"/>
    <mergeCell ref="A8:C10"/>
    <mergeCell ref="D8:G8"/>
    <mergeCell ref="H8:K8"/>
    <mergeCell ref="L8:O8"/>
    <mergeCell ref="P8:P10"/>
    <mergeCell ref="Q8:Q10"/>
    <mergeCell ref="D9:D10"/>
    <mergeCell ref="E9:G9"/>
  </mergeCells>
  <pageMargins left="0.70866141732283472" right="0.70866141732283472" top="0.74803149606299213" bottom="0.74803149606299213" header="0.31496062992125984" footer="0.31496062992125984"/>
  <pageSetup scale="76" fitToHeight="0" orientation="landscape" verticalDpi="300" r:id="rId1"/>
  <drawing r:id="rId2"/>
</worksheet>
</file>

<file path=xl/worksheets/sheet3.xml><?xml version="1.0" encoding="utf-8"?>
<worksheet xmlns="http://schemas.openxmlformats.org/spreadsheetml/2006/main" xmlns:r="http://schemas.openxmlformats.org/officeDocument/2006/relationships">
  <sheetPr>
    <tabColor theme="5" tint="-0.249977111117893"/>
  </sheetPr>
  <dimension ref="A1:T99"/>
  <sheetViews>
    <sheetView topLeftCell="I7" zoomScale="130" zoomScaleNormal="130" workbookViewId="0">
      <pane ySplit="2" topLeftCell="A9" activePane="bottomLeft" state="frozen"/>
      <selection activeCell="C7" sqref="C7"/>
      <selection pane="bottomLeft" activeCell="R12" sqref="R12"/>
    </sheetView>
  </sheetViews>
  <sheetFormatPr baseColWidth="10" defaultRowHeight="14.4"/>
  <cols>
    <col min="1" max="1" width="19.44140625" style="33" customWidth="1"/>
    <col min="2" max="2" width="7.5546875" style="33" customWidth="1"/>
    <col min="3" max="3" width="28.33203125" style="333" customWidth="1"/>
    <col min="4" max="4" width="35.33203125" customWidth="1"/>
    <col min="5" max="5" width="15.6640625" style="178" customWidth="1"/>
    <col min="6" max="6" width="12.5546875" customWidth="1"/>
    <col min="7" max="7" width="16" customWidth="1"/>
    <col min="8" max="8" width="11.44140625" style="127" customWidth="1"/>
    <col min="9" max="9" width="13.109375" style="127" customWidth="1"/>
    <col min="10" max="10" width="11.44140625" style="127" customWidth="1"/>
    <col min="11" max="11" width="11.44140625" style="127"/>
    <col min="12" max="12" width="16.109375" customWidth="1"/>
  </cols>
  <sheetData>
    <row r="1" spans="1:20">
      <c r="C1" s="1006"/>
      <c r="D1" s="1006"/>
      <c r="J1" s="1172" t="s">
        <v>2224</v>
      </c>
      <c r="K1" s="1102"/>
      <c r="L1" s="1102"/>
      <c r="M1" s="1102"/>
      <c r="N1" s="1102"/>
      <c r="O1" s="1102"/>
      <c r="P1" s="1102"/>
      <c r="Q1" s="1102"/>
      <c r="R1" s="1102"/>
      <c r="S1" s="1102"/>
      <c r="T1" s="1103"/>
    </row>
    <row r="2" spans="1:20">
      <c r="J2" s="1175" t="s">
        <v>2225</v>
      </c>
      <c r="K2" s="1104"/>
      <c r="L2" s="1104"/>
      <c r="M2" s="1104"/>
      <c r="N2" s="1104"/>
      <c r="O2" s="1104"/>
      <c r="P2" s="1104"/>
      <c r="Q2" s="1120"/>
      <c r="R2" s="1120"/>
      <c r="S2" s="1120"/>
      <c r="T2" s="1121"/>
    </row>
    <row r="3" spans="1:20">
      <c r="J3" s="1175" t="s">
        <v>2230</v>
      </c>
      <c r="K3" s="1104"/>
      <c r="L3" s="1104"/>
      <c r="M3" s="1104"/>
      <c r="N3" s="1104"/>
      <c r="O3" s="1104"/>
      <c r="P3" s="1104"/>
      <c r="Q3" s="1120"/>
      <c r="R3" s="1120"/>
      <c r="S3" s="1120"/>
      <c r="T3" s="1121"/>
    </row>
    <row r="4" spans="1:20" ht="18.600000000000001" thickBot="1">
      <c r="D4" s="2192" t="s">
        <v>1417</v>
      </c>
      <c r="E4" s="2192"/>
      <c r="F4" s="2192"/>
      <c r="G4" s="2192"/>
      <c r="H4" s="2192"/>
      <c r="J4" s="1175" t="s">
        <v>2238</v>
      </c>
      <c r="K4" s="1176"/>
      <c r="L4" s="1176"/>
      <c r="M4" s="1176"/>
      <c r="N4" s="1176"/>
      <c r="O4" s="1176"/>
      <c r="P4" s="1176"/>
      <c r="Q4" s="1182"/>
      <c r="R4" s="1182"/>
      <c r="S4" s="1120"/>
      <c r="T4" s="1121"/>
    </row>
    <row r="5" spans="1:20" ht="18.600000000000001" thickBot="1">
      <c r="D5" s="1164"/>
      <c r="E5" s="1164"/>
      <c r="F5" s="1164"/>
      <c r="G5" s="1164"/>
      <c r="H5" s="1164"/>
      <c r="J5" s="1178" t="s">
        <v>2280</v>
      </c>
      <c r="K5" s="1179"/>
      <c r="L5" s="1179"/>
      <c r="M5" s="1179"/>
      <c r="N5" s="1179"/>
      <c r="O5" s="1179"/>
      <c r="P5" s="1179"/>
      <c r="Q5" s="1181"/>
      <c r="R5" s="1181"/>
      <c r="S5" s="1122"/>
      <c r="T5" s="1123"/>
    </row>
    <row r="6" spans="1:20" ht="18.600000000000001" thickBot="1">
      <c r="D6" s="993"/>
      <c r="E6" s="1098"/>
      <c r="F6" s="993"/>
      <c r="G6" s="993"/>
      <c r="H6" s="993"/>
      <c r="J6" s="127" t="s">
        <v>2236</v>
      </c>
    </row>
    <row r="7" spans="1:20" ht="18.600000000000001" thickBot="1">
      <c r="A7" s="558"/>
      <c r="B7" s="558"/>
      <c r="D7" s="119"/>
      <c r="E7" s="2176">
        <v>2012</v>
      </c>
      <c r="F7" s="2177"/>
      <c r="G7" s="2177"/>
      <c r="H7" s="2177"/>
      <c r="I7" s="2177"/>
      <c r="J7" s="2177"/>
      <c r="K7" s="2178"/>
      <c r="L7" s="2176">
        <v>2013</v>
      </c>
      <c r="M7" s="2177"/>
      <c r="N7" s="2177"/>
      <c r="O7" s="2177"/>
      <c r="P7" s="2177"/>
      <c r="Q7" s="2177"/>
      <c r="R7" s="2178"/>
    </row>
    <row r="8" spans="1:20" ht="72.599999999999994" thickBot="1">
      <c r="A8" s="974" t="s">
        <v>435</v>
      </c>
      <c r="B8" s="974"/>
      <c r="C8" s="330" t="s">
        <v>160</v>
      </c>
      <c r="D8" s="179" t="s">
        <v>2281</v>
      </c>
      <c r="E8" s="975" t="s">
        <v>211</v>
      </c>
      <c r="F8" s="976" t="s">
        <v>2227</v>
      </c>
      <c r="G8" s="976" t="s">
        <v>2228</v>
      </c>
      <c r="H8" s="977" t="s">
        <v>2226</v>
      </c>
      <c r="I8" s="977" t="s">
        <v>217</v>
      </c>
      <c r="J8" s="977" t="s">
        <v>218</v>
      </c>
      <c r="K8" s="977" t="s">
        <v>2229</v>
      </c>
      <c r="L8" s="975" t="s">
        <v>211</v>
      </c>
      <c r="M8" s="976" t="s">
        <v>2227</v>
      </c>
      <c r="N8" s="976" t="s">
        <v>2228</v>
      </c>
      <c r="O8" s="977" t="s">
        <v>2226</v>
      </c>
      <c r="P8" s="977" t="s">
        <v>217</v>
      </c>
      <c r="Q8" s="977" t="s">
        <v>218</v>
      </c>
      <c r="R8" s="977" t="s">
        <v>2229</v>
      </c>
    </row>
    <row r="9" spans="1:20" ht="15" thickBot="1">
      <c r="A9" s="1116"/>
      <c r="B9" s="1117"/>
      <c r="C9" s="1101"/>
      <c r="D9" s="1099"/>
      <c r="E9" s="1118" t="s">
        <v>2231</v>
      </c>
      <c r="F9" s="1100" t="s">
        <v>2232</v>
      </c>
      <c r="G9" s="1100" t="s">
        <v>2233</v>
      </c>
      <c r="H9" s="1119" t="s">
        <v>2234</v>
      </c>
      <c r="I9" s="1119" t="s">
        <v>2235</v>
      </c>
      <c r="J9" s="1119" t="s">
        <v>2237</v>
      </c>
      <c r="K9" s="1119"/>
      <c r="L9" s="1118" t="s">
        <v>2231</v>
      </c>
      <c r="M9" s="1100" t="s">
        <v>2232</v>
      </c>
      <c r="N9" s="1100" t="s">
        <v>2233</v>
      </c>
      <c r="O9" s="1119" t="s">
        <v>2234</v>
      </c>
      <c r="P9" s="1119" t="s">
        <v>2235</v>
      </c>
      <c r="Q9" s="1119" t="s">
        <v>2237</v>
      </c>
      <c r="R9" s="1119"/>
    </row>
    <row r="10" spans="1:20" ht="28.8">
      <c r="A10" s="2182" t="s">
        <v>391</v>
      </c>
      <c r="B10" s="1165"/>
      <c r="C10" s="79" t="s">
        <v>392</v>
      </c>
      <c r="D10" s="324" t="s">
        <v>62</v>
      </c>
      <c r="E10" s="1106">
        <v>1</v>
      </c>
      <c r="F10" s="2">
        <v>8</v>
      </c>
      <c r="G10" s="2">
        <v>3</v>
      </c>
      <c r="H10" s="129">
        <f>+E10*F10*G10</f>
        <v>24</v>
      </c>
      <c r="I10" s="129">
        <f>+H10*22</f>
        <v>528</v>
      </c>
      <c r="J10" s="129">
        <f>+I10*12</f>
        <v>6336</v>
      </c>
      <c r="K10" s="129"/>
      <c r="L10" s="9">
        <v>1</v>
      </c>
      <c r="M10" s="2">
        <v>8</v>
      </c>
      <c r="N10" s="2">
        <v>3</v>
      </c>
      <c r="O10" s="129">
        <f>+L10*M10*N10</f>
        <v>24</v>
      </c>
      <c r="P10" s="129">
        <f>+O10*22</f>
        <v>528</v>
      </c>
      <c r="Q10" s="129">
        <f>+P10*12</f>
        <v>6336</v>
      </c>
      <c r="R10" s="129"/>
    </row>
    <row r="11" spans="1:20" ht="28.8">
      <c r="A11" s="2183"/>
      <c r="B11" s="1166"/>
      <c r="C11" s="1124" t="s">
        <v>395</v>
      </c>
      <c r="D11" s="1125" t="s">
        <v>63</v>
      </c>
      <c r="E11" s="1106">
        <v>1</v>
      </c>
      <c r="F11" s="2">
        <v>8</v>
      </c>
      <c r="G11" s="2">
        <v>3</v>
      </c>
      <c r="H11" s="129">
        <f>+E11*12*3</f>
        <v>36</v>
      </c>
      <c r="I11" s="129">
        <f t="shared" ref="I11:I14" si="0">+H11*22</f>
        <v>792</v>
      </c>
      <c r="J11" s="129">
        <f t="shared" ref="J11:J14" si="1">+I11*12</f>
        <v>9504</v>
      </c>
      <c r="K11" s="129"/>
      <c r="L11" s="9">
        <v>1</v>
      </c>
      <c r="M11" s="2">
        <v>8</v>
      </c>
      <c r="N11" s="2">
        <v>3</v>
      </c>
      <c r="O11" s="129">
        <f t="shared" ref="O11:O62" si="2">+L11*M11*N11</f>
        <v>24</v>
      </c>
      <c r="P11" s="129">
        <f t="shared" ref="P11:P14" si="3">+O11*22</f>
        <v>528</v>
      </c>
      <c r="Q11" s="129">
        <f t="shared" ref="Q11:Q14" si="4">+P11*12</f>
        <v>6336</v>
      </c>
      <c r="R11" s="129"/>
    </row>
    <row r="12" spans="1:20">
      <c r="A12" s="2183"/>
      <c r="B12" s="1166"/>
      <c r="C12" s="1124" t="s">
        <v>393</v>
      </c>
      <c r="D12" s="1125" t="s">
        <v>212</v>
      </c>
      <c r="E12" s="1106"/>
      <c r="F12" s="2"/>
      <c r="G12" s="2"/>
      <c r="H12" s="129">
        <f t="shared" ref="H12:H14" si="5">+E12*12*3</f>
        <v>0</v>
      </c>
      <c r="I12" s="129">
        <f t="shared" si="0"/>
        <v>0</v>
      </c>
      <c r="J12" s="129">
        <f t="shared" si="1"/>
        <v>0</v>
      </c>
      <c r="K12" s="129"/>
      <c r="L12" s="9"/>
      <c r="M12" s="2"/>
      <c r="N12" s="2"/>
      <c r="O12" s="129">
        <f t="shared" si="2"/>
        <v>0</v>
      </c>
      <c r="P12" s="129">
        <f t="shared" si="3"/>
        <v>0</v>
      </c>
      <c r="Q12" s="129">
        <f t="shared" si="4"/>
        <v>0</v>
      </c>
      <c r="R12" s="129"/>
    </row>
    <row r="13" spans="1:20">
      <c r="A13" s="2183"/>
      <c r="B13" s="1166"/>
      <c r="C13" s="1124" t="s">
        <v>394</v>
      </c>
      <c r="D13" s="1125" t="s">
        <v>64</v>
      </c>
      <c r="E13" s="1106">
        <v>1</v>
      </c>
      <c r="F13" s="2">
        <v>8</v>
      </c>
      <c r="G13" s="2">
        <v>3</v>
      </c>
      <c r="H13" s="129">
        <f t="shared" si="5"/>
        <v>36</v>
      </c>
      <c r="I13" s="129">
        <f t="shared" si="0"/>
        <v>792</v>
      </c>
      <c r="J13" s="129">
        <f t="shared" si="1"/>
        <v>9504</v>
      </c>
      <c r="K13" s="129"/>
      <c r="L13" s="9">
        <v>1</v>
      </c>
      <c r="M13" s="2">
        <v>8</v>
      </c>
      <c r="N13" s="2">
        <v>3</v>
      </c>
      <c r="O13" s="129">
        <f t="shared" si="2"/>
        <v>24</v>
      </c>
      <c r="P13" s="129">
        <f t="shared" si="3"/>
        <v>528</v>
      </c>
      <c r="Q13" s="129">
        <f t="shared" si="4"/>
        <v>6336</v>
      </c>
      <c r="R13" s="129"/>
    </row>
    <row r="14" spans="1:20" ht="15" thickBot="1">
      <c r="A14" s="2183"/>
      <c r="B14" s="1166"/>
      <c r="C14" s="1124"/>
      <c r="D14" s="1125" t="s">
        <v>65</v>
      </c>
      <c r="E14" s="1107"/>
      <c r="F14" s="6"/>
      <c r="G14" s="6"/>
      <c r="H14" s="133">
        <f t="shared" si="5"/>
        <v>0</v>
      </c>
      <c r="I14" s="129">
        <f t="shared" si="0"/>
        <v>0</v>
      </c>
      <c r="J14" s="129">
        <f t="shared" si="1"/>
        <v>0</v>
      </c>
      <c r="K14" s="133"/>
      <c r="L14" s="10"/>
      <c r="M14" s="6"/>
      <c r="N14" s="6"/>
      <c r="O14" s="129">
        <f t="shared" si="2"/>
        <v>0</v>
      </c>
      <c r="P14" s="133">
        <f t="shared" si="3"/>
        <v>0</v>
      </c>
      <c r="Q14" s="133">
        <f t="shared" si="4"/>
        <v>0</v>
      </c>
      <c r="R14" s="133"/>
    </row>
    <row r="15" spans="1:20" ht="15" thickBot="1">
      <c r="A15" s="2183"/>
      <c r="B15" s="1167"/>
      <c r="C15" s="81" t="s">
        <v>437</v>
      </c>
      <c r="D15" s="121" t="s">
        <v>66</v>
      </c>
      <c r="E15" s="1108"/>
      <c r="F15" s="31"/>
      <c r="G15" s="31"/>
      <c r="H15" s="293"/>
      <c r="I15" s="129">
        <f>+H15*22</f>
        <v>0</v>
      </c>
      <c r="J15" s="293"/>
      <c r="K15" s="294"/>
      <c r="L15" s="30"/>
      <c r="M15" s="30"/>
      <c r="N15" s="30"/>
      <c r="O15" s="129"/>
      <c r="P15" s="293"/>
      <c r="Q15" s="293"/>
      <c r="R15" s="294">
        <f>SUM(R10:R14)</f>
        <v>0</v>
      </c>
    </row>
    <row r="16" spans="1:20" ht="15" thickBot="1">
      <c r="A16" s="2184"/>
      <c r="B16" s="2189" t="s">
        <v>2279</v>
      </c>
      <c r="C16" s="2189"/>
      <c r="D16" s="2190"/>
      <c r="E16" s="1109"/>
      <c r="F16" s="21"/>
      <c r="G16" s="21"/>
      <c r="H16" s="293">
        <f>SUM(H11:H15)</f>
        <v>72</v>
      </c>
      <c r="I16" s="129">
        <f t="shared" ref="I16:I22" si="6">+H16*22</f>
        <v>1584</v>
      </c>
      <c r="J16" s="293">
        <f>SUM(J11:J15)</f>
        <v>19008</v>
      </c>
      <c r="K16" s="294">
        <f>SUM(K11:K15)</f>
        <v>0</v>
      </c>
      <c r="L16" s="30">
        <f>SUM(L11:L15)</f>
        <v>2</v>
      </c>
      <c r="M16" s="30">
        <f t="shared" ref="M16" si="7">SUM(M11:M15)</f>
        <v>16</v>
      </c>
      <c r="N16" s="30">
        <f t="shared" ref="N16" si="8">SUM(N11:N15)</f>
        <v>6</v>
      </c>
      <c r="O16" s="129">
        <f t="shared" ref="O16" si="9">+L16*M16*N16</f>
        <v>192</v>
      </c>
      <c r="P16" s="293">
        <f>SUM(P10:P15)</f>
        <v>1584</v>
      </c>
      <c r="Q16" s="293">
        <f>SUM(Q10:Q15)</f>
        <v>19008</v>
      </c>
      <c r="R16" s="132"/>
    </row>
    <row r="17" spans="1:18" ht="15" thickBot="1">
      <c r="B17" s="333"/>
      <c r="D17" s="291"/>
      <c r="E17" s="1105">
        <v>1</v>
      </c>
      <c r="F17" s="3">
        <v>24</v>
      </c>
      <c r="G17" s="3">
        <v>2</v>
      </c>
      <c r="H17" s="296">
        <f>+E17*F17*G17</f>
        <v>48</v>
      </c>
      <c r="I17" s="129">
        <f t="shared" si="6"/>
        <v>1056</v>
      </c>
      <c r="J17" s="296">
        <f>+I17*12</f>
        <v>12672</v>
      </c>
      <c r="K17" s="296"/>
      <c r="L17" s="8">
        <v>1</v>
      </c>
      <c r="M17" s="3">
        <v>24</v>
      </c>
      <c r="N17" s="3">
        <v>2</v>
      </c>
      <c r="O17" s="129">
        <f t="shared" si="2"/>
        <v>48</v>
      </c>
      <c r="P17" s="296">
        <f t="shared" ref="P17" si="10">+O17*30</f>
        <v>1440</v>
      </c>
      <c r="Q17" s="296">
        <f t="shared" ref="Q17" si="11">+P17*12</f>
        <v>17280</v>
      </c>
      <c r="R17" s="296"/>
    </row>
    <row r="18" spans="1:18" ht="15" thickBot="1">
      <c r="A18" s="2182" t="s">
        <v>89</v>
      </c>
      <c r="B18" s="2182"/>
      <c r="C18" s="2179" t="s">
        <v>389</v>
      </c>
      <c r="D18" s="136" t="s">
        <v>438</v>
      </c>
      <c r="E18" s="1106"/>
      <c r="F18" s="2">
        <v>24</v>
      </c>
      <c r="G18" s="2">
        <v>2</v>
      </c>
      <c r="H18" s="296">
        <f>+E18*F18*G18</f>
        <v>0</v>
      </c>
      <c r="I18" s="129">
        <f t="shared" si="6"/>
        <v>0</v>
      </c>
      <c r="J18" s="296">
        <f t="shared" ref="J18:J22" si="12">+I18*12</f>
        <v>0</v>
      </c>
      <c r="K18" s="129"/>
      <c r="L18" s="9">
        <v>1</v>
      </c>
      <c r="M18" s="2">
        <v>24</v>
      </c>
      <c r="N18" s="2">
        <v>2</v>
      </c>
      <c r="O18" s="129">
        <f t="shared" si="2"/>
        <v>48</v>
      </c>
      <c r="P18" s="129">
        <f t="shared" ref="P18:P19" si="13">+O18*30</f>
        <v>1440</v>
      </c>
      <c r="Q18" s="129">
        <f t="shared" ref="Q18:Q19" si="14">+P18*12</f>
        <v>17280</v>
      </c>
      <c r="R18" s="129"/>
    </row>
    <row r="19" spans="1:18" ht="15" thickBot="1">
      <c r="A19" s="2183"/>
      <c r="B19" s="2183"/>
      <c r="C19" s="2180"/>
      <c r="D19" s="136" t="s">
        <v>67</v>
      </c>
      <c r="E19" s="1106">
        <v>1</v>
      </c>
      <c r="F19" s="2">
        <v>24</v>
      </c>
      <c r="G19" s="2">
        <v>0.25</v>
      </c>
      <c r="H19" s="296">
        <f t="shared" ref="H19:H21" si="15">+E19*F19*G19</f>
        <v>6</v>
      </c>
      <c r="I19" s="129">
        <f t="shared" si="6"/>
        <v>132</v>
      </c>
      <c r="J19" s="296">
        <f t="shared" si="12"/>
        <v>1584</v>
      </c>
      <c r="K19" s="129"/>
      <c r="L19" s="9">
        <v>1</v>
      </c>
      <c r="M19" s="2">
        <v>24</v>
      </c>
      <c r="N19" s="2">
        <v>0.25</v>
      </c>
      <c r="O19" s="129">
        <f t="shared" si="2"/>
        <v>6</v>
      </c>
      <c r="P19" s="129">
        <f t="shared" si="13"/>
        <v>180</v>
      </c>
      <c r="Q19" s="129">
        <f t="shared" si="14"/>
        <v>2160</v>
      </c>
      <c r="R19" s="129"/>
    </row>
    <row r="20" spans="1:18" ht="15" thickBot="1">
      <c r="A20" s="2183"/>
      <c r="B20" s="2183"/>
      <c r="C20" s="2180"/>
      <c r="D20" s="136" t="s">
        <v>68</v>
      </c>
      <c r="E20" s="1106"/>
      <c r="F20" s="2">
        <v>24</v>
      </c>
      <c r="G20" s="2">
        <v>1</v>
      </c>
      <c r="H20" s="296">
        <f t="shared" si="15"/>
        <v>0</v>
      </c>
      <c r="I20" s="129">
        <f t="shared" si="6"/>
        <v>0</v>
      </c>
      <c r="J20" s="296">
        <f t="shared" si="12"/>
        <v>0</v>
      </c>
      <c r="K20" s="129"/>
      <c r="L20" s="9">
        <v>1</v>
      </c>
      <c r="M20" s="2">
        <v>24</v>
      </c>
      <c r="N20" s="2">
        <v>1</v>
      </c>
      <c r="O20" s="129">
        <f t="shared" si="2"/>
        <v>24</v>
      </c>
      <c r="P20" s="129">
        <f>+O20*30</f>
        <v>720</v>
      </c>
      <c r="Q20" s="129">
        <f>+P20*12</f>
        <v>8640</v>
      </c>
      <c r="R20" s="129"/>
    </row>
    <row r="21" spans="1:18" ht="15" thickBot="1">
      <c r="A21" s="2183"/>
      <c r="B21" s="2186"/>
      <c r="C21" s="2181"/>
      <c r="D21" s="136" t="s">
        <v>70</v>
      </c>
      <c r="E21" s="1106">
        <v>3</v>
      </c>
      <c r="F21" s="2">
        <v>24</v>
      </c>
      <c r="G21" s="2">
        <v>0.25</v>
      </c>
      <c r="H21" s="296">
        <f t="shared" si="15"/>
        <v>18</v>
      </c>
      <c r="I21" s="129">
        <f t="shared" si="6"/>
        <v>396</v>
      </c>
      <c r="J21" s="296">
        <f t="shared" si="12"/>
        <v>4752</v>
      </c>
      <c r="K21" s="129"/>
      <c r="L21" s="9">
        <v>2</v>
      </c>
      <c r="M21" s="2">
        <v>24</v>
      </c>
      <c r="N21" s="2">
        <v>0.25</v>
      </c>
      <c r="O21" s="129">
        <f t="shared" si="2"/>
        <v>12</v>
      </c>
      <c r="P21" s="129">
        <f t="shared" ref="P21:P22" si="16">+O21*30</f>
        <v>360</v>
      </c>
      <c r="Q21" s="129">
        <f t="shared" ref="Q21:Q22" si="17">+P21*12</f>
        <v>4320</v>
      </c>
      <c r="R21" s="129"/>
    </row>
    <row r="22" spans="1:18" ht="15" thickBot="1">
      <c r="A22" s="2183"/>
      <c r="B22" s="2187"/>
      <c r="C22" s="2199" t="s">
        <v>390</v>
      </c>
      <c r="D22" s="136" t="s">
        <v>442</v>
      </c>
      <c r="E22" s="1107"/>
      <c r="F22" s="6"/>
      <c r="G22" s="6"/>
      <c r="H22" s="1533">
        <f>SUM(H17:H21)</f>
        <v>72</v>
      </c>
      <c r="I22" s="129">
        <f t="shared" si="6"/>
        <v>1584</v>
      </c>
      <c r="J22" s="1533">
        <f t="shared" si="12"/>
        <v>19008</v>
      </c>
      <c r="K22" s="1533"/>
      <c r="L22" s="1534">
        <f>SUM(L17:L21)</f>
        <v>6</v>
      </c>
      <c r="M22" s="1535">
        <f>SUM(M17:M21)</f>
        <v>120</v>
      </c>
      <c r="N22" s="1535">
        <f>SUM(N17:N21)</f>
        <v>5.5</v>
      </c>
      <c r="O22" s="1532">
        <f t="shared" si="2"/>
        <v>3960</v>
      </c>
      <c r="P22" s="1533">
        <f t="shared" si="16"/>
        <v>118800</v>
      </c>
      <c r="Q22" s="1533">
        <f t="shared" si="17"/>
        <v>1425600</v>
      </c>
      <c r="R22" s="133"/>
    </row>
    <row r="23" spans="1:18" ht="15" thickBot="1">
      <c r="A23" s="2184"/>
      <c r="B23" s="2184"/>
      <c r="C23" s="2188"/>
      <c r="D23" s="140" t="s">
        <v>69</v>
      </c>
      <c r="I23" s="129">
        <f>+H23*22</f>
        <v>0</v>
      </c>
      <c r="O23" s="129">
        <f t="shared" si="2"/>
        <v>0</v>
      </c>
      <c r="P23" s="127"/>
      <c r="Q23" s="127"/>
      <c r="R23" s="127"/>
    </row>
    <row r="24" spans="1:18" ht="15" thickBot="1">
      <c r="B24" s="333"/>
      <c r="E24" s="1105"/>
      <c r="F24" s="3"/>
      <c r="G24" s="3"/>
      <c r="H24" s="296"/>
      <c r="I24" s="129">
        <f t="shared" ref="I24" si="18">+H24*22</f>
        <v>0</v>
      </c>
      <c r="J24" s="296"/>
      <c r="K24" s="296"/>
      <c r="L24" s="8"/>
      <c r="M24" s="3"/>
      <c r="N24" s="3"/>
      <c r="O24" s="129">
        <f t="shared" si="2"/>
        <v>0</v>
      </c>
      <c r="P24" s="296"/>
      <c r="Q24" s="296"/>
      <c r="R24" s="296"/>
    </row>
    <row r="25" spans="1:18">
      <c r="A25" s="2193" t="s">
        <v>397</v>
      </c>
      <c r="B25" s="2182"/>
      <c r="C25" s="2179" t="s">
        <v>398</v>
      </c>
      <c r="D25" s="136" t="s">
        <v>2239</v>
      </c>
      <c r="E25" s="1106">
        <v>3</v>
      </c>
      <c r="F25" s="2">
        <v>24</v>
      </c>
      <c r="G25" s="2">
        <v>1</v>
      </c>
      <c r="H25" s="129">
        <f t="shared" ref="H25" si="19">+E25*F25*G25</f>
        <v>72</v>
      </c>
      <c r="I25" s="129">
        <f>+H25*22</f>
        <v>1584</v>
      </c>
      <c r="J25" s="129">
        <f t="shared" ref="J25:J34" si="20">+I25*12</f>
        <v>19008</v>
      </c>
      <c r="K25" s="129"/>
      <c r="L25" s="9">
        <v>3</v>
      </c>
      <c r="M25" s="2">
        <v>24</v>
      </c>
      <c r="N25" s="2">
        <v>1</v>
      </c>
      <c r="O25" s="129">
        <f t="shared" si="2"/>
        <v>72</v>
      </c>
      <c r="P25" s="129">
        <f t="shared" ref="P25:P27" si="21">+O25*30</f>
        <v>2160</v>
      </c>
      <c r="Q25" s="129">
        <f t="shared" ref="Q25:Q27" si="22">+P25*12</f>
        <v>25920</v>
      </c>
      <c r="R25" s="129"/>
    </row>
    <row r="26" spans="1:18">
      <c r="A26" s="2194"/>
      <c r="B26" s="2183"/>
      <c r="C26" s="2180"/>
      <c r="D26" s="136" t="s">
        <v>2243</v>
      </c>
      <c r="E26" s="1106">
        <v>2</v>
      </c>
      <c r="F26" s="2">
        <v>24</v>
      </c>
      <c r="G26" s="2">
        <v>1</v>
      </c>
      <c r="H26" s="129">
        <f t="shared" ref="H26" si="23">+E26*F26*G26</f>
        <v>48</v>
      </c>
      <c r="I26" s="129">
        <f t="shared" ref="I26:I29" si="24">+H26*22</f>
        <v>1056</v>
      </c>
      <c r="J26" s="129">
        <f t="shared" si="20"/>
        <v>12672</v>
      </c>
      <c r="K26" s="129"/>
      <c r="L26" s="9">
        <v>2</v>
      </c>
      <c r="M26" s="2">
        <v>24</v>
      </c>
      <c r="N26" s="2">
        <v>1</v>
      </c>
      <c r="O26" s="129">
        <f t="shared" si="2"/>
        <v>48</v>
      </c>
      <c r="P26" s="129">
        <f t="shared" si="21"/>
        <v>1440</v>
      </c>
      <c r="Q26" s="129">
        <f t="shared" si="22"/>
        <v>17280</v>
      </c>
      <c r="R26" s="129"/>
    </row>
    <row r="27" spans="1:18">
      <c r="A27" s="2194"/>
      <c r="B27" s="2183"/>
      <c r="C27" s="2180"/>
      <c r="D27" s="136" t="s">
        <v>2244</v>
      </c>
      <c r="E27" s="1106">
        <v>7</v>
      </c>
      <c r="F27" s="2">
        <v>24</v>
      </c>
      <c r="G27" s="2">
        <v>2</v>
      </c>
      <c r="H27" s="129">
        <f t="shared" ref="H27:H34" si="25">+E27*F27*G27</f>
        <v>336</v>
      </c>
      <c r="I27" s="129">
        <f t="shared" si="24"/>
        <v>7392</v>
      </c>
      <c r="J27" s="129">
        <f t="shared" si="20"/>
        <v>88704</v>
      </c>
      <c r="K27" s="129"/>
      <c r="L27" s="9">
        <v>2</v>
      </c>
      <c r="M27" s="2">
        <v>24</v>
      </c>
      <c r="N27" s="2">
        <v>1</v>
      </c>
      <c r="O27" s="129">
        <f t="shared" si="2"/>
        <v>48</v>
      </c>
      <c r="P27" s="129">
        <f t="shared" si="21"/>
        <v>1440</v>
      </c>
      <c r="Q27" s="129">
        <f t="shared" si="22"/>
        <v>17280</v>
      </c>
      <c r="R27" s="129"/>
    </row>
    <row r="28" spans="1:18" ht="15" hidden="1" thickBot="1">
      <c r="A28" s="2194"/>
      <c r="B28" s="2184"/>
      <c r="C28" s="2188"/>
      <c r="D28" s="136" t="s">
        <v>2242</v>
      </c>
      <c r="E28" s="1106"/>
      <c r="F28" s="2"/>
      <c r="G28" s="2"/>
      <c r="H28" s="129">
        <f t="shared" si="25"/>
        <v>0</v>
      </c>
      <c r="I28" s="129">
        <f t="shared" si="24"/>
        <v>0</v>
      </c>
      <c r="J28" s="129">
        <f t="shared" si="20"/>
        <v>0</v>
      </c>
      <c r="K28" s="129"/>
      <c r="L28" s="9">
        <v>0</v>
      </c>
      <c r="M28" s="2">
        <v>0</v>
      </c>
      <c r="N28" s="2">
        <v>0</v>
      </c>
      <c r="O28" s="129">
        <f t="shared" si="2"/>
        <v>0</v>
      </c>
      <c r="P28" s="129"/>
      <c r="Q28" s="129"/>
      <c r="R28" s="129"/>
    </row>
    <row r="29" spans="1:18" hidden="1">
      <c r="A29" s="2194"/>
      <c r="B29" s="2182"/>
      <c r="C29" s="2179" t="s">
        <v>401</v>
      </c>
      <c r="D29" s="136" t="s">
        <v>2241</v>
      </c>
      <c r="E29" s="1106"/>
      <c r="F29" s="2"/>
      <c r="G29" s="2"/>
      <c r="H29" s="129">
        <f t="shared" si="25"/>
        <v>0</v>
      </c>
      <c r="I29" s="129">
        <f t="shared" si="24"/>
        <v>0</v>
      </c>
      <c r="J29" s="129">
        <f t="shared" si="20"/>
        <v>0</v>
      </c>
      <c r="K29" s="129"/>
      <c r="L29" s="9">
        <v>0</v>
      </c>
      <c r="M29" s="2">
        <v>0</v>
      </c>
      <c r="N29" s="2">
        <v>0</v>
      </c>
      <c r="O29" s="129">
        <f t="shared" si="2"/>
        <v>0</v>
      </c>
      <c r="P29" s="129">
        <f t="shared" ref="P29:P32" si="26">+O29*30</f>
        <v>0</v>
      </c>
      <c r="Q29" s="129">
        <f t="shared" ref="Q29:Q32" si="27">+P29*12</f>
        <v>0</v>
      </c>
      <c r="R29" s="129"/>
    </row>
    <row r="30" spans="1:18" ht="15" hidden="1" thickBot="1">
      <c r="A30" s="2194"/>
      <c r="B30" s="2184"/>
      <c r="C30" s="2188"/>
      <c r="D30" s="136" t="s">
        <v>2240</v>
      </c>
      <c r="E30" s="1106"/>
      <c r="F30" s="2"/>
      <c r="G30" s="2"/>
      <c r="H30" s="129">
        <f t="shared" si="25"/>
        <v>0</v>
      </c>
      <c r="I30" s="129">
        <f>+H30*22</f>
        <v>0</v>
      </c>
      <c r="J30" s="129">
        <f t="shared" si="20"/>
        <v>0</v>
      </c>
      <c r="K30" s="129"/>
      <c r="L30" s="9">
        <v>0</v>
      </c>
      <c r="M30" s="2">
        <v>0</v>
      </c>
      <c r="N30" s="2">
        <v>0</v>
      </c>
      <c r="O30" s="129">
        <f t="shared" si="2"/>
        <v>0</v>
      </c>
      <c r="P30" s="129">
        <f t="shared" si="26"/>
        <v>0</v>
      </c>
      <c r="Q30" s="129">
        <f t="shared" si="27"/>
        <v>0</v>
      </c>
      <c r="R30" s="129"/>
    </row>
    <row r="31" spans="1:18" ht="15" hidden="1" thickBot="1">
      <c r="A31" s="2194"/>
      <c r="B31" s="334"/>
      <c r="C31" s="334" t="s">
        <v>403</v>
      </c>
      <c r="D31" s="136" t="s">
        <v>2245</v>
      </c>
      <c r="E31" s="1106"/>
      <c r="F31" s="2"/>
      <c r="G31" s="2"/>
      <c r="H31" s="129">
        <f t="shared" si="25"/>
        <v>0</v>
      </c>
      <c r="I31" s="129">
        <f t="shared" ref="I31:I34" si="28">+H31*22</f>
        <v>0</v>
      </c>
      <c r="J31" s="129">
        <f t="shared" si="20"/>
        <v>0</v>
      </c>
      <c r="K31" s="129"/>
      <c r="L31" s="9">
        <v>0</v>
      </c>
      <c r="M31" s="2">
        <v>0</v>
      </c>
      <c r="N31" s="2">
        <v>0</v>
      </c>
      <c r="O31" s="129">
        <f t="shared" si="2"/>
        <v>0</v>
      </c>
      <c r="P31" s="129">
        <f t="shared" si="26"/>
        <v>0</v>
      </c>
      <c r="Q31" s="129">
        <f t="shared" si="27"/>
        <v>0</v>
      </c>
      <c r="R31" s="129"/>
    </row>
    <row r="32" spans="1:18" ht="15" hidden="1" thickBot="1">
      <c r="A32" s="2194"/>
      <c r="B32" s="334"/>
      <c r="C32" s="334" t="s">
        <v>400</v>
      </c>
      <c r="D32" s="136" t="s">
        <v>2246</v>
      </c>
      <c r="E32" s="1106"/>
      <c r="F32" s="2"/>
      <c r="G32" s="2"/>
      <c r="H32" s="129">
        <f t="shared" si="25"/>
        <v>0</v>
      </c>
      <c r="I32" s="129">
        <f t="shared" si="28"/>
        <v>0</v>
      </c>
      <c r="J32" s="129">
        <f t="shared" si="20"/>
        <v>0</v>
      </c>
      <c r="K32" s="129"/>
      <c r="L32" s="9">
        <v>0</v>
      </c>
      <c r="M32" s="2">
        <v>0</v>
      </c>
      <c r="N32" s="2">
        <v>0</v>
      </c>
      <c r="O32" s="129">
        <f t="shared" si="2"/>
        <v>0</v>
      </c>
      <c r="P32" s="129">
        <f t="shared" si="26"/>
        <v>0</v>
      </c>
      <c r="Q32" s="129">
        <f t="shared" si="27"/>
        <v>0</v>
      </c>
      <c r="R32" s="129"/>
    </row>
    <row r="33" spans="1:18" ht="15" hidden="1" thickBot="1">
      <c r="A33" s="2194"/>
      <c r="B33" s="334"/>
      <c r="C33" s="334" t="s">
        <v>399</v>
      </c>
      <c r="D33" s="136" t="s">
        <v>2247</v>
      </c>
      <c r="E33" s="1110"/>
      <c r="F33" s="27"/>
      <c r="G33" s="27"/>
      <c r="H33" s="129">
        <f t="shared" si="25"/>
        <v>0</v>
      </c>
      <c r="I33" s="129">
        <f t="shared" si="28"/>
        <v>0</v>
      </c>
      <c r="J33" s="129">
        <f t="shared" si="20"/>
        <v>0</v>
      </c>
      <c r="K33" s="130"/>
      <c r="L33" s="26">
        <v>0</v>
      </c>
      <c r="M33" s="27">
        <v>0</v>
      </c>
      <c r="N33" s="27">
        <v>0</v>
      </c>
      <c r="O33" s="129">
        <f t="shared" si="2"/>
        <v>0</v>
      </c>
      <c r="P33" s="129"/>
      <c r="Q33" s="130"/>
      <c r="R33" s="130"/>
    </row>
    <row r="34" spans="1:18" ht="15" hidden="1" thickBot="1">
      <c r="A34" s="2194"/>
      <c r="B34" s="334"/>
      <c r="C34" s="334" t="s">
        <v>402</v>
      </c>
      <c r="D34" s="137" t="s">
        <v>2248</v>
      </c>
      <c r="E34" s="1107"/>
      <c r="F34" s="6"/>
      <c r="G34" s="6"/>
      <c r="H34" s="129">
        <f t="shared" si="25"/>
        <v>0</v>
      </c>
      <c r="I34" s="129">
        <f t="shared" si="28"/>
        <v>0</v>
      </c>
      <c r="J34" s="129">
        <f t="shared" si="20"/>
        <v>0</v>
      </c>
      <c r="K34" s="133"/>
      <c r="L34" s="10">
        <v>0</v>
      </c>
      <c r="M34" s="6">
        <v>0</v>
      </c>
      <c r="N34" s="6">
        <v>0</v>
      </c>
      <c r="O34" s="129">
        <f t="shared" si="2"/>
        <v>0</v>
      </c>
      <c r="P34" s="133">
        <f t="shared" ref="P34" si="29">+O34*30</f>
        <v>0</v>
      </c>
      <c r="Q34" s="133">
        <f t="shared" ref="Q34" si="30">+P34*12</f>
        <v>0</v>
      </c>
      <c r="R34" s="133"/>
    </row>
    <row r="35" spans="1:18" ht="15" hidden="1" thickBot="1">
      <c r="A35" s="2194"/>
      <c r="B35" s="335"/>
      <c r="C35" s="335" t="s">
        <v>404</v>
      </c>
      <c r="D35" s="140" t="s">
        <v>2249</v>
      </c>
      <c r="E35" s="1111"/>
      <c r="F35" s="303"/>
      <c r="G35" s="303"/>
      <c r="H35" s="304"/>
      <c r="I35" s="129">
        <f>+H35*22</f>
        <v>0</v>
      </c>
      <c r="J35" s="304"/>
      <c r="K35" s="304"/>
      <c r="L35" s="302">
        <v>0</v>
      </c>
      <c r="M35" s="303">
        <v>0</v>
      </c>
      <c r="N35" s="303">
        <v>0</v>
      </c>
      <c r="O35" s="129">
        <f t="shared" si="2"/>
        <v>0</v>
      </c>
      <c r="P35" s="304"/>
      <c r="Q35" s="304"/>
      <c r="R35" s="304">
        <f>SUM(R25:R34)</f>
        <v>0</v>
      </c>
    </row>
    <row r="36" spans="1:18" ht="15" thickBot="1">
      <c r="A36" s="2195"/>
      <c r="B36" s="336"/>
      <c r="C36" s="336"/>
      <c r="D36" s="292" t="s">
        <v>210</v>
      </c>
      <c r="E36" s="1109"/>
      <c r="F36" s="21"/>
      <c r="G36" s="21"/>
      <c r="H36" s="132"/>
      <c r="I36" s="129">
        <f>+H36*22</f>
        <v>0</v>
      </c>
      <c r="J36" s="304">
        <f>SUM(J26:J35)</f>
        <v>101376</v>
      </c>
      <c r="K36" s="1538"/>
      <c r="L36" s="1539">
        <f>SUM(L25:L35)</f>
        <v>7</v>
      </c>
      <c r="M36" s="1537">
        <f>SUM(M25:M35)</f>
        <v>72</v>
      </c>
      <c r="N36" s="1537">
        <f>SUM(N25:N35)</f>
        <v>3</v>
      </c>
      <c r="O36" s="1532">
        <f t="shared" si="2"/>
        <v>1512</v>
      </c>
      <c r="P36" s="304">
        <f>SUM(P25:P35)</f>
        <v>5040</v>
      </c>
      <c r="Q36" s="304">
        <f>SUM(Q25:Q35)</f>
        <v>60480</v>
      </c>
      <c r="R36" s="132"/>
    </row>
    <row r="37" spans="1:18" ht="15" thickBot="1">
      <c r="B37" s="333"/>
      <c r="D37" s="291"/>
      <c r="E37" s="1105"/>
      <c r="F37" s="3"/>
      <c r="G37" s="3"/>
      <c r="H37" s="296"/>
      <c r="I37" s="129">
        <f>+H37*22</f>
        <v>0</v>
      </c>
      <c r="J37" s="296"/>
      <c r="K37" s="296"/>
      <c r="L37" s="8"/>
      <c r="M37" s="3"/>
      <c r="N37" s="3"/>
      <c r="O37" s="129">
        <f t="shared" si="2"/>
        <v>0</v>
      </c>
      <c r="P37" s="296"/>
      <c r="Q37" s="296"/>
      <c r="R37" s="296"/>
    </row>
    <row r="38" spans="1:18" ht="15.75" customHeight="1" thickBot="1">
      <c r="A38" s="2182" t="s">
        <v>405</v>
      </c>
      <c r="B38" s="335"/>
      <c r="C38" s="335" t="s">
        <v>74</v>
      </c>
      <c r="D38" s="324" t="s">
        <v>2254</v>
      </c>
      <c r="E38" s="1106">
        <v>1</v>
      </c>
      <c r="F38" s="2">
        <v>24</v>
      </c>
      <c r="G38" s="2">
        <v>1</v>
      </c>
      <c r="H38" s="129">
        <f t="shared" ref="H38" si="31">+E38*F38*G38</f>
        <v>24</v>
      </c>
      <c r="I38" s="129">
        <f>+H38*22</f>
        <v>528</v>
      </c>
      <c r="J38" s="129">
        <f t="shared" ref="J38" si="32">+I38*12</f>
        <v>6336</v>
      </c>
      <c r="K38" s="129"/>
      <c r="L38" s="9">
        <v>1</v>
      </c>
      <c r="M38" s="2">
        <v>24</v>
      </c>
      <c r="N38" s="2">
        <v>1</v>
      </c>
      <c r="O38" s="129">
        <f t="shared" si="2"/>
        <v>24</v>
      </c>
      <c r="P38" s="129">
        <f t="shared" ref="P38" si="33">+O38*30</f>
        <v>720</v>
      </c>
      <c r="Q38" s="129">
        <f t="shared" ref="Q38:Q40" si="34">+P38*12</f>
        <v>8640</v>
      </c>
      <c r="R38" s="129"/>
    </row>
    <row r="39" spans="1:18">
      <c r="A39" s="2183"/>
      <c r="B39" s="2179"/>
      <c r="C39" s="2179" t="s">
        <v>406</v>
      </c>
      <c r="D39" s="1125" t="s">
        <v>75</v>
      </c>
      <c r="E39" s="1106">
        <v>0</v>
      </c>
      <c r="F39" s="2">
        <v>0</v>
      </c>
      <c r="G39" s="2">
        <v>0</v>
      </c>
      <c r="H39" s="129"/>
      <c r="I39" s="129">
        <f>+H39*22</f>
        <v>0</v>
      </c>
      <c r="J39" s="129"/>
      <c r="K39" s="129"/>
      <c r="L39" s="9">
        <v>0</v>
      </c>
      <c r="M39" s="2">
        <v>0</v>
      </c>
      <c r="N39" s="2">
        <v>0</v>
      </c>
      <c r="O39" s="129">
        <f t="shared" si="2"/>
        <v>0</v>
      </c>
      <c r="P39" s="129">
        <f t="shared" ref="P39" si="35">+O39*22</f>
        <v>0</v>
      </c>
      <c r="Q39" s="129">
        <f t="shared" si="34"/>
        <v>0</v>
      </c>
      <c r="R39" s="129"/>
    </row>
    <row r="40" spans="1:18" ht="15" thickBot="1">
      <c r="A40" s="2183"/>
      <c r="B40" s="2180"/>
      <c r="C40" s="2180"/>
      <c r="D40" s="1125" t="s">
        <v>440</v>
      </c>
      <c r="E40" s="1110">
        <v>0</v>
      </c>
      <c r="F40" s="27">
        <v>0</v>
      </c>
      <c r="G40" s="27">
        <v>0</v>
      </c>
      <c r="H40" s="130"/>
      <c r="I40" s="129">
        <f t="shared" ref="I40:I41" si="36">+H40*22</f>
        <v>0</v>
      </c>
      <c r="J40" s="130"/>
      <c r="K40" s="130"/>
      <c r="L40" s="26">
        <v>0</v>
      </c>
      <c r="M40" s="27">
        <v>0</v>
      </c>
      <c r="N40" s="27">
        <v>0</v>
      </c>
      <c r="O40" s="129">
        <f t="shared" si="2"/>
        <v>0</v>
      </c>
      <c r="P40" s="129">
        <f>+O40*30</f>
        <v>0</v>
      </c>
      <c r="Q40" s="130">
        <f t="shared" si="34"/>
        <v>0</v>
      </c>
      <c r="R40" s="130"/>
    </row>
    <row r="41" spans="1:18" ht="15" thickBot="1">
      <c r="A41" s="2183"/>
      <c r="B41" s="2188"/>
      <c r="C41" s="2188"/>
      <c r="D41" s="1392" t="s">
        <v>441</v>
      </c>
      <c r="E41" s="1112">
        <v>0</v>
      </c>
      <c r="F41" s="20">
        <v>0</v>
      </c>
      <c r="G41" s="20">
        <v>0</v>
      </c>
      <c r="H41" s="131"/>
      <c r="I41" s="129">
        <f t="shared" si="36"/>
        <v>0</v>
      </c>
      <c r="J41" s="131"/>
      <c r="K41" s="134"/>
      <c r="L41" s="25">
        <v>0</v>
      </c>
      <c r="M41" s="20">
        <v>0</v>
      </c>
      <c r="N41" s="20">
        <v>0</v>
      </c>
      <c r="O41" s="129">
        <f t="shared" si="2"/>
        <v>0</v>
      </c>
      <c r="P41" s="131"/>
      <c r="Q41" s="131"/>
      <c r="R41" s="134"/>
    </row>
    <row r="42" spans="1:18" ht="16.5" customHeight="1" thickBot="1">
      <c r="A42" s="2184"/>
      <c r="B42" s="2191" t="s">
        <v>2279</v>
      </c>
      <c r="C42" s="2189"/>
      <c r="D42" s="2190"/>
      <c r="E42" s="1536">
        <f>SUM(E38:E41)</f>
        <v>1</v>
      </c>
      <c r="F42" s="1537">
        <f>SUM(F38:F41)</f>
        <v>24</v>
      </c>
      <c r="G42" s="1537">
        <f>SUM(G38:G41)</f>
        <v>1</v>
      </c>
      <c r="H42" s="1538">
        <f t="shared" ref="H42" si="37">+E42*F42*G42</f>
        <v>24</v>
      </c>
      <c r="I42" s="1538">
        <f>SUM(I38:I41)</f>
        <v>528</v>
      </c>
      <c r="J42" s="1538">
        <f>SUM(J38:J41)</f>
        <v>6336</v>
      </c>
      <c r="K42" s="1538"/>
      <c r="L42" s="1539">
        <f>SUM(L38:L41)</f>
        <v>1</v>
      </c>
      <c r="M42" s="1537">
        <f>SUM(M38:M41)</f>
        <v>24</v>
      </c>
      <c r="N42" s="1537">
        <f>SUM(N38:N41)</f>
        <v>1</v>
      </c>
      <c r="O42" s="1532">
        <f t="shared" ref="O42" si="38">+L42*M42*N42</f>
        <v>24</v>
      </c>
      <c r="P42" s="1538">
        <f>SUM(P38:P41)</f>
        <v>720</v>
      </c>
      <c r="Q42" s="1538">
        <f>SUM(Q38:Q41)</f>
        <v>8640</v>
      </c>
      <c r="R42" s="132">
        <f>SUM(R39:R41)</f>
        <v>0</v>
      </c>
    </row>
    <row r="43" spans="1:18" ht="15" hidden="1" thickBot="1">
      <c r="B43" s="333"/>
      <c r="D43" s="308"/>
      <c r="E43" s="1105"/>
      <c r="F43" s="3"/>
      <c r="G43" s="3"/>
      <c r="H43" s="296"/>
      <c r="I43" s="296"/>
      <c r="J43" s="296"/>
      <c r="K43" s="296"/>
      <c r="L43" s="8"/>
      <c r="M43" s="3"/>
      <c r="N43" s="3"/>
      <c r="O43" s="129">
        <f t="shared" si="2"/>
        <v>0</v>
      </c>
      <c r="P43" s="296"/>
      <c r="Q43" s="296">
        <f t="shared" ref="Q43:Q44" si="39">+P43*12</f>
        <v>0</v>
      </c>
      <c r="R43" s="296"/>
    </row>
    <row r="44" spans="1:18" ht="15" thickBot="1">
      <c r="A44" s="2182" t="s">
        <v>407</v>
      </c>
      <c r="B44" s="337"/>
      <c r="C44" s="337"/>
      <c r="D44" s="1135" t="s">
        <v>215</v>
      </c>
      <c r="E44" s="1133"/>
      <c r="F44" s="17"/>
      <c r="G44" s="17"/>
      <c r="H44" s="128"/>
      <c r="I44" s="128"/>
      <c r="J44" s="128"/>
      <c r="K44" s="128"/>
      <c r="L44" s="22"/>
      <c r="M44" s="17"/>
      <c r="N44" s="17"/>
      <c r="O44" s="129">
        <f t="shared" si="2"/>
        <v>0</v>
      </c>
      <c r="P44" s="128"/>
      <c r="Q44" s="128">
        <f t="shared" si="39"/>
        <v>0</v>
      </c>
      <c r="R44" s="128"/>
    </row>
    <row r="45" spans="1:18" ht="15" thickBot="1">
      <c r="A45" s="2183"/>
      <c r="B45" s="334"/>
      <c r="C45" s="1130" t="s">
        <v>409</v>
      </c>
      <c r="D45" s="1125" t="s">
        <v>2250</v>
      </c>
      <c r="E45" s="1134"/>
      <c r="F45" s="21"/>
      <c r="G45" s="21"/>
      <c r="H45" s="132"/>
      <c r="I45" s="132"/>
      <c r="J45" s="132"/>
      <c r="K45" s="132"/>
      <c r="L45" s="70"/>
      <c r="M45" s="21"/>
      <c r="N45" s="21"/>
      <c r="O45" s="129">
        <f t="shared" si="2"/>
        <v>0</v>
      </c>
      <c r="P45" s="132"/>
      <c r="Q45" s="132"/>
      <c r="R45" s="132"/>
    </row>
    <row r="46" spans="1:18" ht="15" thickBot="1">
      <c r="A46" s="2183"/>
      <c r="B46" s="338"/>
      <c r="C46" s="1131" t="s">
        <v>408</v>
      </c>
      <c r="D46" s="1125" t="s">
        <v>2251</v>
      </c>
      <c r="E46" s="1134">
        <v>3</v>
      </c>
      <c r="F46" s="21">
        <v>24</v>
      </c>
      <c r="G46" s="21">
        <v>2</v>
      </c>
      <c r="H46" s="132">
        <f t="shared" ref="H46" si="40">+E46*F46*G46</f>
        <v>144</v>
      </c>
      <c r="I46" s="132">
        <f t="shared" ref="I46:I48" si="41">+H46*30</f>
        <v>4320</v>
      </c>
      <c r="J46" s="132">
        <f t="shared" ref="J46:J48" si="42">+I46*12</f>
        <v>51840</v>
      </c>
      <c r="K46" s="132"/>
      <c r="L46" s="70">
        <v>1</v>
      </c>
      <c r="M46" s="21">
        <v>24</v>
      </c>
      <c r="N46" s="21">
        <v>3</v>
      </c>
      <c r="O46" s="129">
        <f t="shared" si="2"/>
        <v>72</v>
      </c>
      <c r="P46" s="132">
        <f t="shared" ref="P46" si="43">+O46*30</f>
        <v>2160</v>
      </c>
      <c r="Q46" s="132">
        <f t="shared" ref="Q46" si="44">+P46*12</f>
        <v>25920</v>
      </c>
      <c r="R46" s="132"/>
    </row>
    <row r="47" spans="1:18" ht="15" thickBot="1">
      <c r="A47" s="2183"/>
      <c r="B47" s="334"/>
      <c r="C47" s="1130" t="s">
        <v>410</v>
      </c>
      <c r="D47" s="1125" t="s">
        <v>2252</v>
      </c>
      <c r="E47" s="1134"/>
      <c r="F47" s="21"/>
      <c r="G47" s="21"/>
      <c r="H47" s="132">
        <f t="shared" ref="H47:H48" si="45">+E47*F47*G47</f>
        <v>0</v>
      </c>
      <c r="I47" s="132">
        <f t="shared" si="41"/>
        <v>0</v>
      </c>
      <c r="J47" s="132">
        <f t="shared" si="42"/>
        <v>0</v>
      </c>
      <c r="K47" s="132"/>
      <c r="L47" s="70">
        <v>0</v>
      </c>
      <c r="M47" s="21">
        <v>0</v>
      </c>
      <c r="N47" s="21">
        <v>0</v>
      </c>
      <c r="O47" s="129">
        <f t="shared" si="2"/>
        <v>0</v>
      </c>
      <c r="P47" s="132"/>
      <c r="Q47" s="132">
        <f t="shared" ref="Q47" si="46">+P47*12</f>
        <v>0</v>
      </c>
      <c r="R47" s="132"/>
    </row>
    <row r="48" spans="1:18" ht="27" hidden="1" thickBot="1">
      <c r="A48" s="2183"/>
      <c r="B48" s="335"/>
      <c r="C48" s="1132" t="s">
        <v>411</v>
      </c>
      <c r="D48" s="1069" t="s">
        <v>2395</v>
      </c>
      <c r="E48" s="1540">
        <v>1</v>
      </c>
      <c r="F48" s="1541"/>
      <c r="G48" s="1541"/>
      <c r="H48" s="132">
        <f t="shared" si="45"/>
        <v>0</v>
      </c>
      <c r="I48" s="132">
        <f t="shared" si="41"/>
        <v>0</v>
      </c>
      <c r="J48" s="132">
        <f t="shared" si="42"/>
        <v>0</v>
      </c>
      <c r="K48" s="1542"/>
      <c r="L48" s="1543"/>
      <c r="M48" s="1541"/>
      <c r="N48" s="1541"/>
      <c r="O48" s="1532"/>
      <c r="P48" s="1542"/>
      <c r="Q48" s="1542"/>
      <c r="R48" s="1542">
        <f t="shared" ref="P48:R49" si="47">SUM(R44:R47)</f>
        <v>0</v>
      </c>
    </row>
    <row r="49" spans="1:18" ht="15" thickBot="1">
      <c r="A49" s="2184"/>
      <c r="B49" s="2191" t="s">
        <v>2279</v>
      </c>
      <c r="C49" s="2189"/>
      <c r="D49" s="2190"/>
      <c r="E49" s="1536">
        <v>3</v>
      </c>
      <c r="F49" s="1537"/>
      <c r="G49" s="1537"/>
      <c r="H49" s="1542">
        <f>SUM(H46:H48)</f>
        <v>144</v>
      </c>
      <c r="I49" s="1542">
        <f>SUM(I46:I48)</f>
        <v>4320</v>
      </c>
      <c r="J49" s="1542">
        <f>SUM(J46:J48)</f>
        <v>51840</v>
      </c>
      <c r="K49" s="1542"/>
      <c r="L49" s="1543">
        <f>SUM(L46:L48)</f>
        <v>1</v>
      </c>
      <c r="M49" s="1541">
        <f>SUM(M46:M48)</f>
        <v>24</v>
      </c>
      <c r="N49" s="1541">
        <f>SUM(N46:N48)</f>
        <v>3</v>
      </c>
      <c r="O49" s="1532">
        <f t="shared" ref="O49" si="48">+L49*M49*N49</f>
        <v>72</v>
      </c>
      <c r="P49" s="1542">
        <f t="shared" si="47"/>
        <v>2160</v>
      </c>
      <c r="Q49" s="1542">
        <f t="shared" si="47"/>
        <v>25920</v>
      </c>
      <c r="R49" s="1538"/>
    </row>
    <row r="50" spans="1:18" ht="15" hidden="1" thickBot="1">
      <c r="B50" s="333"/>
      <c r="D50" s="308"/>
      <c r="E50" s="1105"/>
      <c r="F50" s="3"/>
      <c r="G50" s="3"/>
      <c r="H50" s="296"/>
      <c r="I50" s="296"/>
      <c r="J50" s="296"/>
      <c r="K50" s="296"/>
      <c r="L50" s="8"/>
      <c r="M50" s="3"/>
      <c r="N50" s="3"/>
      <c r="O50" s="129">
        <f t="shared" si="2"/>
        <v>0</v>
      </c>
      <c r="P50" s="296"/>
      <c r="Q50" s="296"/>
      <c r="R50" s="296"/>
    </row>
    <row r="51" spans="1:18" hidden="1">
      <c r="A51" s="2193" t="s">
        <v>412</v>
      </c>
      <c r="B51" s="339"/>
      <c r="C51" s="339" t="s">
        <v>417</v>
      </c>
      <c r="D51" s="312"/>
      <c r="E51" s="1106"/>
      <c r="F51" s="2"/>
      <c r="G51" s="2"/>
      <c r="H51" s="129"/>
      <c r="I51" s="129"/>
      <c r="J51" s="129"/>
      <c r="K51" s="129"/>
      <c r="L51" s="9"/>
      <c r="M51" s="2"/>
      <c r="N51" s="2"/>
      <c r="O51" s="129">
        <f t="shared" si="2"/>
        <v>0</v>
      </c>
      <c r="P51" s="129"/>
      <c r="Q51" s="129"/>
      <c r="R51" s="129"/>
    </row>
    <row r="52" spans="1:18" hidden="1">
      <c r="A52" s="2194"/>
      <c r="B52" s="340"/>
      <c r="C52" s="340" t="s">
        <v>413</v>
      </c>
      <c r="D52" s="83"/>
      <c r="E52" s="1106"/>
      <c r="F52" s="2"/>
      <c r="G52" s="2"/>
      <c r="H52" s="129"/>
      <c r="I52" s="129"/>
      <c r="J52" s="129"/>
      <c r="K52" s="129"/>
      <c r="L52" s="9"/>
      <c r="M52" s="2"/>
      <c r="N52" s="2"/>
      <c r="O52" s="129">
        <f t="shared" si="2"/>
        <v>0</v>
      </c>
      <c r="P52" s="129"/>
      <c r="Q52" s="129">
        <f t="shared" ref="Q52:Q57" si="49">+P52*12</f>
        <v>0</v>
      </c>
      <c r="R52" s="129"/>
    </row>
    <row r="53" spans="1:18" ht="26.4" hidden="1">
      <c r="A53" s="2194"/>
      <c r="B53" s="340"/>
      <c r="C53" s="340" t="s">
        <v>414</v>
      </c>
      <c r="D53" s="309"/>
      <c r="E53" s="1106"/>
      <c r="F53" s="2"/>
      <c r="G53" s="2"/>
      <c r="H53" s="129"/>
      <c r="I53" s="129"/>
      <c r="J53" s="129"/>
      <c r="K53" s="129"/>
      <c r="L53" s="9"/>
      <c r="M53" s="2"/>
      <c r="N53" s="2"/>
      <c r="O53" s="129">
        <f t="shared" si="2"/>
        <v>0</v>
      </c>
      <c r="P53" s="129"/>
      <c r="Q53" s="129">
        <f t="shared" si="49"/>
        <v>0</v>
      </c>
      <c r="R53" s="129"/>
    </row>
    <row r="54" spans="1:18" hidden="1">
      <c r="A54" s="2194"/>
      <c r="B54" s="340"/>
      <c r="C54" s="340" t="s">
        <v>415</v>
      </c>
      <c r="D54" s="309"/>
      <c r="E54" s="1106"/>
      <c r="F54" s="2"/>
      <c r="G54" s="2"/>
      <c r="H54" s="129"/>
      <c r="I54" s="129"/>
      <c r="J54" s="129"/>
      <c r="K54" s="129"/>
      <c r="L54" s="9"/>
      <c r="M54" s="2"/>
      <c r="N54" s="2"/>
      <c r="O54" s="129">
        <f t="shared" si="2"/>
        <v>0</v>
      </c>
      <c r="P54" s="129"/>
      <c r="Q54" s="129">
        <f t="shared" si="49"/>
        <v>0</v>
      </c>
      <c r="R54" s="129"/>
    </row>
    <row r="55" spans="1:18" hidden="1">
      <c r="A55" s="2194"/>
      <c r="B55" s="340"/>
      <c r="C55" s="340" t="s">
        <v>416</v>
      </c>
      <c r="D55" s="309"/>
      <c r="E55" s="1106"/>
      <c r="F55" s="2"/>
      <c r="G55" s="2"/>
      <c r="H55" s="129"/>
      <c r="I55" s="129"/>
      <c r="J55" s="129"/>
      <c r="K55" s="129"/>
      <c r="L55" s="9"/>
      <c r="M55" s="2"/>
      <c r="N55" s="2"/>
      <c r="O55" s="129">
        <f t="shared" si="2"/>
        <v>0</v>
      </c>
      <c r="P55" s="129"/>
      <c r="Q55" s="129">
        <f t="shared" si="49"/>
        <v>0</v>
      </c>
      <c r="R55" s="129"/>
    </row>
    <row r="56" spans="1:18" hidden="1">
      <c r="A56" s="2194"/>
      <c r="B56" s="340"/>
      <c r="C56" s="340" t="s">
        <v>418</v>
      </c>
      <c r="D56" s="309"/>
      <c r="E56" s="1106"/>
      <c r="F56" s="2"/>
      <c r="G56" s="2"/>
      <c r="H56" s="129"/>
      <c r="I56" s="129"/>
      <c r="J56" s="129"/>
      <c r="K56" s="129"/>
      <c r="L56" s="9"/>
      <c r="M56" s="2"/>
      <c r="N56" s="2"/>
      <c r="O56" s="129">
        <f t="shared" si="2"/>
        <v>0</v>
      </c>
      <c r="P56" s="129"/>
      <c r="Q56" s="129">
        <f t="shared" si="49"/>
        <v>0</v>
      </c>
      <c r="R56" s="129"/>
    </row>
    <row r="57" spans="1:18" ht="27" thickBot="1">
      <c r="A57" s="2194"/>
      <c r="B57" s="340"/>
      <c r="C57" s="340" t="s">
        <v>419</v>
      </c>
      <c r="D57" s="309" t="s">
        <v>2396</v>
      </c>
      <c r="E57" s="1107">
        <v>1</v>
      </c>
      <c r="F57" s="6">
        <v>8</v>
      </c>
      <c r="G57" s="6">
        <v>6</v>
      </c>
      <c r="H57" s="133">
        <f t="shared" ref="H57" si="50">+E57*F57*G57</f>
        <v>48</v>
      </c>
      <c r="I57" s="133">
        <f t="shared" ref="I57" si="51">+H57*30</f>
        <v>1440</v>
      </c>
      <c r="J57" s="133">
        <f t="shared" ref="J57" si="52">+I57*12</f>
        <v>17280</v>
      </c>
      <c r="K57" s="133"/>
      <c r="L57" s="10">
        <v>1</v>
      </c>
      <c r="M57" s="6">
        <v>8</v>
      </c>
      <c r="N57" s="6">
        <v>6</v>
      </c>
      <c r="O57" s="129">
        <f t="shared" si="2"/>
        <v>48</v>
      </c>
      <c r="P57" s="133">
        <f t="shared" ref="P57" si="53">+O57*30</f>
        <v>1440</v>
      </c>
      <c r="Q57" s="133">
        <f t="shared" si="49"/>
        <v>17280</v>
      </c>
      <c r="R57" s="133"/>
    </row>
    <row r="58" spans="1:18" ht="27" thickBot="1">
      <c r="A58" s="2195"/>
      <c r="B58" s="341"/>
      <c r="C58" s="341" t="s">
        <v>420</v>
      </c>
      <c r="D58" s="314"/>
      <c r="E58" s="1113"/>
      <c r="F58" s="83"/>
      <c r="G58" s="83"/>
      <c r="H58" s="316"/>
      <c r="I58" s="316"/>
      <c r="J58" s="316"/>
      <c r="K58" s="316"/>
      <c r="L58" s="83"/>
      <c r="M58" s="83"/>
      <c r="N58" s="83"/>
      <c r="O58" s="129">
        <f t="shared" si="2"/>
        <v>0</v>
      </c>
      <c r="P58" s="316"/>
      <c r="Q58" s="316"/>
      <c r="R58" s="316"/>
    </row>
    <row r="59" spans="1:18" s="1129" customFormat="1" ht="15" thickBot="1">
      <c r="A59" s="1126"/>
      <c r="B59" s="1127"/>
      <c r="C59" s="1127"/>
      <c r="D59" s="1128"/>
      <c r="E59" s="1143"/>
      <c r="F59" s="1144"/>
      <c r="G59" s="1144"/>
      <c r="H59" s="1145"/>
      <c r="I59" s="1145"/>
      <c r="J59" s="1145"/>
      <c r="K59" s="1145"/>
      <c r="L59" s="1144"/>
      <c r="M59" s="1144"/>
      <c r="N59" s="1144"/>
      <c r="O59" s="1146">
        <f t="shared" si="2"/>
        <v>0</v>
      </c>
      <c r="P59" s="1145"/>
      <c r="Q59" s="1145">
        <f t="shared" ref="Q59:Q60" si="54">+P59*12</f>
        <v>0</v>
      </c>
      <c r="R59" s="1145"/>
    </row>
    <row r="60" spans="1:18">
      <c r="A60" s="2196" t="s">
        <v>421</v>
      </c>
      <c r="B60" s="339"/>
      <c r="C60" s="339" t="s">
        <v>423</v>
      </c>
      <c r="D60" s="3" t="s">
        <v>2253</v>
      </c>
      <c r="E60" s="1114">
        <v>3</v>
      </c>
      <c r="F60" s="3">
        <v>24</v>
      </c>
      <c r="G60" s="3">
        <v>1</v>
      </c>
      <c r="H60" s="319">
        <f t="shared" ref="H60" si="55">+E60*F60*G60</f>
        <v>72</v>
      </c>
      <c r="I60" s="319">
        <f t="shared" ref="I60" si="56">+H60*30</f>
        <v>2160</v>
      </c>
      <c r="J60" s="319">
        <f t="shared" ref="J60" si="57">+I60*12</f>
        <v>25920</v>
      </c>
      <c r="K60" s="319"/>
      <c r="L60" s="3">
        <v>3</v>
      </c>
      <c r="M60" s="3">
        <v>24</v>
      </c>
      <c r="N60" s="3">
        <v>1</v>
      </c>
      <c r="O60" s="296">
        <f t="shared" ref="O60" si="58">+L60*M60*N60</f>
        <v>72</v>
      </c>
      <c r="P60" s="319">
        <f t="shared" ref="P60" si="59">+O60*30</f>
        <v>2160</v>
      </c>
      <c r="Q60" s="319">
        <f t="shared" si="54"/>
        <v>25920</v>
      </c>
      <c r="R60" s="296"/>
    </row>
    <row r="61" spans="1:18" hidden="1">
      <c r="A61" s="2197"/>
      <c r="B61" s="1137"/>
      <c r="C61" s="1137"/>
      <c r="D61" s="1070"/>
      <c r="E61" s="1138"/>
      <c r="F61" s="1070"/>
      <c r="G61" s="1070"/>
      <c r="H61" s="1139"/>
      <c r="I61" s="1139"/>
      <c r="J61" s="1139"/>
      <c r="K61" s="1139"/>
      <c r="L61" s="1070"/>
      <c r="M61" s="1070"/>
      <c r="N61" s="1070"/>
      <c r="O61" s="1140">
        <f t="shared" si="2"/>
        <v>0</v>
      </c>
      <c r="P61" s="1139"/>
      <c r="Q61" s="1139"/>
      <c r="R61" s="1140"/>
    </row>
    <row r="62" spans="1:18" ht="15" hidden="1" thickBot="1">
      <c r="A62" s="2197"/>
      <c r="B62" s="1137"/>
      <c r="C62" s="1142"/>
      <c r="D62" s="1070"/>
      <c r="E62" s="1115"/>
      <c r="F62" s="6"/>
      <c r="G62" s="6"/>
      <c r="H62" s="321"/>
      <c r="I62" s="321"/>
      <c r="J62" s="321"/>
      <c r="K62" s="321"/>
      <c r="L62" s="6"/>
      <c r="M62" s="6"/>
      <c r="N62" s="6"/>
      <c r="O62" s="1140">
        <f t="shared" si="2"/>
        <v>0</v>
      </c>
      <c r="P62" s="321"/>
      <c r="Q62" s="321"/>
      <c r="R62" s="133"/>
    </row>
    <row r="63" spans="1:18" ht="15" hidden="1" thickBot="1">
      <c r="A63" s="2198"/>
      <c r="B63" s="341"/>
      <c r="C63" s="341"/>
      <c r="D63" s="1136"/>
      <c r="E63" s="320"/>
      <c r="F63" s="320"/>
      <c r="G63" s="320"/>
      <c r="H63" s="320"/>
      <c r="I63" s="320"/>
      <c r="J63" s="320"/>
      <c r="K63" s="320"/>
      <c r="L63" s="320"/>
      <c r="M63" s="320"/>
      <c r="N63" s="320"/>
      <c r="O63" s="320"/>
      <c r="P63" s="320"/>
      <c r="Q63" s="320"/>
      <c r="R63" s="1141"/>
    </row>
    <row r="64" spans="1:18">
      <c r="C64" s="2185"/>
      <c r="D64" s="290"/>
      <c r="H64"/>
      <c r="I64"/>
      <c r="J64"/>
      <c r="K64"/>
    </row>
    <row r="65" spans="1:11">
      <c r="C65" s="2185"/>
      <c r="D65" s="290"/>
      <c r="H65"/>
      <c r="I65"/>
      <c r="J65"/>
      <c r="K65"/>
    </row>
    <row r="66" spans="1:11">
      <c r="C66" s="2185"/>
      <c r="D66" s="290"/>
      <c r="H66"/>
      <c r="I66"/>
      <c r="J66"/>
      <c r="K66"/>
    </row>
    <row r="67" spans="1:11">
      <c r="C67" s="2185"/>
      <c r="D67" s="290"/>
      <c r="H67"/>
      <c r="I67"/>
      <c r="J67"/>
      <c r="K67"/>
    </row>
    <row r="68" spans="1:11">
      <c r="C68" s="2185"/>
      <c r="D68" s="290"/>
      <c r="H68"/>
      <c r="I68"/>
      <c r="J68"/>
      <c r="K68"/>
    </row>
    <row r="69" spans="1:11">
      <c r="C69" s="2185"/>
      <c r="D69" s="290"/>
      <c r="H69"/>
      <c r="I69"/>
      <c r="J69"/>
      <c r="K69"/>
    </row>
    <row r="70" spans="1:11">
      <c r="C70" s="2185"/>
      <c r="D70" s="290"/>
      <c r="H70"/>
      <c r="I70"/>
      <c r="J70"/>
      <c r="K70"/>
    </row>
    <row r="71" spans="1:11">
      <c r="C71" s="2185"/>
      <c r="D71" s="290"/>
      <c r="H71"/>
      <c r="I71"/>
      <c r="J71"/>
      <c r="K71"/>
    </row>
    <row r="72" spans="1:11">
      <c r="C72" s="2185"/>
      <c r="D72" s="290"/>
      <c r="H72"/>
      <c r="I72"/>
      <c r="J72"/>
      <c r="K72"/>
    </row>
    <row r="73" spans="1:11">
      <c r="C73" s="2185"/>
      <c r="D73" s="290"/>
      <c r="H73"/>
      <c r="I73"/>
      <c r="J73"/>
      <c r="K73"/>
    </row>
    <row r="74" spans="1:11">
      <c r="C74" s="2185"/>
      <c r="D74" s="290"/>
      <c r="H74"/>
      <c r="I74"/>
      <c r="J74"/>
      <c r="K74"/>
    </row>
    <row r="75" spans="1:11">
      <c r="C75" s="2185"/>
      <c r="D75" s="290"/>
      <c r="H75"/>
      <c r="I75"/>
      <c r="J75"/>
      <c r="K75"/>
    </row>
    <row r="76" spans="1:11">
      <c r="C76" s="2185"/>
      <c r="D76" s="290"/>
      <c r="H76"/>
      <c r="I76"/>
      <c r="J76"/>
      <c r="K76"/>
    </row>
    <row r="77" spans="1:11">
      <c r="C77" s="2185"/>
      <c r="D77" s="290"/>
      <c r="H77"/>
      <c r="I77"/>
      <c r="J77"/>
      <c r="K77"/>
    </row>
    <row r="78" spans="1:11">
      <c r="C78" s="2185"/>
      <c r="D78" s="290"/>
      <c r="H78"/>
      <c r="I78"/>
      <c r="J78"/>
      <c r="K78"/>
    </row>
    <row r="79" spans="1:11">
      <c r="A79"/>
      <c r="B79"/>
      <c r="C79" s="2185"/>
      <c r="D79" s="290"/>
      <c r="H79"/>
      <c r="I79"/>
      <c r="J79"/>
      <c r="K79"/>
    </row>
    <row r="80" spans="1:11">
      <c r="A80"/>
      <c r="B80"/>
      <c r="C80" s="2185"/>
      <c r="D80" s="290"/>
      <c r="H80"/>
      <c r="I80"/>
      <c r="J80"/>
      <c r="K80"/>
    </row>
    <row r="81" spans="1:11">
      <c r="A81"/>
      <c r="B81"/>
      <c r="C81" s="2185"/>
      <c r="D81" s="290"/>
      <c r="H81"/>
      <c r="I81"/>
      <c r="J81"/>
      <c r="K81"/>
    </row>
    <row r="82" spans="1:11">
      <c r="A82"/>
      <c r="B82"/>
      <c r="C82" s="2185"/>
      <c r="D82" s="290"/>
      <c r="H82"/>
      <c r="I82"/>
      <c r="J82"/>
      <c r="K82"/>
    </row>
    <row r="83" spans="1:11">
      <c r="A83"/>
      <c r="B83"/>
      <c r="C83" s="2185"/>
      <c r="D83" s="290"/>
      <c r="H83"/>
      <c r="I83"/>
      <c r="J83"/>
      <c r="K83"/>
    </row>
    <row r="84" spans="1:11">
      <c r="A84"/>
      <c r="B84"/>
      <c r="C84" s="2185"/>
      <c r="D84" s="290"/>
      <c r="H84"/>
      <c r="I84"/>
      <c r="J84"/>
      <c r="K84"/>
    </row>
    <row r="85" spans="1:11">
      <c r="A85"/>
      <c r="B85"/>
      <c r="C85" s="2185"/>
      <c r="D85" s="290"/>
      <c r="H85"/>
      <c r="I85"/>
      <c r="J85"/>
      <c r="K85"/>
    </row>
    <row r="86" spans="1:11">
      <c r="A86"/>
      <c r="B86"/>
      <c r="C86" s="2185"/>
      <c r="D86" s="290"/>
      <c r="H86"/>
      <c r="I86"/>
      <c r="J86"/>
      <c r="K86"/>
    </row>
    <row r="87" spans="1:11">
      <c r="A87"/>
      <c r="B87"/>
      <c r="C87" s="2185"/>
      <c r="D87" s="290"/>
      <c r="H87"/>
      <c r="I87"/>
      <c r="J87"/>
      <c r="K87"/>
    </row>
    <row r="88" spans="1:11">
      <c r="A88"/>
      <c r="B88"/>
      <c r="C88" s="2185"/>
      <c r="D88" s="290"/>
      <c r="H88"/>
      <c r="I88"/>
      <c r="J88"/>
      <c r="K88"/>
    </row>
    <row r="89" spans="1:11">
      <c r="A89"/>
      <c r="B89"/>
      <c r="C89" s="2185"/>
      <c r="D89" s="290"/>
      <c r="H89"/>
      <c r="I89"/>
      <c r="J89"/>
      <c r="K89"/>
    </row>
    <row r="90" spans="1:11">
      <c r="A90"/>
      <c r="B90"/>
      <c r="C90" s="2185"/>
      <c r="D90" s="290"/>
      <c r="H90"/>
      <c r="I90"/>
      <c r="J90"/>
      <c r="K90"/>
    </row>
    <row r="91" spans="1:11">
      <c r="A91"/>
      <c r="B91"/>
      <c r="C91" s="2185"/>
      <c r="D91" s="290"/>
      <c r="H91"/>
      <c r="I91"/>
      <c r="J91"/>
      <c r="K91"/>
    </row>
    <row r="92" spans="1:11">
      <c r="A92"/>
      <c r="B92"/>
      <c r="C92" s="2185"/>
      <c r="D92" s="290"/>
      <c r="H92"/>
      <c r="I92"/>
      <c r="J92"/>
      <c r="K92"/>
    </row>
    <row r="93" spans="1:11">
      <c r="A93"/>
      <c r="B93"/>
      <c r="C93" s="2185"/>
      <c r="D93" s="290"/>
      <c r="H93"/>
      <c r="I93"/>
      <c r="J93"/>
      <c r="K93"/>
    </row>
    <row r="94" spans="1:11">
      <c r="A94"/>
      <c r="B94"/>
      <c r="C94" s="2185"/>
      <c r="D94" s="290"/>
      <c r="H94"/>
      <c r="I94"/>
      <c r="J94"/>
      <c r="K94"/>
    </row>
    <row r="95" spans="1:11">
      <c r="A95"/>
      <c r="B95"/>
      <c r="C95" s="2185"/>
      <c r="D95" s="290"/>
      <c r="H95"/>
      <c r="I95"/>
      <c r="J95"/>
      <c r="K95"/>
    </row>
    <row r="96" spans="1:11">
      <c r="A96"/>
      <c r="B96"/>
      <c r="C96" s="2185"/>
      <c r="D96" s="290"/>
      <c r="H96"/>
      <c r="I96"/>
      <c r="J96"/>
      <c r="K96"/>
    </row>
    <row r="97" spans="1:11">
      <c r="A97"/>
      <c r="B97"/>
      <c r="C97" s="2185"/>
      <c r="D97" s="290"/>
      <c r="H97"/>
      <c r="I97"/>
      <c r="J97"/>
      <c r="K97"/>
    </row>
    <row r="98" spans="1:11">
      <c r="A98"/>
      <c r="B98"/>
      <c r="C98" s="2185"/>
      <c r="D98" s="290"/>
      <c r="H98"/>
      <c r="I98"/>
      <c r="J98"/>
      <c r="K98"/>
    </row>
    <row r="99" spans="1:11">
      <c r="A99"/>
      <c r="B99"/>
      <c r="C99" s="2185"/>
      <c r="D99" s="290"/>
      <c r="H99"/>
      <c r="I99"/>
      <c r="J99"/>
      <c r="K99"/>
    </row>
  </sheetData>
  <mergeCells count="30">
    <mergeCell ref="D4:H4"/>
    <mergeCell ref="C92:C99"/>
    <mergeCell ref="A44:A49"/>
    <mergeCell ref="A51:A58"/>
    <mergeCell ref="A60:A63"/>
    <mergeCell ref="C25:C28"/>
    <mergeCell ref="C29:C30"/>
    <mergeCell ref="A25:A36"/>
    <mergeCell ref="C39:C41"/>
    <mergeCell ref="C64:C65"/>
    <mergeCell ref="C66:C70"/>
    <mergeCell ref="C71:C77"/>
    <mergeCell ref="C78:C79"/>
    <mergeCell ref="C80:C83"/>
    <mergeCell ref="C22:C23"/>
    <mergeCell ref="B42:D42"/>
    <mergeCell ref="L7:R7"/>
    <mergeCell ref="C18:C21"/>
    <mergeCell ref="A10:A16"/>
    <mergeCell ref="C84:C91"/>
    <mergeCell ref="E7:K7"/>
    <mergeCell ref="B18:B21"/>
    <mergeCell ref="B22:B23"/>
    <mergeCell ref="B25:B28"/>
    <mergeCell ref="B29:B30"/>
    <mergeCell ref="B39:B41"/>
    <mergeCell ref="B16:D16"/>
    <mergeCell ref="A18:A23"/>
    <mergeCell ref="A38:A42"/>
    <mergeCell ref="B49:D49"/>
  </mergeCells>
  <pageMargins left="0.70866141732283472" right="0.70866141732283472" top="0.74803149606299213" bottom="0.74803149606299213" header="0.31496062992125984" footer="0.31496062992125984"/>
  <pageSetup scale="65" fitToHeight="0" orientation="landscape" verticalDpi="0" r:id="rId1"/>
  <drawing r:id="rId2"/>
</worksheet>
</file>

<file path=xl/worksheets/sheet4.xml><?xml version="1.0" encoding="utf-8"?>
<worksheet xmlns="http://schemas.openxmlformats.org/spreadsheetml/2006/main" xmlns:r="http://schemas.openxmlformats.org/officeDocument/2006/relationships">
  <sheetPr>
    <tabColor theme="5" tint="-0.249977111117893"/>
  </sheetPr>
  <dimension ref="A1:P196"/>
  <sheetViews>
    <sheetView topLeftCell="B1" workbookViewId="0">
      <pane ySplit="9" topLeftCell="A10" activePane="bottomLeft" state="frozen"/>
      <selection activeCell="C1" sqref="C1"/>
      <selection pane="bottomLeft" activeCell="D14" sqref="D14"/>
    </sheetView>
  </sheetViews>
  <sheetFormatPr baseColWidth="10" defaultRowHeight="14.4"/>
  <cols>
    <col min="1" max="1" width="14.44140625" customWidth="1"/>
    <col min="2" max="2" width="23.6640625" style="1" customWidth="1"/>
    <col min="3" max="3" width="4" style="1" bestFit="1" customWidth="1"/>
    <col min="4" max="4" width="46.5546875" customWidth="1"/>
    <col min="5" max="5" width="18" customWidth="1"/>
    <col min="6" max="6" width="13" hidden="1" customWidth="1"/>
    <col min="7" max="7" width="13.5546875" hidden="1" customWidth="1"/>
    <col min="8" max="8" width="11.6640625" hidden="1" customWidth="1"/>
    <col min="9" max="9" width="17.109375" style="178" hidden="1" customWidth="1"/>
    <col min="10" max="10" width="15.5546875" style="178" hidden="1" customWidth="1"/>
    <col min="11" max="11" width="14.88671875" customWidth="1"/>
    <col min="12" max="12" width="14.6640625" customWidth="1"/>
    <col min="13" max="13" width="14.88671875" customWidth="1"/>
    <col min="15" max="15" width="19.109375" customWidth="1"/>
    <col min="16" max="16" width="16.5546875" customWidth="1"/>
  </cols>
  <sheetData>
    <row r="1" spans="1:16">
      <c r="D1" s="1006"/>
      <c r="E1" s="1006"/>
      <c r="G1" s="1172" t="s">
        <v>2282</v>
      </c>
      <c r="H1" s="1183"/>
      <c r="I1" s="1184"/>
      <c r="J1" s="1184"/>
      <c r="K1" s="1183"/>
      <c r="L1" s="1183"/>
      <c r="M1" s="1183"/>
      <c r="N1" s="1183"/>
      <c r="O1" s="1183"/>
      <c r="P1" s="1185"/>
    </row>
    <row r="2" spans="1:16">
      <c r="G2" s="1175" t="s">
        <v>2283</v>
      </c>
      <c r="H2" s="1176"/>
      <c r="I2" s="1186"/>
      <c r="J2" s="1186"/>
      <c r="K2" s="1176"/>
      <c r="L2" s="1176"/>
      <c r="M2" s="1176"/>
      <c r="N2" s="1176"/>
      <c r="O2" s="1176"/>
      <c r="P2" s="1177"/>
    </row>
    <row r="3" spans="1:16">
      <c r="G3" s="1175" t="s">
        <v>2284</v>
      </c>
      <c r="H3" s="1176"/>
      <c r="I3" s="1186"/>
      <c r="J3" s="1186"/>
      <c r="K3" s="1176"/>
      <c r="L3" s="1176"/>
      <c r="M3" s="1176"/>
      <c r="N3" s="1176"/>
      <c r="O3" s="1176"/>
      <c r="P3" s="1177"/>
    </row>
    <row r="4" spans="1:16" ht="15" thickBot="1">
      <c r="G4" s="1178" t="s">
        <v>2285</v>
      </c>
      <c r="H4" s="1181"/>
      <c r="I4" s="1187"/>
      <c r="J4" s="1187"/>
      <c r="K4" s="1181"/>
      <c r="L4" s="1181"/>
      <c r="M4" s="1181"/>
      <c r="N4" s="1181"/>
      <c r="O4" s="1181"/>
      <c r="P4" s="1188"/>
    </row>
    <row r="6" spans="1:16" ht="18.600000000000001" thickBot="1">
      <c r="D6" s="967" t="s">
        <v>1418</v>
      </c>
    </row>
    <row r="7" spans="1:16" ht="15" thickBot="1">
      <c r="E7" s="2200" t="s">
        <v>1419</v>
      </c>
      <c r="F7" s="2201"/>
      <c r="G7" s="2201"/>
      <c r="H7" s="2201"/>
      <c r="I7" s="2201"/>
      <c r="J7" s="2202"/>
      <c r="K7" s="2200" t="s">
        <v>1420</v>
      </c>
      <c r="L7" s="2201"/>
      <c r="M7" s="2201"/>
      <c r="N7" s="2201"/>
      <c r="O7" s="2201"/>
      <c r="P7" s="2202"/>
    </row>
    <row r="8" spans="1:16" s="1002" customFormat="1" ht="19.5" customHeight="1">
      <c r="A8" s="2213" t="s">
        <v>160</v>
      </c>
      <c r="B8" s="2214"/>
      <c r="C8" s="2215"/>
      <c r="D8" s="2216"/>
      <c r="E8" s="2203" t="s">
        <v>452</v>
      </c>
      <c r="F8" s="2203" t="s">
        <v>379</v>
      </c>
      <c r="G8" s="2205" t="s">
        <v>2255</v>
      </c>
      <c r="H8" s="2207" t="s">
        <v>1338</v>
      </c>
      <c r="I8" s="2209" t="s">
        <v>468</v>
      </c>
      <c r="J8" s="2211" t="s">
        <v>218</v>
      </c>
      <c r="K8" s="2203" t="s">
        <v>452</v>
      </c>
      <c r="L8" s="2203" t="s">
        <v>379</v>
      </c>
      <c r="M8" s="2205" t="s">
        <v>1337</v>
      </c>
      <c r="N8" s="2207" t="s">
        <v>1338</v>
      </c>
      <c r="O8" s="2209" t="s">
        <v>468</v>
      </c>
      <c r="P8" s="2211" t="s">
        <v>218</v>
      </c>
    </row>
    <row r="9" spans="1:16" s="356" customFormat="1" ht="39" customHeight="1" thickBot="1">
      <c r="A9" s="2217"/>
      <c r="B9" s="2218"/>
      <c r="C9" s="2219"/>
      <c r="D9" s="2220"/>
      <c r="E9" s="2204"/>
      <c r="F9" s="2204"/>
      <c r="G9" s="2206"/>
      <c r="H9" s="2208"/>
      <c r="I9" s="2210"/>
      <c r="J9" s="2212"/>
      <c r="K9" s="2204"/>
      <c r="L9" s="2204"/>
      <c r="M9" s="2206"/>
      <c r="N9" s="2208"/>
      <c r="O9" s="2210"/>
      <c r="P9" s="2212"/>
    </row>
    <row r="10" spans="1:16" s="72" customFormat="1" ht="26.4">
      <c r="A10" s="1210" t="s">
        <v>435</v>
      </c>
      <c r="B10" s="1199" t="s">
        <v>160</v>
      </c>
      <c r="C10" s="2221" t="s">
        <v>27</v>
      </c>
      <c r="D10" s="2222"/>
      <c r="E10" s="342"/>
      <c r="F10" s="342"/>
      <c r="G10" s="385"/>
      <c r="H10" s="385"/>
      <c r="I10" s="385"/>
      <c r="J10" s="386"/>
      <c r="K10" s="342"/>
      <c r="L10" s="342"/>
      <c r="M10" s="385"/>
      <c r="N10" s="385">
        <f>+L10*M10</f>
        <v>0</v>
      </c>
      <c r="O10" s="385"/>
      <c r="P10" s="386">
        <f>+M10*O10*12</f>
        <v>0</v>
      </c>
    </row>
    <row r="11" spans="1:16" ht="28.8">
      <c r="A11" s="2229" t="s">
        <v>89</v>
      </c>
      <c r="B11" s="2229" t="s">
        <v>389</v>
      </c>
      <c r="C11" s="1075" t="s">
        <v>1853</v>
      </c>
      <c r="D11" s="1076" t="s">
        <v>1854</v>
      </c>
      <c r="E11" s="1547" t="s">
        <v>2398</v>
      </c>
      <c r="F11" s="1544">
        <v>1</v>
      </c>
      <c r="G11" s="1545">
        <v>30.5</v>
      </c>
      <c r="H11" s="385">
        <f t="shared" ref="H11:H71" si="0">+F11*G11</f>
        <v>30.5</v>
      </c>
      <c r="I11" s="1546">
        <v>3</v>
      </c>
      <c r="J11" s="1168">
        <f>+G11*I11*12</f>
        <v>1098</v>
      </c>
      <c r="K11" s="1544" t="s">
        <v>2409</v>
      </c>
      <c r="L11" s="1544">
        <v>1</v>
      </c>
      <c r="M11" s="1546">
        <v>720</v>
      </c>
      <c r="N11" s="385">
        <f>+L11*M11</f>
        <v>720</v>
      </c>
      <c r="O11" s="1546">
        <v>1</v>
      </c>
      <c r="P11" s="386">
        <f t="shared" ref="P11:P71" si="1">+M11*O11*12</f>
        <v>8640</v>
      </c>
    </row>
    <row r="12" spans="1:16" hidden="1">
      <c r="A12" s="2229"/>
      <c r="B12" s="2229"/>
      <c r="C12" s="1075" t="s">
        <v>1855</v>
      </c>
      <c r="D12" s="1076" t="s">
        <v>1856</v>
      </c>
      <c r="E12" s="1547" t="s">
        <v>2399</v>
      </c>
      <c r="F12" s="1544">
        <v>0</v>
      </c>
      <c r="G12" s="1546">
        <v>0</v>
      </c>
      <c r="H12" s="385">
        <f t="shared" si="0"/>
        <v>0</v>
      </c>
      <c r="I12" s="1546">
        <v>0</v>
      </c>
      <c r="J12" s="1168">
        <f t="shared" ref="J12:J72" si="2">+G12*I12*12</f>
        <v>0</v>
      </c>
      <c r="K12" s="1544" t="s">
        <v>2399</v>
      </c>
      <c r="L12" s="1544">
        <v>0</v>
      </c>
      <c r="M12" s="1546">
        <v>0</v>
      </c>
      <c r="N12" s="385">
        <f t="shared" ref="N12:N71" si="3">+L12*M12</f>
        <v>0</v>
      </c>
      <c r="O12" s="1546">
        <v>0</v>
      </c>
      <c r="P12" s="386">
        <f t="shared" si="1"/>
        <v>0</v>
      </c>
    </row>
    <row r="13" spans="1:16" hidden="1">
      <c r="A13" s="2229"/>
      <c r="B13" s="2229"/>
      <c r="C13" s="1075" t="s">
        <v>1857</v>
      </c>
      <c r="D13" s="1077" t="s">
        <v>1858</v>
      </c>
      <c r="E13" s="1547" t="s">
        <v>2399</v>
      </c>
      <c r="F13" s="1544">
        <v>0</v>
      </c>
      <c r="G13" s="1546">
        <v>0</v>
      </c>
      <c r="H13" s="385">
        <f t="shared" si="0"/>
        <v>0</v>
      </c>
      <c r="I13" s="1546">
        <v>0</v>
      </c>
      <c r="J13" s="1168">
        <f t="shared" si="2"/>
        <v>0</v>
      </c>
      <c r="K13" s="1544" t="s">
        <v>2399</v>
      </c>
      <c r="L13" s="1544">
        <v>0</v>
      </c>
      <c r="M13" s="1546">
        <v>0</v>
      </c>
      <c r="N13" s="385">
        <f t="shared" si="3"/>
        <v>0</v>
      </c>
      <c r="O13" s="1546">
        <v>0</v>
      </c>
      <c r="P13" s="386">
        <f t="shared" si="1"/>
        <v>0</v>
      </c>
    </row>
    <row r="14" spans="1:16">
      <c r="A14" s="2229"/>
      <c r="B14" s="2229"/>
      <c r="C14" s="1075" t="s">
        <v>1859</v>
      </c>
      <c r="D14" s="1077" t="s">
        <v>1860</v>
      </c>
      <c r="E14" s="1547" t="s">
        <v>2397</v>
      </c>
      <c r="F14" s="1544">
        <v>1</v>
      </c>
      <c r="G14" s="1545">
        <f>1*0.15</f>
        <v>0.15</v>
      </c>
      <c r="H14" s="385">
        <f t="shared" si="0"/>
        <v>0.15</v>
      </c>
      <c r="I14" s="1546">
        <v>2</v>
      </c>
      <c r="J14" s="1168">
        <f t="shared" si="2"/>
        <v>3.5999999999999996</v>
      </c>
      <c r="K14" s="1544" t="s">
        <v>2397</v>
      </c>
      <c r="L14" s="1544">
        <v>1</v>
      </c>
      <c r="M14" s="1546">
        <f>1*0.15</f>
        <v>0.15</v>
      </c>
      <c r="N14" s="385">
        <f t="shared" si="3"/>
        <v>0.15</v>
      </c>
      <c r="O14" s="1546">
        <v>1</v>
      </c>
      <c r="P14" s="386">
        <f t="shared" si="1"/>
        <v>1.7999999999999998</v>
      </c>
    </row>
    <row r="15" spans="1:16">
      <c r="A15" s="2229"/>
      <c r="B15" s="2229"/>
      <c r="C15" s="1075" t="s">
        <v>1861</v>
      </c>
      <c r="D15" s="1077" t="s">
        <v>1862</v>
      </c>
      <c r="E15" s="1547" t="s">
        <v>2397</v>
      </c>
      <c r="F15" s="1544">
        <v>1</v>
      </c>
      <c r="G15" s="1545">
        <f>1*0.15</f>
        <v>0.15</v>
      </c>
      <c r="H15" s="385">
        <f t="shared" si="0"/>
        <v>0.15</v>
      </c>
      <c r="I15" s="1546">
        <v>2</v>
      </c>
      <c r="J15" s="1168">
        <f t="shared" si="2"/>
        <v>3.5999999999999996</v>
      </c>
      <c r="K15" s="1544" t="s">
        <v>2397</v>
      </c>
      <c r="L15" s="1544">
        <v>2</v>
      </c>
      <c r="M15" s="1546">
        <f>1*0.15</f>
        <v>0.15</v>
      </c>
      <c r="N15" s="385">
        <f t="shared" si="3"/>
        <v>0.3</v>
      </c>
      <c r="O15" s="1546">
        <v>1</v>
      </c>
      <c r="P15" s="386">
        <f t="shared" si="1"/>
        <v>1.7999999999999998</v>
      </c>
    </row>
    <row r="16" spans="1:16" hidden="1">
      <c r="A16" s="2229"/>
      <c r="B16" s="2229" t="s">
        <v>390</v>
      </c>
      <c r="C16" s="1075"/>
      <c r="D16" s="1076" t="s">
        <v>427</v>
      </c>
      <c r="E16" s="1547" t="s">
        <v>2399</v>
      </c>
      <c r="F16" s="1544">
        <v>0</v>
      </c>
      <c r="G16" s="1546">
        <v>0</v>
      </c>
      <c r="H16" s="385">
        <f t="shared" si="0"/>
        <v>0</v>
      </c>
      <c r="I16" s="1546">
        <v>0</v>
      </c>
      <c r="J16" s="1168">
        <f t="shared" si="2"/>
        <v>0</v>
      </c>
      <c r="K16" s="1544" t="s">
        <v>2399</v>
      </c>
      <c r="L16" s="1544">
        <v>0</v>
      </c>
      <c r="M16" s="1546">
        <v>0</v>
      </c>
      <c r="N16" s="385">
        <f t="shared" si="3"/>
        <v>0</v>
      </c>
      <c r="O16" s="1546">
        <v>0</v>
      </c>
      <c r="P16" s="386">
        <f t="shared" si="1"/>
        <v>0</v>
      </c>
    </row>
    <row r="17" spans="1:16" hidden="1">
      <c r="A17" s="2229"/>
      <c r="B17" s="2229"/>
      <c r="C17" s="1075" t="s">
        <v>1863</v>
      </c>
      <c r="D17" s="1077" t="s">
        <v>1864</v>
      </c>
      <c r="E17" s="1547" t="s">
        <v>2399</v>
      </c>
      <c r="F17" s="1544">
        <v>0</v>
      </c>
      <c r="G17" s="1546">
        <v>0</v>
      </c>
      <c r="H17" s="385">
        <f t="shared" si="0"/>
        <v>0</v>
      </c>
      <c r="I17" s="1546">
        <v>0</v>
      </c>
      <c r="J17" s="1168">
        <f t="shared" si="2"/>
        <v>0</v>
      </c>
      <c r="K17" s="1544" t="s">
        <v>2399</v>
      </c>
      <c r="L17" s="1544">
        <v>0</v>
      </c>
      <c r="M17" s="1546">
        <v>0</v>
      </c>
      <c r="N17" s="385">
        <f t="shared" si="3"/>
        <v>0</v>
      </c>
      <c r="O17" s="1546">
        <v>0</v>
      </c>
      <c r="P17" s="386">
        <f t="shared" si="1"/>
        <v>0</v>
      </c>
    </row>
    <row r="18" spans="1:16" ht="28.8" hidden="1">
      <c r="A18" s="2229"/>
      <c r="B18" s="2229"/>
      <c r="C18" s="1075" t="s">
        <v>1865</v>
      </c>
      <c r="D18" s="1077" t="s">
        <v>1866</v>
      </c>
      <c r="E18" s="1547" t="s">
        <v>2400</v>
      </c>
      <c r="F18" s="1547">
        <v>0</v>
      </c>
      <c r="G18" s="1545">
        <v>0</v>
      </c>
      <c r="H18" s="385">
        <f t="shared" si="0"/>
        <v>0</v>
      </c>
      <c r="I18" s="1545">
        <v>0</v>
      </c>
      <c r="J18" s="1168">
        <f t="shared" si="2"/>
        <v>0</v>
      </c>
      <c r="K18" s="1547" t="s">
        <v>2400</v>
      </c>
      <c r="L18" s="1547">
        <v>0</v>
      </c>
      <c r="M18" s="1545">
        <v>0</v>
      </c>
      <c r="N18" s="385">
        <f t="shared" si="3"/>
        <v>0</v>
      </c>
      <c r="O18" s="1545">
        <v>0</v>
      </c>
      <c r="P18" s="386">
        <f t="shared" si="1"/>
        <v>0</v>
      </c>
    </row>
    <row r="19" spans="1:16" ht="28.8">
      <c r="A19" s="2229" t="s">
        <v>391</v>
      </c>
      <c r="B19" s="2229" t="s">
        <v>395</v>
      </c>
      <c r="C19" s="1075" t="s">
        <v>1867</v>
      </c>
      <c r="D19" s="1077" t="s">
        <v>1868</v>
      </c>
      <c r="E19" s="1547" t="s">
        <v>2400</v>
      </c>
      <c r="F19" s="1544">
        <v>1</v>
      </c>
      <c r="G19" s="1546">
        <v>39</v>
      </c>
      <c r="H19" s="385">
        <f t="shared" si="0"/>
        <v>39</v>
      </c>
      <c r="I19" s="1546">
        <v>3</v>
      </c>
      <c r="J19" s="1168">
        <f t="shared" si="2"/>
        <v>1404</v>
      </c>
      <c r="K19" s="1544" t="s">
        <v>2400</v>
      </c>
      <c r="L19" s="1544">
        <v>1</v>
      </c>
      <c r="M19" s="1546">
        <v>40</v>
      </c>
      <c r="N19" s="385">
        <f t="shared" si="3"/>
        <v>40</v>
      </c>
      <c r="O19" s="1546">
        <v>3</v>
      </c>
      <c r="P19" s="386">
        <f t="shared" si="1"/>
        <v>1440</v>
      </c>
    </row>
    <row r="20" spans="1:16">
      <c r="A20" s="2229"/>
      <c r="B20" s="2229"/>
      <c r="C20" s="1075" t="s">
        <v>1869</v>
      </c>
      <c r="D20" s="1077" t="s">
        <v>1870</v>
      </c>
      <c r="E20" s="1547" t="s">
        <v>2401</v>
      </c>
      <c r="F20" s="1544">
        <v>1</v>
      </c>
      <c r="G20" s="1546">
        <v>211</v>
      </c>
      <c r="H20" s="385">
        <f t="shared" si="0"/>
        <v>211</v>
      </c>
      <c r="I20" s="1546">
        <v>2</v>
      </c>
      <c r="J20" s="1168">
        <f t="shared" si="2"/>
        <v>5064</v>
      </c>
      <c r="K20" s="1544" t="s">
        <v>2401</v>
      </c>
      <c r="L20" s="1544">
        <v>1</v>
      </c>
      <c r="M20" s="1546">
        <v>211</v>
      </c>
      <c r="N20" s="385">
        <f t="shared" si="3"/>
        <v>211</v>
      </c>
      <c r="O20" s="1546">
        <v>2</v>
      </c>
      <c r="P20" s="386">
        <f t="shared" si="1"/>
        <v>5064</v>
      </c>
    </row>
    <row r="21" spans="1:16" ht="28.8">
      <c r="A21" s="2229"/>
      <c r="B21" s="2229"/>
      <c r="C21" s="1075" t="s">
        <v>1871</v>
      </c>
      <c r="D21" s="1077" t="s">
        <v>1872</v>
      </c>
      <c r="E21" s="1547" t="s">
        <v>2402</v>
      </c>
      <c r="F21" s="1544">
        <v>1</v>
      </c>
      <c r="G21" s="1546">
        <v>38</v>
      </c>
      <c r="H21" s="385">
        <f t="shared" si="0"/>
        <v>38</v>
      </c>
      <c r="I21" s="1546">
        <v>2</v>
      </c>
      <c r="J21" s="1168">
        <f t="shared" si="2"/>
        <v>912</v>
      </c>
      <c r="K21" s="1544" t="s">
        <v>2402</v>
      </c>
      <c r="L21" s="1544">
        <v>1</v>
      </c>
      <c r="M21" s="1546">
        <v>38</v>
      </c>
      <c r="N21" s="385">
        <f t="shared" si="3"/>
        <v>38</v>
      </c>
      <c r="O21" s="1546">
        <v>2</v>
      </c>
      <c r="P21" s="386">
        <f t="shared" si="1"/>
        <v>912</v>
      </c>
    </row>
    <row r="22" spans="1:16" ht="28.8">
      <c r="A22" s="2229"/>
      <c r="B22" s="2229"/>
      <c r="C22" s="1075" t="s">
        <v>1873</v>
      </c>
      <c r="D22" s="1077" t="s">
        <v>1874</v>
      </c>
      <c r="E22" s="1547" t="s">
        <v>2402</v>
      </c>
      <c r="F22" s="1544">
        <v>1</v>
      </c>
      <c r="G22" s="1546">
        <v>38</v>
      </c>
      <c r="H22" s="385">
        <f t="shared" si="0"/>
        <v>38</v>
      </c>
      <c r="I22" s="1546">
        <v>2</v>
      </c>
      <c r="J22" s="1168">
        <f t="shared" si="2"/>
        <v>912</v>
      </c>
      <c r="K22" s="1544" t="s">
        <v>2402</v>
      </c>
      <c r="L22" s="1544">
        <v>1</v>
      </c>
      <c r="M22" s="1546">
        <v>38</v>
      </c>
      <c r="N22" s="385">
        <f t="shared" si="3"/>
        <v>38</v>
      </c>
      <c r="O22" s="1546">
        <v>2</v>
      </c>
      <c r="P22" s="386">
        <f t="shared" si="1"/>
        <v>912</v>
      </c>
    </row>
    <row r="23" spans="1:16" ht="115.2">
      <c r="A23" s="2229"/>
      <c r="B23" s="1075" t="s">
        <v>396</v>
      </c>
      <c r="D23" s="1077"/>
      <c r="E23" s="1547" t="s">
        <v>2403</v>
      </c>
      <c r="F23" s="1544">
        <v>4</v>
      </c>
      <c r="G23" s="1546">
        <v>42</v>
      </c>
      <c r="H23" s="385">
        <f t="shared" si="0"/>
        <v>168</v>
      </c>
      <c r="I23" s="1546">
        <v>6</v>
      </c>
      <c r="J23" s="1168">
        <f t="shared" si="2"/>
        <v>3024</v>
      </c>
      <c r="K23" s="1544" t="s">
        <v>2410</v>
      </c>
      <c r="L23" s="1544">
        <v>4</v>
      </c>
      <c r="M23" s="1546">
        <v>42</v>
      </c>
      <c r="N23" s="385">
        <f t="shared" si="3"/>
        <v>168</v>
      </c>
      <c r="O23" s="1546">
        <v>6</v>
      </c>
      <c r="P23" s="386">
        <f t="shared" si="1"/>
        <v>3024</v>
      </c>
    </row>
    <row r="24" spans="1:16" ht="28.8">
      <c r="A24" s="2229"/>
      <c r="B24" s="2229" t="s">
        <v>394</v>
      </c>
      <c r="C24" s="1075" t="s">
        <v>1938</v>
      </c>
      <c r="D24" s="1078" t="s">
        <v>52</v>
      </c>
      <c r="E24" s="1559" t="s">
        <v>2404</v>
      </c>
      <c r="F24" s="1548">
        <v>1</v>
      </c>
      <c r="G24" s="1549">
        <v>16</v>
      </c>
      <c r="H24" s="385">
        <f t="shared" si="0"/>
        <v>16</v>
      </c>
      <c r="I24" s="1546">
        <v>3</v>
      </c>
      <c r="J24" s="1168">
        <f t="shared" si="2"/>
        <v>576</v>
      </c>
      <c r="K24" s="1548" t="s">
        <v>2411</v>
      </c>
      <c r="L24" s="1548">
        <v>1</v>
      </c>
      <c r="M24" s="1549">
        <v>17</v>
      </c>
      <c r="N24" s="385">
        <f t="shared" si="3"/>
        <v>17</v>
      </c>
      <c r="O24" s="1546">
        <v>3</v>
      </c>
      <c r="P24" s="386">
        <f t="shared" si="1"/>
        <v>612</v>
      </c>
    </row>
    <row r="25" spans="1:16" ht="28.8">
      <c r="A25" s="2229"/>
      <c r="B25" s="2229"/>
      <c r="C25" s="1075"/>
      <c r="D25" s="1078" t="s">
        <v>53</v>
      </c>
      <c r="E25" s="1559" t="s">
        <v>2404</v>
      </c>
      <c r="F25" s="1548">
        <v>1</v>
      </c>
      <c r="G25" s="1549">
        <v>43</v>
      </c>
      <c r="H25" s="385">
        <f t="shared" si="0"/>
        <v>43</v>
      </c>
      <c r="I25" s="1546">
        <v>3</v>
      </c>
      <c r="J25" s="1168">
        <f t="shared" si="2"/>
        <v>1548</v>
      </c>
      <c r="K25" s="1548" t="s">
        <v>2411</v>
      </c>
      <c r="L25" s="1548">
        <v>1</v>
      </c>
      <c r="M25" s="1549">
        <v>44</v>
      </c>
      <c r="N25" s="385">
        <f t="shared" si="3"/>
        <v>44</v>
      </c>
      <c r="O25" s="1546">
        <v>3</v>
      </c>
      <c r="P25" s="386">
        <f t="shared" si="1"/>
        <v>1584</v>
      </c>
    </row>
    <row r="26" spans="1:16" ht="28.8">
      <c r="A26" s="2229"/>
      <c r="B26" s="2229"/>
      <c r="C26" s="1075"/>
      <c r="D26" s="1078" t="s">
        <v>428</v>
      </c>
      <c r="E26" s="1559" t="s">
        <v>2404</v>
      </c>
      <c r="F26" s="1548">
        <v>1</v>
      </c>
      <c r="G26" s="1549">
        <v>43</v>
      </c>
      <c r="H26" s="385">
        <f t="shared" si="0"/>
        <v>43</v>
      </c>
      <c r="I26" s="1546">
        <v>3</v>
      </c>
      <c r="J26" s="1168">
        <f t="shared" si="2"/>
        <v>1548</v>
      </c>
      <c r="K26" s="1548" t="s">
        <v>2411</v>
      </c>
      <c r="L26" s="1548">
        <v>1</v>
      </c>
      <c r="M26" s="1549">
        <v>44</v>
      </c>
      <c r="N26" s="385">
        <f t="shared" si="3"/>
        <v>44</v>
      </c>
      <c r="O26" s="1546">
        <v>3</v>
      </c>
      <c r="P26" s="386">
        <f t="shared" si="1"/>
        <v>1584</v>
      </c>
    </row>
    <row r="27" spans="1:16" ht="28.8">
      <c r="A27" s="2229"/>
      <c r="B27" s="2229"/>
      <c r="C27" s="1075"/>
      <c r="D27" s="1078" t="s">
        <v>55</v>
      </c>
      <c r="E27" s="1559" t="s">
        <v>2404</v>
      </c>
      <c r="F27" s="1548">
        <v>1</v>
      </c>
      <c r="G27" s="1549">
        <v>26</v>
      </c>
      <c r="H27" s="385">
        <f t="shared" si="0"/>
        <v>26</v>
      </c>
      <c r="I27" s="1546">
        <v>1</v>
      </c>
      <c r="J27" s="1168">
        <f t="shared" si="2"/>
        <v>312</v>
      </c>
      <c r="K27" s="1548" t="s">
        <v>2411</v>
      </c>
      <c r="L27" s="1548">
        <v>1</v>
      </c>
      <c r="M27" s="1549">
        <v>27</v>
      </c>
      <c r="N27" s="385">
        <f t="shared" si="3"/>
        <v>27</v>
      </c>
      <c r="O27" s="1546">
        <v>3</v>
      </c>
      <c r="P27" s="386">
        <f t="shared" si="1"/>
        <v>972</v>
      </c>
    </row>
    <row r="28" spans="1:16" ht="30" customHeight="1">
      <c r="A28" s="2229"/>
      <c r="B28" s="1075" t="s">
        <v>392</v>
      </c>
      <c r="C28" s="1075"/>
      <c r="D28" s="1078" t="s">
        <v>429</v>
      </c>
      <c r="E28" s="1559" t="s">
        <v>2398</v>
      </c>
      <c r="F28" s="1548">
        <v>1</v>
      </c>
      <c r="G28" s="1550">
        <v>180</v>
      </c>
      <c r="H28" s="385">
        <f t="shared" si="0"/>
        <v>180</v>
      </c>
      <c r="I28" s="1546">
        <v>3</v>
      </c>
      <c r="J28" s="1168">
        <f t="shared" si="2"/>
        <v>6480</v>
      </c>
      <c r="K28" s="1548" t="s">
        <v>2412</v>
      </c>
      <c r="L28" s="1548">
        <v>2</v>
      </c>
      <c r="M28" s="1549">
        <v>180</v>
      </c>
      <c r="N28" s="385">
        <f t="shared" si="3"/>
        <v>360</v>
      </c>
      <c r="O28" s="1546">
        <v>3</v>
      </c>
      <c r="P28" s="386">
        <f t="shared" si="1"/>
        <v>6480</v>
      </c>
    </row>
    <row r="29" spans="1:16" hidden="1">
      <c r="A29" s="2229"/>
      <c r="B29" s="2229" t="s">
        <v>393</v>
      </c>
      <c r="C29" s="1075" t="s">
        <v>1876</v>
      </c>
      <c r="D29" s="1077" t="s">
        <v>1877</v>
      </c>
      <c r="E29" s="1560" t="s">
        <v>2399</v>
      </c>
      <c r="F29" s="1551">
        <v>0</v>
      </c>
      <c r="G29" s="1552">
        <v>0</v>
      </c>
      <c r="H29" s="385">
        <f t="shared" si="0"/>
        <v>0</v>
      </c>
      <c r="I29" s="1558">
        <v>0</v>
      </c>
      <c r="J29" s="1168">
        <f t="shared" si="2"/>
        <v>0</v>
      </c>
      <c r="K29" s="1544" t="s">
        <v>2399</v>
      </c>
      <c r="L29" s="1544">
        <v>0</v>
      </c>
      <c r="M29" s="1546">
        <v>0</v>
      </c>
      <c r="N29" s="385">
        <f t="shared" si="3"/>
        <v>0</v>
      </c>
      <c r="O29" s="1546">
        <v>0</v>
      </c>
      <c r="P29" s="386">
        <f t="shared" si="1"/>
        <v>0</v>
      </c>
    </row>
    <row r="30" spans="1:16" hidden="1">
      <c r="A30" s="2229"/>
      <c r="B30" s="2229"/>
      <c r="C30" s="1075" t="s">
        <v>1878</v>
      </c>
      <c r="D30" s="1077" t="s">
        <v>1879</v>
      </c>
      <c r="E30" s="1560" t="s">
        <v>2399</v>
      </c>
      <c r="F30" s="1551">
        <v>0</v>
      </c>
      <c r="G30" s="1552">
        <v>0</v>
      </c>
      <c r="H30" s="385">
        <f t="shared" si="0"/>
        <v>0</v>
      </c>
      <c r="I30" s="1558">
        <v>0</v>
      </c>
      <c r="J30" s="1168">
        <f t="shared" si="2"/>
        <v>0</v>
      </c>
      <c r="K30" s="1544" t="s">
        <v>2399</v>
      </c>
      <c r="L30" s="1544">
        <v>0</v>
      </c>
      <c r="M30" s="1546">
        <v>0</v>
      </c>
      <c r="N30" s="385">
        <f t="shared" si="3"/>
        <v>0</v>
      </c>
      <c r="O30" s="1546">
        <v>0</v>
      </c>
      <c r="P30" s="386">
        <f t="shared" si="1"/>
        <v>0</v>
      </c>
    </row>
    <row r="31" spans="1:16" hidden="1">
      <c r="A31" s="2229"/>
      <c r="B31" s="2229"/>
      <c r="C31" s="1075" t="s">
        <v>1880</v>
      </c>
      <c r="D31" s="1077" t="s">
        <v>1881</v>
      </c>
      <c r="E31" s="1560" t="s">
        <v>2399</v>
      </c>
      <c r="F31" s="1551">
        <v>0</v>
      </c>
      <c r="G31" s="1552">
        <v>0</v>
      </c>
      <c r="H31" s="385">
        <f t="shared" si="0"/>
        <v>0</v>
      </c>
      <c r="I31" s="1558">
        <v>0</v>
      </c>
      <c r="J31" s="1168">
        <f t="shared" si="2"/>
        <v>0</v>
      </c>
      <c r="K31" s="1544" t="s">
        <v>2399</v>
      </c>
      <c r="L31" s="1544">
        <v>0</v>
      </c>
      <c r="M31" s="1546">
        <v>0</v>
      </c>
      <c r="N31" s="385">
        <f t="shared" si="3"/>
        <v>0</v>
      </c>
      <c r="O31" s="1546">
        <v>0</v>
      </c>
      <c r="P31" s="386">
        <f t="shared" si="1"/>
        <v>0</v>
      </c>
    </row>
    <row r="32" spans="1:16" hidden="1">
      <c r="A32" s="2229"/>
      <c r="B32" s="2229"/>
      <c r="C32" s="1075" t="s">
        <v>1882</v>
      </c>
      <c r="D32" s="1077" t="s">
        <v>1883</v>
      </c>
      <c r="E32" s="1560" t="s">
        <v>2399</v>
      </c>
      <c r="F32" s="1551">
        <v>0</v>
      </c>
      <c r="G32" s="1552">
        <v>0</v>
      </c>
      <c r="H32" s="385">
        <f t="shared" si="0"/>
        <v>0</v>
      </c>
      <c r="I32" s="1558">
        <v>0</v>
      </c>
      <c r="J32" s="1168">
        <f t="shared" si="2"/>
        <v>0</v>
      </c>
      <c r="K32" s="1544" t="s">
        <v>2399</v>
      </c>
      <c r="L32" s="1544">
        <v>0</v>
      </c>
      <c r="M32" s="1546">
        <v>0</v>
      </c>
      <c r="N32" s="385">
        <f t="shared" si="3"/>
        <v>0</v>
      </c>
      <c r="O32" s="1546">
        <v>0</v>
      </c>
      <c r="P32" s="386">
        <f t="shared" si="1"/>
        <v>0</v>
      </c>
    </row>
    <row r="33" spans="1:16" hidden="1">
      <c r="A33" s="2229"/>
      <c r="B33" s="2229"/>
      <c r="C33" s="1075" t="s">
        <v>1884</v>
      </c>
      <c r="D33" s="1077" t="s">
        <v>1885</v>
      </c>
      <c r="E33" s="1560" t="s">
        <v>2399</v>
      </c>
      <c r="F33" s="1551">
        <v>0</v>
      </c>
      <c r="G33" s="1552">
        <v>0</v>
      </c>
      <c r="H33" s="385">
        <f t="shared" si="0"/>
        <v>0</v>
      </c>
      <c r="I33" s="1558">
        <v>0</v>
      </c>
      <c r="J33" s="1168">
        <f t="shared" si="2"/>
        <v>0</v>
      </c>
      <c r="K33" s="1544" t="s">
        <v>2399</v>
      </c>
      <c r="L33" s="1544">
        <v>0</v>
      </c>
      <c r="M33" s="1546">
        <v>0</v>
      </c>
      <c r="N33" s="385">
        <f t="shared" si="3"/>
        <v>0</v>
      </c>
      <c r="O33" s="1546">
        <v>0</v>
      </c>
      <c r="P33" s="386">
        <f t="shared" si="1"/>
        <v>0</v>
      </c>
    </row>
    <row r="34" spans="1:16" hidden="1">
      <c r="A34" s="2229"/>
      <c r="B34" s="2229"/>
      <c r="C34" s="1075" t="s">
        <v>1886</v>
      </c>
      <c r="D34" s="1077" t="s">
        <v>1887</v>
      </c>
      <c r="E34" s="1560" t="s">
        <v>2399</v>
      </c>
      <c r="F34" s="1551">
        <v>0</v>
      </c>
      <c r="G34" s="1552">
        <v>0</v>
      </c>
      <c r="H34" s="385">
        <f t="shared" si="0"/>
        <v>0</v>
      </c>
      <c r="I34" s="1558">
        <v>0</v>
      </c>
      <c r="J34" s="1168">
        <f t="shared" si="2"/>
        <v>0</v>
      </c>
      <c r="K34" s="1544" t="s">
        <v>2399</v>
      </c>
      <c r="L34" s="1544">
        <v>0</v>
      </c>
      <c r="M34" s="1546">
        <v>0</v>
      </c>
      <c r="N34" s="385">
        <f t="shared" si="3"/>
        <v>0</v>
      </c>
      <c r="O34" s="1546">
        <v>0</v>
      </c>
      <c r="P34" s="386">
        <f t="shared" si="1"/>
        <v>0</v>
      </c>
    </row>
    <row r="35" spans="1:16" hidden="1">
      <c r="A35" s="2229"/>
      <c r="B35" s="2229"/>
      <c r="C35" s="1075" t="s">
        <v>1888</v>
      </c>
      <c r="D35" s="1077" t="s">
        <v>1889</v>
      </c>
      <c r="E35" s="1560" t="s">
        <v>2399</v>
      </c>
      <c r="F35" s="1551">
        <v>0</v>
      </c>
      <c r="G35" s="1552">
        <v>0</v>
      </c>
      <c r="H35" s="385">
        <f t="shared" si="0"/>
        <v>0</v>
      </c>
      <c r="I35" s="1558">
        <v>0</v>
      </c>
      <c r="J35" s="1168">
        <f t="shared" si="2"/>
        <v>0</v>
      </c>
      <c r="K35" s="1544" t="s">
        <v>2399</v>
      </c>
      <c r="L35" s="1544">
        <v>0</v>
      </c>
      <c r="M35" s="1546">
        <v>0</v>
      </c>
      <c r="N35" s="385">
        <f t="shared" si="3"/>
        <v>0</v>
      </c>
      <c r="O35" s="1546">
        <v>0</v>
      </c>
      <c r="P35" s="386">
        <f t="shared" si="1"/>
        <v>0</v>
      </c>
    </row>
    <row r="36" spans="1:16" hidden="1">
      <c r="A36" s="2229"/>
      <c r="B36" s="2229"/>
      <c r="C36" s="1075" t="s">
        <v>1890</v>
      </c>
      <c r="D36" s="1077" t="s">
        <v>1891</v>
      </c>
      <c r="E36" s="1560" t="s">
        <v>2399</v>
      </c>
      <c r="F36" s="1551">
        <v>0</v>
      </c>
      <c r="G36" s="1552">
        <v>0</v>
      </c>
      <c r="H36" s="385">
        <f t="shared" si="0"/>
        <v>0</v>
      </c>
      <c r="I36" s="1558">
        <v>0</v>
      </c>
      <c r="J36" s="1168">
        <f t="shared" si="2"/>
        <v>0</v>
      </c>
      <c r="K36" s="1544" t="s">
        <v>2399</v>
      </c>
      <c r="L36" s="1544">
        <v>0</v>
      </c>
      <c r="M36" s="1546">
        <v>0</v>
      </c>
      <c r="N36" s="385">
        <f t="shared" si="3"/>
        <v>0</v>
      </c>
      <c r="O36" s="1546">
        <v>0</v>
      </c>
      <c r="P36" s="386">
        <f t="shared" si="1"/>
        <v>0</v>
      </c>
    </row>
    <row r="37" spans="1:16" hidden="1">
      <c r="A37" s="2229"/>
      <c r="B37" s="2229"/>
      <c r="C37" s="1075" t="s">
        <v>1892</v>
      </c>
      <c r="D37" s="1077" t="s">
        <v>1893</v>
      </c>
      <c r="E37" s="1560" t="s">
        <v>2399</v>
      </c>
      <c r="F37" s="1551">
        <v>0</v>
      </c>
      <c r="G37" s="1552">
        <v>0</v>
      </c>
      <c r="H37" s="385">
        <f t="shared" si="0"/>
        <v>0</v>
      </c>
      <c r="I37" s="1558">
        <v>0</v>
      </c>
      <c r="J37" s="1168">
        <f t="shared" si="2"/>
        <v>0</v>
      </c>
      <c r="K37" s="1544" t="s">
        <v>2399</v>
      </c>
      <c r="L37" s="1544">
        <v>0</v>
      </c>
      <c r="M37" s="1546">
        <v>0</v>
      </c>
      <c r="N37" s="385">
        <f t="shared" si="3"/>
        <v>0</v>
      </c>
      <c r="O37" s="1546">
        <v>0</v>
      </c>
      <c r="P37" s="386">
        <f t="shared" si="1"/>
        <v>0</v>
      </c>
    </row>
    <row r="38" spans="1:16" hidden="1">
      <c r="A38" s="2229"/>
      <c r="B38" s="2229"/>
      <c r="C38" s="1075" t="s">
        <v>1894</v>
      </c>
      <c r="D38" s="1077" t="s">
        <v>1895</v>
      </c>
      <c r="E38" s="1560" t="s">
        <v>2399</v>
      </c>
      <c r="F38" s="1551">
        <v>0</v>
      </c>
      <c r="G38" s="1552">
        <v>0</v>
      </c>
      <c r="H38" s="385">
        <f t="shared" si="0"/>
        <v>0</v>
      </c>
      <c r="I38" s="1558">
        <v>0</v>
      </c>
      <c r="J38" s="1168">
        <f t="shared" si="2"/>
        <v>0</v>
      </c>
      <c r="K38" s="1544" t="s">
        <v>2399</v>
      </c>
      <c r="L38" s="1544">
        <v>0</v>
      </c>
      <c r="M38" s="1546">
        <v>0</v>
      </c>
      <c r="N38" s="385">
        <f t="shared" si="3"/>
        <v>0</v>
      </c>
      <c r="O38" s="1546">
        <v>0</v>
      </c>
      <c r="P38" s="386">
        <f t="shared" si="1"/>
        <v>0</v>
      </c>
    </row>
    <row r="39" spans="1:16" ht="28.8">
      <c r="A39" s="2229"/>
      <c r="B39" s="2229"/>
      <c r="C39" s="1075" t="s">
        <v>1896</v>
      </c>
      <c r="D39" s="1077" t="s">
        <v>1897</v>
      </c>
      <c r="E39" s="1547" t="s">
        <v>2402</v>
      </c>
      <c r="F39" s="1544">
        <v>1</v>
      </c>
      <c r="G39" s="1546">
        <v>20</v>
      </c>
      <c r="H39" s="385">
        <f t="shared" si="0"/>
        <v>20</v>
      </c>
      <c r="I39" s="1546">
        <v>3</v>
      </c>
      <c r="J39" s="1168">
        <f t="shared" si="2"/>
        <v>720</v>
      </c>
      <c r="K39" s="1544" t="s">
        <v>2402</v>
      </c>
      <c r="L39" s="1544">
        <v>1</v>
      </c>
      <c r="M39" s="1546">
        <v>22</v>
      </c>
      <c r="N39" s="385">
        <f t="shared" si="3"/>
        <v>22</v>
      </c>
      <c r="O39" s="1546">
        <v>3</v>
      </c>
      <c r="P39" s="386">
        <f t="shared" si="1"/>
        <v>792</v>
      </c>
    </row>
    <row r="40" spans="1:16" hidden="1">
      <c r="A40" s="2229"/>
      <c r="B40" s="2229"/>
      <c r="C40" s="1075" t="s">
        <v>1898</v>
      </c>
      <c r="D40" s="1077" t="s">
        <v>1899</v>
      </c>
      <c r="E40" s="1560" t="s">
        <v>2399</v>
      </c>
      <c r="F40" s="1551">
        <v>0</v>
      </c>
      <c r="G40" s="1551">
        <v>0</v>
      </c>
      <c r="H40" s="385">
        <f t="shared" si="0"/>
        <v>0</v>
      </c>
      <c r="I40" s="1546">
        <v>0</v>
      </c>
      <c r="J40" s="1168">
        <f t="shared" si="2"/>
        <v>0</v>
      </c>
      <c r="K40" s="1544" t="s">
        <v>2399</v>
      </c>
      <c r="L40" s="1544">
        <v>0</v>
      </c>
      <c r="M40" s="1546">
        <v>0</v>
      </c>
      <c r="N40" s="385">
        <f t="shared" si="3"/>
        <v>0</v>
      </c>
      <c r="O40" s="1546">
        <v>0</v>
      </c>
      <c r="P40" s="386">
        <f t="shared" si="1"/>
        <v>0</v>
      </c>
    </row>
    <row r="41" spans="1:16" hidden="1">
      <c r="A41" s="2229"/>
      <c r="B41" s="2229"/>
      <c r="C41" s="1075" t="s">
        <v>1904</v>
      </c>
      <c r="D41" s="1077" t="s">
        <v>1905</v>
      </c>
      <c r="E41" s="1560" t="s">
        <v>2399</v>
      </c>
      <c r="F41" s="1551">
        <v>0</v>
      </c>
      <c r="G41" s="1551">
        <v>0</v>
      </c>
      <c r="H41" s="385">
        <f t="shared" si="0"/>
        <v>0</v>
      </c>
      <c r="I41" s="1546">
        <v>0</v>
      </c>
      <c r="J41" s="1168">
        <f t="shared" si="2"/>
        <v>0</v>
      </c>
      <c r="K41" s="1544" t="s">
        <v>2399</v>
      </c>
      <c r="L41" s="1544">
        <v>0</v>
      </c>
      <c r="M41" s="1546">
        <v>0</v>
      </c>
      <c r="N41" s="385">
        <f t="shared" si="3"/>
        <v>0</v>
      </c>
      <c r="O41" s="1546">
        <v>0</v>
      </c>
      <c r="P41" s="386">
        <f t="shared" si="1"/>
        <v>0</v>
      </c>
    </row>
    <row r="42" spans="1:16" hidden="1">
      <c r="A42" s="2229"/>
      <c r="B42" s="2229"/>
      <c r="C42" s="1075" t="s">
        <v>1906</v>
      </c>
      <c r="D42" s="1077" t="s">
        <v>1907</v>
      </c>
      <c r="E42" s="1560" t="s">
        <v>2399</v>
      </c>
      <c r="F42" s="1551">
        <v>0</v>
      </c>
      <c r="G42" s="1551">
        <v>0</v>
      </c>
      <c r="H42" s="385">
        <f t="shared" si="0"/>
        <v>0</v>
      </c>
      <c r="I42" s="1546">
        <v>0</v>
      </c>
      <c r="J42" s="1168">
        <f t="shared" si="2"/>
        <v>0</v>
      </c>
      <c r="K42" s="1544" t="s">
        <v>2399</v>
      </c>
      <c r="L42" s="1544">
        <v>0</v>
      </c>
      <c r="M42" s="1546">
        <v>0</v>
      </c>
      <c r="N42" s="385">
        <f t="shared" si="3"/>
        <v>0</v>
      </c>
      <c r="O42" s="1546">
        <v>0</v>
      </c>
      <c r="P42" s="386">
        <f t="shared" si="1"/>
        <v>0</v>
      </c>
    </row>
    <row r="43" spans="1:16" hidden="1">
      <c r="A43" s="2229"/>
      <c r="B43" s="2229"/>
      <c r="C43" s="1075" t="s">
        <v>1908</v>
      </c>
      <c r="D43" s="1077" t="s">
        <v>1909</v>
      </c>
      <c r="E43" s="1560" t="s">
        <v>2399</v>
      </c>
      <c r="F43" s="1551">
        <v>0</v>
      </c>
      <c r="G43" s="1551">
        <v>0</v>
      </c>
      <c r="H43" s="385">
        <f t="shared" si="0"/>
        <v>0</v>
      </c>
      <c r="I43" s="1546">
        <v>0</v>
      </c>
      <c r="J43" s="1168">
        <f t="shared" si="2"/>
        <v>0</v>
      </c>
      <c r="K43" s="1544" t="s">
        <v>2399</v>
      </c>
      <c r="L43" s="1544">
        <v>0</v>
      </c>
      <c r="M43" s="1546">
        <v>0</v>
      </c>
      <c r="N43" s="385">
        <f t="shared" si="3"/>
        <v>0</v>
      </c>
      <c r="O43" s="1546">
        <v>0</v>
      </c>
      <c r="P43" s="386">
        <f t="shared" si="1"/>
        <v>0</v>
      </c>
    </row>
    <row r="44" spans="1:16" hidden="1">
      <c r="A44" s="2229"/>
      <c r="B44" s="2229"/>
      <c r="C44" s="1075" t="s">
        <v>1910</v>
      </c>
      <c r="D44" s="1077" t="s">
        <v>1911</v>
      </c>
      <c r="E44" s="1560" t="s">
        <v>2399</v>
      </c>
      <c r="F44" s="1551">
        <v>0</v>
      </c>
      <c r="G44" s="1551">
        <v>0</v>
      </c>
      <c r="H44" s="385">
        <f t="shared" si="0"/>
        <v>0</v>
      </c>
      <c r="I44" s="1546">
        <v>0</v>
      </c>
      <c r="J44" s="1168">
        <f t="shared" si="2"/>
        <v>0</v>
      </c>
      <c r="K44" s="1544" t="s">
        <v>2399</v>
      </c>
      <c r="L44" s="1544">
        <v>0</v>
      </c>
      <c r="M44" s="1546">
        <v>0</v>
      </c>
      <c r="N44" s="385">
        <f t="shared" si="3"/>
        <v>0</v>
      </c>
      <c r="O44" s="1546">
        <v>0</v>
      </c>
      <c r="P44" s="386">
        <f t="shared" si="1"/>
        <v>0</v>
      </c>
    </row>
    <row r="45" spans="1:16" hidden="1">
      <c r="A45" s="2229"/>
      <c r="B45" s="2229"/>
      <c r="C45" s="1075" t="s">
        <v>1912</v>
      </c>
      <c r="D45" s="1077" t="s">
        <v>1913</v>
      </c>
      <c r="E45" s="1560" t="s">
        <v>2399</v>
      </c>
      <c r="F45" s="1551">
        <v>0</v>
      </c>
      <c r="G45" s="1551">
        <v>0</v>
      </c>
      <c r="H45" s="385">
        <f t="shared" si="0"/>
        <v>0</v>
      </c>
      <c r="I45" s="1546">
        <v>0</v>
      </c>
      <c r="J45" s="1168">
        <f t="shared" si="2"/>
        <v>0</v>
      </c>
      <c r="K45" s="1544" t="s">
        <v>2399</v>
      </c>
      <c r="L45" s="1544">
        <v>0</v>
      </c>
      <c r="M45" s="1546">
        <v>0</v>
      </c>
      <c r="N45" s="385">
        <f t="shared" si="3"/>
        <v>0</v>
      </c>
      <c r="O45" s="1546">
        <v>0</v>
      </c>
      <c r="P45" s="386">
        <f t="shared" si="1"/>
        <v>0</v>
      </c>
    </row>
    <row r="46" spans="1:16" hidden="1">
      <c r="A46" s="2229"/>
      <c r="B46" s="2229"/>
      <c r="C46" s="1075" t="s">
        <v>1914</v>
      </c>
      <c r="D46" s="1077" t="s">
        <v>1915</v>
      </c>
      <c r="E46" s="1560" t="s">
        <v>2399</v>
      </c>
      <c r="F46" s="1551">
        <v>0</v>
      </c>
      <c r="G46" s="1551">
        <v>0</v>
      </c>
      <c r="H46" s="385">
        <f t="shared" si="0"/>
        <v>0</v>
      </c>
      <c r="I46" s="1546">
        <v>0</v>
      </c>
      <c r="J46" s="1168">
        <f t="shared" si="2"/>
        <v>0</v>
      </c>
      <c r="K46" s="1544" t="s">
        <v>2399</v>
      </c>
      <c r="L46" s="1544">
        <v>0</v>
      </c>
      <c r="M46" s="1546">
        <v>0</v>
      </c>
      <c r="N46" s="385">
        <f t="shared" si="3"/>
        <v>0</v>
      </c>
      <c r="O46" s="1546">
        <v>0</v>
      </c>
      <c r="P46" s="386">
        <f t="shared" si="1"/>
        <v>0</v>
      </c>
    </row>
    <row r="47" spans="1:16" hidden="1">
      <c r="A47" s="2229"/>
      <c r="B47" s="2229"/>
      <c r="C47" s="1075" t="s">
        <v>1916</v>
      </c>
      <c r="D47" s="1077" t="s">
        <v>1917</v>
      </c>
      <c r="E47" s="1551" t="s">
        <v>2399</v>
      </c>
      <c r="F47" s="1551">
        <v>0</v>
      </c>
      <c r="G47" s="1551">
        <v>0</v>
      </c>
      <c r="H47" s="385">
        <f t="shared" si="0"/>
        <v>0</v>
      </c>
      <c r="I47" s="1546">
        <v>0</v>
      </c>
      <c r="J47" s="1168">
        <f t="shared" si="2"/>
        <v>0</v>
      </c>
      <c r="K47" s="1544" t="s">
        <v>2399</v>
      </c>
      <c r="L47" s="1544">
        <v>0</v>
      </c>
      <c r="M47" s="1546">
        <v>0</v>
      </c>
      <c r="N47" s="385">
        <f t="shared" si="3"/>
        <v>0</v>
      </c>
      <c r="O47" s="1546">
        <v>0</v>
      </c>
      <c r="P47" s="386">
        <f t="shared" si="1"/>
        <v>0</v>
      </c>
    </row>
    <row r="48" spans="1:16" hidden="1">
      <c r="A48" s="2229"/>
      <c r="B48" s="2229"/>
      <c r="C48" s="1075" t="s">
        <v>1918</v>
      </c>
      <c r="D48" s="1077" t="s">
        <v>1919</v>
      </c>
      <c r="E48" s="1551" t="s">
        <v>2399</v>
      </c>
      <c r="F48" s="1551">
        <v>0</v>
      </c>
      <c r="G48" s="1551">
        <v>0</v>
      </c>
      <c r="H48" s="385">
        <f t="shared" si="0"/>
        <v>0</v>
      </c>
      <c r="I48" s="1546">
        <v>0</v>
      </c>
      <c r="J48" s="1168">
        <f t="shared" si="2"/>
        <v>0</v>
      </c>
      <c r="K48" s="1544" t="s">
        <v>2399</v>
      </c>
      <c r="L48" s="1544">
        <v>0</v>
      </c>
      <c r="M48" s="1546">
        <v>0</v>
      </c>
      <c r="N48" s="385">
        <f t="shared" si="3"/>
        <v>0</v>
      </c>
      <c r="O48" s="1546">
        <v>0</v>
      </c>
      <c r="P48" s="386">
        <f t="shared" si="1"/>
        <v>0</v>
      </c>
    </row>
    <row r="49" spans="1:16" hidden="1">
      <c r="A49" s="2229"/>
      <c r="B49" s="2229"/>
      <c r="C49" s="1075" t="s">
        <v>1920</v>
      </c>
      <c r="D49" s="1077" t="s">
        <v>1921</v>
      </c>
      <c r="E49" s="1551" t="s">
        <v>2399</v>
      </c>
      <c r="F49" s="1551">
        <v>0</v>
      </c>
      <c r="G49" s="1551">
        <v>0</v>
      </c>
      <c r="H49" s="385">
        <f t="shared" si="0"/>
        <v>0</v>
      </c>
      <c r="I49" s="1546">
        <v>0</v>
      </c>
      <c r="J49" s="1168">
        <f t="shared" si="2"/>
        <v>0</v>
      </c>
      <c r="K49" s="1544" t="s">
        <v>2399</v>
      </c>
      <c r="L49" s="1544">
        <v>0</v>
      </c>
      <c r="M49" s="1546">
        <v>0</v>
      </c>
      <c r="N49" s="385">
        <f t="shared" si="3"/>
        <v>0</v>
      </c>
      <c r="O49" s="1546">
        <v>0</v>
      </c>
      <c r="P49" s="386">
        <f t="shared" si="1"/>
        <v>0</v>
      </c>
    </row>
    <row r="50" spans="1:16" hidden="1">
      <c r="A50" s="2229"/>
      <c r="B50" s="2229"/>
      <c r="C50" s="1075" t="s">
        <v>1922</v>
      </c>
      <c r="D50" s="1077" t="s">
        <v>1923</v>
      </c>
      <c r="E50" s="1551" t="s">
        <v>2399</v>
      </c>
      <c r="F50" s="1551">
        <v>0</v>
      </c>
      <c r="G50" s="1551">
        <v>0</v>
      </c>
      <c r="H50" s="385">
        <f t="shared" si="0"/>
        <v>0</v>
      </c>
      <c r="I50" s="1546">
        <v>0</v>
      </c>
      <c r="J50" s="1168">
        <f t="shared" si="2"/>
        <v>0</v>
      </c>
      <c r="K50" s="1544" t="s">
        <v>2399</v>
      </c>
      <c r="L50" s="1544">
        <v>0</v>
      </c>
      <c r="M50" s="1546">
        <v>0</v>
      </c>
      <c r="N50" s="385">
        <f t="shared" si="3"/>
        <v>0</v>
      </c>
      <c r="O50" s="1546">
        <v>0</v>
      </c>
      <c r="P50" s="386">
        <f t="shared" si="1"/>
        <v>0</v>
      </c>
    </row>
    <row r="51" spans="1:16" hidden="1">
      <c r="A51" s="2229"/>
      <c r="B51" s="2229"/>
      <c r="C51" s="1075" t="s">
        <v>1924</v>
      </c>
      <c r="D51" s="1077" t="s">
        <v>1925</v>
      </c>
      <c r="E51" s="1551" t="s">
        <v>2399</v>
      </c>
      <c r="F51" s="1551">
        <v>0</v>
      </c>
      <c r="G51" s="1551">
        <v>0</v>
      </c>
      <c r="H51" s="385">
        <f t="shared" si="0"/>
        <v>0</v>
      </c>
      <c r="I51" s="1546">
        <v>0</v>
      </c>
      <c r="J51" s="1168">
        <f t="shared" si="2"/>
        <v>0</v>
      </c>
      <c r="K51" s="1544" t="s">
        <v>2399</v>
      </c>
      <c r="L51" s="1544">
        <v>0</v>
      </c>
      <c r="M51" s="1546">
        <v>0</v>
      </c>
      <c r="N51" s="385">
        <f t="shared" si="3"/>
        <v>0</v>
      </c>
      <c r="O51" s="1546">
        <v>0</v>
      </c>
      <c r="P51" s="386">
        <f t="shared" si="1"/>
        <v>0</v>
      </c>
    </row>
    <row r="52" spans="1:16" hidden="1">
      <c r="A52" s="2229"/>
      <c r="B52" s="2229"/>
      <c r="C52" s="1393" t="s">
        <v>1926</v>
      </c>
      <c r="D52" s="1394" t="s">
        <v>1927</v>
      </c>
      <c r="E52" s="1551" t="s">
        <v>2399</v>
      </c>
      <c r="F52" s="1551">
        <v>0</v>
      </c>
      <c r="G52" s="1551">
        <v>0</v>
      </c>
      <c r="H52" s="385">
        <f t="shared" si="0"/>
        <v>0</v>
      </c>
      <c r="I52" s="1546">
        <v>0</v>
      </c>
      <c r="J52" s="1168">
        <f t="shared" si="2"/>
        <v>0</v>
      </c>
      <c r="K52" s="1544" t="s">
        <v>2399</v>
      </c>
      <c r="L52" s="1544">
        <v>0</v>
      </c>
      <c r="M52" s="1546">
        <v>0</v>
      </c>
      <c r="N52" s="385">
        <f t="shared" si="3"/>
        <v>0</v>
      </c>
      <c r="O52" s="1546">
        <v>0</v>
      </c>
      <c r="P52" s="386">
        <f t="shared" si="1"/>
        <v>0</v>
      </c>
    </row>
    <row r="53" spans="1:16" hidden="1">
      <c r="A53" s="2229"/>
      <c r="B53" s="2229"/>
      <c r="C53" s="1075" t="s">
        <v>1928</v>
      </c>
      <c r="D53" s="1077" t="s">
        <v>1929</v>
      </c>
      <c r="E53" s="1551" t="s">
        <v>2399</v>
      </c>
      <c r="F53" s="1551">
        <v>0</v>
      </c>
      <c r="G53" s="1551">
        <v>0</v>
      </c>
      <c r="H53" s="385">
        <f t="shared" si="0"/>
        <v>0</v>
      </c>
      <c r="I53" s="1546">
        <v>0</v>
      </c>
      <c r="J53" s="1168">
        <f t="shared" si="2"/>
        <v>0</v>
      </c>
      <c r="K53" s="1544" t="s">
        <v>2399</v>
      </c>
      <c r="L53" s="1544">
        <v>0</v>
      </c>
      <c r="M53" s="1546">
        <v>0</v>
      </c>
      <c r="N53" s="385">
        <f t="shared" si="3"/>
        <v>0</v>
      </c>
      <c r="O53" s="1546">
        <v>0</v>
      </c>
      <c r="P53" s="386">
        <f t="shared" si="1"/>
        <v>0</v>
      </c>
    </row>
    <row r="54" spans="1:16" hidden="1">
      <c r="A54" s="2229"/>
      <c r="B54" s="2229"/>
      <c r="C54" s="1075" t="s">
        <v>1930</v>
      </c>
      <c r="D54" s="1077" t="s">
        <v>1931</v>
      </c>
      <c r="E54" s="1551" t="s">
        <v>2399</v>
      </c>
      <c r="F54" s="1551">
        <v>0</v>
      </c>
      <c r="G54" s="1551">
        <v>0</v>
      </c>
      <c r="H54" s="385">
        <f t="shared" si="0"/>
        <v>0</v>
      </c>
      <c r="I54" s="1546">
        <v>0</v>
      </c>
      <c r="J54" s="1168">
        <f t="shared" si="2"/>
        <v>0</v>
      </c>
      <c r="K54" s="1544" t="s">
        <v>2399</v>
      </c>
      <c r="L54" s="1544">
        <v>0</v>
      </c>
      <c r="M54" s="1546">
        <v>0</v>
      </c>
      <c r="N54" s="385">
        <f t="shared" si="3"/>
        <v>0</v>
      </c>
      <c r="O54" s="1546">
        <v>0</v>
      </c>
      <c r="P54" s="386">
        <f t="shared" si="1"/>
        <v>0</v>
      </c>
    </row>
    <row r="55" spans="1:16" hidden="1">
      <c r="A55" s="2229"/>
      <c r="B55" s="2229"/>
      <c r="C55" s="1075" t="s">
        <v>1932</v>
      </c>
      <c r="D55" s="1077" t="s">
        <v>1933</v>
      </c>
      <c r="E55" s="1551" t="s">
        <v>2399</v>
      </c>
      <c r="F55" s="1551">
        <v>0</v>
      </c>
      <c r="G55" s="1551">
        <v>0</v>
      </c>
      <c r="H55" s="385">
        <f t="shared" si="0"/>
        <v>0</v>
      </c>
      <c r="I55" s="1546">
        <v>0</v>
      </c>
      <c r="J55" s="1168">
        <f t="shared" si="2"/>
        <v>0</v>
      </c>
      <c r="K55" s="1544" t="s">
        <v>2399</v>
      </c>
      <c r="L55" s="1544">
        <v>0</v>
      </c>
      <c r="M55" s="1546">
        <v>0</v>
      </c>
      <c r="N55" s="385">
        <f t="shared" si="3"/>
        <v>0</v>
      </c>
      <c r="O55" s="1546">
        <v>0</v>
      </c>
      <c r="P55" s="386">
        <f t="shared" si="1"/>
        <v>0</v>
      </c>
    </row>
    <row r="56" spans="1:16" hidden="1">
      <c r="A56" s="2229"/>
      <c r="B56" s="2229"/>
      <c r="C56" s="1075" t="s">
        <v>1934</v>
      </c>
      <c r="D56" s="1077" t="s">
        <v>1935</v>
      </c>
      <c r="E56" s="1551" t="s">
        <v>2399</v>
      </c>
      <c r="F56" s="1551">
        <v>0</v>
      </c>
      <c r="G56" s="1551">
        <v>0</v>
      </c>
      <c r="H56" s="385">
        <f t="shared" si="0"/>
        <v>0</v>
      </c>
      <c r="I56" s="1546">
        <v>0</v>
      </c>
      <c r="J56" s="1168">
        <f t="shared" si="2"/>
        <v>0</v>
      </c>
      <c r="K56" s="1544" t="s">
        <v>2399</v>
      </c>
      <c r="L56" s="1544">
        <v>0</v>
      </c>
      <c r="M56" s="1546">
        <v>0</v>
      </c>
      <c r="N56" s="385">
        <f t="shared" si="3"/>
        <v>0</v>
      </c>
      <c r="O56" s="1546">
        <v>0</v>
      </c>
      <c r="P56" s="386">
        <f t="shared" si="1"/>
        <v>0</v>
      </c>
    </row>
    <row r="57" spans="1:16" hidden="1">
      <c r="A57" s="2229"/>
      <c r="B57" s="2229"/>
      <c r="C57" s="1075" t="s">
        <v>1936</v>
      </c>
      <c r="D57" s="1077" t="s">
        <v>1937</v>
      </c>
      <c r="E57" s="1551" t="s">
        <v>2399</v>
      </c>
      <c r="F57" s="1551">
        <v>0</v>
      </c>
      <c r="G57" s="1551">
        <v>0</v>
      </c>
      <c r="H57" s="385">
        <f t="shared" si="0"/>
        <v>0</v>
      </c>
      <c r="I57" s="1546">
        <v>0</v>
      </c>
      <c r="J57" s="1168">
        <f t="shared" si="2"/>
        <v>0</v>
      </c>
      <c r="K57" s="1544" t="s">
        <v>2399</v>
      </c>
      <c r="L57" s="1544">
        <v>0</v>
      </c>
      <c r="M57" s="1546">
        <v>0</v>
      </c>
      <c r="N57" s="385">
        <f t="shared" si="3"/>
        <v>0</v>
      </c>
      <c r="O57" s="1546">
        <v>0</v>
      </c>
      <c r="P57" s="386">
        <f t="shared" si="1"/>
        <v>0</v>
      </c>
    </row>
    <row r="58" spans="1:16" hidden="1">
      <c r="A58" s="2229"/>
      <c r="B58" s="2229"/>
      <c r="C58" s="1075" t="s">
        <v>1939</v>
      </c>
      <c r="D58" s="1077" t="s">
        <v>1940</v>
      </c>
      <c r="E58" s="1551" t="s">
        <v>2399</v>
      </c>
      <c r="F58" s="1551">
        <v>0</v>
      </c>
      <c r="G58" s="1551">
        <v>0</v>
      </c>
      <c r="H58" s="385">
        <f t="shared" si="0"/>
        <v>0</v>
      </c>
      <c r="I58" s="1546">
        <v>0</v>
      </c>
      <c r="J58" s="1168">
        <f t="shared" si="2"/>
        <v>0</v>
      </c>
      <c r="K58" s="1544" t="s">
        <v>2399</v>
      </c>
      <c r="L58" s="1544">
        <v>0</v>
      </c>
      <c r="M58" s="1546">
        <v>0</v>
      </c>
      <c r="N58" s="385">
        <f t="shared" si="3"/>
        <v>0</v>
      </c>
      <c r="O58" s="1546">
        <v>0</v>
      </c>
      <c r="P58" s="386">
        <f t="shared" si="1"/>
        <v>0</v>
      </c>
    </row>
    <row r="59" spans="1:16" hidden="1">
      <c r="A59" s="2229"/>
      <c r="B59" s="2229"/>
      <c r="C59" s="1075" t="s">
        <v>1941</v>
      </c>
      <c r="D59" s="1077" t="s">
        <v>1942</v>
      </c>
      <c r="E59" s="1551" t="s">
        <v>2399</v>
      </c>
      <c r="F59" s="1551">
        <v>0</v>
      </c>
      <c r="G59" s="1551">
        <v>0</v>
      </c>
      <c r="H59" s="385">
        <f t="shared" si="0"/>
        <v>0</v>
      </c>
      <c r="I59" s="1546">
        <v>0</v>
      </c>
      <c r="J59" s="1168">
        <f t="shared" si="2"/>
        <v>0</v>
      </c>
      <c r="K59" s="1544" t="s">
        <v>2399</v>
      </c>
      <c r="L59" s="1544">
        <v>0</v>
      </c>
      <c r="M59" s="1546">
        <v>0</v>
      </c>
      <c r="N59" s="385">
        <f t="shared" si="3"/>
        <v>0</v>
      </c>
      <c r="O59" s="1546">
        <v>0</v>
      </c>
      <c r="P59" s="386">
        <f t="shared" si="1"/>
        <v>0</v>
      </c>
    </row>
    <row r="60" spans="1:16" hidden="1">
      <c r="A60" s="2229"/>
      <c r="B60" s="2229"/>
      <c r="C60" s="1075" t="s">
        <v>1943</v>
      </c>
      <c r="D60" s="1077" t="s">
        <v>1944</v>
      </c>
      <c r="E60" s="1551" t="s">
        <v>2399</v>
      </c>
      <c r="F60" s="1551">
        <v>0</v>
      </c>
      <c r="G60" s="1551">
        <v>0</v>
      </c>
      <c r="H60" s="385">
        <f t="shared" si="0"/>
        <v>0</v>
      </c>
      <c r="I60" s="1546">
        <v>0</v>
      </c>
      <c r="J60" s="1168">
        <f t="shared" si="2"/>
        <v>0</v>
      </c>
      <c r="K60" s="1544" t="s">
        <v>2399</v>
      </c>
      <c r="L60" s="1544">
        <v>0</v>
      </c>
      <c r="M60" s="1546">
        <v>0</v>
      </c>
      <c r="N60" s="385">
        <f t="shared" si="3"/>
        <v>0</v>
      </c>
      <c r="O60" s="1546">
        <v>0</v>
      </c>
      <c r="P60" s="386">
        <f t="shared" si="1"/>
        <v>0</v>
      </c>
    </row>
    <row r="61" spans="1:16" hidden="1">
      <c r="A61" s="2229"/>
      <c r="B61" s="2229"/>
      <c r="C61" s="1075" t="s">
        <v>1945</v>
      </c>
      <c r="D61" s="1077" t="s">
        <v>1946</v>
      </c>
      <c r="E61" s="1551" t="s">
        <v>2399</v>
      </c>
      <c r="F61" s="1551">
        <v>0</v>
      </c>
      <c r="G61" s="1551">
        <v>0</v>
      </c>
      <c r="H61" s="385">
        <f t="shared" si="0"/>
        <v>0</v>
      </c>
      <c r="I61" s="1546">
        <v>0</v>
      </c>
      <c r="J61" s="1168">
        <f t="shared" si="2"/>
        <v>0</v>
      </c>
      <c r="K61" s="1544" t="s">
        <v>2399</v>
      </c>
      <c r="L61" s="1544">
        <v>0</v>
      </c>
      <c r="M61" s="1546">
        <v>0</v>
      </c>
      <c r="N61" s="385">
        <f t="shared" si="3"/>
        <v>0</v>
      </c>
      <c r="O61" s="1546">
        <v>0</v>
      </c>
      <c r="P61" s="386">
        <f t="shared" si="1"/>
        <v>0</v>
      </c>
    </row>
    <row r="62" spans="1:16" hidden="1">
      <c r="A62" s="2229"/>
      <c r="B62" s="2229"/>
      <c r="C62" s="1075" t="s">
        <v>1947</v>
      </c>
      <c r="D62" s="1077" t="s">
        <v>1948</v>
      </c>
      <c r="E62" s="1551" t="s">
        <v>2399</v>
      </c>
      <c r="F62" s="1551">
        <v>0</v>
      </c>
      <c r="G62" s="1551">
        <v>0</v>
      </c>
      <c r="H62" s="385">
        <f t="shared" si="0"/>
        <v>0</v>
      </c>
      <c r="I62" s="1546">
        <v>0</v>
      </c>
      <c r="J62" s="1168">
        <f t="shared" si="2"/>
        <v>0</v>
      </c>
      <c r="K62" s="1544" t="s">
        <v>2399</v>
      </c>
      <c r="L62" s="1544">
        <v>0</v>
      </c>
      <c r="M62" s="1546">
        <v>0</v>
      </c>
      <c r="N62" s="385">
        <f t="shared" si="3"/>
        <v>0</v>
      </c>
      <c r="O62" s="1546">
        <v>0</v>
      </c>
      <c r="P62" s="386">
        <f t="shared" si="1"/>
        <v>0</v>
      </c>
    </row>
    <row r="63" spans="1:16" hidden="1">
      <c r="A63" s="2229"/>
      <c r="B63" s="2229"/>
      <c r="C63" s="1075" t="s">
        <v>1949</v>
      </c>
      <c r="D63" s="1077" t="s">
        <v>1950</v>
      </c>
      <c r="E63" s="1551" t="s">
        <v>2399</v>
      </c>
      <c r="F63" s="1551">
        <v>0</v>
      </c>
      <c r="G63" s="1551">
        <v>0</v>
      </c>
      <c r="H63" s="385">
        <f t="shared" si="0"/>
        <v>0</v>
      </c>
      <c r="I63" s="1546">
        <v>0</v>
      </c>
      <c r="J63" s="1168">
        <f t="shared" si="2"/>
        <v>0</v>
      </c>
      <c r="K63" s="1544" t="s">
        <v>2399</v>
      </c>
      <c r="L63" s="1544">
        <v>0</v>
      </c>
      <c r="M63" s="1546">
        <v>0</v>
      </c>
      <c r="N63" s="385">
        <f t="shared" si="3"/>
        <v>0</v>
      </c>
      <c r="O63" s="1546">
        <v>0</v>
      </c>
      <c r="P63" s="386">
        <f t="shared" si="1"/>
        <v>0</v>
      </c>
    </row>
    <row r="64" spans="1:16" hidden="1">
      <c r="A64" s="2229"/>
      <c r="B64" s="2229"/>
      <c r="C64" s="1075" t="s">
        <v>1951</v>
      </c>
      <c r="D64" s="1077" t="s">
        <v>1952</v>
      </c>
      <c r="E64" s="1551" t="s">
        <v>2399</v>
      </c>
      <c r="F64" s="1551">
        <v>0</v>
      </c>
      <c r="G64" s="1551">
        <v>0</v>
      </c>
      <c r="H64" s="385">
        <f t="shared" si="0"/>
        <v>0</v>
      </c>
      <c r="I64" s="1546">
        <v>0</v>
      </c>
      <c r="J64" s="1168">
        <f t="shared" si="2"/>
        <v>0</v>
      </c>
      <c r="K64" s="1544" t="s">
        <v>2399</v>
      </c>
      <c r="L64" s="1544">
        <v>0</v>
      </c>
      <c r="M64" s="1546">
        <v>0</v>
      </c>
      <c r="N64" s="385">
        <f t="shared" si="3"/>
        <v>0</v>
      </c>
      <c r="O64" s="1546">
        <v>0</v>
      </c>
      <c r="P64" s="386">
        <f t="shared" si="1"/>
        <v>0</v>
      </c>
    </row>
    <row r="65" spans="1:16" hidden="1">
      <c r="A65" s="2229"/>
      <c r="B65" s="2229"/>
      <c r="C65" s="1075" t="s">
        <v>1953</v>
      </c>
      <c r="D65" s="1077" t="s">
        <v>1954</v>
      </c>
      <c r="E65" s="1551" t="s">
        <v>2399</v>
      </c>
      <c r="F65" s="1551">
        <v>0</v>
      </c>
      <c r="G65" s="1551">
        <v>0</v>
      </c>
      <c r="H65" s="385">
        <f t="shared" si="0"/>
        <v>0</v>
      </c>
      <c r="I65" s="1546">
        <v>0</v>
      </c>
      <c r="J65" s="1168">
        <f t="shared" si="2"/>
        <v>0</v>
      </c>
      <c r="K65" s="1544" t="s">
        <v>2399</v>
      </c>
      <c r="L65" s="1544">
        <v>0</v>
      </c>
      <c r="M65" s="1546">
        <v>0</v>
      </c>
      <c r="N65" s="385">
        <f t="shared" si="3"/>
        <v>0</v>
      </c>
      <c r="O65" s="1546">
        <v>0</v>
      </c>
      <c r="P65" s="386">
        <f t="shared" si="1"/>
        <v>0</v>
      </c>
    </row>
    <row r="66" spans="1:16" hidden="1">
      <c r="A66" s="2229"/>
      <c r="B66" s="2229"/>
      <c r="C66" s="1075" t="s">
        <v>1955</v>
      </c>
      <c r="D66" s="1077" t="s">
        <v>1956</v>
      </c>
      <c r="E66" s="1551" t="s">
        <v>2399</v>
      </c>
      <c r="F66" s="1551">
        <v>0</v>
      </c>
      <c r="G66" s="1551">
        <v>0</v>
      </c>
      <c r="H66" s="385">
        <f t="shared" si="0"/>
        <v>0</v>
      </c>
      <c r="I66" s="1546">
        <v>0</v>
      </c>
      <c r="J66" s="1168">
        <f t="shared" si="2"/>
        <v>0</v>
      </c>
      <c r="K66" s="1544" t="s">
        <v>2399</v>
      </c>
      <c r="L66" s="1544">
        <v>0</v>
      </c>
      <c r="M66" s="1546">
        <v>0</v>
      </c>
      <c r="N66" s="385">
        <f t="shared" si="3"/>
        <v>0</v>
      </c>
      <c r="O66" s="1546">
        <v>0</v>
      </c>
      <c r="P66" s="386">
        <f t="shared" si="1"/>
        <v>0</v>
      </c>
    </row>
    <row r="67" spans="1:16" hidden="1">
      <c r="A67" s="2229"/>
      <c r="B67" s="2229"/>
      <c r="C67" s="1075" t="s">
        <v>1957</v>
      </c>
      <c r="D67" s="1077" t="s">
        <v>1958</v>
      </c>
      <c r="E67" s="1551" t="s">
        <v>2399</v>
      </c>
      <c r="F67" s="1551">
        <v>0</v>
      </c>
      <c r="G67" s="1551">
        <v>0</v>
      </c>
      <c r="H67" s="385">
        <f t="shared" si="0"/>
        <v>0</v>
      </c>
      <c r="I67" s="1546">
        <v>0</v>
      </c>
      <c r="J67" s="1168">
        <f t="shared" si="2"/>
        <v>0</v>
      </c>
      <c r="K67" s="1544" t="s">
        <v>2399</v>
      </c>
      <c r="L67" s="1544">
        <v>0</v>
      </c>
      <c r="M67" s="1546">
        <v>0</v>
      </c>
      <c r="N67" s="385">
        <f t="shared" si="3"/>
        <v>0</v>
      </c>
      <c r="O67" s="1546">
        <v>0</v>
      </c>
      <c r="P67" s="386">
        <f t="shared" si="1"/>
        <v>0</v>
      </c>
    </row>
    <row r="68" spans="1:16" hidden="1">
      <c r="A68" s="2229"/>
      <c r="B68" s="2229"/>
      <c r="C68" s="1075" t="s">
        <v>1959</v>
      </c>
      <c r="D68" s="1077" t="s">
        <v>1960</v>
      </c>
      <c r="E68" s="1551" t="s">
        <v>2399</v>
      </c>
      <c r="F68" s="1551">
        <v>0</v>
      </c>
      <c r="G68" s="1551">
        <v>0</v>
      </c>
      <c r="H68" s="385">
        <f t="shared" si="0"/>
        <v>0</v>
      </c>
      <c r="I68" s="1546">
        <v>0</v>
      </c>
      <c r="J68" s="1168">
        <f t="shared" si="2"/>
        <v>0</v>
      </c>
      <c r="K68" s="1544" t="s">
        <v>2399</v>
      </c>
      <c r="L68" s="1544">
        <v>0</v>
      </c>
      <c r="M68" s="1546">
        <v>0</v>
      </c>
      <c r="N68" s="385">
        <f t="shared" si="3"/>
        <v>0</v>
      </c>
      <c r="O68" s="1546">
        <v>0</v>
      </c>
      <c r="P68" s="386">
        <f t="shared" si="1"/>
        <v>0</v>
      </c>
    </row>
    <row r="69" spans="1:16" hidden="1">
      <c r="A69" s="2229"/>
      <c r="B69" s="2229"/>
      <c r="C69" s="1075" t="s">
        <v>1961</v>
      </c>
      <c r="D69" s="1077" t="s">
        <v>1962</v>
      </c>
      <c r="E69" s="1551" t="s">
        <v>2399</v>
      </c>
      <c r="F69" s="1551">
        <v>0</v>
      </c>
      <c r="G69" s="1551">
        <v>0</v>
      </c>
      <c r="H69" s="385">
        <f t="shared" si="0"/>
        <v>0</v>
      </c>
      <c r="I69" s="1546">
        <v>0</v>
      </c>
      <c r="J69" s="1168">
        <f t="shared" si="2"/>
        <v>0</v>
      </c>
      <c r="K69" s="1544" t="s">
        <v>2399</v>
      </c>
      <c r="L69" s="1544">
        <v>0</v>
      </c>
      <c r="M69" s="1546">
        <v>0</v>
      </c>
      <c r="N69" s="385">
        <f t="shared" si="3"/>
        <v>0</v>
      </c>
      <c r="O69" s="1546">
        <v>0</v>
      </c>
      <c r="P69" s="386">
        <f t="shared" si="1"/>
        <v>0</v>
      </c>
    </row>
    <row r="70" spans="1:16" hidden="1">
      <c r="A70" s="2229"/>
      <c r="B70" s="2229"/>
      <c r="C70" s="1075" t="s">
        <v>1963</v>
      </c>
      <c r="D70" s="1077" t="s">
        <v>1964</v>
      </c>
      <c r="E70" s="1551" t="s">
        <v>2399</v>
      </c>
      <c r="F70" s="1551">
        <v>0</v>
      </c>
      <c r="G70" s="1551">
        <v>0</v>
      </c>
      <c r="H70" s="385">
        <f t="shared" si="0"/>
        <v>0</v>
      </c>
      <c r="I70" s="1546">
        <v>0</v>
      </c>
      <c r="J70" s="1168">
        <f t="shared" si="2"/>
        <v>0</v>
      </c>
      <c r="K70" s="1544" t="s">
        <v>2399</v>
      </c>
      <c r="L70" s="1544">
        <v>0</v>
      </c>
      <c r="M70" s="1546">
        <v>0</v>
      </c>
      <c r="N70" s="385">
        <f t="shared" si="3"/>
        <v>0</v>
      </c>
      <c r="O70" s="1546">
        <v>0</v>
      </c>
      <c r="P70" s="386">
        <f t="shared" si="1"/>
        <v>0</v>
      </c>
    </row>
    <row r="71" spans="1:16" hidden="1">
      <c r="A71" s="2229"/>
      <c r="B71" s="2229"/>
      <c r="C71" s="1075" t="s">
        <v>1965</v>
      </c>
      <c r="D71" s="1077" t="s">
        <v>1966</v>
      </c>
      <c r="E71" s="1551" t="s">
        <v>2399</v>
      </c>
      <c r="F71" s="1551">
        <v>0</v>
      </c>
      <c r="G71" s="1551">
        <v>0</v>
      </c>
      <c r="H71" s="385">
        <f t="shared" si="0"/>
        <v>0</v>
      </c>
      <c r="I71" s="1546">
        <v>0</v>
      </c>
      <c r="J71" s="1168">
        <f t="shared" si="2"/>
        <v>0</v>
      </c>
      <c r="K71" s="1544" t="s">
        <v>2399</v>
      </c>
      <c r="L71" s="1544">
        <v>0</v>
      </c>
      <c r="M71" s="1546">
        <v>0</v>
      </c>
      <c r="N71" s="385">
        <f t="shared" si="3"/>
        <v>0</v>
      </c>
      <c r="O71" s="1546">
        <v>0</v>
      </c>
      <c r="P71" s="386">
        <f t="shared" si="1"/>
        <v>0</v>
      </c>
    </row>
    <row r="72" spans="1:16" hidden="1">
      <c r="A72" s="2229"/>
      <c r="B72" s="2229"/>
      <c r="C72" s="1075" t="s">
        <v>1967</v>
      </c>
      <c r="D72" s="1077" t="s">
        <v>1968</v>
      </c>
      <c r="E72" s="1551" t="s">
        <v>2399</v>
      </c>
      <c r="F72" s="1551">
        <v>0</v>
      </c>
      <c r="G72" s="1551">
        <v>0</v>
      </c>
      <c r="H72" s="385">
        <f t="shared" ref="H72:H133" si="4">+F72*G72</f>
        <v>0</v>
      </c>
      <c r="I72" s="1546">
        <v>0</v>
      </c>
      <c r="J72" s="1168">
        <f t="shared" si="2"/>
        <v>0</v>
      </c>
      <c r="K72" s="1544" t="s">
        <v>2399</v>
      </c>
      <c r="L72" s="1544">
        <v>0</v>
      </c>
      <c r="M72" s="1546">
        <v>0</v>
      </c>
      <c r="N72" s="385">
        <f t="shared" ref="N72:N133" si="5">+L72*M72</f>
        <v>0</v>
      </c>
      <c r="O72" s="1546">
        <v>0</v>
      </c>
      <c r="P72" s="386">
        <f t="shared" ref="P72:P133" si="6">+M72*O72*12</f>
        <v>0</v>
      </c>
    </row>
    <row r="73" spans="1:16" hidden="1">
      <c r="A73" s="2229"/>
      <c r="B73" s="2229"/>
      <c r="C73" s="1075" t="s">
        <v>1969</v>
      </c>
      <c r="D73" s="1077" t="s">
        <v>1970</v>
      </c>
      <c r="E73" s="1551" t="s">
        <v>2399</v>
      </c>
      <c r="F73" s="1551">
        <v>0</v>
      </c>
      <c r="G73" s="1551">
        <v>0</v>
      </c>
      <c r="H73" s="385">
        <f t="shared" si="4"/>
        <v>0</v>
      </c>
      <c r="I73" s="1546">
        <v>0</v>
      </c>
      <c r="J73" s="1168">
        <f t="shared" ref="J73:J134" si="7">+G73*I73*12</f>
        <v>0</v>
      </c>
      <c r="K73" s="1544" t="s">
        <v>2399</v>
      </c>
      <c r="L73" s="1544">
        <v>0</v>
      </c>
      <c r="M73" s="1546">
        <v>0</v>
      </c>
      <c r="N73" s="385">
        <f t="shared" si="5"/>
        <v>0</v>
      </c>
      <c r="O73" s="1546">
        <v>0</v>
      </c>
      <c r="P73" s="386">
        <f t="shared" si="6"/>
        <v>0</v>
      </c>
    </row>
    <row r="74" spans="1:16" s="125" customFormat="1" hidden="1">
      <c r="A74" s="2229"/>
      <c r="B74" s="2229"/>
      <c r="C74" s="1075" t="s">
        <v>1975</v>
      </c>
      <c r="D74" s="1077" t="s">
        <v>1976</v>
      </c>
      <c r="E74" s="1551" t="s">
        <v>2399</v>
      </c>
      <c r="F74" s="1551">
        <v>0</v>
      </c>
      <c r="G74" s="1551">
        <v>0</v>
      </c>
      <c r="H74" s="385">
        <f t="shared" si="4"/>
        <v>0</v>
      </c>
      <c r="I74" s="1546">
        <v>0</v>
      </c>
      <c r="J74" s="1168">
        <f t="shared" si="7"/>
        <v>0</v>
      </c>
      <c r="K74" s="1544" t="s">
        <v>2399</v>
      </c>
      <c r="L74" s="1544">
        <v>0</v>
      </c>
      <c r="M74" s="1546">
        <v>0</v>
      </c>
      <c r="N74" s="385">
        <f t="shared" si="5"/>
        <v>0</v>
      </c>
      <c r="O74" s="1546">
        <v>0</v>
      </c>
      <c r="P74" s="386">
        <f t="shared" si="6"/>
        <v>0</v>
      </c>
    </row>
    <row r="75" spans="1:16" hidden="1">
      <c r="A75" s="2229"/>
      <c r="B75" s="2229"/>
      <c r="C75" s="1075" t="s">
        <v>1977</v>
      </c>
      <c r="D75" s="1077" t="s">
        <v>1978</v>
      </c>
      <c r="E75" s="1551" t="s">
        <v>2399</v>
      </c>
      <c r="F75" s="1551">
        <v>0</v>
      </c>
      <c r="G75" s="1551">
        <v>0</v>
      </c>
      <c r="H75" s="385">
        <f t="shared" si="4"/>
        <v>0</v>
      </c>
      <c r="I75" s="1546">
        <v>0</v>
      </c>
      <c r="J75" s="1168">
        <f t="shared" si="7"/>
        <v>0</v>
      </c>
      <c r="K75" s="1544" t="s">
        <v>2399</v>
      </c>
      <c r="L75" s="1544">
        <v>0</v>
      </c>
      <c r="M75" s="1546">
        <v>0</v>
      </c>
      <c r="N75" s="385">
        <f t="shared" si="5"/>
        <v>0</v>
      </c>
      <c r="O75" s="1546">
        <v>0</v>
      </c>
      <c r="P75" s="386">
        <f t="shared" si="6"/>
        <v>0</v>
      </c>
    </row>
    <row r="76" spans="1:16" hidden="1">
      <c r="A76" s="2229"/>
      <c r="B76" s="2229"/>
      <c r="C76" s="1075" t="s">
        <v>1979</v>
      </c>
      <c r="D76" s="1077" t="s">
        <v>1980</v>
      </c>
      <c r="E76" s="1551" t="s">
        <v>2399</v>
      </c>
      <c r="F76" s="1551">
        <v>0</v>
      </c>
      <c r="G76" s="1551">
        <v>0</v>
      </c>
      <c r="H76" s="385">
        <f t="shared" si="4"/>
        <v>0</v>
      </c>
      <c r="I76" s="1546">
        <v>0</v>
      </c>
      <c r="J76" s="1168">
        <f t="shared" si="7"/>
        <v>0</v>
      </c>
      <c r="K76" s="1544" t="s">
        <v>2399</v>
      </c>
      <c r="L76" s="1544">
        <v>0</v>
      </c>
      <c r="M76" s="1546">
        <v>0</v>
      </c>
      <c r="N76" s="385">
        <f t="shared" si="5"/>
        <v>0</v>
      </c>
      <c r="O76" s="1546">
        <v>0</v>
      </c>
      <c r="P76" s="386">
        <f t="shared" si="6"/>
        <v>0</v>
      </c>
    </row>
    <row r="77" spans="1:16" hidden="1">
      <c r="A77" s="2229"/>
      <c r="B77" s="2229"/>
      <c r="C77" s="1075" t="s">
        <v>1981</v>
      </c>
      <c r="D77" s="1077" t="s">
        <v>1982</v>
      </c>
      <c r="E77" s="1551" t="s">
        <v>2399</v>
      </c>
      <c r="F77" s="1551">
        <v>0</v>
      </c>
      <c r="G77" s="1551">
        <v>0</v>
      </c>
      <c r="H77" s="385">
        <f t="shared" si="4"/>
        <v>0</v>
      </c>
      <c r="I77" s="1546">
        <v>0</v>
      </c>
      <c r="J77" s="1168">
        <f t="shared" si="7"/>
        <v>0</v>
      </c>
      <c r="K77" s="1544" t="s">
        <v>2399</v>
      </c>
      <c r="L77" s="1544">
        <v>0</v>
      </c>
      <c r="M77" s="1546">
        <v>0</v>
      </c>
      <c r="N77" s="385">
        <f t="shared" si="5"/>
        <v>0</v>
      </c>
      <c r="O77" s="1546">
        <v>0</v>
      </c>
      <c r="P77" s="386">
        <f t="shared" si="6"/>
        <v>0</v>
      </c>
    </row>
    <row r="78" spans="1:16" hidden="1">
      <c r="A78" s="2229"/>
      <c r="B78" s="2229"/>
      <c r="C78" s="1075" t="s">
        <v>1983</v>
      </c>
      <c r="D78" s="1077" t="s">
        <v>1984</v>
      </c>
      <c r="E78" s="1551" t="s">
        <v>2399</v>
      </c>
      <c r="F78" s="1551">
        <v>0</v>
      </c>
      <c r="G78" s="1551">
        <v>0</v>
      </c>
      <c r="H78" s="385">
        <f t="shared" si="4"/>
        <v>0</v>
      </c>
      <c r="I78" s="1546">
        <v>0</v>
      </c>
      <c r="J78" s="1168">
        <f t="shared" si="7"/>
        <v>0</v>
      </c>
      <c r="K78" s="1544" t="s">
        <v>2399</v>
      </c>
      <c r="L78" s="1544">
        <v>0</v>
      </c>
      <c r="M78" s="1546">
        <v>0</v>
      </c>
      <c r="N78" s="385">
        <f t="shared" si="5"/>
        <v>0</v>
      </c>
      <c r="O78" s="1546">
        <v>0</v>
      </c>
      <c r="P78" s="386">
        <f t="shared" si="6"/>
        <v>0</v>
      </c>
    </row>
    <row r="79" spans="1:16" hidden="1">
      <c r="A79" s="2229"/>
      <c r="B79" s="2229"/>
      <c r="C79" s="1075" t="s">
        <v>1985</v>
      </c>
      <c r="D79" s="1077" t="s">
        <v>1986</v>
      </c>
      <c r="E79" s="1551" t="s">
        <v>2399</v>
      </c>
      <c r="F79" s="1551">
        <v>0</v>
      </c>
      <c r="G79" s="1551">
        <v>0</v>
      </c>
      <c r="H79" s="385">
        <f t="shared" si="4"/>
        <v>0</v>
      </c>
      <c r="I79" s="1546">
        <v>0</v>
      </c>
      <c r="J79" s="1168">
        <f t="shared" si="7"/>
        <v>0</v>
      </c>
      <c r="K79" s="1544" t="s">
        <v>2399</v>
      </c>
      <c r="L79" s="1544">
        <v>0</v>
      </c>
      <c r="M79" s="1546">
        <v>0</v>
      </c>
      <c r="N79" s="385">
        <f t="shared" si="5"/>
        <v>0</v>
      </c>
      <c r="O79" s="1546">
        <v>0</v>
      </c>
      <c r="P79" s="386">
        <f t="shared" si="6"/>
        <v>0</v>
      </c>
    </row>
    <row r="80" spans="1:16" hidden="1">
      <c r="A80" s="2229"/>
      <c r="B80" s="2229"/>
      <c r="C80" s="1075" t="s">
        <v>1987</v>
      </c>
      <c r="D80" s="1077" t="s">
        <v>1988</v>
      </c>
      <c r="E80" s="1551" t="s">
        <v>2399</v>
      </c>
      <c r="F80" s="1551">
        <v>0</v>
      </c>
      <c r="G80" s="1551">
        <v>0</v>
      </c>
      <c r="H80" s="385">
        <f t="shared" si="4"/>
        <v>0</v>
      </c>
      <c r="I80" s="1546">
        <v>0</v>
      </c>
      <c r="J80" s="1168">
        <f t="shared" si="7"/>
        <v>0</v>
      </c>
      <c r="K80" s="1544" t="s">
        <v>2399</v>
      </c>
      <c r="L80" s="1544">
        <v>0</v>
      </c>
      <c r="M80" s="1546">
        <v>0</v>
      </c>
      <c r="N80" s="385">
        <f t="shared" si="5"/>
        <v>0</v>
      </c>
      <c r="O80" s="1546">
        <v>0</v>
      </c>
      <c r="P80" s="386">
        <f t="shared" si="6"/>
        <v>0</v>
      </c>
    </row>
    <row r="81" spans="1:16" hidden="1">
      <c r="A81" s="2229"/>
      <c r="B81" s="2229"/>
      <c r="C81" s="1075" t="s">
        <v>1989</v>
      </c>
      <c r="D81" s="1077" t="s">
        <v>1990</v>
      </c>
      <c r="E81" s="1551" t="s">
        <v>2399</v>
      </c>
      <c r="F81" s="1551">
        <v>0</v>
      </c>
      <c r="G81" s="1551">
        <v>0</v>
      </c>
      <c r="H81" s="385">
        <f t="shared" si="4"/>
        <v>0</v>
      </c>
      <c r="I81" s="1546">
        <v>0</v>
      </c>
      <c r="J81" s="1168">
        <f t="shared" si="7"/>
        <v>0</v>
      </c>
      <c r="K81" s="1544" t="s">
        <v>2399</v>
      </c>
      <c r="L81" s="1544">
        <v>0</v>
      </c>
      <c r="M81" s="1546">
        <v>0</v>
      </c>
      <c r="N81" s="385">
        <f t="shared" si="5"/>
        <v>0</v>
      </c>
      <c r="O81" s="1546">
        <v>0</v>
      </c>
      <c r="P81" s="386">
        <f t="shared" si="6"/>
        <v>0</v>
      </c>
    </row>
    <row r="82" spans="1:16" hidden="1">
      <c r="A82" s="2229"/>
      <c r="B82" s="2229"/>
      <c r="C82" s="1075" t="s">
        <v>1991</v>
      </c>
      <c r="D82" s="1077" t="s">
        <v>1992</v>
      </c>
      <c r="E82" s="1551" t="s">
        <v>2399</v>
      </c>
      <c r="F82" s="1551">
        <v>0</v>
      </c>
      <c r="G82" s="1551">
        <v>0</v>
      </c>
      <c r="H82" s="385">
        <f t="shared" si="4"/>
        <v>0</v>
      </c>
      <c r="I82" s="1546">
        <v>0</v>
      </c>
      <c r="J82" s="1168">
        <f t="shared" si="7"/>
        <v>0</v>
      </c>
      <c r="K82" s="1544" t="s">
        <v>2399</v>
      </c>
      <c r="L82" s="1544">
        <v>0</v>
      </c>
      <c r="M82" s="1546">
        <v>0</v>
      </c>
      <c r="N82" s="385">
        <f t="shared" si="5"/>
        <v>0</v>
      </c>
      <c r="O82" s="1546">
        <v>0</v>
      </c>
      <c r="P82" s="386">
        <f t="shared" si="6"/>
        <v>0</v>
      </c>
    </row>
    <row r="83" spans="1:16" hidden="1">
      <c r="A83" s="2229"/>
      <c r="B83" s="2229"/>
      <c r="C83" s="1075" t="s">
        <v>1993</v>
      </c>
      <c r="D83" s="1077" t="s">
        <v>1994</v>
      </c>
      <c r="E83" s="1551" t="s">
        <v>2399</v>
      </c>
      <c r="F83" s="1551">
        <v>0</v>
      </c>
      <c r="G83" s="1551">
        <v>0</v>
      </c>
      <c r="H83" s="385">
        <f t="shared" si="4"/>
        <v>0</v>
      </c>
      <c r="I83" s="1546">
        <v>0</v>
      </c>
      <c r="J83" s="1168">
        <f t="shared" si="7"/>
        <v>0</v>
      </c>
      <c r="K83" s="1544" t="s">
        <v>2399</v>
      </c>
      <c r="L83" s="1544">
        <v>0</v>
      </c>
      <c r="M83" s="1546">
        <v>0</v>
      </c>
      <c r="N83" s="385">
        <f t="shared" si="5"/>
        <v>0</v>
      </c>
      <c r="O83" s="1546">
        <v>0</v>
      </c>
      <c r="P83" s="386">
        <f t="shared" si="6"/>
        <v>0</v>
      </c>
    </row>
    <row r="84" spans="1:16" hidden="1">
      <c r="A84" s="2229"/>
      <c r="B84" s="2229"/>
      <c r="C84" s="1075" t="s">
        <v>1995</v>
      </c>
      <c r="D84" s="1077" t="s">
        <v>1996</v>
      </c>
      <c r="E84" s="1551" t="s">
        <v>2399</v>
      </c>
      <c r="F84" s="1551">
        <v>0</v>
      </c>
      <c r="G84" s="1551">
        <v>0</v>
      </c>
      <c r="H84" s="385">
        <f t="shared" si="4"/>
        <v>0</v>
      </c>
      <c r="I84" s="1546">
        <v>0</v>
      </c>
      <c r="J84" s="1168">
        <f t="shared" si="7"/>
        <v>0</v>
      </c>
      <c r="K84" s="1544" t="s">
        <v>2399</v>
      </c>
      <c r="L84" s="1544">
        <v>0</v>
      </c>
      <c r="M84" s="1546">
        <v>0</v>
      </c>
      <c r="N84" s="385">
        <f t="shared" si="5"/>
        <v>0</v>
      </c>
      <c r="O84" s="1546">
        <v>0</v>
      </c>
      <c r="P84" s="386">
        <f t="shared" si="6"/>
        <v>0</v>
      </c>
    </row>
    <row r="85" spans="1:16" hidden="1">
      <c r="A85" s="2229"/>
      <c r="B85" s="2229"/>
      <c r="C85" s="1075" t="s">
        <v>1997</v>
      </c>
      <c r="D85" s="1077" t="s">
        <v>1998</v>
      </c>
      <c r="E85" s="1551" t="s">
        <v>2399</v>
      </c>
      <c r="F85" s="1551">
        <v>0</v>
      </c>
      <c r="G85" s="1551">
        <v>0</v>
      </c>
      <c r="H85" s="385">
        <f t="shared" si="4"/>
        <v>0</v>
      </c>
      <c r="I85" s="1546">
        <v>0</v>
      </c>
      <c r="J85" s="1168">
        <f t="shared" si="7"/>
        <v>0</v>
      </c>
      <c r="K85" s="1544" t="s">
        <v>2399</v>
      </c>
      <c r="L85" s="1544">
        <v>0</v>
      </c>
      <c r="M85" s="1546">
        <v>0</v>
      </c>
      <c r="N85" s="385">
        <f t="shared" si="5"/>
        <v>0</v>
      </c>
      <c r="O85" s="1546">
        <v>0</v>
      </c>
      <c r="P85" s="386">
        <f t="shared" si="6"/>
        <v>0</v>
      </c>
    </row>
    <row r="86" spans="1:16" hidden="1">
      <c r="A86" s="2229"/>
      <c r="B86" s="2229"/>
      <c r="C86" s="1075" t="s">
        <v>1999</v>
      </c>
      <c r="D86" s="1077" t="s">
        <v>2000</v>
      </c>
      <c r="E86" s="1551" t="s">
        <v>2399</v>
      </c>
      <c r="F86" s="1551">
        <v>0</v>
      </c>
      <c r="G86" s="1551">
        <v>0</v>
      </c>
      <c r="H86" s="385">
        <f t="shared" si="4"/>
        <v>0</v>
      </c>
      <c r="I86" s="1546">
        <v>0</v>
      </c>
      <c r="J86" s="1168">
        <f t="shared" si="7"/>
        <v>0</v>
      </c>
      <c r="K86" s="1544" t="s">
        <v>2399</v>
      </c>
      <c r="L86" s="1544">
        <v>0</v>
      </c>
      <c r="M86" s="1546">
        <v>0</v>
      </c>
      <c r="N86" s="385">
        <f t="shared" si="5"/>
        <v>0</v>
      </c>
      <c r="O86" s="1546">
        <v>0</v>
      </c>
      <c r="P86" s="386">
        <f t="shared" si="6"/>
        <v>0</v>
      </c>
    </row>
    <row r="87" spans="1:16" hidden="1">
      <c r="A87" s="2229"/>
      <c r="B87" s="2229"/>
      <c r="C87" s="1075" t="s">
        <v>2001</v>
      </c>
      <c r="D87" s="1077" t="s">
        <v>2002</v>
      </c>
      <c r="E87" s="1551" t="s">
        <v>2399</v>
      </c>
      <c r="F87" s="1551">
        <v>0</v>
      </c>
      <c r="G87" s="1551">
        <v>0</v>
      </c>
      <c r="H87" s="385">
        <f t="shared" si="4"/>
        <v>0</v>
      </c>
      <c r="I87" s="1546">
        <v>0</v>
      </c>
      <c r="J87" s="1168">
        <f t="shared" si="7"/>
        <v>0</v>
      </c>
      <c r="K87" s="1544" t="s">
        <v>2399</v>
      </c>
      <c r="L87" s="1544">
        <v>0</v>
      </c>
      <c r="M87" s="1546">
        <v>0</v>
      </c>
      <c r="N87" s="385">
        <f t="shared" si="5"/>
        <v>0</v>
      </c>
      <c r="O87" s="1546">
        <v>0</v>
      </c>
      <c r="P87" s="386">
        <f t="shared" si="6"/>
        <v>0</v>
      </c>
    </row>
    <row r="88" spans="1:16" hidden="1">
      <c r="A88" s="2229"/>
      <c r="B88" s="2229"/>
      <c r="C88" s="1075" t="s">
        <v>2003</v>
      </c>
      <c r="D88" s="1077" t="s">
        <v>2004</v>
      </c>
      <c r="E88" s="1551" t="s">
        <v>2399</v>
      </c>
      <c r="F88" s="1551">
        <v>0</v>
      </c>
      <c r="G88" s="1551">
        <v>0</v>
      </c>
      <c r="H88" s="385">
        <f t="shared" si="4"/>
        <v>0</v>
      </c>
      <c r="I88" s="1546">
        <v>0</v>
      </c>
      <c r="J88" s="1168">
        <f t="shared" si="7"/>
        <v>0</v>
      </c>
      <c r="K88" s="1544" t="s">
        <v>2399</v>
      </c>
      <c r="L88" s="1544">
        <v>0</v>
      </c>
      <c r="M88" s="1546">
        <v>0</v>
      </c>
      <c r="N88" s="385">
        <f t="shared" si="5"/>
        <v>0</v>
      </c>
      <c r="O88" s="1546">
        <v>0</v>
      </c>
      <c r="P88" s="386">
        <f t="shared" si="6"/>
        <v>0</v>
      </c>
    </row>
    <row r="89" spans="1:16" hidden="1">
      <c r="A89" s="2229"/>
      <c r="B89" s="2229"/>
      <c r="C89" s="1075" t="s">
        <v>2005</v>
      </c>
      <c r="D89" s="1077" t="s">
        <v>2006</v>
      </c>
      <c r="E89" s="1551" t="s">
        <v>2399</v>
      </c>
      <c r="F89" s="1551">
        <v>0</v>
      </c>
      <c r="G89" s="1551">
        <v>0</v>
      </c>
      <c r="H89" s="385">
        <f t="shared" si="4"/>
        <v>0</v>
      </c>
      <c r="I89" s="1546">
        <v>0</v>
      </c>
      <c r="J89" s="1168">
        <f t="shared" si="7"/>
        <v>0</v>
      </c>
      <c r="K89" s="1544" t="s">
        <v>2399</v>
      </c>
      <c r="L89" s="1544">
        <v>0</v>
      </c>
      <c r="M89" s="1546">
        <v>0</v>
      </c>
      <c r="N89" s="385">
        <f t="shared" si="5"/>
        <v>0</v>
      </c>
      <c r="O89" s="1546">
        <v>0</v>
      </c>
      <c r="P89" s="386">
        <f t="shared" si="6"/>
        <v>0</v>
      </c>
    </row>
    <row r="90" spans="1:16" hidden="1">
      <c r="A90" s="2229"/>
      <c r="B90" s="2229"/>
      <c r="C90" s="1075" t="s">
        <v>2007</v>
      </c>
      <c r="D90" s="1077" t="s">
        <v>2008</v>
      </c>
      <c r="E90" s="1551" t="s">
        <v>2399</v>
      </c>
      <c r="F90" s="1551">
        <v>0</v>
      </c>
      <c r="G90" s="1551">
        <v>0</v>
      </c>
      <c r="H90" s="385">
        <f t="shared" si="4"/>
        <v>0</v>
      </c>
      <c r="I90" s="1546">
        <v>0</v>
      </c>
      <c r="J90" s="1168">
        <f t="shared" si="7"/>
        <v>0</v>
      </c>
      <c r="K90" s="1544" t="s">
        <v>2399</v>
      </c>
      <c r="L90" s="1544">
        <v>0</v>
      </c>
      <c r="M90" s="1546">
        <v>0</v>
      </c>
      <c r="N90" s="385">
        <f t="shared" si="5"/>
        <v>0</v>
      </c>
      <c r="O90" s="1546">
        <v>0</v>
      </c>
      <c r="P90" s="386">
        <f t="shared" si="6"/>
        <v>0</v>
      </c>
    </row>
    <row r="91" spans="1:16" hidden="1">
      <c r="A91" s="2229"/>
      <c r="B91" s="2229"/>
      <c r="C91" s="1075" t="s">
        <v>2009</v>
      </c>
      <c r="D91" s="1077" t="s">
        <v>2010</v>
      </c>
      <c r="E91" s="1551" t="s">
        <v>2399</v>
      </c>
      <c r="F91" s="1551">
        <v>0</v>
      </c>
      <c r="G91" s="1551">
        <v>0</v>
      </c>
      <c r="H91" s="385">
        <f t="shared" si="4"/>
        <v>0</v>
      </c>
      <c r="I91" s="1546">
        <v>0</v>
      </c>
      <c r="J91" s="1168">
        <f t="shared" si="7"/>
        <v>0</v>
      </c>
      <c r="K91" s="1544" t="s">
        <v>2399</v>
      </c>
      <c r="L91" s="1544">
        <v>0</v>
      </c>
      <c r="M91" s="1546">
        <v>0</v>
      </c>
      <c r="N91" s="385">
        <f t="shared" si="5"/>
        <v>0</v>
      </c>
      <c r="O91" s="1546">
        <v>0</v>
      </c>
      <c r="P91" s="386">
        <f t="shared" si="6"/>
        <v>0</v>
      </c>
    </row>
    <row r="92" spans="1:16" hidden="1">
      <c r="A92" s="2229"/>
      <c r="B92" s="2229"/>
      <c r="C92" s="1075" t="s">
        <v>2011</v>
      </c>
      <c r="D92" s="1077" t="s">
        <v>2012</v>
      </c>
      <c r="E92" s="1551" t="s">
        <v>2399</v>
      </c>
      <c r="F92" s="1551">
        <v>0</v>
      </c>
      <c r="G92" s="1551">
        <v>0</v>
      </c>
      <c r="H92" s="385">
        <f t="shared" si="4"/>
        <v>0</v>
      </c>
      <c r="I92" s="1546">
        <v>0</v>
      </c>
      <c r="J92" s="1168">
        <f t="shared" si="7"/>
        <v>0</v>
      </c>
      <c r="K92" s="1544" t="s">
        <v>2399</v>
      </c>
      <c r="L92" s="1544">
        <v>0</v>
      </c>
      <c r="M92" s="1546">
        <v>0</v>
      </c>
      <c r="N92" s="385">
        <f t="shared" si="5"/>
        <v>0</v>
      </c>
      <c r="O92" s="1546">
        <v>0</v>
      </c>
      <c r="P92" s="386">
        <f t="shared" si="6"/>
        <v>0</v>
      </c>
    </row>
    <row r="93" spans="1:16" hidden="1">
      <c r="A93" s="2229"/>
      <c r="B93" s="2229"/>
      <c r="C93" s="1075" t="s">
        <v>2013</v>
      </c>
      <c r="D93" s="1077" t="s">
        <v>2014</v>
      </c>
      <c r="E93" s="1551" t="s">
        <v>2399</v>
      </c>
      <c r="F93" s="1551">
        <v>0</v>
      </c>
      <c r="G93" s="1551">
        <v>0</v>
      </c>
      <c r="H93" s="385">
        <f t="shared" si="4"/>
        <v>0</v>
      </c>
      <c r="I93" s="1546">
        <v>0</v>
      </c>
      <c r="J93" s="1168">
        <f t="shared" si="7"/>
        <v>0</v>
      </c>
      <c r="K93" s="1544" t="s">
        <v>2399</v>
      </c>
      <c r="L93" s="1544">
        <v>0</v>
      </c>
      <c r="M93" s="1546">
        <v>0</v>
      </c>
      <c r="N93" s="385">
        <f t="shared" si="5"/>
        <v>0</v>
      </c>
      <c r="O93" s="1546">
        <v>0</v>
      </c>
      <c r="P93" s="386">
        <f t="shared" si="6"/>
        <v>0</v>
      </c>
    </row>
    <row r="94" spans="1:16" hidden="1">
      <c r="A94" s="2229"/>
      <c r="B94" s="2229"/>
      <c r="C94" s="1075" t="s">
        <v>2015</v>
      </c>
      <c r="D94" s="1077" t="s">
        <v>2016</v>
      </c>
      <c r="E94" s="1551" t="s">
        <v>2399</v>
      </c>
      <c r="F94" s="1551">
        <v>0</v>
      </c>
      <c r="G94" s="1551">
        <v>0</v>
      </c>
      <c r="H94" s="385">
        <f t="shared" si="4"/>
        <v>0</v>
      </c>
      <c r="I94" s="1546">
        <v>0</v>
      </c>
      <c r="J94" s="1168">
        <f t="shared" si="7"/>
        <v>0</v>
      </c>
      <c r="K94" s="1544" t="s">
        <v>2399</v>
      </c>
      <c r="L94" s="1544">
        <v>0</v>
      </c>
      <c r="M94" s="1546">
        <v>0</v>
      </c>
      <c r="N94" s="385">
        <f t="shared" si="5"/>
        <v>0</v>
      </c>
      <c r="O94" s="1546">
        <v>0</v>
      </c>
      <c r="P94" s="386">
        <f t="shared" si="6"/>
        <v>0</v>
      </c>
    </row>
    <row r="95" spans="1:16" hidden="1">
      <c r="A95" s="2229"/>
      <c r="B95" s="2229"/>
      <c r="C95" s="1075" t="s">
        <v>2017</v>
      </c>
      <c r="D95" s="1077" t="s">
        <v>2018</v>
      </c>
      <c r="E95" s="1551" t="s">
        <v>2399</v>
      </c>
      <c r="F95" s="1551">
        <v>0</v>
      </c>
      <c r="G95" s="1551">
        <v>0</v>
      </c>
      <c r="H95" s="385">
        <f t="shared" si="4"/>
        <v>0</v>
      </c>
      <c r="I95" s="1546">
        <v>0</v>
      </c>
      <c r="J95" s="1168">
        <f t="shared" si="7"/>
        <v>0</v>
      </c>
      <c r="K95" s="1544" t="s">
        <v>2399</v>
      </c>
      <c r="L95" s="1544">
        <v>0</v>
      </c>
      <c r="M95" s="1546">
        <v>0</v>
      </c>
      <c r="N95" s="385">
        <f t="shared" si="5"/>
        <v>0</v>
      </c>
      <c r="O95" s="1546">
        <v>0</v>
      </c>
      <c r="P95" s="386">
        <f t="shared" si="6"/>
        <v>0</v>
      </c>
    </row>
    <row r="96" spans="1:16" hidden="1">
      <c r="A96" s="2229"/>
      <c r="B96" s="2229"/>
      <c r="C96" s="1075" t="s">
        <v>2019</v>
      </c>
      <c r="D96" s="1077" t="s">
        <v>2020</v>
      </c>
      <c r="E96" s="1551" t="s">
        <v>2399</v>
      </c>
      <c r="F96" s="1551">
        <v>0</v>
      </c>
      <c r="G96" s="1551">
        <v>0</v>
      </c>
      <c r="H96" s="385">
        <f t="shared" si="4"/>
        <v>0</v>
      </c>
      <c r="I96" s="1546">
        <v>0</v>
      </c>
      <c r="J96" s="1168">
        <f t="shared" si="7"/>
        <v>0</v>
      </c>
      <c r="K96" s="1544" t="s">
        <v>2399</v>
      </c>
      <c r="L96" s="1544">
        <v>0</v>
      </c>
      <c r="M96" s="1546">
        <v>0</v>
      </c>
      <c r="N96" s="385">
        <f t="shared" si="5"/>
        <v>0</v>
      </c>
      <c r="O96" s="1546">
        <v>0</v>
      </c>
      <c r="P96" s="386">
        <f t="shared" si="6"/>
        <v>0</v>
      </c>
    </row>
    <row r="97" spans="1:16" hidden="1">
      <c r="A97" s="2229"/>
      <c r="B97" s="2229"/>
      <c r="C97" s="1075" t="s">
        <v>2021</v>
      </c>
      <c r="D97" s="1077" t="s">
        <v>2022</v>
      </c>
      <c r="E97" s="1551" t="s">
        <v>2399</v>
      </c>
      <c r="F97" s="1551">
        <v>0</v>
      </c>
      <c r="G97" s="1551">
        <v>0</v>
      </c>
      <c r="H97" s="385">
        <f t="shared" si="4"/>
        <v>0</v>
      </c>
      <c r="I97" s="1546">
        <v>0</v>
      </c>
      <c r="J97" s="1168">
        <f t="shared" si="7"/>
        <v>0</v>
      </c>
      <c r="K97" s="1544" t="s">
        <v>2399</v>
      </c>
      <c r="L97" s="1544">
        <v>0</v>
      </c>
      <c r="M97" s="1546">
        <v>0</v>
      </c>
      <c r="N97" s="385">
        <f t="shared" si="5"/>
        <v>0</v>
      </c>
      <c r="O97" s="1546">
        <v>0</v>
      </c>
      <c r="P97" s="386">
        <f t="shared" si="6"/>
        <v>0</v>
      </c>
    </row>
    <row r="98" spans="1:16" hidden="1">
      <c r="A98" s="2229"/>
      <c r="B98" s="2229"/>
      <c r="C98" s="1075" t="s">
        <v>2023</v>
      </c>
      <c r="D98" s="1077" t="s">
        <v>2024</v>
      </c>
      <c r="E98" s="1551" t="s">
        <v>2399</v>
      </c>
      <c r="F98" s="1551">
        <v>0</v>
      </c>
      <c r="G98" s="1551">
        <v>0</v>
      </c>
      <c r="H98" s="385">
        <f t="shared" si="4"/>
        <v>0</v>
      </c>
      <c r="I98" s="1546">
        <v>0</v>
      </c>
      <c r="J98" s="1168">
        <f t="shared" si="7"/>
        <v>0</v>
      </c>
      <c r="K98" s="1544" t="s">
        <v>2399</v>
      </c>
      <c r="L98" s="1544">
        <v>0</v>
      </c>
      <c r="M98" s="1546">
        <v>0</v>
      </c>
      <c r="N98" s="385">
        <f t="shared" si="5"/>
        <v>0</v>
      </c>
      <c r="O98" s="1546">
        <v>0</v>
      </c>
      <c r="P98" s="386">
        <f t="shared" si="6"/>
        <v>0</v>
      </c>
    </row>
    <row r="99" spans="1:16" hidden="1">
      <c r="A99" s="2229"/>
      <c r="B99" s="2229"/>
      <c r="C99" s="1075" t="s">
        <v>2025</v>
      </c>
      <c r="D99" s="1077" t="s">
        <v>2026</v>
      </c>
      <c r="E99" s="1551" t="s">
        <v>2399</v>
      </c>
      <c r="F99" s="1551">
        <v>0</v>
      </c>
      <c r="G99" s="1551">
        <v>0</v>
      </c>
      <c r="H99" s="385">
        <f t="shared" si="4"/>
        <v>0</v>
      </c>
      <c r="I99" s="1546">
        <v>0</v>
      </c>
      <c r="J99" s="1168">
        <f t="shared" si="7"/>
        <v>0</v>
      </c>
      <c r="K99" s="1544" t="s">
        <v>2399</v>
      </c>
      <c r="L99" s="1544">
        <v>0</v>
      </c>
      <c r="M99" s="1546">
        <v>0</v>
      </c>
      <c r="N99" s="385">
        <f t="shared" si="5"/>
        <v>0</v>
      </c>
      <c r="O99" s="1546">
        <v>0</v>
      </c>
      <c r="P99" s="386">
        <f t="shared" si="6"/>
        <v>0</v>
      </c>
    </row>
    <row r="100" spans="1:16" hidden="1">
      <c r="A100" s="2229"/>
      <c r="B100" s="2229"/>
      <c r="C100" s="1075" t="s">
        <v>2027</v>
      </c>
      <c r="D100" s="1077" t="s">
        <v>2028</v>
      </c>
      <c r="E100" s="1551" t="s">
        <v>2399</v>
      </c>
      <c r="F100" s="1551">
        <v>0</v>
      </c>
      <c r="G100" s="1551">
        <v>0</v>
      </c>
      <c r="H100" s="385">
        <f t="shared" si="4"/>
        <v>0</v>
      </c>
      <c r="I100" s="1546">
        <v>0</v>
      </c>
      <c r="J100" s="1168">
        <f t="shared" si="7"/>
        <v>0</v>
      </c>
      <c r="K100" s="1544" t="s">
        <v>2399</v>
      </c>
      <c r="L100" s="1544">
        <v>0</v>
      </c>
      <c r="M100" s="1546">
        <v>0</v>
      </c>
      <c r="N100" s="385">
        <f t="shared" si="5"/>
        <v>0</v>
      </c>
      <c r="O100" s="1546">
        <v>0</v>
      </c>
      <c r="P100" s="386">
        <f t="shared" si="6"/>
        <v>0</v>
      </c>
    </row>
    <row r="101" spans="1:16" hidden="1">
      <c r="A101" s="2229"/>
      <c r="B101" s="2229"/>
      <c r="C101" s="1075" t="s">
        <v>2029</v>
      </c>
      <c r="D101" s="1077" t="s">
        <v>2030</v>
      </c>
      <c r="E101" s="1551" t="s">
        <v>2399</v>
      </c>
      <c r="F101" s="1551">
        <v>0</v>
      </c>
      <c r="G101" s="1551">
        <v>0</v>
      </c>
      <c r="H101" s="385">
        <f t="shared" si="4"/>
        <v>0</v>
      </c>
      <c r="I101" s="1546">
        <v>0</v>
      </c>
      <c r="J101" s="1168">
        <f t="shared" si="7"/>
        <v>0</v>
      </c>
      <c r="K101" s="1544" t="s">
        <v>2399</v>
      </c>
      <c r="L101" s="1544">
        <v>0</v>
      </c>
      <c r="M101" s="1546">
        <v>0</v>
      </c>
      <c r="N101" s="385">
        <f t="shared" si="5"/>
        <v>0</v>
      </c>
      <c r="O101" s="1546">
        <v>0</v>
      </c>
      <c r="P101" s="386">
        <f t="shared" si="6"/>
        <v>0</v>
      </c>
    </row>
    <row r="102" spans="1:16" hidden="1">
      <c r="A102" s="2229"/>
      <c r="B102" s="2229"/>
      <c r="C102" s="1075" t="s">
        <v>2031</v>
      </c>
      <c r="D102" s="1077" t="s">
        <v>2032</v>
      </c>
      <c r="E102" s="1551" t="s">
        <v>2399</v>
      </c>
      <c r="F102" s="1551">
        <v>0</v>
      </c>
      <c r="G102" s="1551">
        <v>0</v>
      </c>
      <c r="H102" s="385">
        <f t="shared" si="4"/>
        <v>0</v>
      </c>
      <c r="I102" s="1546">
        <v>0</v>
      </c>
      <c r="J102" s="1168">
        <f t="shared" si="7"/>
        <v>0</v>
      </c>
      <c r="K102" s="1544" t="s">
        <v>2399</v>
      </c>
      <c r="L102" s="1544">
        <v>0</v>
      </c>
      <c r="M102" s="1546">
        <v>0</v>
      </c>
      <c r="N102" s="385">
        <f t="shared" si="5"/>
        <v>0</v>
      </c>
      <c r="O102" s="1546">
        <v>0</v>
      </c>
      <c r="P102" s="386">
        <f t="shared" si="6"/>
        <v>0</v>
      </c>
    </row>
    <row r="103" spans="1:16" hidden="1">
      <c r="A103" s="2229"/>
      <c r="B103" s="2229"/>
      <c r="C103" s="1075" t="s">
        <v>2033</v>
      </c>
      <c r="D103" s="1077" t="s">
        <v>2034</v>
      </c>
      <c r="E103" s="1551" t="s">
        <v>2399</v>
      </c>
      <c r="F103" s="1551">
        <v>0</v>
      </c>
      <c r="G103" s="1551">
        <v>0</v>
      </c>
      <c r="H103" s="385">
        <f t="shared" si="4"/>
        <v>0</v>
      </c>
      <c r="I103" s="1546">
        <v>0</v>
      </c>
      <c r="J103" s="1168">
        <f t="shared" si="7"/>
        <v>0</v>
      </c>
      <c r="K103" s="1544" t="s">
        <v>2399</v>
      </c>
      <c r="L103" s="1544">
        <v>0</v>
      </c>
      <c r="M103" s="1546">
        <v>0</v>
      </c>
      <c r="N103" s="385">
        <f t="shared" si="5"/>
        <v>0</v>
      </c>
      <c r="O103" s="1546">
        <v>0</v>
      </c>
      <c r="P103" s="386">
        <f t="shared" si="6"/>
        <v>0</v>
      </c>
    </row>
    <row r="104" spans="1:16" hidden="1">
      <c r="A104" s="2229"/>
      <c r="B104" s="2229"/>
      <c r="C104" s="1075" t="s">
        <v>2035</v>
      </c>
      <c r="D104" s="1077" t="s">
        <v>2036</v>
      </c>
      <c r="E104" s="1551" t="s">
        <v>2399</v>
      </c>
      <c r="F104" s="1551">
        <v>0</v>
      </c>
      <c r="G104" s="1551">
        <v>0</v>
      </c>
      <c r="H104" s="385">
        <f t="shared" si="4"/>
        <v>0</v>
      </c>
      <c r="I104" s="1546">
        <v>0</v>
      </c>
      <c r="J104" s="1168">
        <f t="shared" si="7"/>
        <v>0</v>
      </c>
      <c r="K104" s="1544" t="s">
        <v>2399</v>
      </c>
      <c r="L104" s="1544">
        <v>0</v>
      </c>
      <c r="M104" s="1546">
        <v>0</v>
      </c>
      <c r="N104" s="385">
        <f t="shared" si="5"/>
        <v>0</v>
      </c>
      <c r="O104" s="1546">
        <v>0</v>
      </c>
      <c r="P104" s="386">
        <f t="shared" si="6"/>
        <v>0</v>
      </c>
    </row>
    <row r="105" spans="1:16" hidden="1">
      <c r="A105" s="2229"/>
      <c r="B105" s="2229"/>
      <c r="C105" s="1075" t="s">
        <v>2037</v>
      </c>
      <c r="D105" s="1077" t="s">
        <v>2038</v>
      </c>
      <c r="E105" s="1551" t="s">
        <v>2399</v>
      </c>
      <c r="F105" s="1551">
        <v>0</v>
      </c>
      <c r="G105" s="1551">
        <v>0</v>
      </c>
      <c r="H105" s="385">
        <f t="shared" si="4"/>
        <v>0</v>
      </c>
      <c r="I105" s="1546">
        <v>0</v>
      </c>
      <c r="J105" s="1168">
        <f t="shared" si="7"/>
        <v>0</v>
      </c>
      <c r="K105" s="1544" t="s">
        <v>2399</v>
      </c>
      <c r="L105" s="1544">
        <v>0</v>
      </c>
      <c r="M105" s="1546">
        <v>0</v>
      </c>
      <c r="N105" s="385">
        <f t="shared" si="5"/>
        <v>0</v>
      </c>
      <c r="O105" s="1546">
        <v>0</v>
      </c>
      <c r="P105" s="386">
        <f t="shared" si="6"/>
        <v>0</v>
      </c>
    </row>
    <row r="106" spans="1:16" hidden="1">
      <c r="A106" s="2229"/>
      <c r="B106" s="2229"/>
      <c r="C106" s="1075" t="s">
        <v>2039</v>
      </c>
      <c r="D106" s="1077" t="s">
        <v>2040</v>
      </c>
      <c r="E106" s="1551" t="s">
        <v>2399</v>
      </c>
      <c r="F106" s="1551">
        <v>0</v>
      </c>
      <c r="G106" s="1551">
        <v>0</v>
      </c>
      <c r="H106" s="385">
        <f t="shared" si="4"/>
        <v>0</v>
      </c>
      <c r="I106" s="1546">
        <v>0</v>
      </c>
      <c r="J106" s="1168">
        <f t="shared" si="7"/>
        <v>0</v>
      </c>
      <c r="K106" s="1544" t="s">
        <v>2399</v>
      </c>
      <c r="L106" s="1544">
        <v>0</v>
      </c>
      <c r="M106" s="1546">
        <v>0</v>
      </c>
      <c r="N106" s="385">
        <f t="shared" si="5"/>
        <v>0</v>
      </c>
      <c r="O106" s="1546">
        <v>0</v>
      </c>
      <c r="P106" s="386">
        <f t="shared" si="6"/>
        <v>0</v>
      </c>
    </row>
    <row r="107" spans="1:16" hidden="1">
      <c r="A107" s="2229"/>
      <c r="B107" s="2229"/>
      <c r="C107" s="1075" t="s">
        <v>2041</v>
      </c>
      <c r="D107" s="1077" t="s">
        <v>2042</v>
      </c>
      <c r="E107" s="1551" t="s">
        <v>2399</v>
      </c>
      <c r="F107" s="1551">
        <v>0</v>
      </c>
      <c r="G107" s="1551">
        <v>0</v>
      </c>
      <c r="H107" s="385">
        <f t="shared" si="4"/>
        <v>0</v>
      </c>
      <c r="I107" s="1546">
        <v>0</v>
      </c>
      <c r="J107" s="1168">
        <f t="shared" si="7"/>
        <v>0</v>
      </c>
      <c r="K107" s="1544" t="s">
        <v>2399</v>
      </c>
      <c r="L107" s="1544">
        <v>0</v>
      </c>
      <c r="M107" s="1546">
        <v>0</v>
      </c>
      <c r="N107" s="385">
        <f t="shared" si="5"/>
        <v>0</v>
      </c>
      <c r="O107" s="1546">
        <v>0</v>
      </c>
      <c r="P107" s="386">
        <f t="shared" si="6"/>
        <v>0</v>
      </c>
    </row>
    <row r="108" spans="1:16" hidden="1">
      <c r="A108" s="2229"/>
      <c r="B108" s="2229"/>
      <c r="C108" s="1075" t="s">
        <v>2043</v>
      </c>
      <c r="D108" s="1077" t="s">
        <v>2044</v>
      </c>
      <c r="E108" s="1551" t="s">
        <v>2399</v>
      </c>
      <c r="F108" s="1551">
        <v>0</v>
      </c>
      <c r="G108" s="1551">
        <v>0</v>
      </c>
      <c r="H108" s="385">
        <f t="shared" si="4"/>
        <v>0</v>
      </c>
      <c r="I108" s="1546">
        <v>0</v>
      </c>
      <c r="J108" s="1168">
        <f t="shared" si="7"/>
        <v>0</v>
      </c>
      <c r="K108" s="1544" t="s">
        <v>2399</v>
      </c>
      <c r="L108" s="1544">
        <v>0</v>
      </c>
      <c r="M108" s="1546">
        <v>0</v>
      </c>
      <c r="N108" s="385">
        <f t="shared" si="5"/>
        <v>0</v>
      </c>
      <c r="O108" s="1546">
        <v>0</v>
      </c>
      <c r="P108" s="386">
        <f t="shared" si="6"/>
        <v>0</v>
      </c>
    </row>
    <row r="109" spans="1:16">
      <c r="A109" s="2223" t="s">
        <v>397</v>
      </c>
      <c r="B109" s="2226" t="s">
        <v>398</v>
      </c>
      <c r="C109" s="1075" t="s">
        <v>2045</v>
      </c>
      <c r="D109" s="1077" t="s">
        <v>2046</v>
      </c>
      <c r="E109" s="1553" t="s">
        <v>2398</v>
      </c>
      <c r="F109" s="1553">
        <v>1</v>
      </c>
      <c r="G109" s="1554">
        <v>1.5</v>
      </c>
      <c r="H109" s="385">
        <f t="shared" si="4"/>
        <v>1.5</v>
      </c>
      <c r="I109" s="1545">
        <v>3</v>
      </c>
      <c r="J109" s="1168">
        <f t="shared" si="7"/>
        <v>54</v>
      </c>
      <c r="K109" s="1553" t="s">
        <v>2398</v>
      </c>
      <c r="L109" s="1553">
        <v>1</v>
      </c>
      <c r="M109" s="1554">
        <v>1.2</v>
      </c>
      <c r="N109" s="385">
        <f t="shared" si="5"/>
        <v>1.2</v>
      </c>
      <c r="O109" s="1545">
        <v>3</v>
      </c>
      <c r="P109" s="386">
        <f t="shared" si="6"/>
        <v>43.199999999999996</v>
      </c>
    </row>
    <row r="110" spans="1:16">
      <c r="A110" s="2223"/>
      <c r="B110" s="2226"/>
      <c r="C110" s="1075" t="s">
        <v>2047</v>
      </c>
      <c r="D110" s="1077" t="s">
        <v>2048</v>
      </c>
      <c r="E110" s="1553" t="s">
        <v>2398</v>
      </c>
      <c r="F110" s="1553">
        <v>1</v>
      </c>
      <c r="G110" s="1554">
        <v>1.5</v>
      </c>
      <c r="H110" s="385">
        <f t="shared" si="4"/>
        <v>1.5</v>
      </c>
      <c r="I110" s="1545">
        <v>3</v>
      </c>
      <c r="J110" s="1168">
        <f t="shared" si="7"/>
        <v>54</v>
      </c>
      <c r="K110" s="1553" t="s">
        <v>2398</v>
      </c>
      <c r="L110" s="1553">
        <v>1</v>
      </c>
      <c r="M110" s="1554">
        <v>0.4</v>
      </c>
      <c r="N110" s="385">
        <f t="shared" si="5"/>
        <v>0.4</v>
      </c>
      <c r="O110" s="1545">
        <v>3</v>
      </c>
      <c r="P110" s="386">
        <f t="shared" si="6"/>
        <v>14.400000000000002</v>
      </c>
    </row>
    <row r="111" spans="1:16" ht="15" thickBot="1">
      <c r="A111" s="2223"/>
      <c r="B111" s="2227"/>
      <c r="C111" s="1075" t="s">
        <v>2049</v>
      </c>
      <c r="D111" s="1077" t="s">
        <v>2050</v>
      </c>
      <c r="E111" s="1553" t="s">
        <v>2398</v>
      </c>
      <c r="F111" s="1553">
        <v>1</v>
      </c>
      <c r="G111" s="1554">
        <v>0.5</v>
      </c>
      <c r="H111" s="385">
        <f t="shared" si="4"/>
        <v>0.5</v>
      </c>
      <c r="I111" s="1545">
        <v>3</v>
      </c>
      <c r="J111" s="1168">
        <f t="shared" si="7"/>
        <v>18</v>
      </c>
      <c r="K111" s="1553" t="s">
        <v>2398</v>
      </c>
      <c r="L111" s="1553">
        <v>1</v>
      </c>
      <c r="M111" s="1554">
        <v>0.4</v>
      </c>
      <c r="N111" s="385">
        <f t="shared" si="5"/>
        <v>0.4</v>
      </c>
      <c r="O111" s="1545">
        <v>3</v>
      </c>
      <c r="P111" s="386">
        <f t="shared" si="6"/>
        <v>14.400000000000002</v>
      </c>
    </row>
    <row r="112" spans="1:16" hidden="1">
      <c r="A112" s="2223"/>
      <c r="B112" s="2225" t="s">
        <v>401</v>
      </c>
      <c r="C112" s="1075" t="s">
        <v>2051</v>
      </c>
      <c r="D112" s="1077" t="s">
        <v>2052</v>
      </c>
      <c r="E112" s="1544" t="s">
        <v>2399</v>
      </c>
      <c r="F112" s="1544">
        <v>0</v>
      </c>
      <c r="G112" s="1545">
        <v>0</v>
      </c>
      <c r="H112" s="385">
        <f t="shared" si="4"/>
        <v>0</v>
      </c>
      <c r="I112" s="1546">
        <v>0</v>
      </c>
      <c r="J112" s="1168">
        <f t="shared" si="7"/>
        <v>0</v>
      </c>
      <c r="K112" s="1544" t="s">
        <v>2399</v>
      </c>
      <c r="L112" s="1544">
        <v>0</v>
      </c>
      <c r="M112" s="1546">
        <v>0</v>
      </c>
      <c r="N112" s="385">
        <f t="shared" si="5"/>
        <v>0</v>
      </c>
      <c r="O112" s="1546">
        <v>0</v>
      </c>
      <c r="P112" s="386">
        <f t="shared" si="6"/>
        <v>0</v>
      </c>
    </row>
    <row r="113" spans="1:16" ht="15" hidden="1" thickBot="1">
      <c r="A113" s="2223"/>
      <c r="B113" s="2227"/>
      <c r="C113" s="1075" t="s">
        <v>2053</v>
      </c>
      <c r="D113" s="1077" t="s">
        <v>2054</v>
      </c>
      <c r="E113" s="1544" t="s">
        <v>2399</v>
      </c>
      <c r="F113" s="1544">
        <v>0</v>
      </c>
      <c r="G113" s="1546">
        <v>0</v>
      </c>
      <c r="H113" s="385">
        <f t="shared" si="4"/>
        <v>0</v>
      </c>
      <c r="I113" s="1546">
        <v>0</v>
      </c>
      <c r="J113" s="1168">
        <f t="shared" si="7"/>
        <v>0</v>
      </c>
      <c r="K113" s="1544" t="s">
        <v>2399</v>
      </c>
      <c r="L113" s="1544">
        <v>0</v>
      </c>
      <c r="M113" s="1546">
        <v>0</v>
      </c>
      <c r="N113" s="385">
        <f t="shared" si="5"/>
        <v>0</v>
      </c>
      <c r="O113" s="1546">
        <v>0</v>
      </c>
      <c r="P113" s="386">
        <f t="shared" si="6"/>
        <v>0</v>
      </c>
    </row>
    <row r="114" spans="1:16" hidden="1">
      <c r="A114" s="2223"/>
      <c r="B114" s="2225" t="s">
        <v>400</v>
      </c>
      <c r="C114" s="1075" t="s">
        <v>2055</v>
      </c>
      <c r="D114" s="1077" t="s">
        <v>2056</v>
      </c>
      <c r="E114" s="1544" t="s">
        <v>2399</v>
      </c>
      <c r="F114" s="1544">
        <v>0</v>
      </c>
      <c r="G114" s="1546">
        <v>0</v>
      </c>
      <c r="H114" s="385">
        <f t="shared" si="4"/>
        <v>0</v>
      </c>
      <c r="I114" s="1546">
        <v>0</v>
      </c>
      <c r="J114" s="1168">
        <f t="shared" si="7"/>
        <v>0</v>
      </c>
      <c r="K114" s="1544" t="s">
        <v>2399</v>
      </c>
      <c r="L114" s="1544">
        <v>0</v>
      </c>
      <c r="M114" s="1546">
        <v>0</v>
      </c>
      <c r="N114" s="385">
        <f t="shared" si="5"/>
        <v>0</v>
      </c>
      <c r="O114" s="1546">
        <v>0</v>
      </c>
      <c r="P114" s="386">
        <f t="shared" si="6"/>
        <v>0</v>
      </c>
    </row>
    <row r="115" spans="1:16" ht="15" hidden="1" thickBot="1">
      <c r="A115" s="2223"/>
      <c r="B115" s="2227"/>
      <c r="C115" s="1075" t="s">
        <v>2057</v>
      </c>
      <c r="D115" s="1077" t="s">
        <v>2058</v>
      </c>
      <c r="E115" s="1544" t="s">
        <v>2399</v>
      </c>
      <c r="F115" s="1544">
        <v>0</v>
      </c>
      <c r="G115" s="1546">
        <v>0</v>
      </c>
      <c r="H115" s="385">
        <f t="shared" si="4"/>
        <v>0</v>
      </c>
      <c r="I115" s="1546">
        <v>0</v>
      </c>
      <c r="J115" s="1168">
        <f t="shared" si="7"/>
        <v>0</v>
      </c>
      <c r="K115" s="1544" t="s">
        <v>2399</v>
      </c>
      <c r="L115" s="1544">
        <v>0</v>
      </c>
      <c r="M115" s="1546">
        <v>0</v>
      </c>
      <c r="N115" s="385">
        <f t="shared" si="5"/>
        <v>0</v>
      </c>
      <c r="O115" s="1546">
        <v>0</v>
      </c>
      <c r="P115" s="386">
        <f t="shared" si="6"/>
        <v>0</v>
      </c>
    </row>
    <row r="116" spans="1:16" hidden="1">
      <c r="A116" s="2223"/>
      <c r="B116" s="2225" t="s">
        <v>399</v>
      </c>
      <c r="C116" s="1075" t="s">
        <v>2059</v>
      </c>
      <c r="D116" s="1077" t="s">
        <v>2060</v>
      </c>
      <c r="E116" s="1544" t="s">
        <v>2399</v>
      </c>
      <c r="F116" s="1544">
        <v>0</v>
      </c>
      <c r="G116" s="1546">
        <v>0</v>
      </c>
      <c r="H116" s="385">
        <f t="shared" si="4"/>
        <v>0</v>
      </c>
      <c r="I116" s="1546">
        <v>0</v>
      </c>
      <c r="J116" s="1168">
        <f t="shared" si="7"/>
        <v>0</v>
      </c>
      <c r="K116" s="1544" t="s">
        <v>2399</v>
      </c>
      <c r="L116" s="1544">
        <v>0</v>
      </c>
      <c r="M116" s="1546">
        <v>0</v>
      </c>
      <c r="N116" s="385">
        <f t="shared" si="5"/>
        <v>0</v>
      </c>
      <c r="O116" s="1546">
        <v>0</v>
      </c>
      <c r="P116" s="386">
        <f t="shared" si="6"/>
        <v>0</v>
      </c>
    </row>
    <row r="117" spans="1:16" ht="15" hidden="1" thickBot="1">
      <c r="A117" s="2223"/>
      <c r="B117" s="2227"/>
      <c r="C117" s="1075" t="s">
        <v>2061</v>
      </c>
      <c r="D117" s="1077" t="s">
        <v>2062</v>
      </c>
      <c r="E117" s="1544" t="s">
        <v>2399</v>
      </c>
      <c r="F117" s="1544">
        <v>0</v>
      </c>
      <c r="G117" s="1546">
        <v>0</v>
      </c>
      <c r="H117" s="385">
        <f t="shared" si="4"/>
        <v>0</v>
      </c>
      <c r="I117" s="1546">
        <v>0</v>
      </c>
      <c r="J117" s="1168">
        <f t="shared" si="7"/>
        <v>0</v>
      </c>
      <c r="K117" s="1544" t="s">
        <v>2399</v>
      </c>
      <c r="L117" s="1544">
        <v>0</v>
      </c>
      <c r="M117" s="1546">
        <v>0</v>
      </c>
      <c r="N117" s="385">
        <f t="shared" si="5"/>
        <v>0</v>
      </c>
      <c r="O117" s="1546">
        <v>0</v>
      </c>
      <c r="P117" s="386">
        <f t="shared" si="6"/>
        <v>0</v>
      </c>
    </row>
    <row r="118" spans="1:16" hidden="1">
      <c r="A118" s="2223"/>
      <c r="B118" s="2225" t="s">
        <v>403</v>
      </c>
      <c r="C118" s="1075" t="s">
        <v>2063</v>
      </c>
      <c r="D118" s="1077" t="s">
        <v>2064</v>
      </c>
      <c r="E118" s="1544" t="s">
        <v>2399</v>
      </c>
      <c r="F118" s="1544">
        <v>0</v>
      </c>
      <c r="G118" s="1546">
        <v>0</v>
      </c>
      <c r="H118" s="385">
        <f t="shared" si="4"/>
        <v>0</v>
      </c>
      <c r="I118" s="1546">
        <v>0</v>
      </c>
      <c r="J118" s="1168">
        <f t="shared" si="7"/>
        <v>0</v>
      </c>
      <c r="K118" s="1544" t="s">
        <v>2399</v>
      </c>
      <c r="L118" s="1544">
        <v>0</v>
      </c>
      <c r="M118" s="1546">
        <v>0</v>
      </c>
      <c r="N118" s="385">
        <f t="shared" si="5"/>
        <v>0</v>
      </c>
      <c r="O118" s="1546">
        <v>0</v>
      </c>
      <c r="P118" s="386">
        <f t="shared" si="6"/>
        <v>0</v>
      </c>
    </row>
    <row r="119" spans="1:16" ht="15" hidden="1" thickBot="1">
      <c r="A119" s="2223"/>
      <c r="B119" s="2227"/>
      <c r="C119" s="1075" t="s">
        <v>2065</v>
      </c>
      <c r="D119" s="1077" t="s">
        <v>2066</v>
      </c>
      <c r="E119" s="1544" t="s">
        <v>2399</v>
      </c>
      <c r="F119" s="1544">
        <v>0</v>
      </c>
      <c r="G119" s="1546">
        <v>0</v>
      </c>
      <c r="H119" s="385">
        <f t="shared" si="4"/>
        <v>0</v>
      </c>
      <c r="I119" s="1546">
        <v>0</v>
      </c>
      <c r="J119" s="1168">
        <f t="shared" si="7"/>
        <v>0</v>
      </c>
      <c r="K119" s="1544" t="s">
        <v>2399</v>
      </c>
      <c r="L119" s="1544">
        <v>0</v>
      </c>
      <c r="M119" s="1546">
        <v>0</v>
      </c>
      <c r="N119" s="385">
        <f t="shared" si="5"/>
        <v>0</v>
      </c>
      <c r="O119" s="1546">
        <v>0</v>
      </c>
      <c r="P119" s="386">
        <f t="shared" si="6"/>
        <v>0</v>
      </c>
    </row>
    <row r="120" spans="1:16" hidden="1">
      <c r="A120" s="2223"/>
      <c r="B120" s="2225" t="s">
        <v>402</v>
      </c>
      <c r="C120" s="1075" t="s">
        <v>2067</v>
      </c>
      <c r="D120" s="1077" t="s">
        <v>2068</v>
      </c>
      <c r="E120" s="1544" t="s">
        <v>2399</v>
      </c>
      <c r="F120" s="1544">
        <v>0</v>
      </c>
      <c r="G120" s="1546">
        <v>0</v>
      </c>
      <c r="H120" s="385">
        <f t="shared" si="4"/>
        <v>0</v>
      </c>
      <c r="I120" s="1546">
        <v>0</v>
      </c>
      <c r="J120" s="1168">
        <f t="shared" si="7"/>
        <v>0</v>
      </c>
      <c r="K120" s="1544" t="s">
        <v>2399</v>
      </c>
      <c r="L120" s="1544">
        <v>0</v>
      </c>
      <c r="M120" s="1546">
        <v>0</v>
      </c>
      <c r="N120" s="385">
        <f t="shared" si="5"/>
        <v>0</v>
      </c>
      <c r="O120" s="1546">
        <v>0</v>
      </c>
      <c r="P120" s="386">
        <f t="shared" si="6"/>
        <v>0</v>
      </c>
    </row>
    <row r="121" spans="1:16" hidden="1">
      <c r="A121" s="2223"/>
      <c r="B121" s="2226"/>
      <c r="C121" s="1075" t="s">
        <v>2069</v>
      </c>
      <c r="D121" s="1077" t="s">
        <v>2070</v>
      </c>
      <c r="E121" s="1544" t="s">
        <v>2399</v>
      </c>
      <c r="F121" s="1544">
        <v>0</v>
      </c>
      <c r="G121" s="1546">
        <v>0</v>
      </c>
      <c r="H121" s="385">
        <f t="shared" si="4"/>
        <v>0</v>
      </c>
      <c r="I121" s="1546">
        <v>0</v>
      </c>
      <c r="J121" s="1168">
        <f t="shared" si="7"/>
        <v>0</v>
      </c>
      <c r="K121" s="1544" t="s">
        <v>2399</v>
      </c>
      <c r="L121" s="1544">
        <v>0</v>
      </c>
      <c r="M121" s="1546">
        <v>0</v>
      </c>
      <c r="N121" s="385">
        <f t="shared" si="5"/>
        <v>0</v>
      </c>
      <c r="O121" s="1546">
        <v>0</v>
      </c>
      <c r="P121" s="386">
        <f t="shared" si="6"/>
        <v>0</v>
      </c>
    </row>
    <row r="122" spans="1:16" hidden="1">
      <c r="A122" s="2223"/>
      <c r="B122" s="2226"/>
      <c r="C122" s="1075" t="s">
        <v>2071</v>
      </c>
      <c r="D122" s="1077" t="s">
        <v>2072</v>
      </c>
      <c r="E122" s="1544" t="s">
        <v>2399</v>
      </c>
      <c r="F122" s="1544">
        <v>0</v>
      </c>
      <c r="G122" s="1546">
        <v>0</v>
      </c>
      <c r="H122" s="385">
        <f t="shared" si="4"/>
        <v>0</v>
      </c>
      <c r="I122" s="1546">
        <v>0</v>
      </c>
      <c r="J122" s="1168">
        <f t="shared" si="7"/>
        <v>0</v>
      </c>
      <c r="K122" s="1544" t="s">
        <v>2399</v>
      </c>
      <c r="L122" s="1544">
        <v>0</v>
      </c>
      <c r="M122" s="1546">
        <v>0</v>
      </c>
      <c r="N122" s="385">
        <f t="shared" si="5"/>
        <v>0</v>
      </c>
      <c r="O122" s="1546">
        <v>0</v>
      </c>
      <c r="P122" s="386">
        <f t="shared" si="6"/>
        <v>0</v>
      </c>
    </row>
    <row r="123" spans="1:16" ht="15" hidden="1" thickBot="1">
      <c r="A123" s="2223"/>
      <c r="B123" s="2227"/>
      <c r="C123" s="1075" t="s">
        <v>2073</v>
      </c>
      <c r="D123" s="1077" t="s">
        <v>2074</v>
      </c>
      <c r="E123" s="1544" t="s">
        <v>2399</v>
      </c>
      <c r="F123" s="1544">
        <v>0</v>
      </c>
      <c r="G123" s="1546">
        <v>0</v>
      </c>
      <c r="H123" s="385">
        <f t="shared" si="4"/>
        <v>0</v>
      </c>
      <c r="I123" s="1546">
        <v>0</v>
      </c>
      <c r="J123" s="1168">
        <f t="shared" si="7"/>
        <v>0</v>
      </c>
      <c r="K123" s="1544" t="s">
        <v>2399</v>
      </c>
      <c r="L123" s="1544">
        <v>0</v>
      </c>
      <c r="M123" s="1546">
        <v>0</v>
      </c>
      <c r="N123" s="385">
        <f t="shared" si="5"/>
        <v>0</v>
      </c>
      <c r="O123" s="1546">
        <v>0</v>
      </c>
      <c r="P123" s="386">
        <f t="shared" si="6"/>
        <v>0</v>
      </c>
    </row>
    <row r="124" spans="1:16" hidden="1">
      <c r="A124" s="2223"/>
      <c r="B124" s="2225" t="s">
        <v>404</v>
      </c>
      <c r="C124" s="1075" t="s">
        <v>2075</v>
      </c>
      <c r="D124" s="1077" t="s">
        <v>2076</v>
      </c>
      <c r="E124" s="1544" t="s">
        <v>2399</v>
      </c>
      <c r="F124" s="1544">
        <v>0</v>
      </c>
      <c r="G124" s="1546">
        <v>0</v>
      </c>
      <c r="H124" s="385">
        <f t="shared" si="4"/>
        <v>0</v>
      </c>
      <c r="I124" s="1546">
        <v>0</v>
      </c>
      <c r="J124" s="1168">
        <f t="shared" si="7"/>
        <v>0</v>
      </c>
      <c r="K124" s="1544" t="s">
        <v>2399</v>
      </c>
      <c r="L124" s="1544">
        <v>0</v>
      </c>
      <c r="M124" s="1546">
        <v>0</v>
      </c>
      <c r="N124" s="385">
        <f t="shared" si="5"/>
        <v>0</v>
      </c>
      <c r="O124" s="1546">
        <v>0</v>
      </c>
      <c r="P124" s="386">
        <f t="shared" si="6"/>
        <v>0</v>
      </c>
    </row>
    <row r="125" spans="1:16" ht="15" hidden="1" thickBot="1">
      <c r="A125" s="2224"/>
      <c r="B125" s="2228"/>
      <c r="C125" s="1075" t="s">
        <v>2077</v>
      </c>
      <c r="D125" s="1077" t="s">
        <v>2078</v>
      </c>
      <c r="E125" s="1544" t="s">
        <v>2399</v>
      </c>
      <c r="F125" s="1544">
        <v>0</v>
      </c>
      <c r="G125" s="1546">
        <v>0</v>
      </c>
      <c r="H125" s="385">
        <f t="shared" si="4"/>
        <v>0</v>
      </c>
      <c r="I125" s="1546">
        <v>0</v>
      </c>
      <c r="J125" s="1168">
        <f t="shared" si="7"/>
        <v>0</v>
      </c>
      <c r="K125" s="1544" t="s">
        <v>2399</v>
      </c>
      <c r="L125" s="1544">
        <v>0</v>
      </c>
      <c r="M125" s="1546">
        <v>0</v>
      </c>
      <c r="N125" s="385">
        <f t="shared" si="5"/>
        <v>0</v>
      </c>
      <c r="O125" s="1546">
        <v>0</v>
      </c>
      <c r="P125" s="386">
        <f t="shared" si="6"/>
        <v>0</v>
      </c>
    </row>
    <row r="126" spans="1:16" ht="15" thickBot="1">
      <c r="A126" s="2235" t="s">
        <v>405</v>
      </c>
      <c r="B126" s="1074" t="s">
        <v>74</v>
      </c>
      <c r="C126" s="1075"/>
      <c r="D126" s="1078" t="s">
        <v>430</v>
      </c>
      <c r="E126" s="1544" t="s">
        <v>2398</v>
      </c>
      <c r="F126" s="1544">
        <v>1</v>
      </c>
      <c r="G126" s="1545">
        <v>1.5</v>
      </c>
      <c r="H126" s="385">
        <f t="shared" si="4"/>
        <v>1.5</v>
      </c>
      <c r="I126" s="1546">
        <v>1</v>
      </c>
      <c r="J126" s="1168">
        <f t="shared" si="7"/>
        <v>18</v>
      </c>
      <c r="K126" s="1544" t="s">
        <v>2412</v>
      </c>
      <c r="L126" s="1544">
        <v>1</v>
      </c>
      <c r="M126" s="1546">
        <v>2</v>
      </c>
      <c r="N126" s="385">
        <f t="shared" si="5"/>
        <v>2</v>
      </c>
      <c r="O126" s="1546">
        <v>1</v>
      </c>
      <c r="P126" s="386">
        <f t="shared" si="6"/>
        <v>24</v>
      </c>
    </row>
    <row r="127" spans="1:16" hidden="1">
      <c r="A127" s="2223"/>
      <c r="B127" s="2225" t="s">
        <v>406</v>
      </c>
      <c r="C127" s="1075"/>
      <c r="D127" s="1078" t="s">
        <v>431</v>
      </c>
      <c r="E127" s="1544" t="s">
        <v>2399</v>
      </c>
      <c r="F127" s="1544">
        <v>0</v>
      </c>
      <c r="G127" s="1546">
        <v>0</v>
      </c>
      <c r="H127" s="385">
        <f t="shared" si="4"/>
        <v>0</v>
      </c>
      <c r="I127" s="1546">
        <v>0</v>
      </c>
      <c r="J127" s="1168">
        <f t="shared" si="7"/>
        <v>0</v>
      </c>
      <c r="K127" s="1544" t="s">
        <v>2399</v>
      </c>
      <c r="L127" s="1544">
        <v>0</v>
      </c>
      <c r="M127" s="1546">
        <v>0</v>
      </c>
      <c r="N127" s="385">
        <f t="shared" si="5"/>
        <v>0</v>
      </c>
      <c r="O127" s="1546">
        <v>0</v>
      </c>
      <c r="P127" s="386">
        <f t="shared" si="6"/>
        <v>0</v>
      </c>
    </row>
    <row r="128" spans="1:16" hidden="1">
      <c r="A128" s="2223"/>
      <c r="B128" s="2226"/>
      <c r="C128" s="1075" t="s">
        <v>2079</v>
      </c>
      <c r="D128" s="1077" t="s">
        <v>1986</v>
      </c>
      <c r="E128" s="1544" t="s">
        <v>2399</v>
      </c>
      <c r="F128" s="1544">
        <v>0</v>
      </c>
      <c r="G128" s="1546">
        <v>0</v>
      </c>
      <c r="H128" s="385">
        <f t="shared" si="4"/>
        <v>0</v>
      </c>
      <c r="I128" s="1546">
        <v>0</v>
      </c>
      <c r="J128" s="1168">
        <f t="shared" si="7"/>
        <v>0</v>
      </c>
      <c r="K128" s="1544" t="s">
        <v>2399</v>
      </c>
      <c r="L128" s="1544">
        <v>0</v>
      </c>
      <c r="M128" s="1546">
        <v>0</v>
      </c>
      <c r="N128" s="385">
        <f t="shared" si="5"/>
        <v>0</v>
      </c>
      <c r="O128" s="1546">
        <v>0</v>
      </c>
      <c r="P128" s="386">
        <f t="shared" si="6"/>
        <v>0</v>
      </c>
    </row>
    <row r="129" spans="1:16" hidden="1">
      <c r="A129" s="2223"/>
      <c r="B129" s="2226"/>
      <c r="C129" s="1075" t="s">
        <v>2080</v>
      </c>
      <c r="D129" s="1077" t="s">
        <v>1881</v>
      </c>
      <c r="E129" s="1544" t="s">
        <v>2399</v>
      </c>
      <c r="F129" s="1544">
        <v>0</v>
      </c>
      <c r="G129" s="1546">
        <v>0</v>
      </c>
      <c r="H129" s="385">
        <f t="shared" si="4"/>
        <v>0</v>
      </c>
      <c r="I129" s="1546">
        <v>0</v>
      </c>
      <c r="J129" s="1168">
        <f t="shared" si="7"/>
        <v>0</v>
      </c>
      <c r="K129" s="1544" t="s">
        <v>2399</v>
      </c>
      <c r="L129" s="1544">
        <v>0</v>
      </c>
      <c r="M129" s="1546">
        <v>0</v>
      </c>
      <c r="N129" s="385">
        <f t="shared" si="5"/>
        <v>0</v>
      </c>
      <c r="O129" s="1546">
        <v>0</v>
      </c>
      <c r="P129" s="386">
        <f t="shared" si="6"/>
        <v>0</v>
      </c>
    </row>
    <row r="130" spans="1:16" hidden="1">
      <c r="A130" s="2223"/>
      <c r="B130" s="2226"/>
      <c r="C130" s="1075" t="s">
        <v>2081</v>
      </c>
      <c r="D130" s="1077" t="s">
        <v>1883</v>
      </c>
      <c r="E130" s="1544" t="s">
        <v>2399</v>
      </c>
      <c r="F130" s="1544">
        <v>0</v>
      </c>
      <c r="G130" s="1546">
        <v>0</v>
      </c>
      <c r="H130" s="385">
        <f t="shared" si="4"/>
        <v>0</v>
      </c>
      <c r="I130" s="1546">
        <v>0</v>
      </c>
      <c r="J130" s="1168">
        <f t="shared" si="7"/>
        <v>0</v>
      </c>
      <c r="K130" s="1544" t="s">
        <v>2399</v>
      </c>
      <c r="L130" s="1544">
        <v>0</v>
      </c>
      <c r="M130" s="1546">
        <v>0</v>
      </c>
      <c r="N130" s="385">
        <f t="shared" si="5"/>
        <v>0</v>
      </c>
      <c r="O130" s="1546">
        <v>0</v>
      </c>
      <c r="P130" s="386">
        <f t="shared" si="6"/>
        <v>0</v>
      </c>
    </row>
    <row r="131" spans="1:16" hidden="1">
      <c r="A131" s="2223"/>
      <c r="B131" s="2226"/>
      <c r="C131" s="1075" t="s">
        <v>2082</v>
      </c>
      <c r="D131" s="1077" t="s">
        <v>2083</v>
      </c>
      <c r="E131" s="1544" t="s">
        <v>2399</v>
      </c>
      <c r="F131" s="1544">
        <v>0</v>
      </c>
      <c r="G131" s="1546">
        <v>0</v>
      </c>
      <c r="H131" s="385">
        <f t="shared" si="4"/>
        <v>0</v>
      </c>
      <c r="I131" s="1546">
        <v>0</v>
      </c>
      <c r="J131" s="1168">
        <f t="shared" si="7"/>
        <v>0</v>
      </c>
      <c r="K131" s="1544" t="s">
        <v>2399</v>
      </c>
      <c r="L131" s="1544">
        <v>0</v>
      </c>
      <c r="M131" s="1546">
        <v>0</v>
      </c>
      <c r="N131" s="385">
        <f t="shared" si="5"/>
        <v>0</v>
      </c>
      <c r="O131" s="1546">
        <v>0</v>
      </c>
      <c r="P131" s="386">
        <f t="shared" si="6"/>
        <v>0</v>
      </c>
    </row>
    <row r="132" spans="1:16" hidden="1">
      <c r="A132" s="2223"/>
      <c r="B132" s="2226"/>
      <c r="C132" s="1075" t="s">
        <v>2084</v>
      </c>
      <c r="D132" s="1077" t="s">
        <v>2085</v>
      </c>
      <c r="E132" s="1544" t="s">
        <v>2399</v>
      </c>
      <c r="F132" s="1544">
        <v>0</v>
      </c>
      <c r="G132" s="1546">
        <v>0</v>
      </c>
      <c r="H132" s="385">
        <f t="shared" si="4"/>
        <v>0</v>
      </c>
      <c r="I132" s="1546">
        <v>0</v>
      </c>
      <c r="J132" s="1168">
        <f t="shared" si="7"/>
        <v>0</v>
      </c>
      <c r="K132" s="1544" t="s">
        <v>2399</v>
      </c>
      <c r="L132" s="1544">
        <v>0</v>
      </c>
      <c r="M132" s="1546">
        <v>0</v>
      </c>
      <c r="N132" s="385">
        <f t="shared" si="5"/>
        <v>0</v>
      </c>
      <c r="O132" s="1546">
        <v>0</v>
      </c>
      <c r="P132" s="386">
        <f t="shared" si="6"/>
        <v>0</v>
      </c>
    </row>
    <row r="133" spans="1:16" hidden="1">
      <c r="A133" s="2223"/>
      <c r="B133" s="2226"/>
      <c r="C133" s="1075" t="s">
        <v>2086</v>
      </c>
      <c r="D133" s="1077" t="s">
        <v>1885</v>
      </c>
      <c r="E133" s="1544" t="s">
        <v>2399</v>
      </c>
      <c r="F133" s="1544">
        <v>0</v>
      </c>
      <c r="G133" s="1546">
        <v>0</v>
      </c>
      <c r="H133" s="385">
        <f t="shared" si="4"/>
        <v>0</v>
      </c>
      <c r="I133" s="1546">
        <v>0</v>
      </c>
      <c r="J133" s="1168">
        <f t="shared" si="7"/>
        <v>0</v>
      </c>
      <c r="K133" s="1544" t="s">
        <v>2399</v>
      </c>
      <c r="L133" s="1544">
        <v>0</v>
      </c>
      <c r="M133" s="1546">
        <v>0</v>
      </c>
      <c r="N133" s="385">
        <f t="shared" si="5"/>
        <v>0</v>
      </c>
      <c r="O133" s="1546">
        <v>0</v>
      </c>
      <c r="P133" s="386">
        <f t="shared" si="6"/>
        <v>0</v>
      </c>
    </row>
    <row r="134" spans="1:16" hidden="1">
      <c r="A134" s="2223"/>
      <c r="B134" s="2226"/>
      <c r="C134" s="1075" t="s">
        <v>2087</v>
      </c>
      <c r="D134" s="1077" t="s">
        <v>2088</v>
      </c>
      <c r="E134" s="1544" t="s">
        <v>2399</v>
      </c>
      <c r="F134" s="1544">
        <v>0</v>
      </c>
      <c r="G134" s="1546">
        <v>0</v>
      </c>
      <c r="H134" s="385">
        <f t="shared" ref="H134:H196" si="8">+F134*G134</f>
        <v>0</v>
      </c>
      <c r="I134" s="1546">
        <v>0</v>
      </c>
      <c r="J134" s="1168">
        <f t="shared" si="7"/>
        <v>0</v>
      </c>
      <c r="K134" s="1544" t="s">
        <v>2399</v>
      </c>
      <c r="L134" s="1544">
        <v>0</v>
      </c>
      <c r="M134" s="1546">
        <v>0</v>
      </c>
      <c r="N134" s="385">
        <f t="shared" ref="N134:N196" si="9">+L134*M134</f>
        <v>0</v>
      </c>
      <c r="O134" s="1546">
        <v>0</v>
      </c>
      <c r="P134" s="386">
        <f t="shared" ref="P134:P196" si="10">+M134*O134*12</f>
        <v>0</v>
      </c>
    </row>
    <row r="135" spans="1:16" hidden="1">
      <c r="A135" s="2223"/>
      <c r="B135" s="2226"/>
      <c r="C135" s="1075" t="s">
        <v>2089</v>
      </c>
      <c r="D135" s="1077" t="s">
        <v>2090</v>
      </c>
      <c r="E135" s="1544" t="s">
        <v>2399</v>
      </c>
      <c r="F135" s="1544">
        <v>0</v>
      </c>
      <c r="G135" s="1546">
        <v>0</v>
      </c>
      <c r="H135" s="385">
        <f t="shared" si="8"/>
        <v>0</v>
      </c>
      <c r="I135" s="1546">
        <v>0</v>
      </c>
      <c r="J135" s="1168">
        <f t="shared" ref="J135:J196" si="11">+G135*I135*12</f>
        <v>0</v>
      </c>
      <c r="K135" s="1544" t="s">
        <v>2399</v>
      </c>
      <c r="L135" s="1544">
        <v>0</v>
      </c>
      <c r="M135" s="1546">
        <v>0</v>
      </c>
      <c r="N135" s="385">
        <f t="shared" si="9"/>
        <v>0</v>
      </c>
      <c r="O135" s="1546">
        <v>0</v>
      </c>
      <c r="P135" s="386">
        <f t="shared" si="10"/>
        <v>0</v>
      </c>
    </row>
    <row r="136" spans="1:16" hidden="1">
      <c r="A136" s="2223"/>
      <c r="B136" s="2226"/>
      <c r="C136" s="1075" t="s">
        <v>2091</v>
      </c>
      <c r="D136" s="1077" t="s">
        <v>2092</v>
      </c>
      <c r="E136" s="1544" t="s">
        <v>2399</v>
      </c>
      <c r="F136" s="1544">
        <v>0</v>
      </c>
      <c r="G136" s="1546">
        <v>0</v>
      </c>
      <c r="H136" s="385">
        <f t="shared" si="8"/>
        <v>0</v>
      </c>
      <c r="I136" s="1546">
        <v>0</v>
      </c>
      <c r="J136" s="1168">
        <f t="shared" si="11"/>
        <v>0</v>
      </c>
      <c r="K136" s="1544" t="s">
        <v>2399</v>
      </c>
      <c r="L136" s="1544">
        <v>0</v>
      </c>
      <c r="M136" s="1546">
        <v>0</v>
      </c>
      <c r="N136" s="385">
        <f t="shared" si="9"/>
        <v>0</v>
      </c>
      <c r="O136" s="1546">
        <v>0</v>
      </c>
      <c r="P136" s="386">
        <f t="shared" si="10"/>
        <v>0</v>
      </c>
    </row>
    <row r="137" spans="1:16" hidden="1">
      <c r="A137" s="2223"/>
      <c r="B137" s="2226"/>
      <c r="C137" s="1075" t="s">
        <v>2093</v>
      </c>
      <c r="D137" s="1077" t="s">
        <v>2006</v>
      </c>
      <c r="E137" s="1544" t="s">
        <v>2399</v>
      </c>
      <c r="F137" s="1544">
        <v>0</v>
      </c>
      <c r="G137" s="1546">
        <v>0</v>
      </c>
      <c r="H137" s="385">
        <f t="shared" si="8"/>
        <v>0</v>
      </c>
      <c r="I137" s="1546">
        <v>0</v>
      </c>
      <c r="J137" s="1168">
        <f t="shared" si="11"/>
        <v>0</v>
      </c>
      <c r="K137" s="1544" t="s">
        <v>2399</v>
      </c>
      <c r="L137" s="1544">
        <v>0</v>
      </c>
      <c r="M137" s="1546">
        <v>0</v>
      </c>
      <c r="N137" s="385">
        <f t="shared" si="9"/>
        <v>0</v>
      </c>
      <c r="O137" s="1546">
        <v>0</v>
      </c>
      <c r="P137" s="386">
        <f t="shared" si="10"/>
        <v>0</v>
      </c>
    </row>
    <row r="138" spans="1:16" hidden="1">
      <c r="A138" s="2223"/>
      <c r="B138" s="2226"/>
      <c r="C138" s="1075" t="s">
        <v>2094</v>
      </c>
      <c r="D138" s="1077" t="s">
        <v>2095</v>
      </c>
      <c r="E138" s="1544" t="s">
        <v>2399</v>
      </c>
      <c r="F138" s="1544">
        <v>0</v>
      </c>
      <c r="G138" s="1546">
        <v>0</v>
      </c>
      <c r="H138" s="385">
        <f t="shared" si="8"/>
        <v>0</v>
      </c>
      <c r="I138" s="1546">
        <v>0</v>
      </c>
      <c r="J138" s="1168">
        <f t="shared" si="11"/>
        <v>0</v>
      </c>
      <c r="K138" s="1544" t="s">
        <v>2399</v>
      </c>
      <c r="L138" s="1544">
        <v>0</v>
      </c>
      <c r="M138" s="1546">
        <v>0</v>
      </c>
      <c r="N138" s="385">
        <f t="shared" si="9"/>
        <v>0</v>
      </c>
      <c r="O138" s="1546">
        <v>0</v>
      </c>
      <c r="P138" s="386">
        <f t="shared" si="10"/>
        <v>0</v>
      </c>
    </row>
    <row r="139" spans="1:16" hidden="1">
      <c r="A139" s="2223"/>
      <c r="B139" s="2226"/>
      <c r="C139" s="1075" t="s">
        <v>2096</v>
      </c>
      <c r="D139" s="1077" t="s">
        <v>1887</v>
      </c>
      <c r="E139" s="1544" t="s">
        <v>2399</v>
      </c>
      <c r="F139" s="1544">
        <v>0</v>
      </c>
      <c r="G139" s="1546">
        <v>0</v>
      </c>
      <c r="H139" s="385">
        <f t="shared" si="8"/>
        <v>0</v>
      </c>
      <c r="I139" s="1546">
        <v>0</v>
      </c>
      <c r="J139" s="1168">
        <f t="shared" si="11"/>
        <v>0</v>
      </c>
      <c r="K139" s="1544" t="s">
        <v>2399</v>
      </c>
      <c r="L139" s="1544">
        <v>0</v>
      </c>
      <c r="M139" s="1546">
        <v>0</v>
      </c>
      <c r="N139" s="385">
        <f t="shared" si="9"/>
        <v>0</v>
      </c>
      <c r="O139" s="1546">
        <v>0</v>
      </c>
      <c r="P139" s="386">
        <f t="shared" si="10"/>
        <v>0</v>
      </c>
    </row>
    <row r="140" spans="1:16" hidden="1">
      <c r="A140" s="2223"/>
      <c r="B140" s="2226"/>
      <c r="C140" s="1075" t="s">
        <v>2097</v>
      </c>
      <c r="D140" s="1077" t="s">
        <v>2000</v>
      </c>
      <c r="E140" s="1544" t="s">
        <v>2399</v>
      </c>
      <c r="F140" s="1544">
        <v>0</v>
      </c>
      <c r="G140" s="1546">
        <v>0</v>
      </c>
      <c r="H140" s="385">
        <f t="shared" si="8"/>
        <v>0</v>
      </c>
      <c r="I140" s="1546">
        <v>0</v>
      </c>
      <c r="J140" s="1168">
        <f t="shared" si="11"/>
        <v>0</v>
      </c>
      <c r="K140" s="1544" t="s">
        <v>2399</v>
      </c>
      <c r="L140" s="1544">
        <v>0</v>
      </c>
      <c r="M140" s="1546">
        <v>0</v>
      </c>
      <c r="N140" s="385">
        <f t="shared" si="9"/>
        <v>0</v>
      </c>
      <c r="O140" s="1546">
        <v>0</v>
      </c>
      <c r="P140" s="386">
        <f t="shared" si="10"/>
        <v>0</v>
      </c>
    </row>
    <row r="141" spans="1:16" hidden="1">
      <c r="A141" s="2223"/>
      <c r="B141" s="2226"/>
      <c r="C141" s="1075" t="s">
        <v>2098</v>
      </c>
      <c r="D141" s="1077" t="s">
        <v>2099</v>
      </c>
      <c r="E141" s="1544" t="s">
        <v>2399</v>
      </c>
      <c r="F141" s="1544">
        <v>0</v>
      </c>
      <c r="G141" s="1546">
        <v>0</v>
      </c>
      <c r="H141" s="385">
        <f t="shared" si="8"/>
        <v>0</v>
      </c>
      <c r="I141" s="1546">
        <v>0</v>
      </c>
      <c r="J141" s="1168">
        <f t="shared" si="11"/>
        <v>0</v>
      </c>
      <c r="K141" s="1544" t="s">
        <v>2399</v>
      </c>
      <c r="L141" s="1544">
        <v>0</v>
      </c>
      <c r="M141" s="1546">
        <v>0</v>
      </c>
      <c r="N141" s="385">
        <f t="shared" si="9"/>
        <v>0</v>
      </c>
      <c r="O141" s="1546">
        <v>0</v>
      </c>
      <c r="P141" s="386">
        <f t="shared" si="10"/>
        <v>0</v>
      </c>
    </row>
    <row r="142" spans="1:16" hidden="1">
      <c r="A142" s="2223"/>
      <c r="B142" s="2226"/>
      <c r="C142" s="1075" t="s">
        <v>2100</v>
      </c>
      <c r="D142" s="1077" t="s">
        <v>2101</v>
      </c>
      <c r="E142" s="1544" t="s">
        <v>2399</v>
      </c>
      <c r="F142" s="1544">
        <v>0</v>
      </c>
      <c r="G142" s="1546">
        <v>0</v>
      </c>
      <c r="H142" s="385">
        <f t="shared" si="8"/>
        <v>0</v>
      </c>
      <c r="I142" s="1546">
        <v>0</v>
      </c>
      <c r="J142" s="1168">
        <f t="shared" si="11"/>
        <v>0</v>
      </c>
      <c r="K142" s="1544" t="s">
        <v>2399</v>
      </c>
      <c r="L142" s="1544">
        <v>0</v>
      </c>
      <c r="M142" s="1546">
        <v>0</v>
      </c>
      <c r="N142" s="385">
        <f t="shared" si="9"/>
        <v>0</v>
      </c>
      <c r="O142" s="1546">
        <v>0</v>
      </c>
      <c r="P142" s="386">
        <f t="shared" si="10"/>
        <v>0</v>
      </c>
    </row>
    <row r="143" spans="1:16" hidden="1">
      <c r="A143" s="2223"/>
      <c r="B143" s="2226"/>
      <c r="C143" s="1075" t="s">
        <v>2102</v>
      </c>
      <c r="D143" s="1077" t="s">
        <v>2103</v>
      </c>
      <c r="E143" s="1544" t="s">
        <v>2399</v>
      </c>
      <c r="F143" s="1544">
        <v>0</v>
      </c>
      <c r="G143" s="1546">
        <v>0</v>
      </c>
      <c r="H143" s="385">
        <f t="shared" si="8"/>
        <v>0</v>
      </c>
      <c r="I143" s="1546">
        <v>0</v>
      </c>
      <c r="J143" s="1168">
        <f t="shared" si="11"/>
        <v>0</v>
      </c>
      <c r="K143" s="1544" t="s">
        <v>2399</v>
      </c>
      <c r="L143" s="1544">
        <v>0</v>
      </c>
      <c r="M143" s="1546">
        <v>0</v>
      </c>
      <c r="N143" s="385">
        <f t="shared" si="9"/>
        <v>0</v>
      </c>
      <c r="O143" s="1546">
        <v>0</v>
      </c>
      <c r="P143" s="386">
        <f t="shared" si="10"/>
        <v>0</v>
      </c>
    </row>
    <row r="144" spans="1:16" hidden="1">
      <c r="A144" s="2223"/>
      <c r="B144" s="2226"/>
      <c r="C144" s="1075" t="s">
        <v>2104</v>
      </c>
      <c r="D144" s="1077" t="s">
        <v>2105</v>
      </c>
      <c r="E144" s="1544" t="s">
        <v>2399</v>
      </c>
      <c r="F144" s="1544">
        <v>0</v>
      </c>
      <c r="G144" s="1546">
        <v>0</v>
      </c>
      <c r="H144" s="385">
        <f t="shared" si="8"/>
        <v>0</v>
      </c>
      <c r="I144" s="1546">
        <v>0</v>
      </c>
      <c r="J144" s="1168">
        <f t="shared" si="11"/>
        <v>0</v>
      </c>
      <c r="K144" s="1544" t="s">
        <v>2399</v>
      </c>
      <c r="L144" s="1544">
        <v>0</v>
      </c>
      <c r="M144" s="1546">
        <v>0</v>
      </c>
      <c r="N144" s="385">
        <f t="shared" si="9"/>
        <v>0</v>
      </c>
      <c r="O144" s="1546">
        <v>0</v>
      </c>
      <c r="P144" s="386">
        <f t="shared" si="10"/>
        <v>0</v>
      </c>
    </row>
    <row r="145" spans="1:16" hidden="1">
      <c r="A145" s="2223"/>
      <c r="B145" s="2226"/>
      <c r="C145" s="1075" t="s">
        <v>2106</v>
      </c>
      <c r="D145" s="1077" t="s">
        <v>2107</v>
      </c>
      <c r="E145" s="1544" t="s">
        <v>2399</v>
      </c>
      <c r="F145" s="1544">
        <v>0</v>
      </c>
      <c r="G145" s="1546">
        <v>0</v>
      </c>
      <c r="H145" s="385">
        <f t="shared" si="8"/>
        <v>0</v>
      </c>
      <c r="I145" s="1546">
        <v>0</v>
      </c>
      <c r="J145" s="1168">
        <f t="shared" si="11"/>
        <v>0</v>
      </c>
      <c r="K145" s="1544" t="s">
        <v>2399</v>
      </c>
      <c r="L145" s="1544">
        <v>0</v>
      </c>
      <c r="M145" s="1546">
        <v>0</v>
      </c>
      <c r="N145" s="385">
        <f t="shared" si="9"/>
        <v>0</v>
      </c>
      <c r="O145" s="1546">
        <v>0</v>
      </c>
      <c r="P145" s="386">
        <f t="shared" si="10"/>
        <v>0</v>
      </c>
    </row>
    <row r="146" spans="1:16" hidden="1">
      <c r="A146" s="2223"/>
      <c r="B146" s="2226"/>
      <c r="C146" s="1075" t="s">
        <v>2108</v>
      </c>
      <c r="D146" s="1077" t="s">
        <v>2109</v>
      </c>
      <c r="E146" s="1544" t="s">
        <v>2399</v>
      </c>
      <c r="F146" s="1544">
        <v>0</v>
      </c>
      <c r="G146" s="1546">
        <v>0</v>
      </c>
      <c r="H146" s="385">
        <f t="shared" si="8"/>
        <v>0</v>
      </c>
      <c r="I146" s="1546">
        <v>0</v>
      </c>
      <c r="J146" s="1168">
        <f t="shared" si="11"/>
        <v>0</v>
      </c>
      <c r="K146" s="1544" t="s">
        <v>2399</v>
      </c>
      <c r="L146" s="1544">
        <v>0</v>
      </c>
      <c r="M146" s="1546">
        <v>0</v>
      </c>
      <c r="N146" s="385">
        <f t="shared" si="9"/>
        <v>0</v>
      </c>
      <c r="O146" s="1546">
        <v>0</v>
      </c>
      <c r="P146" s="386">
        <f t="shared" si="10"/>
        <v>0</v>
      </c>
    </row>
    <row r="147" spans="1:16" hidden="1">
      <c r="A147" s="2223"/>
      <c r="B147" s="2226"/>
      <c r="C147" s="1075" t="s">
        <v>2110</v>
      </c>
      <c r="D147" s="1077" t="s">
        <v>2111</v>
      </c>
      <c r="E147" s="1544" t="s">
        <v>2399</v>
      </c>
      <c r="F147" s="1544">
        <v>0</v>
      </c>
      <c r="G147" s="1546">
        <v>0</v>
      </c>
      <c r="H147" s="385">
        <f t="shared" si="8"/>
        <v>0</v>
      </c>
      <c r="I147" s="1546">
        <v>0</v>
      </c>
      <c r="J147" s="1168">
        <f t="shared" si="11"/>
        <v>0</v>
      </c>
      <c r="K147" s="1544" t="s">
        <v>2399</v>
      </c>
      <c r="L147" s="1544">
        <v>0</v>
      </c>
      <c r="M147" s="1546">
        <v>0</v>
      </c>
      <c r="N147" s="385">
        <f t="shared" si="9"/>
        <v>0</v>
      </c>
      <c r="O147" s="1546">
        <v>0</v>
      </c>
      <c r="P147" s="386">
        <f t="shared" si="10"/>
        <v>0</v>
      </c>
    </row>
    <row r="148" spans="1:16" hidden="1">
      <c r="A148" s="2223"/>
      <c r="B148" s="2226"/>
      <c r="C148" s="1075" t="s">
        <v>2112</v>
      </c>
      <c r="D148" s="1077" t="s">
        <v>2113</v>
      </c>
      <c r="E148" s="1544" t="s">
        <v>2399</v>
      </c>
      <c r="F148" s="1544">
        <v>0</v>
      </c>
      <c r="G148" s="1546">
        <v>0</v>
      </c>
      <c r="H148" s="385">
        <f t="shared" si="8"/>
        <v>0</v>
      </c>
      <c r="I148" s="1546">
        <v>0</v>
      </c>
      <c r="J148" s="1168">
        <f t="shared" si="11"/>
        <v>0</v>
      </c>
      <c r="K148" s="1544" t="s">
        <v>2399</v>
      </c>
      <c r="L148" s="1544">
        <v>0</v>
      </c>
      <c r="M148" s="1546">
        <v>0</v>
      </c>
      <c r="N148" s="385">
        <f t="shared" si="9"/>
        <v>0</v>
      </c>
      <c r="O148" s="1546">
        <v>0</v>
      </c>
      <c r="P148" s="386">
        <f t="shared" si="10"/>
        <v>0</v>
      </c>
    </row>
    <row r="149" spans="1:16" hidden="1">
      <c r="A149" s="2223"/>
      <c r="B149" s="2226"/>
      <c r="C149" s="1075" t="s">
        <v>2114</v>
      </c>
      <c r="D149" s="1077" t="s">
        <v>2115</v>
      </c>
      <c r="E149" s="1544" t="s">
        <v>2399</v>
      </c>
      <c r="F149" s="1544">
        <v>0</v>
      </c>
      <c r="G149" s="1546">
        <v>0</v>
      </c>
      <c r="H149" s="385">
        <f t="shared" si="8"/>
        <v>0</v>
      </c>
      <c r="I149" s="1546">
        <v>0</v>
      </c>
      <c r="J149" s="1168">
        <f t="shared" si="11"/>
        <v>0</v>
      </c>
      <c r="K149" s="1544" t="s">
        <v>2399</v>
      </c>
      <c r="L149" s="1544">
        <v>0</v>
      </c>
      <c r="M149" s="1546">
        <v>0</v>
      </c>
      <c r="N149" s="385">
        <f t="shared" si="9"/>
        <v>0</v>
      </c>
      <c r="O149" s="1546">
        <v>0</v>
      </c>
      <c r="P149" s="386">
        <f t="shared" si="10"/>
        <v>0</v>
      </c>
    </row>
    <row r="150" spans="1:16" hidden="1">
      <c r="A150" s="2223"/>
      <c r="B150" s="2226"/>
      <c r="C150" s="1075" t="s">
        <v>2116</v>
      </c>
      <c r="D150" s="1077" t="s">
        <v>2117</v>
      </c>
      <c r="E150" s="1544" t="s">
        <v>2399</v>
      </c>
      <c r="F150" s="1544">
        <v>0</v>
      </c>
      <c r="G150" s="1546">
        <v>0</v>
      </c>
      <c r="H150" s="385">
        <f t="shared" si="8"/>
        <v>0</v>
      </c>
      <c r="I150" s="1546">
        <v>0</v>
      </c>
      <c r="J150" s="1168">
        <f t="shared" si="11"/>
        <v>0</v>
      </c>
      <c r="K150" s="1544" t="s">
        <v>2399</v>
      </c>
      <c r="L150" s="1544">
        <v>0</v>
      </c>
      <c r="M150" s="1546">
        <v>0</v>
      </c>
      <c r="N150" s="385">
        <f t="shared" si="9"/>
        <v>0</v>
      </c>
      <c r="O150" s="1546">
        <v>0</v>
      </c>
      <c r="P150" s="386">
        <f t="shared" si="10"/>
        <v>0</v>
      </c>
    </row>
    <row r="151" spans="1:16" hidden="1">
      <c r="A151" s="2223"/>
      <c r="B151" s="2226"/>
      <c r="C151" s="1075" t="s">
        <v>2118</v>
      </c>
      <c r="D151" s="1077" t="s">
        <v>2119</v>
      </c>
      <c r="E151" s="1544" t="s">
        <v>2399</v>
      </c>
      <c r="F151" s="1544">
        <v>0</v>
      </c>
      <c r="G151" s="1546">
        <v>0</v>
      </c>
      <c r="H151" s="385">
        <f t="shared" si="8"/>
        <v>0</v>
      </c>
      <c r="I151" s="1546">
        <v>0</v>
      </c>
      <c r="J151" s="1168">
        <f t="shared" si="11"/>
        <v>0</v>
      </c>
      <c r="K151" s="1544" t="s">
        <v>2399</v>
      </c>
      <c r="L151" s="1544">
        <v>0</v>
      </c>
      <c r="M151" s="1546">
        <v>0</v>
      </c>
      <c r="N151" s="385">
        <f t="shared" si="9"/>
        <v>0</v>
      </c>
      <c r="O151" s="1546">
        <v>0</v>
      </c>
      <c r="P151" s="386">
        <f t="shared" si="10"/>
        <v>0</v>
      </c>
    </row>
    <row r="152" spans="1:16" hidden="1">
      <c r="A152" s="2223"/>
      <c r="B152" s="2226"/>
      <c r="C152" s="1075" t="s">
        <v>2120</v>
      </c>
      <c r="D152" s="1077" t="s">
        <v>2121</v>
      </c>
      <c r="E152" s="1544" t="s">
        <v>2399</v>
      </c>
      <c r="F152" s="1544">
        <v>0</v>
      </c>
      <c r="G152" s="1546">
        <v>0</v>
      </c>
      <c r="H152" s="385">
        <f t="shared" si="8"/>
        <v>0</v>
      </c>
      <c r="I152" s="1546">
        <v>0</v>
      </c>
      <c r="J152" s="1168">
        <f t="shared" si="11"/>
        <v>0</v>
      </c>
      <c r="K152" s="1544" t="s">
        <v>2399</v>
      </c>
      <c r="L152" s="1544">
        <v>0</v>
      </c>
      <c r="M152" s="1546">
        <v>0</v>
      </c>
      <c r="N152" s="385">
        <f t="shared" si="9"/>
        <v>0</v>
      </c>
      <c r="O152" s="1546">
        <v>0</v>
      </c>
      <c r="P152" s="386">
        <f t="shared" si="10"/>
        <v>0</v>
      </c>
    </row>
    <row r="153" spans="1:16" hidden="1">
      <c r="A153" s="2223"/>
      <c r="B153" s="2226"/>
      <c r="C153" s="1075" t="s">
        <v>2122</v>
      </c>
      <c r="D153" s="1077" t="s">
        <v>2008</v>
      </c>
      <c r="E153" s="1544" t="s">
        <v>2399</v>
      </c>
      <c r="F153" s="1544">
        <v>0</v>
      </c>
      <c r="G153" s="1546">
        <v>0</v>
      </c>
      <c r="H153" s="385">
        <f t="shared" si="8"/>
        <v>0</v>
      </c>
      <c r="I153" s="1546">
        <v>0</v>
      </c>
      <c r="J153" s="1168">
        <f t="shared" si="11"/>
        <v>0</v>
      </c>
      <c r="K153" s="1544" t="s">
        <v>2399</v>
      </c>
      <c r="L153" s="1544">
        <v>0</v>
      </c>
      <c r="M153" s="1546">
        <v>0</v>
      </c>
      <c r="N153" s="385">
        <f t="shared" si="9"/>
        <v>0</v>
      </c>
      <c r="O153" s="1546">
        <v>0</v>
      </c>
      <c r="P153" s="386">
        <f t="shared" si="10"/>
        <v>0</v>
      </c>
    </row>
    <row r="154" spans="1:16" hidden="1">
      <c r="A154" s="2223"/>
      <c r="B154" s="2226"/>
      <c r="C154" s="1075" t="s">
        <v>2123</v>
      </c>
      <c r="D154" s="1077" t="s">
        <v>2124</v>
      </c>
      <c r="E154" s="1544" t="s">
        <v>2399</v>
      </c>
      <c r="F154" s="1544">
        <v>0</v>
      </c>
      <c r="G154" s="1546">
        <v>0</v>
      </c>
      <c r="H154" s="385">
        <f t="shared" si="8"/>
        <v>0</v>
      </c>
      <c r="I154" s="1546">
        <v>0</v>
      </c>
      <c r="J154" s="1168">
        <f t="shared" si="11"/>
        <v>0</v>
      </c>
      <c r="K154" s="1544" t="s">
        <v>2399</v>
      </c>
      <c r="L154" s="1544">
        <v>0</v>
      </c>
      <c r="M154" s="1546">
        <v>0</v>
      </c>
      <c r="N154" s="385">
        <f t="shared" si="9"/>
        <v>0</v>
      </c>
      <c r="O154" s="1546">
        <v>0</v>
      </c>
      <c r="P154" s="386">
        <f t="shared" si="10"/>
        <v>0</v>
      </c>
    </row>
    <row r="155" spans="1:16" hidden="1">
      <c r="A155" s="2223"/>
      <c r="B155" s="2226"/>
      <c r="C155" s="1075" t="s">
        <v>2125</v>
      </c>
      <c r="D155" s="1077" t="s">
        <v>2126</v>
      </c>
      <c r="E155" s="1544" t="s">
        <v>2399</v>
      </c>
      <c r="F155" s="1544">
        <v>0</v>
      </c>
      <c r="G155" s="1546">
        <v>0</v>
      </c>
      <c r="H155" s="385">
        <f t="shared" si="8"/>
        <v>0</v>
      </c>
      <c r="I155" s="1546">
        <v>0</v>
      </c>
      <c r="J155" s="1168">
        <f t="shared" si="11"/>
        <v>0</v>
      </c>
      <c r="K155" s="1544" t="s">
        <v>2399</v>
      </c>
      <c r="L155" s="1544">
        <v>0</v>
      </c>
      <c r="M155" s="1546">
        <v>0</v>
      </c>
      <c r="N155" s="385">
        <f t="shared" si="9"/>
        <v>0</v>
      </c>
      <c r="O155" s="1546">
        <v>0</v>
      </c>
      <c r="P155" s="386">
        <f t="shared" si="10"/>
        <v>0</v>
      </c>
    </row>
    <row r="156" spans="1:16" hidden="1">
      <c r="A156" s="2223"/>
      <c r="B156" s="2226"/>
      <c r="C156" s="1075" t="s">
        <v>2127</v>
      </c>
      <c r="D156" s="1077" t="s">
        <v>2128</v>
      </c>
      <c r="E156" s="1544" t="s">
        <v>2399</v>
      </c>
      <c r="F156" s="1544">
        <v>0</v>
      </c>
      <c r="G156" s="1546">
        <v>0</v>
      </c>
      <c r="H156" s="385">
        <f t="shared" si="8"/>
        <v>0</v>
      </c>
      <c r="I156" s="1546">
        <v>0</v>
      </c>
      <c r="J156" s="1168">
        <f t="shared" si="11"/>
        <v>0</v>
      </c>
      <c r="K156" s="1544" t="s">
        <v>2399</v>
      </c>
      <c r="L156" s="1544">
        <v>0</v>
      </c>
      <c r="M156" s="1546">
        <v>0</v>
      </c>
      <c r="N156" s="385">
        <f t="shared" si="9"/>
        <v>0</v>
      </c>
      <c r="O156" s="1546">
        <v>0</v>
      </c>
      <c r="P156" s="386">
        <f t="shared" si="10"/>
        <v>0</v>
      </c>
    </row>
    <row r="157" spans="1:16" hidden="1">
      <c r="A157" s="2223"/>
      <c r="B157" s="2226"/>
      <c r="C157" s="1075" t="s">
        <v>2129</v>
      </c>
      <c r="D157" s="1077" t="s">
        <v>2130</v>
      </c>
      <c r="E157" s="1544" t="s">
        <v>2399</v>
      </c>
      <c r="F157" s="1544">
        <v>0</v>
      </c>
      <c r="G157" s="1546">
        <v>0</v>
      </c>
      <c r="H157" s="385">
        <f t="shared" si="8"/>
        <v>0</v>
      </c>
      <c r="I157" s="1546">
        <v>0</v>
      </c>
      <c r="J157" s="1168">
        <f t="shared" si="11"/>
        <v>0</v>
      </c>
      <c r="K157" s="1544" t="s">
        <v>2399</v>
      </c>
      <c r="L157" s="1544">
        <v>0</v>
      </c>
      <c r="M157" s="1546">
        <v>0</v>
      </c>
      <c r="N157" s="385">
        <f t="shared" si="9"/>
        <v>0</v>
      </c>
      <c r="O157" s="1546">
        <v>0</v>
      </c>
      <c r="P157" s="386">
        <f t="shared" si="10"/>
        <v>0</v>
      </c>
    </row>
    <row r="158" spans="1:16" hidden="1">
      <c r="A158" s="2223"/>
      <c r="B158" s="2226"/>
      <c r="C158" s="1075" t="s">
        <v>2131</v>
      </c>
      <c r="D158" s="1077" t="s">
        <v>1990</v>
      </c>
      <c r="E158" s="1544" t="s">
        <v>2399</v>
      </c>
      <c r="F158" s="1544">
        <v>0</v>
      </c>
      <c r="G158" s="1546">
        <v>0</v>
      </c>
      <c r="H158" s="385">
        <f t="shared" si="8"/>
        <v>0</v>
      </c>
      <c r="I158" s="1546">
        <v>0</v>
      </c>
      <c r="J158" s="1168">
        <f t="shared" si="11"/>
        <v>0</v>
      </c>
      <c r="K158" s="1544" t="s">
        <v>2399</v>
      </c>
      <c r="L158" s="1544">
        <v>0</v>
      </c>
      <c r="M158" s="1546">
        <v>0</v>
      </c>
      <c r="N158" s="385">
        <f t="shared" si="9"/>
        <v>0</v>
      </c>
      <c r="O158" s="1546">
        <v>0</v>
      </c>
      <c r="P158" s="386">
        <f t="shared" si="10"/>
        <v>0</v>
      </c>
    </row>
    <row r="159" spans="1:16" hidden="1">
      <c r="A159" s="2223"/>
      <c r="B159" s="2226"/>
      <c r="C159" s="1075" t="s">
        <v>2132</v>
      </c>
      <c r="D159" s="1077" t="s">
        <v>1992</v>
      </c>
      <c r="E159" s="1544" t="s">
        <v>2399</v>
      </c>
      <c r="F159" s="1544">
        <v>0</v>
      </c>
      <c r="G159" s="1546">
        <v>0</v>
      </c>
      <c r="H159" s="385">
        <f t="shared" si="8"/>
        <v>0</v>
      </c>
      <c r="I159" s="1546">
        <v>0</v>
      </c>
      <c r="J159" s="1168">
        <f t="shared" si="11"/>
        <v>0</v>
      </c>
      <c r="K159" s="1544" t="s">
        <v>2399</v>
      </c>
      <c r="L159" s="1544">
        <v>0</v>
      </c>
      <c r="M159" s="1546">
        <v>0</v>
      </c>
      <c r="N159" s="385">
        <f t="shared" si="9"/>
        <v>0</v>
      </c>
      <c r="O159" s="1546">
        <v>0</v>
      </c>
      <c r="P159" s="386">
        <f t="shared" si="10"/>
        <v>0</v>
      </c>
    </row>
    <row r="160" spans="1:16" hidden="1">
      <c r="A160" s="2223"/>
      <c r="B160" s="2226"/>
      <c r="C160" s="1075" t="s">
        <v>2133</v>
      </c>
      <c r="D160" s="1077" t="s">
        <v>1994</v>
      </c>
      <c r="E160" s="1544" t="s">
        <v>2399</v>
      </c>
      <c r="F160" s="1544">
        <v>0</v>
      </c>
      <c r="G160" s="1546">
        <v>0</v>
      </c>
      <c r="H160" s="385">
        <f t="shared" si="8"/>
        <v>0</v>
      </c>
      <c r="I160" s="1546">
        <v>0</v>
      </c>
      <c r="J160" s="1168">
        <f t="shared" si="11"/>
        <v>0</v>
      </c>
      <c r="K160" s="1544" t="s">
        <v>2399</v>
      </c>
      <c r="L160" s="1544">
        <v>0</v>
      </c>
      <c r="M160" s="1546">
        <v>0</v>
      </c>
      <c r="N160" s="385">
        <f t="shared" si="9"/>
        <v>0</v>
      </c>
      <c r="O160" s="1546">
        <v>0</v>
      </c>
      <c r="P160" s="386">
        <f t="shared" si="10"/>
        <v>0</v>
      </c>
    </row>
    <row r="161" spans="1:16" hidden="1">
      <c r="A161" s="2223"/>
      <c r="B161" s="2226"/>
      <c r="C161" s="1075" t="s">
        <v>2134</v>
      </c>
      <c r="D161" s="1077" t="s">
        <v>1996</v>
      </c>
      <c r="E161" s="1544" t="s">
        <v>2399</v>
      </c>
      <c r="F161" s="1544">
        <v>0</v>
      </c>
      <c r="G161" s="1546">
        <v>0</v>
      </c>
      <c r="H161" s="385">
        <f t="shared" si="8"/>
        <v>0</v>
      </c>
      <c r="I161" s="1546">
        <v>0</v>
      </c>
      <c r="J161" s="1168">
        <f t="shared" si="11"/>
        <v>0</v>
      </c>
      <c r="K161" s="1544" t="s">
        <v>2399</v>
      </c>
      <c r="L161" s="1544">
        <v>0</v>
      </c>
      <c r="M161" s="1546">
        <v>0</v>
      </c>
      <c r="N161" s="385">
        <f t="shared" si="9"/>
        <v>0</v>
      </c>
      <c r="O161" s="1546">
        <v>0</v>
      </c>
      <c r="P161" s="386">
        <f t="shared" si="10"/>
        <v>0</v>
      </c>
    </row>
    <row r="162" spans="1:16" ht="15" hidden="1" thickBot="1">
      <c r="A162" s="2224"/>
      <c r="B162" s="2228"/>
      <c r="C162" s="1075" t="s">
        <v>2135</v>
      </c>
      <c r="D162" s="1077" t="s">
        <v>2002</v>
      </c>
      <c r="E162" s="1544" t="s">
        <v>2399</v>
      </c>
      <c r="F162" s="1544">
        <v>0</v>
      </c>
      <c r="G162" s="1546">
        <v>0</v>
      </c>
      <c r="H162" s="385">
        <f t="shared" si="8"/>
        <v>0</v>
      </c>
      <c r="I162" s="1546">
        <v>0</v>
      </c>
      <c r="J162" s="1168">
        <f t="shared" si="11"/>
        <v>0</v>
      </c>
      <c r="K162" s="1544" t="s">
        <v>2399</v>
      </c>
      <c r="L162" s="1544">
        <v>0</v>
      </c>
      <c r="M162" s="1546">
        <v>0</v>
      </c>
      <c r="N162" s="385">
        <f t="shared" si="9"/>
        <v>0</v>
      </c>
      <c r="O162" s="1546">
        <v>0</v>
      </c>
      <c r="P162" s="386">
        <f t="shared" si="10"/>
        <v>0</v>
      </c>
    </row>
    <row r="163" spans="1:16">
      <c r="A163" s="2235" t="s">
        <v>407</v>
      </c>
      <c r="B163" s="2236" t="s">
        <v>408</v>
      </c>
      <c r="C163" s="1075" t="s">
        <v>2136</v>
      </c>
      <c r="D163" s="1077" t="s">
        <v>2137</v>
      </c>
      <c r="E163" s="1555" t="s">
        <v>2405</v>
      </c>
      <c r="F163" s="1555">
        <v>1</v>
      </c>
      <c r="G163" s="1556">
        <v>120</v>
      </c>
      <c r="H163" s="385">
        <f t="shared" si="8"/>
        <v>120</v>
      </c>
      <c r="I163" s="1556">
        <v>6</v>
      </c>
      <c r="J163" s="1168">
        <f t="shared" si="11"/>
        <v>8640</v>
      </c>
      <c r="K163" s="1555" t="s">
        <v>2405</v>
      </c>
      <c r="L163" s="1555">
        <v>1</v>
      </c>
      <c r="M163" s="1556">
        <v>432</v>
      </c>
      <c r="N163" s="385">
        <f t="shared" si="9"/>
        <v>432</v>
      </c>
      <c r="O163" s="1556">
        <v>6</v>
      </c>
      <c r="P163" s="386">
        <f t="shared" si="10"/>
        <v>31104</v>
      </c>
    </row>
    <row r="164" spans="1:16" ht="15" thickBot="1">
      <c r="A164" s="2223"/>
      <c r="B164" s="2227"/>
      <c r="C164" s="1075" t="s">
        <v>2138</v>
      </c>
      <c r="D164" s="1079" t="s">
        <v>2139</v>
      </c>
      <c r="E164" s="1555" t="s">
        <v>2405</v>
      </c>
      <c r="F164" s="1555">
        <v>1</v>
      </c>
      <c r="G164" s="1556">
        <v>120</v>
      </c>
      <c r="H164" s="385">
        <f t="shared" si="8"/>
        <v>120</v>
      </c>
      <c r="I164" s="1556">
        <v>6</v>
      </c>
      <c r="J164" s="1168">
        <f t="shared" si="11"/>
        <v>8640</v>
      </c>
      <c r="K164" s="1555" t="s">
        <v>2405</v>
      </c>
      <c r="L164" s="1555">
        <v>1</v>
      </c>
      <c r="M164" s="1556">
        <v>288</v>
      </c>
      <c r="N164" s="385">
        <f t="shared" si="9"/>
        <v>288</v>
      </c>
      <c r="O164" s="1556">
        <v>6</v>
      </c>
      <c r="P164" s="386">
        <f t="shared" si="10"/>
        <v>20736</v>
      </c>
    </row>
    <row r="165" spans="1:16" ht="28.8">
      <c r="A165" s="2223"/>
      <c r="B165" s="2225" t="s">
        <v>409</v>
      </c>
      <c r="C165" s="1075" t="s">
        <v>2140</v>
      </c>
      <c r="D165" s="1077" t="s">
        <v>2141</v>
      </c>
      <c r="E165" s="1544" t="s">
        <v>2400</v>
      </c>
      <c r="F165" s="1544">
        <v>0</v>
      </c>
      <c r="G165" s="1546">
        <v>0</v>
      </c>
      <c r="H165" s="385">
        <f t="shared" si="8"/>
        <v>0</v>
      </c>
      <c r="I165" s="1546">
        <v>0</v>
      </c>
      <c r="J165" s="1168">
        <f t="shared" si="11"/>
        <v>0</v>
      </c>
      <c r="K165" s="1544" t="s">
        <v>2400</v>
      </c>
      <c r="L165" s="1544">
        <v>0</v>
      </c>
      <c r="M165" s="1546">
        <v>0</v>
      </c>
      <c r="N165" s="385">
        <f t="shared" si="9"/>
        <v>0</v>
      </c>
      <c r="O165" s="1546">
        <v>0</v>
      </c>
      <c r="P165" s="386">
        <f t="shared" si="10"/>
        <v>0</v>
      </c>
    </row>
    <row r="166" spans="1:16">
      <c r="A166" s="2223"/>
      <c r="B166" s="2226"/>
      <c r="C166" s="1075" t="s">
        <v>2142</v>
      </c>
      <c r="D166" s="1077" t="s">
        <v>2143</v>
      </c>
      <c r="E166" s="1544" t="s">
        <v>2406</v>
      </c>
      <c r="F166" s="1544">
        <v>1</v>
      </c>
      <c r="G166" s="1546">
        <v>4</v>
      </c>
      <c r="H166" s="385">
        <f t="shared" si="8"/>
        <v>4</v>
      </c>
      <c r="I166" s="1546">
        <v>5</v>
      </c>
      <c r="J166" s="1168">
        <f t="shared" si="11"/>
        <v>240</v>
      </c>
      <c r="K166" s="1544">
        <v>1</v>
      </c>
      <c r="L166" s="1546">
        <v>1</v>
      </c>
      <c r="M166" s="1546">
        <v>2.6</v>
      </c>
      <c r="N166" s="385">
        <f t="shared" si="9"/>
        <v>2.6</v>
      </c>
      <c r="O166" s="1546">
        <v>5</v>
      </c>
      <c r="P166" s="386">
        <f t="shared" si="10"/>
        <v>156</v>
      </c>
    </row>
    <row r="167" spans="1:16" ht="15" thickBot="1">
      <c r="A167" s="2223"/>
      <c r="B167" s="2227"/>
      <c r="C167" s="1075" t="s">
        <v>2144</v>
      </c>
      <c r="D167" s="1077" t="s">
        <v>2145</v>
      </c>
      <c r="E167" s="1544" t="s">
        <v>2401</v>
      </c>
      <c r="F167" s="1544">
        <v>1</v>
      </c>
      <c r="G167" s="1546">
        <v>0.1</v>
      </c>
      <c r="H167" s="385">
        <f t="shared" si="8"/>
        <v>0.1</v>
      </c>
      <c r="I167" s="1546">
        <v>10</v>
      </c>
      <c r="J167" s="1168">
        <f t="shared" si="11"/>
        <v>12</v>
      </c>
      <c r="K167" s="1544" t="s">
        <v>2401</v>
      </c>
      <c r="L167" s="1544">
        <v>1</v>
      </c>
      <c r="M167" s="1546">
        <v>1.6</v>
      </c>
      <c r="N167" s="385">
        <f t="shared" si="9"/>
        <v>1.6</v>
      </c>
      <c r="O167" s="1546">
        <v>10</v>
      </c>
      <c r="P167" s="386">
        <f t="shared" si="10"/>
        <v>192</v>
      </c>
    </row>
    <row r="168" spans="1:16" ht="28.8">
      <c r="A168" s="2223"/>
      <c r="B168" s="2225" t="s">
        <v>410</v>
      </c>
      <c r="C168" s="1075" t="s">
        <v>2146</v>
      </c>
      <c r="D168" s="1077" t="s">
        <v>2147</v>
      </c>
      <c r="E168" s="1544" t="s">
        <v>2402</v>
      </c>
      <c r="F168" s="1544">
        <v>1</v>
      </c>
      <c r="G168" s="1546">
        <v>14</v>
      </c>
      <c r="H168" s="385">
        <f t="shared" si="8"/>
        <v>14</v>
      </c>
      <c r="I168" s="1546">
        <v>3</v>
      </c>
      <c r="J168" s="1168">
        <f t="shared" si="11"/>
        <v>504</v>
      </c>
      <c r="K168" s="1544" t="s">
        <v>2402</v>
      </c>
      <c r="L168" s="1544">
        <v>1</v>
      </c>
      <c r="M168" s="1546">
        <v>22</v>
      </c>
      <c r="N168" s="385">
        <f t="shared" si="9"/>
        <v>22</v>
      </c>
      <c r="O168" s="1546">
        <v>3</v>
      </c>
      <c r="P168" s="386">
        <f t="shared" si="10"/>
        <v>792</v>
      </c>
    </row>
    <row r="169" spans="1:16" hidden="1">
      <c r="A169" s="2223"/>
      <c r="B169" s="2226"/>
      <c r="C169" s="1075" t="s">
        <v>2148</v>
      </c>
      <c r="D169" s="1077" t="s">
        <v>2149</v>
      </c>
      <c r="E169" s="1544" t="s">
        <v>2399</v>
      </c>
      <c r="F169" s="1544">
        <v>0</v>
      </c>
      <c r="G169" s="1546">
        <v>0</v>
      </c>
      <c r="H169" s="385">
        <f t="shared" si="8"/>
        <v>0</v>
      </c>
      <c r="I169" s="1546">
        <v>0</v>
      </c>
      <c r="J169" s="1168">
        <f t="shared" si="11"/>
        <v>0</v>
      </c>
      <c r="K169" s="1544" t="s">
        <v>2399</v>
      </c>
      <c r="L169" s="1544">
        <v>0</v>
      </c>
      <c r="M169" s="1546">
        <v>0</v>
      </c>
      <c r="N169" s="385">
        <f t="shared" si="9"/>
        <v>0</v>
      </c>
      <c r="O169" s="1546">
        <v>0</v>
      </c>
      <c r="P169" s="386">
        <f t="shared" si="10"/>
        <v>0</v>
      </c>
    </row>
    <row r="170" spans="1:16" hidden="1">
      <c r="A170" s="2223"/>
      <c r="B170" s="2226"/>
      <c r="C170" s="1075" t="s">
        <v>2150</v>
      </c>
      <c r="D170" s="1077" t="s">
        <v>2151</v>
      </c>
      <c r="E170" s="1544" t="s">
        <v>2399</v>
      </c>
      <c r="F170" s="1544">
        <v>0</v>
      </c>
      <c r="G170" s="1546">
        <v>0</v>
      </c>
      <c r="H170" s="385">
        <f t="shared" si="8"/>
        <v>0</v>
      </c>
      <c r="I170" s="1546">
        <v>0</v>
      </c>
      <c r="J170" s="1168">
        <f t="shared" si="11"/>
        <v>0</v>
      </c>
      <c r="K170" s="1544" t="s">
        <v>2399</v>
      </c>
      <c r="L170" s="1544">
        <v>0</v>
      </c>
      <c r="M170" s="1546">
        <v>0</v>
      </c>
      <c r="N170" s="385">
        <f t="shared" si="9"/>
        <v>0</v>
      </c>
      <c r="O170" s="1546">
        <v>0</v>
      </c>
      <c r="P170" s="386">
        <f t="shared" si="10"/>
        <v>0</v>
      </c>
    </row>
    <row r="171" spans="1:16" ht="15" hidden="1" thickBot="1">
      <c r="A171" s="2223"/>
      <c r="B171" s="2227"/>
      <c r="C171" s="1075" t="s">
        <v>2152</v>
      </c>
      <c r="D171" s="1077" t="s">
        <v>2153</v>
      </c>
      <c r="E171" s="1544" t="s">
        <v>2399</v>
      </c>
      <c r="F171" s="1544">
        <v>0</v>
      </c>
      <c r="G171" s="1546">
        <v>0</v>
      </c>
      <c r="H171" s="385">
        <f t="shared" si="8"/>
        <v>0</v>
      </c>
      <c r="I171" s="1546">
        <v>0</v>
      </c>
      <c r="J171" s="1168">
        <f t="shared" si="11"/>
        <v>0</v>
      </c>
      <c r="K171" s="1544" t="s">
        <v>2399</v>
      </c>
      <c r="L171" s="1544">
        <v>0</v>
      </c>
      <c r="M171" s="1546">
        <v>0</v>
      </c>
      <c r="N171" s="385">
        <f t="shared" si="9"/>
        <v>0</v>
      </c>
      <c r="O171" s="1546">
        <v>0</v>
      </c>
      <c r="P171" s="386">
        <f t="shared" si="10"/>
        <v>0</v>
      </c>
    </row>
    <row r="172" spans="1:16" hidden="1">
      <c r="A172" s="2223"/>
      <c r="B172" s="2225" t="s">
        <v>411</v>
      </c>
      <c r="C172" s="1075" t="s">
        <v>2154</v>
      </c>
      <c r="D172" s="1077" t="s">
        <v>2155</v>
      </c>
      <c r="E172" s="1544" t="s">
        <v>2399</v>
      </c>
      <c r="F172" s="1544">
        <v>0</v>
      </c>
      <c r="G172" s="1546">
        <v>0</v>
      </c>
      <c r="H172" s="385">
        <f t="shared" si="8"/>
        <v>0</v>
      </c>
      <c r="I172" s="1546">
        <v>0</v>
      </c>
      <c r="J172" s="1168">
        <f t="shared" si="11"/>
        <v>0</v>
      </c>
      <c r="K172" s="1544" t="s">
        <v>2399</v>
      </c>
      <c r="L172" s="1544">
        <v>0</v>
      </c>
      <c r="M172" s="1546">
        <v>0</v>
      </c>
      <c r="N172" s="385">
        <f t="shared" si="9"/>
        <v>0</v>
      </c>
      <c r="O172" s="1546">
        <v>0</v>
      </c>
      <c r="P172" s="386">
        <f t="shared" si="10"/>
        <v>0</v>
      </c>
    </row>
    <row r="173" spans="1:16" hidden="1">
      <c r="A173" s="2223"/>
      <c r="B173" s="2226"/>
      <c r="C173" s="1075" t="s">
        <v>2156</v>
      </c>
      <c r="D173" s="1077" t="s">
        <v>2157</v>
      </c>
      <c r="E173" s="1544" t="s">
        <v>2399</v>
      </c>
      <c r="F173" s="1544">
        <v>0</v>
      </c>
      <c r="G173" s="1546">
        <v>0</v>
      </c>
      <c r="H173" s="385">
        <f t="shared" si="8"/>
        <v>0</v>
      </c>
      <c r="I173" s="1546">
        <v>0</v>
      </c>
      <c r="J173" s="1168">
        <f t="shared" si="11"/>
        <v>0</v>
      </c>
      <c r="K173" s="1544" t="s">
        <v>2399</v>
      </c>
      <c r="L173" s="1544">
        <v>0</v>
      </c>
      <c r="M173" s="1546">
        <v>0</v>
      </c>
      <c r="N173" s="385">
        <f t="shared" si="9"/>
        <v>0</v>
      </c>
      <c r="O173" s="1546">
        <v>0</v>
      </c>
      <c r="P173" s="386">
        <f t="shared" si="10"/>
        <v>0</v>
      </c>
    </row>
    <row r="174" spans="1:16" hidden="1">
      <c r="A174" s="2223"/>
      <c r="B174" s="2226"/>
      <c r="C174" s="1075" t="s">
        <v>2158</v>
      </c>
      <c r="D174" s="1077" t="s">
        <v>2159</v>
      </c>
      <c r="E174" s="1544" t="s">
        <v>2399</v>
      </c>
      <c r="F174" s="1544">
        <v>0</v>
      </c>
      <c r="G174" s="1546">
        <v>0</v>
      </c>
      <c r="H174" s="385">
        <f t="shared" si="8"/>
        <v>0</v>
      </c>
      <c r="I174" s="1546">
        <v>0</v>
      </c>
      <c r="J174" s="1168">
        <f t="shared" si="11"/>
        <v>0</v>
      </c>
      <c r="K174" s="1544" t="s">
        <v>2399</v>
      </c>
      <c r="L174" s="1544">
        <v>0</v>
      </c>
      <c r="M174" s="1546">
        <v>0</v>
      </c>
      <c r="N174" s="385">
        <f t="shared" si="9"/>
        <v>0</v>
      </c>
      <c r="O174" s="1546">
        <v>0</v>
      </c>
      <c r="P174" s="386">
        <f t="shared" si="10"/>
        <v>0</v>
      </c>
    </row>
    <row r="175" spans="1:16" hidden="1">
      <c r="A175" s="2223"/>
      <c r="B175" s="2226"/>
      <c r="C175" s="1075" t="s">
        <v>2160</v>
      </c>
      <c r="D175" s="1077" t="s">
        <v>2161</v>
      </c>
      <c r="E175" s="1544" t="s">
        <v>2399</v>
      </c>
      <c r="F175" s="1544">
        <v>0</v>
      </c>
      <c r="G175" s="1546">
        <v>0</v>
      </c>
      <c r="H175" s="385">
        <f t="shared" si="8"/>
        <v>0</v>
      </c>
      <c r="I175" s="1546">
        <v>0</v>
      </c>
      <c r="J175" s="1168">
        <f t="shared" si="11"/>
        <v>0</v>
      </c>
      <c r="K175" s="1544" t="s">
        <v>2399</v>
      </c>
      <c r="L175" s="1544">
        <v>0</v>
      </c>
      <c r="M175" s="1546">
        <v>0</v>
      </c>
      <c r="N175" s="385">
        <f t="shared" si="9"/>
        <v>0</v>
      </c>
      <c r="O175" s="1546">
        <v>0</v>
      </c>
      <c r="P175" s="386">
        <f t="shared" si="10"/>
        <v>0</v>
      </c>
    </row>
    <row r="176" spans="1:16" hidden="1">
      <c r="A176" s="2223"/>
      <c r="B176" s="2226"/>
      <c r="C176" s="1075" t="s">
        <v>2162</v>
      </c>
      <c r="D176" s="1077" t="s">
        <v>2163</v>
      </c>
      <c r="E176" s="1544" t="s">
        <v>2399</v>
      </c>
      <c r="F176" s="1544">
        <v>0</v>
      </c>
      <c r="G176" s="1546">
        <v>0</v>
      </c>
      <c r="H176" s="385">
        <f t="shared" si="8"/>
        <v>0</v>
      </c>
      <c r="I176" s="1546">
        <v>0</v>
      </c>
      <c r="J176" s="1168">
        <f t="shared" si="11"/>
        <v>0</v>
      </c>
      <c r="K176" s="1544" t="s">
        <v>2399</v>
      </c>
      <c r="L176" s="1544">
        <v>0</v>
      </c>
      <c r="M176" s="1546">
        <v>0</v>
      </c>
      <c r="N176" s="385">
        <f t="shared" si="9"/>
        <v>0</v>
      </c>
      <c r="O176" s="1546">
        <v>0</v>
      </c>
      <c r="P176" s="386">
        <f t="shared" si="10"/>
        <v>0</v>
      </c>
    </row>
    <row r="177" spans="1:16" ht="15" hidden="1" thickBot="1">
      <c r="A177" s="2224"/>
      <c r="B177" s="2228"/>
      <c r="C177" s="1075" t="s">
        <v>2164</v>
      </c>
      <c r="D177" s="1077" t="s">
        <v>2020</v>
      </c>
      <c r="E177" s="1544" t="s">
        <v>2399</v>
      </c>
      <c r="F177" s="1544">
        <v>0</v>
      </c>
      <c r="G177" s="1546">
        <v>0</v>
      </c>
      <c r="H177" s="385">
        <f t="shared" si="8"/>
        <v>0</v>
      </c>
      <c r="I177" s="1546">
        <v>0</v>
      </c>
      <c r="J177" s="1168">
        <f t="shared" si="11"/>
        <v>0</v>
      </c>
      <c r="K177" s="1544" t="s">
        <v>2399</v>
      </c>
      <c r="L177" s="1544">
        <v>0</v>
      </c>
      <c r="M177" s="1546">
        <v>0</v>
      </c>
      <c r="N177" s="385">
        <f t="shared" si="9"/>
        <v>0</v>
      </c>
      <c r="O177" s="1546">
        <v>0</v>
      </c>
      <c r="P177" s="386">
        <f t="shared" si="10"/>
        <v>0</v>
      </c>
    </row>
    <row r="178" spans="1:16" hidden="1">
      <c r="A178" s="2235" t="s">
        <v>412</v>
      </c>
      <c r="B178" s="2236" t="s">
        <v>417</v>
      </c>
      <c r="C178" s="1075" t="s">
        <v>2165</v>
      </c>
      <c r="D178" s="1077" t="s">
        <v>2166</v>
      </c>
      <c r="E178" s="1544" t="s">
        <v>2399</v>
      </c>
      <c r="F178" s="1544">
        <v>0</v>
      </c>
      <c r="G178" s="1546">
        <v>0</v>
      </c>
      <c r="H178" s="385">
        <f t="shared" si="8"/>
        <v>0</v>
      </c>
      <c r="I178" s="1546">
        <v>0</v>
      </c>
      <c r="J178" s="1168">
        <f t="shared" si="11"/>
        <v>0</v>
      </c>
      <c r="K178" s="1544" t="s">
        <v>2399</v>
      </c>
      <c r="L178" s="1544">
        <v>0</v>
      </c>
      <c r="M178" s="1546">
        <v>0</v>
      </c>
      <c r="N178" s="385">
        <f t="shared" si="9"/>
        <v>0</v>
      </c>
      <c r="O178" s="1546">
        <v>0</v>
      </c>
      <c r="P178" s="386">
        <f t="shared" si="10"/>
        <v>0</v>
      </c>
    </row>
    <row r="179" spans="1:16" hidden="1">
      <c r="A179" s="2223"/>
      <c r="B179" s="2226"/>
      <c r="C179" s="1075" t="s">
        <v>2167</v>
      </c>
      <c r="D179" s="1077" t="s">
        <v>2168</v>
      </c>
      <c r="E179" s="1544" t="s">
        <v>2399</v>
      </c>
      <c r="F179" s="1544">
        <v>0</v>
      </c>
      <c r="G179" s="1546">
        <v>0</v>
      </c>
      <c r="H179" s="385">
        <f t="shared" si="8"/>
        <v>0</v>
      </c>
      <c r="I179" s="1546">
        <v>0</v>
      </c>
      <c r="J179" s="1168">
        <f t="shared" si="11"/>
        <v>0</v>
      </c>
      <c r="K179" s="1544" t="s">
        <v>2399</v>
      </c>
      <c r="L179" s="1544">
        <v>0</v>
      </c>
      <c r="M179" s="1546">
        <v>0</v>
      </c>
      <c r="N179" s="385">
        <f t="shared" si="9"/>
        <v>0</v>
      </c>
      <c r="O179" s="1546">
        <v>0</v>
      </c>
      <c r="P179" s="386">
        <f t="shared" si="10"/>
        <v>0</v>
      </c>
    </row>
    <row r="180" spans="1:16" ht="15" hidden="1" thickBot="1">
      <c r="A180" s="2223"/>
      <c r="B180" s="2227"/>
      <c r="C180" s="1075" t="s">
        <v>2169</v>
      </c>
      <c r="D180" s="1077" t="s">
        <v>2170</v>
      </c>
      <c r="E180" s="1544" t="s">
        <v>2399</v>
      </c>
      <c r="F180" s="1544">
        <v>0</v>
      </c>
      <c r="G180" s="1546">
        <v>0</v>
      </c>
      <c r="H180" s="385">
        <f t="shared" si="8"/>
        <v>0</v>
      </c>
      <c r="I180" s="1546">
        <v>0</v>
      </c>
      <c r="J180" s="1168">
        <f t="shared" si="11"/>
        <v>0</v>
      </c>
      <c r="K180" s="1544" t="s">
        <v>2399</v>
      </c>
      <c r="L180" s="1544">
        <v>0</v>
      </c>
      <c r="M180" s="1546">
        <v>0</v>
      </c>
      <c r="N180" s="385">
        <f t="shared" si="9"/>
        <v>0</v>
      </c>
      <c r="O180" s="1546">
        <v>0</v>
      </c>
      <c r="P180" s="386">
        <f t="shared" si="10"/>
        <v>0</v>
      </c>
    </row>
    <row r="181" spans="1:16" hidden="1">
      <c r="A181" s="2223"/>
      <c r="B181" s="2230" t="s">
        <v>413</v>
      </c>
      <c r="C181" s="1393" t="s">
        <v>1900</v>
      </c>
      <c r="D181" s="1394" t="s">
        <v>1901</v>
      </c>
      <c r="E181" s="1544" t="s">
        <v>2399</v>
      </c>
      <c r="F181" s="1544">
        <v>0</v>
      </c>
      <c r="G181" s="1546">
        <v>0</v>
      </c>
      <c r="H181" s="385">
        <f t="shared" si="8"/>
        <v>0</v>
      </c>
      <c r="I181" s="1546">
        <v>0</v>
      </c>
      <c r="J181" s="1213"/>
      <c r="K181" s="1544" t="s">
        <v>2399</v>
      </c>
      <c r="L181" s="1544">
        <v>0</v>
      </c>
      <c r="M181" s="1546">
        <v>0</v>
      </c>
      <c r="N181" s="1212"/>
      <c r="O181" s="1546">
        <v>0</v>
      </c>
      <c r="P181" s="1214"/>
    </row>
    <row r="182" spans="1:16" hidden="1">
      <c r="A182" s="2223"/>
      <c r="B182" s="2231"/>
      <c r="C182" s="1393" t="s">
        <v>1902</v>
      </c>
      <c r="D182" s="1394" t="s">
        <v>1903</v>
      </c>
      <c r="E182" s="1544" t="s">
        <v>2399</v>
      </c>
      <c r="F182" s="1544">
        <v>0</v>
      </c>
      <c r="G182" s="1546">
        <v>0</v>
      </c>
      <c r="H182" s="385">
        <f t="shared" si="8"/>
        <v>0</v>
      </c>
      <c r="I182" s="1546">
        <v>0</v>
      </c>
      <c r="J182" s="1213"/>
      <c r="K182" s="1544" t="s">
        <v>2399</v>
      </c>
      <c r="L182" s="1544">
        <v>0</v>
      </c>
      <c r="M182" s="1546">
        <v>0</v>
      </c>
      <c r="N182" s="1212"/>
      <c r="O182" s="1546">
        <v>0</v>
      </c>
      <c r="P182" s="1214"/>
    </row>
    <row r="183" spans="1:16" hidden="1">
      <c r="A183" s="2223"/>
      <c r="B183" s="2231"/>
      <c r="C183" s="1393" t="s">
        <v>1971</v>
      </c>
      <c r="D183" s="1394" t="s">
        <v>1972</v>
      </c>
      <c r="E183" s="1544" t="s">
        <v>2399</v>
      </c>
      <c r="F183" s="1544">
        <v>0</v>
      </c>
      <c r="G183" s="1546">
        <v>0</v>
      </c>
      <c r="H183" s="1212"/>
      <c r="I183" s="1546">
        <v>0</v>
      </c>
      <c r="J183" s="1213"/>
      <c r="K183" s="1544" t="s">
        <v>2399</v>
      </c>
      <c r="L183" s="1544">
        <v>0</v>
      </c>
      <c r="M183" s="1546">
        <v>0</v>
      </c>
      <c r="N183" s="1212"/>
      <c r="O183" s="1546">
        <v>0</v>
      </c>
      <c r="P183" s="1214"/>
    </row>
    <row r="184" spans="1:16" hidden="1">
      <c r="A184" s="2223"/>
      <c r="B184" s="2231"/>
      <c r="C184" s="1393" t="s">
        <v>1973</v>
      </c>
      <c r="D184" s="1394" t="s">
        <v>1974</v>
      </c>
      <c r="E184" s="1544" t="s">
        <v>2399</v>
      </c>
      <c r="F184" s="1544">
        <v>0</v>
      </c>
      <c r="G184" s="1546">
        <v>0</v>
      </c>
      <c r="H184" s="1212"/>
      <c r="I184" s="1546">
        <v>0</v>
      </c>
      <c r="J184" s="1213"/>
      <c r="K184" s="1544" t="s">
        <v>2399</v>
      </c>
      <c r="L184" s="1544">
        <v>0</v>
      </c>
      <c r="M184" s="1546">
        <v>0</v>
      </c>
      <c r="N184" s="1212"/>
      <c r="O184" s="1546">
        <v>0</v>
      </c>
      <c r="P184" s="1214"/>
    </row>
    <row r="185" spans="1:16" ht="15" hidden="1" thickBot="1">
      <c r="A185" s="2223"/>
      <c r="B185" s="2232"/>
      <c r="C185" s="1075" t="s">
        <v>2171</v>
      </c>
      <c r="D185" s="1077" t="s">
        <v>2172</v>
      </c>
      <c r="E185" s="1544" t="s">
        <v>2399</v>
      </c>
      <c r="F185" s="1544">
        <v>0</v>
      </c>
      <c r="G185" s="1546">
        <v>0</v>
      </c>
      <c r="H185" s="385">
        <f t="shared" si="8"/>
        <v>0</v>
      </c>
      <c r="I185" s="1546">
        <v>0</v>
      </c>
      <c r="J185" s="1213"/>
      <c r="K185" s="1544" t="s">
        <v>2399</v>
      </c>
      <c r="L185" s="1544">
        <v>0</v>
      </c>
      <c r="M185" s="1546">
        <v>0</v>
      </c>
      <c r="N185" s="1212"/>
      <c r="O185" s="1546">
        <v>0</v>
      </c>
      <c r="P185" s="1214"/>
    </row>
    <row r="186" spans="1:16" ht="27" hidden="1" thickBot="1">
      <c r="A186" s="2223"/>
      <c r="B186" s="1074" t="s">
        <v>414</v>
      </c>
      <c r="C186" s="1075" t="s">
        <v>432</v>
      </c>
      <c r="D186" s="1078" t="s">
        <v>432</v>
      </c>
      <c r="E186" s="1544" t="s">
        <v>2399</v>
      </c>
      <c r="F186" s="1544">
        <v>0</v>
      </c>
      <c r="G186" s="1546">
        <v>0</v>
      </c>
      <c r="H186" s="385">
        <f t="shared" si="8"/>
        <v>0</v>
      </c>
      <c r="I186" s="1546">
        <v>0</v>
      </c>
      <c r="J186" s="1168">
        <f t="shared" si="11"/>
        <v>0</v>
      </c>
      <c r="K186" s="1544" t="s">
        <v>2399</v>
      </c>
      <c r="L186" s="1544">
        <v>0</v>
      </c>
      <c r="M186" s="1546">
        <v>0</v>
      </c>
      <c r="N186" s="385">
        <f t="shared" si="9"/>
        <v>0</v>
      </c>
      <c r="O186" s="1546">
        <v>0</v>
      </c>
      <c r="P186" s="386">
        <f t="shared" si="10"/>
        <v>0</v>
      </c>
    </row>
    <row r="187" spans="1:16" ht="15" hidden="1" thickBot="1">
      <c r="A187" s="2223"/>
      <c r="B187" s="1074" t="s">
        <v>415</v>
      </c>
      <c r="C187" s="1075" t="s">
        <v>2173</v>
      </c>
      <c r="D187" s="1077" t="s">
        <v>2174</v>
      </c>
      <c r="E187" s="1544" t="s">
        <v>2399</v>
      </c>
      <c r="F187" s="1544">
        <v>0</v>
      </c>
      <c r="G187" s="1546">
        <v>0</v>
      </c>
      <c r="H187" s="385">
        <f t="shared" si="8"/>
        <v>0</v>
      </c>
      <c r="I187" s="1546">
        <v>0</v>
      </c>
      <c r="J187" s="1168">
        <f t="shared" si="11"/>
        <v>0</v>
      </c>
      <c r="K187" s="1544" t="s">
        <v>2399</v>
      </c>
      <c r="L187" s="1544">
        <v>0</v>
      </c>
      <c r="M187" s="1546">
        <v>0</v>
      </c>
      <c r="N187" s="385">
        <f t="shared" si="9"/>
        <v>0</v>
      </c>
      <c r="O187" s="1546">
        <v>0</v>
      </c>
      <c r="P187" s="386">
        <f t="shared" si="10"/>
        <v>0</v>
      </c>
    </row>
    <row r="188" spans="1:16" hidden="1">
      <c r="A188" s="2223"/>
      <c r="B188" s="2225" t="s">
        <v>416</v>
      </c>
      <c r="C188" s="1075" t="s">
        <v>2175</v>
      </c>
      <c r="D188" s="1077" t="s">
        <v>2176</v>
      </c>
      <c r="E188" s="1544" t="s">
        <v>2399</v>
      </c>
      <c r="F188" s="1544">
        <v>0</v>
      </c>
      <c r="G188" s="1546">
        <v>0</v>
      </c>
      <c r="H188" s="385">
        <f t="shared" si="8"/>
        <v>0</v>
      </c>
      <c r="I188" s="1546">
        <v>0</v>
      </c>
      <c r="J188" s="1168">
        <f t="shared" si="11"/>
        <v>0</v>
      </c>
      <c r="K188" s="1544" t="s">
        <v>2399</v>
      </c>
      <c r="L188" s="1544">
        <v>0</v>
      </c>
      <c r="M188" s="1546">
        <v>0</v>
      </c>
      <c r="N188" s="385">
        <f t="shared" si="9"/>
        <v>0</v>
      </c>
      <c r="O188" s="1546">
        <v>0</v>
      </c>
      <c r="P188" s="386">
        <f t="shared" si="10"/>
        <v>0</v>
      </c>
    </row>
    <row r="189" spans="1:16" ht="15" hidden="1" thickBot="1">
      <c r="A189" s="2223"/>
      <c r="B189" s="2227"/>
      <c r="C189" s="1075" t="s">
        <v>2177</v>
      </c>
      <c r="D189" s="1077" t="s">
        <v>2178</v>
      </c>
      <c r="E189" s="1544" t="s">
        <v>2399</v>
      </c>
      <c r="F189" s="1544">
        <v>0</v>
      </c>
      <c r="G189" s="1546">
        <v>0</v>
      </c>
      <c r="H189" s="385">
        <f t="shared" si="8"/>
        <v>0</v>
      </c>
      <c r="I189" s="1546">
        <v>0</v>
      </c>
      <c r="J189" s="1168">
        <f t="shared" si="11"/>
        <v>0</v>
      </c>
      <c r="K189" s="1544" t="s">
        <v>2399</v>
      </c>
      <c r="L189" s="1544">
        <v>0</v>
      </c>
      <c r="M189" s="1546">
        <v>0</v>
      </c>
      <c r="N189" s="385">
        <f t="shared" si="9"/>
        <v>0</v>
      </c>
      <c r="O189" s="1546">
        <v>0</v>
      </c>
      <c r="P189" s="386">
        <f t="shared" si="10"/>
        <v>0</v>
      </c>
    </row>
    <row r="190" spans="1:16" ht="15" hidden="1" thickBot="1">
      <c r="A190" s="2223"/>
      <c r="B190" s="1074" t="s">
        <v>418</v>
      </c>
      <c r="C190" s="1075" t="s">
        <v>2179</v>
      </c>
      <c r="D190" s="1077" t="s">
        <v>1942</v>
      </c>
      <c r="E190" s="1544" t="s">
        <v>2399</v>
      </c>
      <c r="F190" s="1544">
        <v>0</v>
      </c>
      <c r="G190" s="1546">
        <v>0</v>
      </c>
      <c r="H190" s="385">
        <f t="shared" si="8"/>
        <v>0</v>
      </c>
      <c r="I190" s="1546">
        <v>0</v>
      </c>
      <c r="J190" s="1168">
        <f t="shared" si="11"/>
        <v>0</v>
      </c>
      <c r="K190" s="1544" t="s">
        <v>2399</v>
      </c>
      <c r="L190" s="1544">
        <v>0</v>
      </c>
      <c r="M190" s="1546">
        <v>0</v>
      </c>
      <c r="N190" s="385">
        <f t="shared" si="9"/>
        <v>0</v>
      </c>
      <c r="O190" s="1546">
        <v>0</v>
      </c>
      <c r="P190" s="386">
        <f t="shared" si="10"/>
        <v>0</v>
      </c>
    </row>
    <row r="191" spans="1:16" ht="29.4" thickBot="1">
      <c r="A191" s="2223"/>
      <c r="B191" s="1074" t="s">
        <v>419</v>
      </c>
      <c r="C191" s="1075" t="s">
        <v>2180</v>
      </c>
      <c r="D191" s="1077" t="s">
        <v>2181</v>
      </c>
      <c r="E191" s="1544" t="s">
        <v>2407</v>
      </c>
      <c r="F191" s="1544">
        <v>1</v>
      </c>
      <c r="G191" s="1546">
        <v>160</v>
      </c>
      <c r="H191" s="385">
        <f t="shared" si="8"/>
        <v>160</v>
      </c>
      <c r="I191" s="1546">
        <v>6</v>
      </c>
      <c r="J191" s="1168">
        <f t="shared" si="11"/>
        <v>11520</v>
      </c>
      <c r="K191" s="1544" t="s">
        <v>2407</v>
      </c>
      <c r="L191" s="1544">
        <v>1</v>
      </c>
      <c r="M191" s="1546">
        <v>176</v>
      </c>
      <c r="N191" s="385">
        <f t="shared" si="9"/>
        <v>176</v>
      </c>
      <c r="O191" s="1546">
        <v>4</v>
      </c>
      <c r="P191" s="386">
        <f t="shared" si="10"/>
        <v>8448</v>
      </c>
    </row>
    <row r="192" spans="1:16" ht="27" hidden="1" thickBot="1">
      <c r="A192" s="2223"/>
      <c r="B192" s="1074" t="s">
        <v>420</v>
      </c>
      <c r="C192" s="1075" t="s">
        <v>1875</v>
      </c>
      <c r="D192" s="1078" t="s">
        <v>432</v>
      </c>
      <c r="E192" s="1551" t="s">
        <v>2785</v>
      </c>
      <c r="F192" s="1551">
        <v>0</v>
      </c>
      <c r="G192" s="1551">
        <v>0</v>
      </c>
      <c r="H192" s="385">
        <f t="shared" si="8"/>
        <v>0</v>
      </c>
      <c r="I192" s="1551">
        <v>0</v>
      </c>
      <c r="J192" s="1168">
        <f t="shared" si="11"/>
        <v>0</v>
      </c>
      <c r="K192" s="1544" t="s">
        <v>2399</v>
      </c>
      <c r="L192" s="1544">
        <v>0</v>
      </c>
      <c r="M192" s="1546">
        <v>0</v>
      </c>
      <c r="N192" s="385">
        <f t="shared" si="9"/>
        <v>0</v>
      </c>
      <c r="O192" s="1546">
        <v>0</v>
      </c>
      <c r="P192" s="386">
        <f t="shared" si="10"/>
        <v>0</v>
      </c>
    </row>
    <row r="193" spans="1:16" ht="28.8">
      <c r="A193" s="2233" t="s">
        <v>421</v>
      </c>
      <c r="B193" s="2225" t="s">
        <v>422</v>
      </c>
      <c r="C193" s="1075"/>
      <c r="D193" s="1078" t="s">
        <v>46</v>
      </c>
      <c r="E193" s="1544" t="s">
        <v>2400</v>
      </c>
      <c r="F193" s="1544">
        <v>1</v>
      </c>
      <c r="G193" s="1546">
        <v>148</v>
      </c>
      <c r="H193" s="385">
        <f t="shared" si="8"/>
        <v>148</v>
      </c>
      <c r="I193" s="1546">
        <v>2.1000000000000001E-2</v>
      </c>
      <c r="J193" s="1168">
        <f t="shared" si="11"/>
        <v>37.295999999999999</v>
      </c>
      <c r="K193" s="1544" t="s">
        <v>2400</v>
      </c>
      <c r="L193" s="1544">
        <v>1</v>
      </c>
      <c r="M193" s="1546">
        <v>32</v>
      </c>
      <c r="N193" s="385">
        <f t="shared" si="9"/>
        <v>32</v>
      </c>
      <c r="O193" s="1546">
        <v>0.25</v>
      </c>
      <c r="P193" s="386">
        <f t="shared" si="10"/>
        <v>96</v>
      </c>
    </row>
    <row r="194" spans="1:16" ht="15" thickBot="1">
      <c r="A194" s="2223"/>
      <c r="B194" s="2227"/>
      <c r="C194" s="1075"/>
      <c r="D194" s="1078" t="s">
        <v>47</v>
      </c>
      <c r="E194" s="1544" t="s">
        <v>2399</v>
      </c>
      <c r="F194" s="1544">
        <v>1</v>
      </c>
      <c r="G194" s="1546">
        <v>1</v>
      </c>
      <c r="H194" s="385">
        <f t="shared" si="8"/>
        <v>1</v>
      </c>
      <c r="I194" s="1546">
        <v>3</v>
      </c>
      <c r="J194" s="1168">
        <f t="shared" si="11"/>
        <v>36</v>
      </c>
      <c r="K194" s="1544" t="s">
        <v>2399</v>
      </c>
      <c r="L194" s="1544">
        <v>1</v>
      </c>
      <c r="M194" s="1546">
        <v>32</v>
      </c>
      <c r="N194" s="385">
        <f t="shared" si="9"/>
        <v>32</v>
      </c>
      <c r="O194" s="1546">
        <v>0.25</v>
      </c>
      <c r="P194" s="386">
        <f t="shared" si="10"/>
        <v>96</v>
      </c>
    </row>
    <row r="195" spans="1:16" ht="28.8">
      <c r="A195" s="2223"/>
      <c r="B195" s="2225" t="s">
        <v>423</v>
      </c>
      <c r="C195" s="1075" t="s">
        <v>2182</v>
      </c>
      <c r="D195" s="1077" t="s">
        <v>2183</v>
      </c>
      <c r="E195" s="1544" t="s">
        <v>2408</v>
      </c>
      <c r="F195" s="1544">
        <v>1</v>
      </c>
      <c r="G195" s="1546">
        <v>120</v>
      </c>
      <c r="H195" s="385">
        <f t="shared" si="8"/>
        <v>120</v>
      </c>
      <c r="I195" s="1546">
        <v>2.085E-2</v>
      </c>
      <c r="J195" s="1168">
        <f t="shared" si="11"/>
        <v>30.024000000000001</v>
      </c>
      <c r="K195" s="1544" t="s">
        <v>2408</v>
      </c>
      <c r="L195" s="1544">
        <v>2</v>
      </c>
      <c r="M195" s="1546">
        <v>192</v>
      </c>
      <c r="N195" s="385">
        <f t="shared" si="9"/>
        <v>384</v>
      </c>
      <c r="O195" s="1546">
        <v>0.1</v>
      </c>
      <c r="P195" s="386">
        <f t="shared" si="10"/>
        <v>230.40000000000003</v>
      </c>
    </row>
    <row r="196" spans="1:16" ht="15" hidden="1" thickBot="1">
      <c r="A196" s="2234"/>
      <c r="B196" s="2227"/>
      <c r="C196" s="1075" t="s">
        <v>2184</v>
      </c>
      <c r="D196" s="1077" t="s">
        <v>2185</v>
      </c>
      <c r="E196" s="1557" t="s">
        <v>2399</v>
      </c>
      <c r="F196" s="1557">
        <v>0</v>
      </c>
      <c r="G196" s="1557">
        <v>0</v>
      </c>
      <c r="H196" s="385">
        <f t="shared" si="8"/>
        <v>0</v>
      </c>
      <c r="I196" s="1557">
        <v>0</v>
      </c>
      <c r="J196" s="1168">
        <f t="shared" si="11"/>
        <v>0</v>
      </c>
      <c r="K196" s="1557" t="s">
        <v>2399</v>
      </c>
      <c r="L196" s="1557">
        <v>0</v>
      </c>
      <c r="M196" s="1557">
        <v>0</v>
      </c>
      <c r="N196" s="385">
        <f t="shared" si="9"/>
        <v>0</v>
      </c>
      <c r="O196" s="1557">
        <v>0</v>
      </c>
      <c r="P196" s="386">
        <f t="shared" si="10"/>
        <v>0</v>
      </c>
    </row>
  </sheetData>
  <mergeCells count="45">
    <mergeCell ref="B118:B119"/>
    <mergeCell ref="B181:B185"/>
    <mergeCell ref="A193:A196"/>
    <mergeCell ref="B193:B194"/>
    <mergeCell ref="B195:B196"/>
    <mergeCell ref="A126:A162"/>
    <mergeCell ref="B127:B162"/>
    <mergeCell ref="A163:A177"/>
    <mergeCell ref="B163:B164"/>
    <mergeCell ref="B165:B167"/>
    <mergeCell ref="B168:B171"/>
    <mergeCell ref="B172:B177"/>
    <mergeCell ref="A178:A192"/>
    <mergeCell ref="B178:B180"/>
    <mergeCell ref="B188:B189"/>
    <mergeCell ref="A8:D9"/>
    <mergeCell ref="C10:D10"/>
    <mergeCell ref="A109:A125"/>
    <mergeCell ref="B120:B123"/>
    <mergeCell ref="B124:B125"/>
    <mergeCell ref="A11:A18"/>
    <mergeCell ref="B11:B15"/>
    <mergeCell ref="B16:B18"/>
    <mergeCell ref="A19:A108"/>
    <mergeCell ref="B19:B22"/>
    <mergeCell ref="B24:B27"/>
    <mergeCell ref="B29:B108"/>
    <mergeCell ref="B109:B111"/>
    <mergeCell ref="B112:B113"/>
    <mergeCell ref="B114:B115"/>
    <mergeCell ref="B116:B117"/>
    <mergeCell ref="E8:E9"/>
    <mergeCell ref="F8:F9"/>
    <mergeCell ref="G8:G9"/>
    <mergeCell ref="H8:H9"/>
    <mergeCell ref="E7:J7"/>
    <mergeCell ref="I8:I9"/>
    <mergeCell ref="J8:J9"/>
    <mergeCell ref="K7:P7"/>
    <mergeCell ref="K8:K9"/>
    <mergeCell ref="L8:L9"/>
    <mergeCell ref="M8:M9"/>
    <mergeCell ref="N8:N9"/>
    <mergeCell ref="O8:O9"/>
    <mergeCell ref="P8:P9"/>
  </mergeCells>
  <pageMargins left="0.70866141732283472" right="0.70866141732283472" top="0.74803149606299213" bottom="0.74803149606299213" header="0.31496062992125984" footer="0.31496062992125984"/>
  <pageSetup scale="65" orientation="landscape" r:id="rId1"/>
  <drawing r:id="rId2"/>
  <legacyDrawing r:id="rId3"/>
</worksheet>
</file>

<file path=xl/worksheets/sheet5.xml><?xml version="1.0" encoding="utf-8"?>
<worksheet xmlns="http://schemas.openxmlformats.org/spreadsheetml/2006/main" xmlns:r="http://schemas.openxmlformats.org/officeDocument/2006/relationships">
  <sheetPr>
    <tabColor theme="5" tint="-0.249977111117893"/>
  </sheetPr>
  <dimension ref="A1:AF248"/>
  <sheetViews>
    <sheetView topLeftCell="C163" workbookViewId="0">
      <selection activeCell="K9" sqref="K9"/>
    </sheetView>
  </sheetViews>
  <sheetFormatPr baseColWidth="10" defaultColWidth="11.44140625" defaultRowHeight="13.8"/>
  <cols>
    <col min="1" max="1" width="21.6640625" style="141" customWidth="1"/>
    <col min="2" max="2" width="25" style="141" customWidth="1"/>
    <col min="3" max="3" width="7.88671875" style="1147" customWidth="1"/>
    <col min="4" max="4" width="45.5546875" style="269" customWidth="1"/>
    <col min="5" max="5" width="14" style="141" customWidth="1"/>
    <col min="6" max="7" width="15.33203125" style="141" customWidth="1"/>
    <col min="8" max="9" width="16" style="141" customWidth="1"/>
    <col min="10" max="10" width="15" style="142" customWidth="1"/>
    <col min="11" max="11" width="19" style="143" customWidth="1"/>
    <col min="12" max="13" width="19" style="141" customWidth="1"/>
    <col min="14" max="14" width="40.6640625" style="269" customWidth="1"/>
    <col min="15" max="15" width="11.5546875" style="142" customWidth="1"/>
    <col min="16" max="16" width="7.6640625" style="143" customWidth="1"/>
    <col min="17" max="18" width="8.88671875" style="141" customWidth="1"/>
    <col min="19" max="19" width="12.44140625" style="141" bestFit="1" customWidth="1"/>
    <col min="20" max="20" width="14.5546875" style="141" customWidth="1"/>
    <col min="21" max="21" width="16.5546875" style="141" customWidth="1"/>
    <col min="22" max="25" width="13" style="141" bestFit="1" customWidth="1"/>
    <col min="26" max="16384" width="11.44140625" style="141"/>
  </cols>
  <sheetData>
    <row r="1" spans="1:32" ht="14.4">
      <c r="A1" s="1006"/>
      <c r="B1" s="1006"/>
      <c r="E1" s="2255" t="s">
        <v>2286</v>
      </c>
      <c r="F1" s="2256"/>
      <c r="G1" s="2256"/>
      <c r="H1" s="2256"/>
      <c r="I1" s="2256"/>
      <c r="J1" s="2256"/>
      <c r="K1" s="2256"/>
      <c r="L1" s="2257"/>
    </row>
    <row r="2" spans="1:32" ht="14.4" thickBot="1">
      <c r="E2" s="2258"/>
      <c r="F2" s="2259"/>
      <c r="G2" s="2259"/>
      <c r="H2" s="2259"/>
      <c r="I2" s="2259"/>
      <c r="J2" s="2259"/>
      <c r="K2" s="2259"/>
      <c r="L2" s="2260"/>
    </row>
    <row r="3" spans="1:32" ht="15" customHeight="1" thickBot="1">
      <c r="E3" s="2255" t="s">
        <v>2287</v>
      </c>
      <c r="F3" s="2256"/>
      <c r="G3" s="2256"/>
      <c r="H3" s="2256"/>
      <c r="I3" s="2256"/>
      <c r="J3" s="2256"/>
      <c r="K3" s="2256"/>
      <c r="L3" s="2257"/>
    </row>
    <row r="4" spans="1:32" ht="14.4" thickBot="1">
      <c r="E4" s="2258"/>
      <c r="F4" s="2259"/>
      <c r="G4" s="2259"/>
      <c r="H4" s="2259"/>
      <c r="I4" s="2259"/>
      <c r="J4" s="2259"/>
      <c r="K4" s="2259"/>
      <c r="L4" s="2260"/>
      <c r="N4" s="1463" t="s">
        <v>93</v>
      </c>
      <c r="O4" s="572"/>
      <c r="P4" s="1154"/>
      <c r="Q4" s="562"/>
      <c r="R4" s="245" t="s">
        <v>274</v>
      </c>
      <c r="S4" s="246">
        <v>3</v>
      </c>
      <c r="T4" s="176"/>
      <c r="U4" s="126"/>
      <c r="V4" s="126"/>
      <c r="W4" s="175"/>
      <c r="X4" s="175"/>
      <c r="Y4" s="1200"/>
    </row>
    <row r="5" spans="1:32">
      <c r="E5" s="2251" t="s">
        <v>2355</v>
      </c>
      <c r="F5" s="2251"/>
      <c r="G5" s="2251"/>
      <c r="H5" s="2251"/>
      <c r="I5" s="2251"/>
      <c r="J5" s="2251"/>
      <c r="K5" s="2251"/>
      <c r="L5" s="2251"/>
      <c r="N5" s="1463"/>
      <c r="O5" s="572"/>
      <c r="P5" s="1154"/>
      <c r="Q5" s="562"/>
      <c r="R5" s="245"/>
      <c r="S5" s="1518"/>
      <c r="T5" s="176"/>
      <c r="U5" s="126"/>
      <c r="V5" s="126"/>
      <c r="W5" s="175"/>
      <c r="X5" s="175"/>
      <c r="Y5" s="1200"/>
    </row>
    <row r="6" spans="1:32">
      <c r="C6" s="141"/>
      <c r="D6" s="141"/>
      <c r="E6" s="2252"/>
      <c r="F6" s="2252"/>
      <c r="G6" s="2252"/>
      <c r="H6" s="2252"/>
      <c r="I6" s="2252"/>
      <c r="J6" s="2252"/>
      <c r="K6" s="2252"/>
      <c r="L6" s="2252"/>
      <c r="N6" s="562"/>
      <c r="O6" s="175"/>
      <c r="P6" s="176"/>
      <c r="Q6" s="562"/>
      <c r="R6" s="175"/>
      <c r="S6" s="175"/>
      <c r="T6" s="176"/>
      <c r="U6" s="126"/>
      <c r="V6" s="126"/>
      <c r="W6" s="175"/>
      <c r="X6" s="175"/>
      <c r="Y6" s="175"/>
    </row>
    <row r="7" spans="1:32" ht="18" thickBot="1">
      <c r="C7" s="2248" t="s">
        <v>1421</v>
      </c>
      <c r="D7" s="2248"/>
      <c r="E7" s="2248"/>
      <c r="F7" s="2248"/>
      <c r="G7" s="2248"/>
      <c r="H7" s="2248"/>
      <c r="I7" s="2248"/>
      <c r="J7" s="2248"/>
      <c r="K7" s="2248"/>
      <c r="N7" s="2237" t="s">
        <v>40</v>
      </c>
      <c r="O7" s="2239" t="s">
        <v>95</v>
      </c>
      <c r="P7" s="2244" t="s">
        <v>94</v>
      </c>
      <c r="Q7" s="2244"/>
      <c r="R7" s="2244"/>
      <c r="S7" s="2245" t="s">
        <v>363</v>
      </c>
      <c r="T7" s="2247" t="s">
        <v>1336</v>
      </c>
      <c r="U7" s="2247"/>
      <c r="V7" s="2247"/>
      <c r="W7" s="2247"/>
      <c r="X7" s="2247"/>
      <c r="Y7" s="2247"/>
    </row>
    <row r="8" spans="1:32" ht="23.25" customHeight="1" thickBot="1">
      <c r="A8" s="986" t="s">
        <v>435</v>
      </c>
      <c r="B8" s="987" t="s">
        <v>160</v>
      </c>
      <c r="C8" s="2249" t="s">
        <v>27</v>
      </c>
      <c r="D8" s="2250"/>
      <c r="E8" s="1208">
        <v>2008</v>
      </c>
      <c r="F8" s="988">
        <v>2009</v>
      </c>
      <c r="G8" s="989">
        <v>2010</v>
      </c>
      <c r="H8" s="989">
        <v>2011</v>
      </c>
      <c r="I8" s="989">
        <v>2012</v>
      </c>
      <c r="J8" s="1026">
        <v>2013</v>
      </c>
      <c r="K8" s="989" t="s">
        <v>213</v>
      </c>
      <c r="L8" s="990" t="s">
        <v>1422</v>
      </c>
      <c r="N8" s="2238"/>
      <c r="O8" s="2240"/>
      <c r="P8" s="1097">
        <v>1</v>
      </c>
      <c r="Q8" s="979">
        <v>2</v>
      </c>
      <c r="R8" s="237">
        <v>3</v>
      </c>
      <c r="S8" s="2246"/>
      <c r="T8" s="352">
        <v>2008</v>
      </c>
      <c r="U8" s="352">
        <v>2009</v>
      </c>
      <c r="V8" s="352">
        <v>2010</v>
      </c>
      <c r="W8" s="352">
        <v>2011</v>
      </c>
      <c r="X8" s="352">
        <v>2012</v>
      </c>
      <c r="Y8" s="992">
        <v>2013</v>
      </c>
      <c r="AB8" s="2253" t="s">
        <v>2354</v>
      </c>
      <c r="AC8" s="2254"/>
      <c r="AD8" s="2254"/>
      <c r="AE8" s="2254"/>
      <c r="AF8" s="2254"/>
    </row>
    <row r="9" spans="1:32" ht="14.4" thickBot="1">
      <c r="A9" s="2233" t="s">
        <v>89</v>
      </c>
      <c r="B9" s="2225" t="s">
        <v>389</v>
      </c>
      <c r="C9" s="1148" t="s">
        <v>1853</v>
      </c>
      <c r="D9" s="1076" t="s">
        <v>1854</v>
      </c>
      <c r="E9" s="1561">
        <v>1374</v>
      </c>
      <c r="F9" s="1561">
        <v>979</v>
      </c>
      <c r="G9" s="1561">
        <v>691</v>
      </c>
      <c r="H9" s="1561">
        <v>580</v>
      </c>
      <c r="I9" s="1561">
        <v>1097</v>
      </c>
      <c r="J9" s="1561">
        <f>887*2</f>
        <v>1774</v>
      </c>
      <c r="K9" s="1562">
        <f>SUM(E9:J9)/6</f>
        <v>1082.5</v>
      </c>
      <c r="L9" s="166">
        <f>+(J9-I9)/I9</f>
        <v>0.61713764813126715</v>
      </c>
      <c r="N9" s="563" t="s">
        <v>42</v>
      </c>
      <c r="O9" s="228">
        <v>5.27</v>
      </c>
      <c r="P9" s="1155">
        <v>5.27</v>
      </c>
      <c r="Q9" s="980">
        <v>5.27</v>
      </c>
      <c r="R9" s="228">
        <v>5.27</v>
      </c>
      <c r="S9" s="228">
        <f t="shared" ref="S9:S40" si="0">IF($S$4=$P$8,P9,(IF($S$4=$Q$8,Q9,R9)))</f>
        <v>5.27</v>
      </c>
      <c r="T9" s="229">
        <f>+E9*$S$9</f>
        <v>7240.98</v>
      </c>
      <c r="U9" s="229">
        <f t="shared" ref="U9:Y16" si="1">+F9*$S$9</f>
        <v>5159.33</v>
      </c>
      <c r="V9" s="229">
        <f t="shared" si="1"/>
        <v>3641.5699999999997</v>
      </c>
      <c r="W9" s="229">
        <f t="shared" si="1"/>
        <v>3056.6</v>
      </c>
      <c r="X9" s="229">
        <f t="shared" si="1"/>
        <v>5781.19</v>
      </c>
      <c r="Y9" s="229">
        <f t="shared" si="1"/>
        <v>9348.98</v>
      </c>
      <c r="AB9" s="2254"/>
      <c r="AC9" s="2254"/>
      <c r="AD9" s="2254"/>
      <c r="AE9" s="2254"/>
      <c r="AF9" s="2254"/>
    </row>
    <row r="10" spans="1:32" ht="14.4" thickBot="1">
      <c r="A10" s="2223"/>
      <c r="B10" s="2226"/>
      <c r="C10" s="1148" t="s">
        <v>1855</v>
      </c>
      <c r="D10" s="1076" t="s">
        <v>1856</v>
      </c>
      <c r="E10" s="1086"/>
      <c r="F10" s="1086"/>
      <c r="G10" s="1086"/>
      <c r="H10" s="1086"/>
      <c r="I10" s="1086"/>
      <c r="J10" s="1086"/>
      <c r="K10" s="1087" t="e">
        <f>AVERAGE(D10:I10)</f>
        <v>#DIV/0!</v>
      </c>
      <c r="L10" s="166" t="e">
        <f t="shared" ref="L10:L73" si="2">+(J10-I10)/I10</f>
        <v>#DIV/0!</v>
      </c>
      <c r="N10" s="563" t="s">
        <v>42</v>
      </c>
      <c r="O10" s="228">
        <v>5.27</v>
      </c>
      <c r="P10" s="1155">
        <v>5.27</v>
      </c>
      <c r="Q10" s="980">
        <v>5.27</v>
      </c>
      <c r="R10" s="228">
        <v>5.27</v>
      </c>
      <c r="S10" s="228">
        <f t="shared" si="0"/>
        <v>5.27</v>
      </c>
      <c r="T10" s="229">
        <f t="shared" ref="T10:T16" si="3">+E10*$S$9</f>
        <v>0</v>
      </c>
      <c r="U10" s="229">
        <f t="shared" si="1"/>
        <v>0</v>
      </c>
      <c r="V10" s="229">
        <f t="shared" si="1"/>
        <v>0</v>
      </c>
      <c r="W10" s="229">
        <f t="shared" si="1"/>
        <v>0</v>
      </c>
      <c r="X10" s="229">
        <f t="shared" si="1"/>
        <v>0</v>
      </c>
      <c r="Y10" s="229">
        <f t="shared" si="1"/>
        <v>0</v>
      </c>
      <c r="AB10" s="2254"/>
      <c r="AC10" s="2254"/>
      <c r="AD10" s="2254"/>
      <c r="AE10" s="2254"/>
      <c r="AF10" s="2254"/>
    </row>
    <row r="11" spans="1:32" ht="14.4" thickBot="1">
      <c r="A11" s="2223"/>
      <c r="B11" s="2226"/>
      <c r="C11" s="1148" t="s">
        <v>1857</v>
      </c>
      <c r="D11" s="1077" t="s">
        <v>1858</v>
      </c>
      <c r="E11" s="1086"/>
      <c r="F11" s="1086"/>
      <c r="G11" s="1086"/>
      <c r="H11" s="1086"/>
      <c r="I11" s="1086"/>
      <c r="J11" s="1086"/>
      <c r="K11" s="1087" t="e">
        <f>AVERAGE(D11:I11)</f>
        <v>#DIV/0!</v>
      </c>
      <c r="L11" s="166" t="e">
        <f t="shared" si="2"/>
        <v>#DIV/0!</v>
      </c>
      <c r="N11" s="563"/>
      <c r="O11" s="228">
        <v>5.27</v>
      </c>
      <c r="P11" s="1155">
        <v>5.27</v>
      </c>
      <c r="Q11" s="980">
        <v>5.27</v>
      </c>
      <c r="R11" s="228">
        <v>5.27</v>
      </c>
      <c r="S11" s="228">
        <f t="shared" ref="S11:S16" si="4">IF($S$4=$P$8,P11,(IF($S$4=$Q$8,Q11,R11)))</f>
        <v>5.27</v>
      </c>
      <c r="T11" s="229">
        <f t="shared" si="3"/>
        <v>0</v>
      </c>
      <c r="U11" s="229">
        <f t="shared" si="1"/>
        <v>0</v>
      </c>
      <c r="V11" s="229">
        <f t="shared" si="1"/>
        <v>0</v>
      </c>
      <c r="W11" s="229">
        <f t="shared" si="1"/>
        <v>0</v>
      </c>
      <c r="X11" s="229">
        <f t="shared" si="1"/>
        <v>0</v>
      </c>
      <c r="Y11" s="229">
        <f t="shared" si="1"/>
        <v>0</v>
      </c>
      <c r="AB11" s="2254"/>
      <c r="AC11" s="2254"/>
      <c r="AD11" s="2254"/>
      <c r="AE11" s="2254"/>
      <c r="AF11" s="2254"/>
    </row>
    <row r="12" spans="1:32" ht="14.4" thickBot="1">
      <c r="A12" s="2223"/>
      <c r="B12" s="2226"/>
      <c r="C12" s="1148" t="s">
        <v>1859</v>
      </c>
      <c r="D12" s="1077" t="s">
        <v>1860</v>
      </c>
      <c r="E12" s="1086"/>
      <c r="F12" s="1088"/>
      <c r="G12" s="1088"/>
      <c r="H12" s="1088"/>
      <c r="I12" s="1088"/>
      <c r="J12" s="1088"/>
      <c r="K12" s="1089" t="e">
        <f>AVERAGE(D12:I12)</f>
        <v>#DIV/0!</v>
      </c>
      <c r="L12" s="166" t="e">
        <f t="shared" si="2"/>
        <v>#DIV/0!</v>
      </c>
      <c r="N12" s="563"/>
      <c r="O12" s="228">
        <v>5.27</v>
      </c>
      <c r="P12" s="1155">
        <v>5.27</v>
      </c>
      <c r="Q12" s="980">
        <v>5.27</v>
      </c>
      <c r="R12" s="228">
        <v>5.27</v>
      </c>
      <c r="S12" s="228">
        <f t="shared" si="4"/>
        <v>5.27</v>
      </c>
      <c r="T12" s="229">
        <f t="shared" si="3"/>
        <v>0</v>
      </c>
      <c r="U12" s="229">
        <f t="shared" si="1"/>
        <v>0</v>
      </c>
      <c r="V12" s="229">
        <f t="shared" si="1"/>
        <v>0</v>
      </c>
      <c r="W12" s="229">
        <f t="shared" si="1"/>
        <v>0</v>
      </c>
      <c r="X12" s="229">
        <f t="shared" si="1"/>
        <v>0</v>
      </c>
      <c r="Y12" s="229">
        <f t="shared" si="1"/>
        <v>0</v>
      </c>
      <c r="AB12" s="2254"/>
      <c r="AC12" s="2254"/>
      <c r="AD12" s="2254"/>
      <c r="AE12" s="2254"/>
      <c r="AF12" s="2254"/>
    </row>
    <row r="13" spans="1:32" ht="14.4" thickBot="1">
      <c r="A13" s="2223"/>
      <c r="B13" s="2228"/>
      <c r="C13" s="1148" t="s">
        <v>1861</v>
      </c>
      <c r="D13" s="1077" t="s">
        <v>1862</v>
      </c>
      <c r="E13" s="1209"/>
      <c r="F13" s="144"/>
      <c r="G13" s="144"/>
      <c r="H13" s="144"/>
      <c r="I13" s="144"/>
      <c r="J13" s="144"/>
      <c r="K13" s="145" t="e">
        <f t="shared" ref="K13:K70" si="5">AVERAGE(G13:I13)</f>
        <v>#DIV/0!</v>
      </c>
      <c r="L13" s="166" t="e">
        <f t="shared" si="2"/>
        <v>#DIV/0!</v>
      </c>
      <c r="N13" s="563"/>
      <c r="O13" s="228">
        <v>5.27</v>
      </c>
      <c r="P13" s="1155">
        <v>5.27</v>
      </c>
      <c r="Q13" s="980">
        <v>5.27</v>
      </c>
      <c r="R13" s="228">
        <v>5.27</v>
      </c>
      <c r="S13" s="228">
        <f t="shared" si="4"/>
        <v>5.27</v>
      </c>
      <c r="T13" s="229">
        <f t="shared" si="3"/>
        <v>0</v>
      </c>
      <c r="U13" s="229">
        <f t="shared" si="1"/>
        <v>0</v>
      </c>
      <c r="V13" s="229">
        <f t="shared" si="1"/>
        <v>0</v>
      </c>
      <c r="W13" s="229">
        <f t="shared" si="1"/>
        <v>0</v>
      </c>
      <c r="X13" s="229">
        <f t="shared" si="1"/>
        <v>0</v>
      </c>
      <c r="Y13" s="229">
        <f t="shared" si="1"/>
        <v>0</v>
      </c>
      <c r="AB13" s="2254"/>
      <c r="AC13" s="2254"/>
      <c r="AD13" s="2254"/>
      <c r="AE13" s="2254"/>
      <c r="AF13" s="2254"/>
    </row>
    <row r="14" spans="1:32" ht="14.4" thickBot="1">
      <c r="A14" s="2223"/>
      <c r="B14" s="2236" t="s">
        <v>390</v>
      </c>
      <c r="C14" s="1148"/>
      <c r="D14" s="1076" t="s">
        <v>427</v>
      </c>
      <c r="E14" s="1563">
        <v>122</v>
      </c>
      <c r="F14" s="1563">
        <v>135</v>
      </c>
      <c r="G14" s="1563">
        <v>96</v>
      </c>
      <c r="H14" s="1563">
        <v>67</v>
      </c>
      <c r="I14" s="1563">
        <v>208</v>
      </c>
      <c r="J14" s="1563">
        <f>147*2</f>
        <v>294</v>
      </c>
      <c r="K14" s="1562">
        <f t="shared" ref="K14" si="6">SUM(E14:J14)/6</f>
        <v>153.66666666666666</v>
      </c>
      <c r="L14" s="166">
        <f t="shared" si="2"/>
        <v>0.41346153846153844</v>
      </c>
      <c r="N14" s="563"/>
      <c r="O14" s="228">
        <v>5.27</v>
      </c>
      <c r="P14" s="1155">
        <v>5.27</v>
      </c>
      <c r="Q14" s="980">
        <v>5.27</v>
      </c>
      <c r="R14" s="228">
        <v>5.27</v>
      </c>
      <c r="S14" s="228">
        <f t="shared" si="4"/>
        <v>5.27</v>
      </c>
      <c r="T14" s="229">
        <f t="shared" si="3"/>
        <v>642.93999999999994</v>
      </c>
      <c r="U14" s="229">
        <f t="shared" si="1"/>
        <v>711.44999999999993</v>
      </c>
      <c r="V14" s="229">
        <f t="shared" si="1"/>
        <v>505.91999999999996</v>
      </c>
      <c r="W14" s="229">
        <f t="shared" si="1"/>
        <v>353.09</v>
      </c>
      <c r="X14" s="229">
        <f t="shared" si="1"/>
        <v>1096.1599999999999</v>
      </c>
      <c r="Y14" s="229">
        <f t="shared" si="1"/>
        <v>1549.3799999999999</v>
      </c>
      <c r="AB14" s="2254"/>
      <c r="AC14" s="2254"/>
      <c r="AD14" s="2254"/>
      <c r="AE14" s="2254"/>
      <c r="AF14" s="2254"/>
    </row>
    <row r="15" spans="1:32" ht="14.4" thickBot="1">
      <c r="A15" s="2223"/>
      <c r="B15" s="2226"/>
      <c r="C15" s="1148" t="s">
        <v>1863</v>
      </c>
      <c r="D15" s="1077" t="s">
        <v>1864</v>
      </c>
      <c r="E15" s="1086"/>
      <c r="F15" s="1086"/>
      <c r="G15" s="1086"/>
      <c r="H15" s="1086"/>
      <c r="I15" s="1086"/>
      <c r="J15" s="1086"/>
      <c r="K15" s="1087" t="e">
        <f t="shared" si="5"/>
        <v>#DIV/0!</v>
      </c>
      <c r="L15" s="166" t="e">
        <f t="shared" si="2"/>
        <v>#DIV/0!</v>
      </c>
      <c r="N15" s="563"/>
      <c r="O15" s="228">
        <v>5.27</v>
      </c>
      <c r="P15" s="1155">
        <v>5.27</v>
      </c>
      <c r="Q15" s="980">
        <v>5.27</v>
      </c>
      <c r="R15" s="228">
        <v>5.27</v>
      </c>
      <c r="S15" s="228">
        <f t="shared" si="4"/>
        <v>5.27</v>
      </c>
      <c r="T15" s="229">
        <f t="shared" si="3"/>
        <v>0</v>
      </c>
      <c r="U15" s="229">
        <f t="shared" si="1"/>
        <v>0</v>
      </c>
      <c r="V15" s="229">
        <f t="shared" si="1"/>
        <v>0</v>
      </c>
      <c r="W15" s="229">
        <f t="shared" si="1"/>
        <v>0</v>
      </c>
      <c r="X15" s="229">
        <f t="shared" si="1"/>
        <v>0</v>
      </c>
      <c r="Y15" s="229">
        <f t="shared" si="1"/>
        <v>0</v>
      </c>
      <c r="AB15" s="2254"/>
      <c r="AC15" s="2254"/>
      <c r="AD15" s="2254"/>
      <c r="AE15" s="2254"/>
      <c r="AF15" s="2254"/>
    </row>
    <row r="16" spans="1:32" ht="14.4" thickBot="1">
      <c r="A16" s="2234"/>
      <c r="B16" s="2227"/>
      <c r="C16" s="1148" t="s">
        <v>1865</v>
      </c>
      <c r="D16" s="1077" t="s">
        <v>1866</v>
      </c>
      <c r="E16" s="1086"/>
      <c r="F16" s="168"/>
      <c r="G16" s="168"/>
      <c r="H16" s="168"/>
      <c r="I16" s="168"/>
      <c r="J16" s="168"/>
      <c r="K16" s="169" t="e">
        <f t="shared" ref="K16" si="7">AVERAGE(G16:I16)</f>
        <v>#DIV/0!</v>
      </c>
      <c r="L16" s="166" t="e">
        <f t="shared" si="2"/>
        <v>#DIV/0!</v>
      </c>
      <c r="N16" s="563"/>
      <c r="O16" s="228">
        <v>5.27</v>
      </c>
      <c r="P16" s="1155">
        <v>5.27</v>
      </c>
      <c r="Q16" s="980">
        <v>5.27</v>
      </c>
      <c r="R16" s="228">
        <v>5.27</v>
      </c>
      <c r="S16" s="228">
        <f t="shared" si="4"/>
        <v>5.27</v>
      </c>
      <c r="T16" s="229">
        <f t="shared" si="3"/>
        <v>0</v>
      </c>
      <c r="U16" s="229">
        <f t="shared" si="1"/>
        <v>0</v>
      </c>
      <c r="V16" s="229">
        <f t="shared" si="1"/>
        <v>0</v>
      </c>
      <c r="W16" s="229">
        <f t="shared" si="1"/>
        <v>0</v>
      </c>
      <c r="X16" s="229">
        <f t="shared" si="1"/>
        <v>0</v>
      </c>
      <c r="Y16" s="229">
        <f t="shared" si="1"/>
        <v>0</v>
      </c>
    </row>
    <row r="17" spans="1:25" ht="14.4" thickBot="1">
      <c r="A17" s="2223" t="s">
        <v>391</v>
      </c>
      <c r="B17" s="2226" t="s">
        <v>395</v>
      </c>
      <c r="C17" s="1148" t="s">
        <v>1867</v>
      </c>
      <c r="D17" s="1077" t="s">
        <v>1868</v>
      </c>
      <c r="E17" s="1563">
        <v>1146</v>
      </c>
      <c r="F17" s="1563">
        <v>1234</v>
      </c>
      <c r="G17" s="1563">
        <v>1563</v>
      </c>
      <c r="H17" s="1563">
        <v>1582</v>
      </c>
      <c r="I17" s="1563">
        <v>1393</v>
      </c>
      <c r="J17" s="1563">
        <f>1315*2</f>
        <v>2630</v>
      </c>
      <c r="K17" s="1562">
        <f t="shared" ref="K17:K19" si="8">SUM(E17:J17)/6</f>
        <v>1591.3333333333333</v>
      </c>
      <c r="L17" s="166">
        <f t="shared" si="2"/>
        <v>0.88801148600143576</v>
      </c>
      <c r="N17" s="563" t="s">
        <v>96</v>
      </c>
      <c r="O17" s="228">
        <v>0.15</v>
      </c>
      <c r="P17" s="1155">
        <v>0.15</v>
      </c>
      <c r="Q17" s="980">
        <v>0.15</v>
      </c>
      <c r="R17" s="228">
        <v>0.15</v>
      </c>
      <c r="S17" s="228">
        <f t="shared" si="0"/>
        <v>0.15</v>
      </c>
      <c r="T17" s="229">
        <f>+E17*$S$17</f>
        <v>171.9</v>
      </c>
      <c r="U17" s="229">
        <f t="shared" ref="U17:Y17" si="9">+F17*$S$17</f>
        <v>185.1</v>
      </c>
      <c r="V17" s="229">
        <f t="shared" si="9"/>
        <v>234.45</v>
      </c>
      <c r="W17" s="229">
        <f t="shared" si="9"/>
        <v>237.29999999999998</v>
      </c>
      <c r="X17" s="229">
        <f t="shared" si="9"/>
        <v>208.95</v>
      </c>
      <c r="Y17" s="229">
        <f t="shared" si="9"/>
        <v>394.5</v>
      </c>
    </row>
    <row r="18" spans="1:25" ht="14.4" thickBot="1">
      <c r="A18" s="2223"/>
      <c r="B18" s="2223"/>
      <c r="C18" s="1148" t="s">
        <v>1869</v>
      </c>
      <c r="D18" s="1077" t="s">
        <v>1870</v>
      </c>
      <c r="E18" s="1563">
        <v>2947</v>
      </c>
      <c r="F18" s="1563">
        <v>4369</v>
      </c>
      <c r="G18" s="1563">
        <v>3936</v>
      </c>
      <c r="H18" s="1563">
        <v>5700</v>
      </c>
      <c r="I18" s="1563">
        <v>5065</v>
      </c>
      <c r="J18" s="1563">
        <f>4575*2</f>
        <v>9150</v>
      </c>
      <c r="K18" s="1562">
        <f t="shared" si="8"/>
        <v>5194.5</v>
      </c>
      <c r="L18" s="166">
        <f t="shared" si="2"/>
        <v>0.80651530108588354</v>
      </c>
      <c r="S18" s="141">
        <f t="shared" si="0"/>
        <v>0</v>
      </c>
      <c r="T18" s="229">
        <f>+E18*$S$18</f>
        <v>0</v>
      </c>
      <c r="U18" s="229">
        <f t="shared" ref="U18:Y18" si="10">+F18*$S$18</f>
        <v>0</v>
      </c>
      <c r="V18" s="229">
        <f t="shared" si="10"/>
        <v>0</v>
      </c>
      <c r="W18" s="229">
        <f t="shared" si="10"/>
        <v>0</v>
      </c>
      <c r="X18" s="229">
        <f t="shared" si="10"/>
        <v>0</v>
      </c>
      <c r="Y18" s="229">
        <f t="shared" si="10"/>
        <v>0</v>
      </c>
    </row>
    <row r="19" spans="1:25" ht="14.4" thickBot="1">
      <c r="A19" s="2223"/>
      <c r="B19" s="2223"/>
      <c r="C19" s="1148" t="s">
        <v>1871</v>
      </c>
      <c r="D19" s="1077" t="s">
        <v>1872</v>
      </c>
      <c r="E19" s="1563">
        <v>506</v>
      </c>
      <c r="F19" s="1563">
        <v>514</v>
      </c>
      <c r="G19" s="1563">
        <v>462</v>
      </c>
      <c r="H19" s="1563">
        <v>803</v>
      </c>
      <c r="I19" s="1563">
        <v>912</v>
      </c>
      <c r="J19" s="1563">
        <f>460*2</f>
        <v>920</v>
      </c>
      <c r="K19" s="1562">
        <f t="shared" si="8"/>
        <v>686.16666666666663</v>
      </c>
      <c r="L19" s="166">
        <f t="shared" si="2"/>
        <v>8.771929824561403E-3</v>
      </c>
      <c r="S19" s="141">
        <f t="shared" si="0"/>
        <v>0</v>
      </c>
      <c r="T19" s="229">
        <f>+E19*$S$19</f>
        <v>0</v>
      </c>
      <c r="U19" s="229">
        <f t="shared" ref="U19:Y19" si="11">+F19*$S$19</f>
        <v>0</v>
      </c>
      <c r="V19" s="229">
        <f t="shared" si="11"/>
        <v>0</v>
      </c>
      <c r="W19" s="229">
        <f t="shared" si="11"/>
        <v>0</v>
      </c>
      <c r="X19" s="229">
        <f t="shared" si="11"/>
        <v>0</v>
      </c>
      <c r="Y19" s="229">
        <f t="shared" si="11"/>
        <v>0</v>
      </c>
    </row>
    <row r="20" spans="1:25" ht="15" hidden="1" customHeight="1" thickBot="1">
      <c r="A20" s="2223"/>
      <c r="B20" s="2234"/>
      <c r="C20" s="1148" t="s">
        <v>1873</v>
      </c>
      <c r="D20" s="1077" t="s">
        <v>1874</v>
      </c>
      <c r="E20" s="155"/>
      <c r="F20" s="155"/>
      <c r="G20" s="155"/>
      <c r="H20" s="155"/>
      <c r="I20" s="155"/>
      <c r="J20" s="155"/>
      <c r="K20" s="156" t="e">
        <f t="shared" si="5"/>
        <v>#DIV/0!</v>
      </c>
      <c r="L20" s="166" t="e">
        <f t="shared" si="2"/>
        <v>#DIV/0!</v>
      </c>
      <c r="N20" s="563"/>
      <c r="O20" s="228"/>
      <c r="P20" s="1155"/>
      <c r="Q20" s="980"/>
      <c r="R20" s="228"/>
      <c r="S20" s="228">
        <f t="shared" si="0"/>
        <v>0</v>
      </c>
      <c r="T20" s="229">
        <f>+E20*$S$20</f>
        <v>0</v>
      </c>
      <c r="U20" s="229">
        <f t="shared" ref="U20:Y20" si="12">+F20*$S$20</f>
        <v>0</v>
      </c>
      <c r="V20" s="229">
        <f t="shared" si="12"/>
        <v>0</v>
      </c>
      <c r="W20" s="229">
        <f t="shared" si="12"/>
        <v>0</v>
      </c>
      <c r="X20" s="229">
        <f t="shared" si="12"/>
        <v>0</v>
      </c>
      <c r="Y20" s="229">
        <f t="shared" si="12"/>
        <v>0</v>
      </c>
    </row>
    <row r="21" spans="1:25" ht="27" hidden="1" thickBot="1">
      <c r="A21" s="2223"/>
      <c r="B21" s="285" t="s">
        <v>396</v>
      </c>
      <c r="C21" s="1148" t="s">
        <v>1875</v>
      </c>
      <c r="D21" s="1078" t="s">
        <v>432</v>
      </c>
      <c r="E21" s="155"/>
      <c r="F21" s="155"/>
      <c r="G21" s="155"/>
      <c r="H21" s="155"/>
      <c r="I21" s="155"/>
      <c r="J21" s="155"/>
      <c r="K21" s="156" t="e">
        <f t="shared" si="5"/>
        <v>#DIV/0!</v>
      </c>
      <c r="L21" s="166" t="e">
        <f t="shared" si="2"/>
        <v>#DIV/0!</v>
      </c>
      <c r="N21" s="563"/>
      <c r="O21" s="228"/>
      <c r="P21" s="1155"/>
      <c r="Q21" s="980"/>
      <c r="R21" s="228"/>
      <c r="S21" s="228">
        <f t="shared" si="0"/>
        <v>0</v>
      </c>
      <c r="T21" s="229">
        <f>+E21*$S$21</f>
        <v>0</v>
      </c>
      <c r="U21" s="229">
        <f t="shared" ref="U21:Y21" si="13">+F21*$S$21</f>
        <v>0</v>
      </c>
      <c r="V21" s="229">
        <f t="shared" si="13"/>
        <v>0</v>
      </c>
      <c r="W21" s="229">
        <f t="shared" si="13"/>
        <v>0</v>
      </c>
      <c r="X21" s="229">
        <f t="shared" si="13"/>
        <v>0</v>
      </c>
      <c r="Y21" s="229">
        <f t="shared" si="13"/>
        <v>0</v>
      </c>
    </row>
    <row r="22" spans="1:25" ht="14.4" thickBot="1">
      <c r="A22" s="2223"/>
      <c r="B22" s="2233" t="s">
        <v>394</v>
      </c>
      <c r="C22" s="1148">
        <v>334</v>
      </c>
      <c r="D22" s="1078" t="s">
        <v>52</v>
      </c>
      <c r="E22" s="1564">
        <v>1461</v>
      </c>
      <c r="F22" s="1564">
        <v>3008</v>
      </c>
      <c r="G22" s="1564">
        <v>495</v>
      </c>
      <c r="H22" s="1564">
        <v>249</v>
      </c>
      <c r="I22" s="1564">
        <v>565</v>
      </c>
      <c r="J22" s="1564">
        <f>665*2</f>
        <v>1330</v>
      </c>
      <c r="K22" s="1562">
        <f t="shared" ref="K22:K26" si="14">SUM(E22:J22)/6</f>
        <v>1184.6666666666667</v>
      </c>
      <c r="L22" s="166">
        <f t="shared" si="2"/>
        <v>1.3539823008849559</v>
      </c>
      <c r="N22" s="564" t="s">
        <v>2353</v>
      </c>
      <c r="O22" s="229">
        <v>1.82</v>
      </c>
      <c r="P22" s="1158">
        <v>1.82</v>
      </c>
      <c r="Q22" s="983">
        <v>1.82</v>
      </c>
      <c r="R22" s="229">
        <v>1.82</v>
      </c>
      <c r="S22" s="229">
        <f t="shared" si="0"/>
        <v>1.82</v>
      </c>
      <c r="T22" s="229">
        <f>+E22*$S$22</f>
        <v>2659.02</v>
      </c>
      <c r="U22" s="229">
        <f t="shared" ref="U22:Y22" si="15">+F22*$S$22</f>
        <v>5474.56</v>
      </c>
      <c r="V22" s="229">
        <f t="shared" si="15"/>
        <v>900.9</v>
      </c>
      <c r="W22" s="229">
        <f t="shared" si="15"/>
        <v>453.18</v>
      </c>
      <c r="X22" s="229">
        <f t="shared" si="15"/>
        <v>1028.3</v>
      </c>
      <c r="Y22" s="229">
        <f t="shared" si="15"/>
        <v>2420.6</v>
      </c>
    </row>
    <row r="23" spans="1:25" ht="14.4" thickBot="1">
      <c r="A23" s="2223"/>
      <c r="B23" s="2223"/>
      <c r="C23" s="1148"/>
      <c r="D23" s="1078" t="s">
        <v>53</v>
      </c>
      <c r="E23" s="1564">
        <v>840</v>
      </c>
      <c r="F23" s="1564">
        <v>1120</v>
      </c>
      <c r="G23" s="1564">
        <v>801</v>
      </c>
      <c r="H23" s="1564">
        <v>820</v>
      </c>
      <c r="I23" s="1564">
        <v>1530</v>
      </c>
      <c r="J23" s="1564">
        <f>1377*2</f>
        <v>2754</v>
      </c>
      <c r="K23" s="1562">
        <f t="shared" si="14"/>
        <v>1310.8333333333333</v>
      </c>
      <c r="L23" s="166">
        <f t="shared" si="2"/>
        <v>0.8</v>
      </c>
      <c r="N23" s="564" t="s">
        <v>53</v>
      </c>
      <c r="O23" s="229">
        <v>1.06</v>
      </c>
      <c r="P23" s="1158">
        <v>1.06</v>
      </c>
      <c r="Q23" s="983">
        <v>1.06</v>
      </c>
      <c r="R23" s="229">
        <v>1.06</v>
      </c>
      <c r="S23" s="229">
        <f t="shared" si="0"/>
        <v>1.06</v>
      </c>
      <c r="T23" s="229">
        <f>+E23*$S$23</f>
        <v>890.40000000000009</v>
      </c>
      <c r="U23" s="229">
        <f t="shared" ref="U23:Y23" si="16">+F23*$S$23</f>
        <v>1187.2</v>
      </c>
      <c r="V23" s="229">
        <f t="shared" si="16"/>
        <v>849.06000000000006</v>
      </c>
      <c r="W23" s="229">
        <f t="shared" si="16"/>
        <v>869.2</v>
      </c>
      <c r="X23" s="229">
        <f t="shared" si="16"/>
        <v>1621.8000000000002</v>
      </c>
      <c r="Y23" s="229">
        <f t="shared" si="16"/>
        <v>2919.2400000000002</v>
      </c>
    </row>
    <row r="24" spans="1:25" ht="14.4" thickBot="1">
      <c r="A24" s="2223"/>
      <c r="B24" s="2223"/>
      <c r="C24" s="1148"/>
      <c r="D24" s="1078" t="s">
        <v>428</v>
      </c>
      <c r="E24" s="1564">
        <v>2054</v>
      </c>
      <c r="F24" s="1564">
        <v>1932</v>
      </c>
      <c r="G24" s="1564">
        <v>1375</v>
      </c>
      <c r="H24" s="1564">
        <v>1226</v>
      </c>
      <c r="I24" s="1564">
        <v>1548</v>
      </c>
      <c r="J24" s="1564">
        <f>1687*2</f>
        <v>3374</v>
      </c>
      <c r="K24" s="1562">
        <f t="shared" si="14"/>
        <v>1918.1666666666667</v>
      </c>
      <c r="L24" s="166">
        <f t="shared" si="2"/>
        <v>1.1795865633074936</v>
      </c>
      <c r="N24" s="564" t="s">
        <v>54</v>
      </c>
      <c r="O24" s="229">
        <v>1.06</v>
      </c>
      <c r="P24" s="1158">
        <v>1.06</v>
      </c>
      <c r="Q24" s="983">
        <v>1.06</v>
      </c>
      <c r="R24" s="229">
        <v>1.06</v>
      </c>
      <c r="S24" s="229">
        <f t="shared" si="0"/>
        <v>1.06</v>
      </c>
      <c r="T24" s="229">
        <f>+E24*$S$24</f>
        <v>2177.2400000000002</v>
      </c>
      <c r="U24" s="229">
        <f t="shared" ref="U24:Y24" si="17">+F24*$S$24</f>
        <v>2047.92</v>
      </c>
      <c r="V24" s="229">
        <f t="shared" si="17"/>
        <v>1457.5</v>
      </c>
      <c r="W24" s="229">
        <f t="shared" si="17"/>
        <v>1299.5600000000002</v>
      </c>
      <c r="X24" s="229">
        <f t="shared" si="17"/>
        <v>1640.88</v>
      </c>
      <c r="Y24" s="229">
        <f t="shared" si="17"/>
        <v>3576.44</v>
      </c>
    </row>
    <row r="25" spans="1:25" ht="14.4" thickBot="1">
      <c r="A25" s="2223"/>
      <c r="B25" s="2234"/>
      <c r="C25" s="1148"/>
      <c r="D25" s="1078" t="s">
        <v>55</v>
      </c>
      <c r="E25" s="1564">
        <v>335</v>
      </c>
      <c r="F25" s="1564">
        <v>357</v>
      </c>
      <c r="G25" s="1564">
        <v>275</v>
      </c>
      <c r="H25" s="1564">
        <v>349</v>
      </c>
      <c r="I25" s="1564">
        <v>312</v>
      </c>
      <c r="J25" s="1564">
        <f>448*2</f>
        <v>896</v>
      </c>
      <c r="K25" s="1562">
        <f t="shared" si="14"/>
        <v>420.66666666666669</v>
      </c>
      <c r="L25" s="166">
        <f t="shared" si="2"/>
        <v>1.8717948717948718</v>
      </c>
      <c r="N25" s="564" t="s">
        <v>55</v>
      </c>
      <c r="O25" s="229">
        <v>2.1</v>
      </c>
      <c r="P25" s="1158">
        <v>2.1</v>
      </c>
      <c r="Q25" s="983">
        <v>2.1</v>
      </c>
      <c r="R25" s="229">
        <v>2.1</v>
      </c>
      <c r="S25" s="229">
        <f t="shared" si="0"/>
        <v>2.1</v>
      </c>
      <c r="T25" s="229">
        <f>+E25*$S$25</f>
        <v>703.5</v>
      </c>
      <c r="U25" s="229">
        <f t="shared" ref="U25:Y25" si="18">+F25*$S$25</f>
        <v>749.7</v>
      </c>
      <c r="V25" s="229">
        <f t="shared" si="18"/>
        <v>577.5</v>
      </c>
      <c r="W25" s="229">
        <f t="shared" si="18"/>
        <v>732.9</v>
      </c>
      <c r="X25" s="229">
        <f t="shared" si="18"/>
        <v>655.20000000000005</v>
      </c>
      <c r="Y25" s="229">
        <f t="shared" si="18"/>
        <v>1881.6000000000001</v>
      </c>
    </row>
    <row r="26" spans="1:25" ht="27" thickBot="1">
      <c r="A26" s="2223"/>
      <c r="B26" s="285" t="s">
        <v>392</v>
      </c>
      <c r="C26" s="1148">
        <v>328</v>
      </c>
      <c r="D26" s="1078" t="s">
        <v>429</v>
      </c>
      <c r="E26" s="1564">
        <v>7107</v>
      </c>
      <c r="F26" s="1564">
        <v>6981</v>
      </c>
      <c r="G26" s="1564">
        <v>5730</v>
      </c>
      <c r="H26" s="1564">
        <v>7010</v>
      </c>
      <c r="I26" s="1564">
        <v>6495</v>
      </c>
      <c r="J26" s="1564">
        <f>3488*2</f>
        <v>6976</v>
      </c>
      <c r="K26" s="1562">
        <f t="shared" si="14"/>
        <v>6716.5</v>
      </c>
      <c r="L26" s="166">
        <f t="shared" si="2"/>
        <v>7.4056966897613555E-2</v>
      </c>
      <c r="N26" s="563" t="s">
        <v>41</v>
      </c>
      <c r="O26" s="228">
        <v>1.82</v>
      </c>
      <c r="P26" s="1155">
        <v>1.82</v>
      </c>
      <c r="Q26" s="980">
        <v>1.82</v>
      </c>
      <c r="R26" s="228">
        <v>1.82</v>
      </c>
      <c r="S26" s="228">
        <f t="shared" si="0"/>
        <v>1.82</v>
      </c>
      <c r="T26" s="229">
        <f>+E26*$S$26</f>
        <v>12934.74</v>
      </c>
      <c r="U26" s="229">
        <f t="shared" ref="U26:Y26" si="19">+F26*$S$26</f>
        <v>12705.42</v>
      </c>
      <c r="V26" s="229">
        <f t="shared" si="19"/>
        <v>10428.6</v>
      </c>
      <c r="W26" s="229">
        <f t="shared" si="19"/>
        <v>12758.2</v>
      </c>
      <c r="X26" s="229">
        <f t="shared" si="19"/>
        <v>11820.9</v>
      </c>
      <c r="Y26" s="229">
        <f t="shared" si="19"/>
        <v>12696.32</v>
      </c>
    </row>
    <row r="27" spans="1:25" ht="14.4" hidden="1" thickBot="1">
      <c r="A27" s="2223"/>
      <c r="B27" s="2233" t="s">
        <v>393</v>
      </c>
      <c r="C27" s="1148" t="s">
        <v>1876</v>
      </c>
      <c r="D27" s="1077" t="s">
        <v>1877</v>
      </c>
      <c r="E27" s="155"/>
      <c r="F27" s="155"/>
      <c r="G27" s="155"/>
      <c r="H27" s="155"/>
      <c r="I27" s="155"/>
      <c r="J27" s="155"/>
      <c r="K27" s="156" t="e">
        <f t="shared" si="5"/>
        <v>#DIV/0!</v>
      </c>
      <c r="L27" s="166" t="e">
        <f t="shared" si="2"/>
        <v>#DIV/0!</v>
      </c>
      <c r="N27" s="563" t="s">
        <v>43</v>
      </c>
      <c r="O27" s="228">
        <v>2.6</v>
      </c>
      <c r="P27" s="1155">
        <v>2.6</v>
      </c>
      <c r="Q27" s="980">
        <v>2.6</v>
      </c>
      <c r="R27" s="228">
        <v>2.6</v>
      </c>
      <c r="S27" s="228">
        <f t="shared" si="0"/>
        <v>2.6</v>
      </c>
      <c r="T27" s="229">
        <f>+E27*$S$27</f>
        <v>0</v>
      </c>
      <c r="U27" s="229">
        <f t="shared" ref="U27:Y27" si="20">+F27*$S$27</f>
        <v>0</v>
      </c>
      <c r="V27" s="229">
        <f t="shared" si="20"/>
        <v>0</v>
      </c>
      <c r="W27" s="229">
        <f t="shared" si="20"/>
        <v>0</v>
      </c>
      <c r="X27" s="229">
        <f t="shared" si="20"/>
        <v>0</v>
      </c>
      <c r="Y27" s="229">
        <f t="shared" si="20"/>
        <v>0</v>
      </c>
    </row>
    <row r="28" spans="1:25" ht="14.4" hidden="1" thickBot="1">
      <c r="A28" s="2223"/>
      <c r="B28" s="2223"/>
      <c r="C28" s="1148" t="s">
        <v>1878</v>
      </c>
      <c r="D28" s="1077" t="s">
        <v>1879</v>
      </c>
      <c r="E28" s="155"/>
      <c r="F28" s="155"/>
      <c r="G28" s="155"/>
      <c r="H28" s="155"/>
      <c r="I28" s="155"/>
      <c r="J28" s="155"/>
      <c r="K28" s="156" t="e">
        <f t="shared" si="5"/>
        <v>#DIV/0!</v>
      </c>
      <c r="L28" s="166" t="e">
        <f t="shared" si="2"/>
        <v>#DIV/0!</v>
      </c>
      <c r="N28" s="563" t="s">
        <v>43</v>
      </c>
      <c r="O28" s="228">
        <v>2.6</v>
      </c>
      <c r="P28" s="1155">
        <v>2.6</v>
      </c>
      <c r="Q28" s="980">
        <v>2.6</v>
      </c>
      <c r="R28" s="228">
        <v>2.6</v>
      </c>
      <c r="S28" s="228">
        <f t="shared" si="0"/>
        <v>2.6</v>
      </c>
      <c r="T28" s="229">
        <f>+E28*$S$28</f>
        <v>0</v>
      </c>
      <c r="U28" s="229">
        <f t="shared" ref="U28:Y28" si="21">+F28*$S$28</f>
        <v>0</v>
      </c>
      <c r="V28" s="229">
        <f t="shared" si="21"/>
        <v>0</v>
      </c>
      <c r="W28" s="229">
        <f t="shared" si="21"/>
        <v>0</v>
      </c>
      <c r="X28" s="229">
        <f t="shared" si="21"/>
        <v>0</v>
      </c>
      <c r="Y28" s="229">
        <f t="shared" si="21"/>
        <v>0</v>
      </c>
    </row>
    <row r="29" spans="1:25" ht="14.4" hidden="1" thickBot="1">
      <c r="A29" s="2223"/>
      <c r="B29" s="2223"/>
      <c r="C29" s="1148" t="s">
        <v>1880</v>
      </c>
      <c r="D29" s="1077" t="s">
        <v>1881</v>
      </c>
      <c r="E29" s="155"/>
      <c r="F29" s="155"/>
      <c r="G29" s="155"/>
      <c r="H29" s="155"/>
      <c r="I29" s="155"/>
      <c r="J29" s="155"/>
      <c r="K29" s="156" t="e">
        <f t="shared" si="5"/>
        <v>#DIV/0!</v>
      </c>
      <c r="L29" s="166" t="e">
        <f t="shared" si="2"/>
        <v>#DIV/0!</v>
      </c>
      <c r="N29" s="563" t="s">
        <v>43</v>
      </c>
      <c r="O29" s="228">
        <v>2.6</v>
      </c>
      <c r="P29" s="1155">
        <v>2.6</v>
      </c>
      <c r="Q29" s="980">
        <v>2.6</v>
      </c>
      <c r="R29" s="228">
        <v>2.6</v>
      </c>
      <c r="S29" s="228">
        <f t="shared" si="0"/>
        <v>2.6</v>
      </c>
      <c r="T29" s="229">
        <f>+E29*$S$29</f>
        <v>0</v>
      </c>
      <c r="U29" s="229">
        <f t="shared" ref="U29:Y29" si="22">+F29*$S$29</f>
        <v>0</v>
      </c>
      <c r="V29" s="229">
        <f t="shared" si="22"/>
        <v>0</v>
      </c>
      <c r="W29" s="229">
        <f t="shared" si="22"/>
        <v>0</v>
      </c>
      <c r="X29" s="229">
        <f t="shared" si="22"/>
        <v>0</v>
      </c>
      <c r="Y29" s="229">
        <f t="shared" si="22"/>
        <v>0</v>
      </c>
    </row>
    <row r="30" spans="1:25" ht="14.4" hidden="1" thickBot="1">
      <c r="A30" s="2223"/>
      <c r="B30" s="2223"/>
      <c r="C30" s="1148" t="s">
        <v>1882</v>
      </c>
      <c r="D30" s="1077" t="s">
        <v>1883</v>
      </c>
      <c r="E30" s="155"/>
      <c r="F30" s="155"/>
      <c r="G30" s="155"/>
      <c r="H30" s="155"/>
      <c r="I30" s="155"/>
      <c r="J30" s="155"/>
      <c r="K30" s="156" t="e">
        <f t="shared" si="5"/>
        <v>#DIV/0!</v>
      </c>
      <c r="L30" s="166" t="e">
        <f t="shared" si="2"/>
        <v>#DIV/0!</v>
      </c>
      <c r="N30" s="563" t="s">
        <v>43</v>
      </c>
      <c r="O30" s="228">
        <v>2.6</v>
      </c>
      <c r="P30" s="1155">
        <v>2.6</v>
      </c>
      <c r="Q30" s="980">
        <v>2.6</v>
      </c>
      <c r="R30" s="228">
        <v>2.6</v>
      </c>
      <c r="S30" s="228">
        <f t="shared" si="0"/>
        <v>2.6</v>
      </c>
      <c r="T30" s="229">
        <f>+E30*$S$30</f>
        <v>0</v>
      </c>
      <c r="U30" s="229">
        <f t="shared" ref="U30:Y30" si="23">+F30*$S$30</f>
        <v>0</v>
      </c>
      <c r="V30" s="229">
        <f t="shared" si="23"/>
        <v>0</v>
      </c>
      <c r="W30" s="229">
        <f t="shared" si="23"/>
        <v>0</v>
      </c>
      <c r="X30" s="229">
        <f t="shared" si="23"/>
        <v>0</v>
      </c>
      <c r="Y30" s="229">
        <f t="shared" si="23"/>
        <v>0</v>
      </c>
    </row>
    <row r="31" spans="1:25" ht="14.4" hidden="1" thickBot="1">
      <c r="A31" s="2223"/>
      <c r="B31" s="2223"/>
      <c r="C31" s="1148" t="s">
        <v>1884</v>
      </c>
      <c r="D31" s="1077" t="s">
        <v>1885</v>
      </c>
      <c r="E31" s="155"/>
      <c r="F31" s="155"/>
      <c r="G31" s="155"/>
      <c r="H31" s="155"/>
      <c r="I31" s="155"/>
      <c r="J31" s="155"/>
      <c r="K31" s="156" t="e">
        <f t="shared" si="5"/>
        <v>#DIV/0!</v>
      </c>
      <c r="L31" s="166" t="e">
        <f t="shared" si="2"/>
        <v>#DIV/0!</v>
      </c>
      <c r="N31" s="563" t="s">
        <v>43</v>
      </c>
      <c r="O31" s="228">
        <v>2.6</v>
      </c>
      <c r="P31" s="1155">
        <v>2.6</v>
      </c>
      <c r="Q31" s="980">
        <v>2.6</v>
      </c>
      <c r="R31" s="228">
        <v>2.6</v>
      </c>
      <c r="S31" s="228">
        <f t="shared" si="0"/>
        <v>2.6</v>
      </c>
      <c r="T31" s="229">
        <f>+E31*$S$31</f>
        <v>0</v>
      </c>
      <c r="U31" s="229">
        <f t="shared" ref="U31:Y31" si="24">+F31*$S$31</f>
        <v>0</v>
      </c>
      <c r="V31" s="229">
        <f t="shared" si="24"/>
        <v>0</v>
      </c>
      <c r="W31" s="229">
        <f t="shared" si="24"/>
        <v>0</v>
      </c>
      <c r="X31" s="229">
        <f t="shared" si="24"/>
        <v>0</v>
      </c>
      <c r="Y31" s="229">
        <f t="shared" si="24"/>
        <v>0</v>
      </c>
    </row>
    <row r="32" spans="1:25" ht="14.4" hidden="1" thickBot="1">
      <c r="A32" s="2223"/>
      <c r="B32" s="2223"/>
      <c r="C32" s="1148" t="s">
        <v>1886</v>
      </c>
      <c r="D32" s="1077" t="s">
        <v>1887</v>
      </c>
      <c r="E32" s="155"/>
      <c r="F32" s="155"/>
      <c r="G32" s="155"/>
      <c r="H32" s="155"/>
      <c r="I32" s="155"/>
      <c r="J32" s="155"/>
      <c r="K32" s="156" t="e">
        <f t="shared" si="5"/>
        <v>#DIV/0!</v>
      </c>
      <c r="L32" s="166" t="e">
        <f t="shared" si="2"/>
        <v>#DIV/0!</v>
      </c>
      <c r="N32" s="563" t="s">
        <v>43</v>
      </c>
      <c r="O32" s="228">
        <v>2.6</v>
      </c>
      <c r="P32" s="1155">
        <v>2.6</v>
      </c>
      <c r="Q32" s="980">
        <v>2.6</v>
      </c>
      <c r="R32" s="228">
        <v>2.6</v>
      </c>
      <c r="S32" s="228">
        <f t="shared" si="0"/>
        <v>2.6</v>
      </c>
      <c r="T32" s="229">
        <f>+E32*$S$32</f>
        <v>0</v>
      </c>
      <c r="U32" s="229">
        <f t="shared" ref="U32:Y32" si="25">+F32*$S$32</f>
        <v>0</v>
      </c>
      <c r="V32" s="229">
        <f t="shared" si="25"/>
        <v>0</v>
      </c>
      <c r="W32" s="229">
        <f t="shared" si="25"/>
        <v>0</v>
      </c>
      <c r="X32" s="229">
        <f t="shared" si="25"/>
        <v>0</v>
      </c>
      <c r="Y32" s="229">
        <f t="shared" si="25"/>
        <v>0</v>
      </c>
    </row>
    <row r="33" spans="1:25" ht="14.4" hidden="1" thickBot="1">
      <c r="A33" s="2223"/>
      <c r="B33" s="2223"/>
      <c r="C33" s="1148" t="s">
        <v>1888</v>
      </c>
      <c r="D33" s="1077" t="s">
        <v>1889</v>
      </c>
      <c r="E33" s="155"/>
      <c r="F33" s="155"/>
      <c r="G33" s="155"/>
      <c r="H33" s="155"/>
      <c r="I33" s="155"/>
      <c r="J33" s="155"/>
      <c r="K33" s="156" t="e">
        <f t="shared" si="5"/>
        <v>#DIV/0!</v>
      </c>
      <c r="L33" s="166" t="e">
        <f t="shared" si="2"/>
        <v>#DIV/0!</v>
      </c>
      <c r="N33" s="563" t="s">
        <v>43</v>
      </c>
      <c r="O33" s="228">
        <v>2.6</v>
      </c>
      <c r="P33" s="1155">
        <v>2.6</v>
      </c>
      <c r="Q33" s="980">
        <v>2.6</v>
      </c>
      <c r="R33" s="228">
        <v>2.6</v>
      </c>
      <c r="S33" s="228">
        <f t="shared" si="0"/>
        <v>2.6</v>
      </c>
      <c r="T33" s="229">
        <f>+E33*$S$33</f>
        <v>0</v>
      </c>
      <c r="U33" s="229">
        <f t="shared" ref="U33:Y33" si="26">+F33*$S$33</f>
        <v>0</v>
      </c>
      <c r="V33" s="229">
        <f t="shared" si="26"/>
        <v>0</v>
      </c>
      <c r="W33" s="229">
        <f t="shared" si="26"/>
        <v>0</v>
      </c>
      <c r="X33" s="229">
        <f t="shared" si="26"/>
        <v>0</v>
      </c>
      <c r="Y33" s="229">
        <f t="shared" si="26"/>
        <v>0</v>
      </c>
    </row>
    <row r="34" spans="1:25" ht="14.4" hidden="1" thickBot="1">
      <c r="A34" s="2223"/>
      <c r="B34" s="2223"/>
      <c r="C34" s="1148" t="s">
        <v>1890</v>
      </c>
      <c r="D34" s="1077" t="s">
        <v>1891</v>
      </c>
      <c r="E34" s="155"/>
      <c r="F34" s="155"/>
      <c r="G34" s="155"/>
      <c r="H34" s="155"/>
      <c r="I34" s="155"/>
      <c r="J34" s="155"/>
      <c r="K34" s="156" t="e">
        <f t="shared" si="5"/>
        <v>#DIV/0!</v>
      </c>
      <c r="L34" s="166" t="e">
        <f t="shared" si="2"/>
        <v>#DIV/0!</v>
      </c>
      <c r="N34" s="563" t="s">
        <v>43</v>
      </c>
      <c r="O34" s="228">
        <v>2.6</v>
      </c>
      <c r="P34" s="1155">
        <v>2.6</v>
      </c>
      <c r="Q34" s="980">
        <v>2.6</v>
      </c>
      <c r="R34" s="228">
        <v>2.6</v>
      </c>
      <c r="S34" s="228">
        <f t="shared" si="0"/>
        <v>2.6</v>
      </c>
      <c r="T34" s="229">
        <f>+E34*$S$34</f>
        <v>0</v>
      </c>
      <c r="U34" s="229">
        <f t="shared" ref="U34:Y34" si="27">+F34*$S$34</f>
        <v>0</v>
      </c>
      <c r="V34" s="229">
        <f t="shared" si="27"/>
        <v>0</v>
      </c>
      <c r="W34" s="229">
        <f t="shared" si="27"/>
        <v>0</v>
      </c>
      <c r="X34" s="229">
        <f t="shared" si="27"/>
        <v>0</v>
      </c>
      <c r="Y34" s="229">
        <f t="shared" si="27"/>
        <v>0</v>
      </c>
    </row>
    <row r="35" spans="1:25" ht="14.4" hidden="1" thickBot="1">
      <c r="A35" s="2223"/>
      <c r="B35" s="2223"/>
      <c r="C35" s="1148" t="s">
        <v>1892</v>
      </c>
      <c r="D35" s="1077" t="s">
        <v>1893</v>
      </c>
      <c r="E35" s="155"/>
      <c r="F35" s="155"/>
      <c r="G35" s="155"/>
      <c r="H35" s="155"/>
      <c r="I35" s="155"/>
      <c r="J35" s="155"/>
      <c r="K35" s="156" t="e">
        <f t="shared" si="5"/>
        <v>#DIV/0!</v>
      </c>
      <c r="L35" s="166" t="e">
        <f t="shared" si="2"/>
        <v>#DIV/0!</v>
      </c>
      <c r="N35" s="563" t="s">
        <v>43</v>
      </c>
      <c r="O35" s="228">
        <v>2.6</v>
      </c>
      <c r="P35" s="1155">
        <v>2.6</v>
      </c>
      <c r="Q35" s="980">
        <v>2.6</v>
      </c>
      <c r="R35" s="228">
        <v>2.6</v>
      </c>
      <c r="S35" s="228">
        <f t="shared" si="0"/>
        <v>2.6</v>
      </c>
      <c r="T35" s="229">
        <f>+E35*$S$35</f>
        <v>0</v>
      </c>
      <c r="U35" s="229">
        <f t="shared" ref="U35:Y35" si="28">+F35*$S$35</f>
        <v>0</v>
      </c>
      <c r="V35" s="229">
        <f t="shared" si="28"/>
        <v>0</v>
      </c>
      <c r="W35" s="229">
        <f t="shared" si="28"/>
        <v>0</v>
      </c>
      <c r="X35" s="229">
        <f t="shared" si="28"/>
        <v>0</v>
      </c>
      <c r="Y35" s="229">
        <f t="shared" si="28"/>
        <v>0</v>
      </c>
    </row>
    <row r="36" spans="1:25" ht="14.4" hidden="1" thickBot="1">
      <c r="A36" s="2223"/>
      <c r="B36" s="2223"/>
      <c r="C36" s="1148" t="s">
        <v>1894</v>
      </c>
      <c r="D36" s="1077" t="s">
        <v>1895</v>
      </c>
      <c r="E36" s="155"/>
      <c r="F36" s="155"/>
      <c r="G36" s="155"/>
      <c r="H36" s="155"/>
      <c r="I36" s="155"/>
      <c r="J36" s="155"/>
      <c r="K36" s="156" t="e">
        <f t="shared" si="5"/>
        <v>#DIV/0!</v>
      </c>
      <c r="L36" s="166" t="e">
        <f t="shared" si="2"/>
        <v>#DIV/0!</v>
      </c>
      <c r="N36" s="563" t="s">
        <v>43</v>
      </c>
      <c r="O36" s="228">
        <v>2.6</v>
      </c>
      <c r="P36" s="1155">
        <v>2.6</v>
      </c>
      <c r="Q36" s="980">
        <v>2.6</v>
      </c>
      <c r="R36" s="228">
        <v>2.6</v>
      </c>
      <c r="S36" s="228">
        <f t="shared" si="0"/>
        <v>2.6</v>
      </c>
      <c r="T36" s="229">
        <f>+E36*$S$36</f>
        <v>0</v>
      </c>
      <c r="U36" s="229">
        <f t="shared" ref="U36:Y36" si="29">+F36*$S$36</f>
        <v>0</v>
      </c>
      <c r="V36" s="229">
        <f t="shared" si="29"/>
        <v>0</v>
      </c>
      <c r="W36" s="229">
        <f t="shared" si="29"/>
        <v>0</v>
      </c>
      <c r="X36" s="229">
        <f t="shared" si="29"/>
        <v>0</v>
      </c>
      <c r="Y36" s="229">
        <f t="shared" si="29"/>
        <v>0</v>
      </c>
    </row>
    <row r="37" spans="1:25" ht="14.4" hidden="1" thickBot="1">
      <c r="A37" s="2223"/>
      <c r="B37" s="2223"/>
      <c r="C37" s="1148" t="s">
        <v>1898</v>
      </c>
      <c r="D37" s="1077" t="s">
        <v>1899</v>
      </c>
      <c r="E37" s="155"/>
      <c r="F37" s="155"/>
      <c r="G37" s="155"/>
      <c r="H37" s="155"/>
      <c r="I37" s="155"/>
      <c r="J37" s="155"/>
      <c r="K37" s="156" t="e">
        <f t="shared" si="5"/>
        <v>#DIV/0!</v>
      </c>
      <c r="L37" s="166" t="e">
        <f t="shared" si="2"/>
        <v>#DIV/0!</v>
      </c>
      <c r="N37" s="563" t="s">
        <v>43</v>
      </c>
      <c r="O37" s="228">
        <v>2.6</v>
      </c>
      <c r="P37" s="1155">
        <v>2.6</v>
      </c>
      <c r="Q37" s="980">
        <v>2.6</v>
      </c>
      <c r="R37" s="228">
        <v>2.6</v>
      </c>
      <c r="S37" s="228">
        <f t="shared" si="0"/>
        <v>2.6</v>
      </c>
      <c r="T37" s="229">
        <f>+E37*$S$37</f>
        <v>0</v>
      </c>
      <c r="U37" s="229">
        <f t="shared" ref="U37:Y37" si="30">+F37*$S$37</f>
        <v>0</v>
      </c>
      <c r="V37" s="229">
        <f t="shared" si="30"/>
        <v>0</v>
      </c>
      <c r="W37" s="229">
        <f t="shared" si="30"/>
        <v>0</v>
      </c>
      <c r="X37" s="229">
        <f t="shared" si="30"/>
        <v>0</v>
      </c>
      <c r="Y37" s="229">
        <f t="shared" si="30"/>
        <v>0</v>
      </c>
    </row>
    <row r="38" spans="1:25" ht="14.4" hidden="1" thickBot="1">
      <c r="A38" s="2223"/>
      <c r="B38" s="2223"/>
      <c r="C38" s="1148" t="s">
        <v>1904</v>
      </c>
      <c r="D38" s="1077" t="s">
        <v>1905</v>
      </c>
      <c r="E38" s="155"/>
      <c r="F38" s="155"/>
      <c r="G38" s="155"/>
      <c r="H38" s="155"/>
      <c r="I38" s="155"/>
      <c r="J38" s="155"/>
      <c r="K38" s="156" t="e">
        <f t="shared" si="5"/>
        <v>#DIV/0!</v>
      </c>
      <c r="L38" s="166" t="e">
        <f t="shared" si="2"/>
        <v>#DIV/0!</v>
      </c>
      <c r="N38" s="563" t="s">
        <v>43</v>
      </c>
      <c r="O38" s="228">
        <v>2.6</v>
      </c>
      <c r="P38" s="1155">
        <v>2.6</v>
      </c>
      <c r="Q38" s="980">
        <v>2.6</v>
      </c>
      <c r="R38" s="228">
        <v>2.6</v>
      </c>
      <c r="S38" s="228">
        <f t="shared" si="0"/>
        <v>2.6</v>
      </c>
      <c r="T38" s="229">
        <f>+E38*$S$38</f>
        <v>0</v>
      </c>
      <c r="U38" s="229">
        <f t="shared" ref="U38:Y38" si="31">+F38*$S$38</f>
        <v>0</v>
      </c>
      <c r="V38" s="229">
        <f t="shared" si="31"/>
        <v>0</v>
      </c>
      <c r="W38" s="229">
        <f t="shared" si="31"/>
        <v>0</v>
      </c>
      <c r="X38" s="229">
        <f t="shared" si="31"/>
        <v>0</v>
      </c>
      <c r="Y38" s="229">
        <f t="shared" si="31"/>
        <v>0</v>
      </c>
    </row>
    <row r="39" spans="1:25" ht="14.4" hidden="1" thickBot="1">
      <c r="A39" s="2223"/>
      <c r="B39" s="2223"/>
      <c r="C39" s="1148" t="s">
        <v>1906</v>
      </c>
      <c r="D39" s="1077" t="s">
        <v>1907</v>
      </c>
      <c r="E39" s="155"/>
      <c r="F39" s="155"/>
      <c r="G39" s="155"/>
      <c r="H39" s="155"/>
      <c r="I39" s="155"/>
      <c r="J39" s="155"/>
      <c r="K39" s="156" t="e">
        <f t="shared" si="5"/>
        <v>#DIV/0!</v>
      </c>
      <c r="L39" s="166" t="e">
        <f t="shared" si="2"/>
        <v>#DIV/0!</v>
      </c>
      <c r="N39" s="563" t="s">
        <v>43</v>
      </c>
      <c r="O39" s="228">
        <v>2.6</v>
      </c>
      <c r="P39" s="1155">
        <v>2.6</v>
      </c>
      <c r="Q39" s="980">
        <v>2.6</v>
      </c>
      <c r="R39" s="228">
        <v>2.6</v>
      </c>
      <c r="S39" s="228">
        <f t="shared" si="0"/>
        <v>2.6</v>
      </c>
      <c r="T39" s="229">
        <f>+E39*$S$39</f>
        <v>0</v>
      </c>
      <c r="U39" s="229">
        <f t="shared" ref="U39:Y39" si="32">+F39*$S$39</f>
        <v>0</v>
      </c>
      <c r="V39" s="229">
        <f t="shared" si="32"/>
        <v>0</v>
      </c>
      <c r="W39" s="229">
        <f t="shared" si="32"/>
        <v>0</v>
      </c>
      <c r="X39" s="229">
        <f t="shared" si="32"/>
        <v>0</v>
      </c>
      <c r="Y39" s="229">
        <f t="shared" si="32"/>
        <v>0</v>
      </c>
    </row>
    <row r="40" spans="1:25" ht="14.4" hidden="1" thickBot="1">
      <c r="A40" s="2223"/>
      <c r="B40" s="2223"/>
      <c r="C40" s="1148" t="s">
        <v>1908</v>
      </c>
      <c r="D40" s="1077" t="s">
        <v>1909</v>
      </c>
      <c r="E40" s="155"/>
      <c r="F40" s="155"/>
      <c r="G40" s="155"/>
      <c r="H40" s="155"/>
      <c r="I40" s="155"/>
      <c r="J40" s="155"/>
      <c r="K40" s="156" t="e">
        <f t="shared" si="5"/>
        <v>#DIV/0!</v>
      </c>
      <c r="L40" s="166" t="e">
        <f t="shared" si="2"/>
        <v>#DIV/0!</v>
      </c>
      <c r="N40" s="563" t="s">
        <v>43</v>
      </c>
      <c r="O40" s="228">
        <v>2.6</v>
      </c>
      <c r="P40" s="1155">
        <v>2.6</v>
      </c>
      <c r="Q40" s="980">
        <v>2.6</v>
      </c>
      <c r="R40" s="228">
        <v>2.6</v>
      </c>
      <c r="S40" s="228">
        <f t="shared" si="0"/>
        <v>2.6</v>
      </c>
      <c r="T40" s="229">
        <f>+E40*$S$40</f>
        <v>0</v>
      </c>
      <c r="U40" s="229">
        <f t="shared" ref="U40:Y40" si="33">+F40*$S$40</f>
        <v>0</v>
      </c>
      <c r="V40" s="229">
        <f t="shared" si="33"/>
        <v>0</v>
      </c>
      <c r="W40" s="229">
        <f t="shared" si="33"/>
        <v>0</v>
      </c>
      <c r="X40" s="229">
        <f t="shared" si="33"/>
        <v>0</v>
      </c>
      <c r="Y40" s="229">
        <f t="shared" si="33"/>
        <v>0</v>
      </c>
    </row>
    <row r="41" spans="1:25" ht="14.4" hidden="1" thickBot="1">
      <c r="A41" s="2223"/>
      <c r="B41" s="2223"/>
      <c r="C41" s="1148" t="s">
        <v>1910</v>
      </c>
      <c r="D41" s="1077" t="s">
        <v>1911</v>
      </c>
      <c r="E41" s="155"/>
      <c r="F41" s="155"/>
      <c r="G41" s="155"/>
      <c r="H41" s="155"/>
      <c r="I41" s="155"/>
      <c r="J41" s="155"/>
      <c r="K41" s="156" t="e">
        <f t="shared" si="5"/>
        <v>#DIV/0!</v>
      </c>
      <c r="L41" s="166" t="e">
        <f t="shared" si="2"/>
        <v>#DIV/0!</v>
      </c>
      <c r="N41" s="563" t="s">
        <v>43</v>
      </c>
      <c r="O41" s="228">
        <v>2.6</v>
      </c>
      <c r="P41" s="1155">
        <v>2.6</v>
      </c>
      <c r="Q41" s="980">
        <v>2.6</v>
      </c>
      <c r="R41" s="228">
        <v>2.6</v>
      </c>
      <c r="S41" s="228">
        <f t="shared" ref="S41:S72" si="34">IF($S$4=$P$8,P41,(IF($S$4=$Q$8,Q41,R41)))</f>
        <v>2.6</v>
      </c>
      <c r="T41" s="229">
        <f>+E41*$S$41</f>
        <v>0</v>
      </c>
      <c r="U41" s="229">
        <f t="shared" ref="U41:Y41" si="35">+F41*$S$41</f>
        <v>0</v>
      </c>
      <c r="V41" s="229">
        <f t="shared" si="35"/>
        <v>0</v>
      </c>
      <c r="W41" s="229">
        <f t="shared" si="35"/>
        <v>0</v>
      </c>
      <c r="X41" s="229">
        <f t="shared" si="35"/>
        <v>0</v>
      </c>
      <c r="Y41" s="229">
        <f t="shared" si="35"/>
        <v>0</v>
      </c>
    </row>
    <row r="42" spans="1:25" ht="14.4" hidden="1" thickBot="1">
      <c r="A42" s="2223"/>
      <c r="B42" s="2223"/>
      <c r="C42" s="1148" t="s">
        <v>1912</v>
      </c>
      <c r="D42" s="1077" t="s">
        <v>1913</v>
      </c>
      <c r="E42" s="155"/>
      <c r="F42" s="155"/>
      <c r="G42" s="155"/>
      <c r="H42" s="155"/>
      <c r="I42" s="155"/>
      <c r="J42" s="155"/>
      <c r="K42" s="156" t="e">
        <f t="shared" si="5"/>
        <v>#DIV/0!</v>
      </c>
      <c r="L42" s="166" t="e">
        <f t="shared" si="2"/>
        <v>#DIV/0!</v>
      </c>
      <c r="N42" s="563" t="s">
        <v>43</v>
      </c>
      <c r="O42" s="228">
        <v>2.6</v>
      </c>
      <c r="P42" s="1155">
        <v>2.6</v>
      </c>
      <c r="Q42" s="980">
        <v>2.6</v>
      </c>
      <c r="R42" s="228">
        <v>2.6</v>
      </c>
      <c r="S42" s="228">
        <f t="shared" si="34"/>
        <v>2.6</v>
      </c>
      <c r="T42" s="229">
        <f>+E42*$S$42</f>
        <v>0</v>
      </c>
      <c r="U42" s="229">
        <f t="shared" ref="U42:Y42" si="36">+F42*$S$42</f>
        <v>0</v>
      </c>
      <c r="V42" s="229">
        <f t="shared" si="36"/>
        <v>0</v>
      </c>
      <c r="W42" s="229">
        <f t="shared" si="36"/>
        <v>0</v>
      </c>
      <c r="X42" s="229">
        <f t="shared" si="36"/>
        <v>0</v>
      </c>
      <c r="Y42" s="229">
        <f t="shared" si="36"/>
        <v>0</v>
      </c>
    </row>
    <row r="43" spans="1:25" ht="14.4" hidden="1" thickBot="1">
      <c r="A43" s="2223"/>
      <c r="B43" s="2223"/>
      <c r="C43" s="1148" t="s">
        <v>1914</v>
      </c>
      <c r="D43" s="1077" t="s">
        <v>1915</v>
      </c>
      <c r="E43" s="155"/>
      <c r="F43" s="155"/>
      <c r="G43" s="155"/>
      <c r="H43" s="155"/>
      <c r="I43" s="155"/>
      <c r="J43" s="155"/>
      <c r="K43" s="156" t="e">
        <f t="shared" si="5"/>
        <v>#DIV/0!</v>
      </c>
      <c r="L43" s="166" t="e">
        <f t="shared" si="2"/>
        <v>#DIV/0!</v>
      </c>
      <c r="N43" s="563" t="s">
        <v>43</v>
      </c>
      <c r="O43" s="228">
        <v>2.6</v>
      </c>
      <c r="P43" s="1155">
        <v>2.6</v>
      </c>
      <c r="Q43" s="980">
        <v>2.6</v>
      </c>
      <c r="R43" s="228">
        <v>2.6</v>
      </c>
      <c r="S43" s="228">
        <f t="shared" si="34"/>
        <v>2.6</v>
      </c>
      <c r="T43" s="229">
        <f>+E43*$S$43</f>
        <v>0</v>
      </c>
      <c r="U43" s="229">
        <f t="shared" ref="U43:Y43" si="37">+F43*$S$43</f>
        <v>0</v>
      </c>
      <c r="V43" s="229">
        <f t="shared" si="37"/>
        <v>0</v>
      </c>
      <c r="W43" s="229">
        <f t="shared" si="37"/>
        <v>0</v>
      </c>
      <c r="X43" s="229">
        <f t="shared" si="37"/>
        <v>0</v>
      </c>
      <c r="Y43" s="229">
        <f t="shared" si="37"/>
        <v>0</v>
      </c>
    </row>
    <row r="44" spans="1:25" ht="14.4" hidden="1" thickBot="1">
      <c r="A44" s="2223"/>
      <c r="B44" s="2223"/>
      <c r="C44" s="1148" t="s">
        <v>1916</v>
      </c>
      <c r="D44" s="1077" t="s">
        <v>1917</v>
      </c>
      <c r="E44" s="155"/>
      <c r="F44" s="155"/>
      <c r="G44" s="155"/>
      <c r="H44" s="155"/>
      <c r="I44" s="155"/>
      <c r="J44" s="155"/>
      <c r="K44" s="156" t="e">
        <f t="shared" si="5"/>
        <v>#DIV/0!</v>
      </c>
      <c r="L44" s="166" t="e">
        <f t="shared" si="2"/>
        <v>#DIV/0!</v>
      </c>
      <c r="N44" s="563" t="s">
        <v>43</v>
      </c>
      <c r="O44" s="228">
        <v>2.6</v>
      </c>
      <c r="P44" s="1155">
        <v>2.6</v>
      </c>
      <c r="Q44" s="980">
        <v>2.6</v>
      </c>
      <c r="R44" s="228">
        <v>2.6</v>
      </c>
      <c r="S44" s="228">
        <f t="shared" si="34"/>
        <v>2.6</v>
      </c>
      <c r="T44" s="229">
        <f>+E44*$S$44</f>
        <v>0</v>
      </c>
      <c r="U44" s="229">
        <f t="shared" ref="U44:Y44" si="38">+F44*$S$44</f>
        <v>0</v>
      </c>
      <c r="V44" s="229">
        <f t="shared" si="38"/>
        <v>0</v>
      </c>
      <c r="W44" s="229">
        <f t="shared" si="38"/>
        <v>0</v>
      </c>
      <c r="X44" s="229">
        <f t="shared" si="38"/>
        <v>0</v>
      </c>
      <c r="Y44" s="229">
        <f t="shared" si="38"/>
        <v>0</v>
      </c>
    </row>
    <row r="45" spans="1:25" ht="14.4" hidden="1" thickBot="1">
      <c r="A45" s="2223"/>
      <c r="B45" s="2223"/>
      <c r="C45" s="1148" t="s">
        <v>1918</v>
      </c>
      <c r="D45" s="1077" t="s">
        <v>1919</v>
      </c>
      <c r="E45" s="155"/>
      <c r="F45" s="155"/>
      <c r="G45" s="155"/>
      <c r="H45" s="155"/>
      <c r="I45" s="155"/>
      <c r="J45" s="155"/>
      <c r="K45" s="156" t="e">
        <f t="shared" si="5"/>
        <v>#DIV/0!</v>
      </c>
      <c r="L45" s="166" t="e">
        <f t="shared" si="2"/>
        <v>#DIV/0!</v>
      </c>
      <c r="N45" s="563" t="s">
        <v>43</v>
      </c>
      <c r="O45" s="228">
        <v>2.6</v>
      </c>
      <c r="P45" s="1155">
        <v>2.6</v>
      </c>
      <c r="Q45" s="980">
        <v>2.6</v>
      </c>
      <c r="R45" s="228">
        <v>2.6</v>
      </c>
      <c r="S45" s="228">
        <f t="shared" si="34"/>
        <v>2.6</v>
      </c>
      <c r="T45" s="229">
        <f>+E45*$S$45</f>
        <v>0</v>
      </c>
      <c r="U45" s="229">
        <f t="shared" ref="U45:Y45" si="39">+F45*$S$45</f>
        <v>0</v>
      </c>
      <c r="V45" s="229">
        <f t="shared" si="39"/>
        <v>0</v>
      </c>
      <c r="W45" s="229">
        <f t="shared" si="39"/>
        <v>0</v>
      </c>
      <c r="X45" s="229">
        <f t="shared" si="39"/>
        <v>0</v>
      </c>
      <c r="Y45" s="229">
        <f t="shared" si="39"/>
        <v>0</v>
      </c>
    </row>
    <row r="46" spans="1:25" ht="14.4" hidden="1" thickBot="1">
      <c r="A46" s="2223"/>
      <c r="B46" s="2223"/>
      <c r="C46" s="1148" t="s">
        <v>1920</v>
      </c>
      <c r="D46" s="1077" t="s">
        <v>1921</v>
      </c>
      <c r="E46" s="155"/>
      <c r="F46" s="155"/>
      <c r="G46" s="155"/>
      <c r="H46" s="155"/>
      <c r="I46" s="155"/>
      <c r="J46" s="155"/>
      <c r="K46" s="156" t="e">
        <f t="shared" si="5"/>
        <v>#DIV/0!</v>
      </c>
      <c r="L46" s="166" t="e">
        <f t="shared" si="2"/>
        <v>#DIV/0!</v>
      </c>
      <c r="N46" s="563" t="s">
        <v>43</v>
      </c>
      <c r="O46" s="228">
        <v>2.6</v>
      </c>
      <c r="P46" s="1155">
        <v>2.6</v>
      </c>
      <c r="Q46" s="980">
        <v>2.6</v>
      </c>
      <c r="R46" s="228">
        <v>2.6</v>
      </c>
      <c r="S46" s="228">
        <f t="shared" si="34"/>
        <v>2.6</v>
      </c>
      <c r="T46" s="229">
        <f>+E46*$S$46</f>
        <v>0</v>
      </c>
      <c r="U46" s="229">
        <f t="shared" ref="U46:Y46" si="40">+F46*$S$46</f>
        <v>0</v>
      </c>
      <c r="V46" s="229">
        <f t="shared" si="40"/>
        <v>0</v>
      </c>
      <c r="W46" s="229">
        <f t="shared" si="40"/>
        <v>0</v>
      </c>
      <c r="X46" s="229">
        <f t="shared" si="40"/>
        <v>0</v>
      </c>
      <c r="Y46" s="229">
        <f t="shared" si="40"/>
        <v>0</v>
      </c>
    </row>
    <row r="47" spans="1:25" ht="14.4" hidden="1" thickBot="1">
      <c r="A47" s="2223"/>
      <c r="B47" s="2223"/>
      <c r="C47" s="1148" t="s">
        <v>1922</v>
      </c>
      <c r="D47" s="1077" t="s">
        <v>1923</v>
      </c>
      <c r="E47" s="155"/>
      <c r="F47" s="155"/>
      <c r="G47" s="155"/>
      <c r="H47" s="155"/>
      <c r="I47" s="155"/>
      <c r="J47" s="155"/>
      <c r="K47" s="156" t="e">
        <f t="shared" si="5"/>
        <v>#DIV/0!</v>
      </c>
      <c r="L47" s="166" t="e">
        <f t="shared" si="2"/>
        <v>#DIV/0!</v>
      </c>
      <c r="N47" s="563" t="s">
        <v>43</v>
      </c>
      <c r="O47" s="228">
        <v>2.6</v>
      </c>
      <c r="P47" s="1155">
        <v>2.6</v>
      </c>
      <c r="Q47" s="980">
        <v>2.6</v>
      </c>
      <c r="R47" s="228">
        <v>2.6</v>
      </c>
      <c r="S47" s="228">
        <f t="shared" si="34"/>
        <v>2.6</v>
      </c>
      <c r="T47" s="229">
        <f>+E47*$S$47</f>
        <v>0</v>
      </c>
      <c r="U47" s="229">
        <f t="shared" ref="U47:Y47" si="41">+F47*$S$47</f>
        <v>0</v>
      </c>
      <c r="V47" s="229">
        <f t="shared" si="41"/>
        <v>0</v>
      </c>
      <c r="W47" s="229">
        <f t="shared" si="41"/>
        <v>0</v>
      </c>
      <c r="X47" s="229">
        <f t="shared" si="41"/>
        <v>0</v>
      </c>
      <c r="Y47" s="229">
        <f t="shared" si="41"/>
        <v>0</v>
      </c>
    </row>
    <row r="48" spans="1:25" ht="14.4" hidden="1" thickBot="1">
      <c r="A48" s="2223"/>
      <c r="B48" s="2223"/>
      <c r="C48" s="1148" t="s">
        <v>1924</v>
      </c>
      <c r="D48" s="1077" t="s">
        <v>1925</v>
      </c>
      <c r="E48" s="155"/>
      <c r="F48" s="155"/>
      <c r="G48" s="155"/>
      <c r="H48" s="155"/>
      <c r="I48" s="155"/>
      <c r="J48" s="155"/>
      <c r="K48" s="156" t="e">
        <f t="shared" si="5"/>
        <v>#DIV/0!</v>
      </c>
      <c r="L48" s="166" t="e">
        <f t="shared" si="2"/>
        <v>#DIV/0!</v>
      </c>
      <c r="N48" s="563" t="s">
        <v>43</v>
      </c>
      <c r="O48" s="228">
        <v>2.6</v>
      </c>
      <c r="P48" s="1155">
        <v>2.6</v>
      </c>
      <c r="Q48" s="980">
        <v>2.6</v>
      </c>
      <c r="R48" s="228">
        <v>2.6</v>
      </c>
      <c r="S48" s="228">
        <f t="shared" si="34"/>
        <v>2.6</v>
      </c>
      <c r="T48" s="229">
        <f>+E48*$S$48</f>
        <v>0</v>
      </c>
      <c r="U48" s="229">
        <f t="shared" ref="U48:Y48" si="42">+F48*$S$48</f>
        <v>0</v>
      </c>
      <c r="V48" s="229">
        <f t="shared" si="42"/>
        <v>0</v>
      </c>
      <c r="W48" s="229">
        <f t="shared" si="42"/>
        <v>0</v>
      </c>
      <c r="X48" s="229">
        <f t="shared" si="42"/>
        <v>0</v>
      </c>
      <c r="Y48" s="229">
        <f t="shared" si="42"/>
        <v>0</v>
      </c>
    </row>
    <row r="49" spans="1:25" ht="14.4" hidden="1" thickBot="1">
      <c r="A49" s="2223"/>
      <c r="B49" s="2223"/>
      <c r="C49" s="1148" t="s">
        <v>1926</v>
      </c>
      <c r="D49" s="1077" t="s">
        <v>1927</v>
      </c>
      <c r="E49" s="155"/>
      <c r="F49" s="155"/>
      <c r="G49" s="155"/>
      <c r="H49" s="155"/>
      <c r="I49" s="155"/>
      <c r="J49" s="155"/>
      <c r="K49" s="156" t="e">
        <f t="shared" si="5"/>
        <v>#DIV/0!</v>
      </c>
      <c r="L49" s="166" t="e">
        <f t="shared" si="2"/>
        <v>#DIV/0!</v>
      </c>
      <c r="N49" s="563" t="s">
        <v>43</v>
      </c>
      <c r="O49" s="228">
        <v>2.6</v>
      </c>
      <c r="P49" s="1155">
        <v>2.6</v>
      </c>
      <c r="Q49" s="980">
        <v>2.6</v>
      </c>
      <c r="R49" s="228">
        <v>2.6</v>
      </c>
      <c r="S49" s="228">
        <f t="shared" si="34"/>
        <v>2.6</v>
      </c>
      <c r="T49" s="229">
        <f>+E49*$S$49</f>
        <v>0</v>
      </c>
      <c r="U49" s="229">
        <f t="shared" ref="U49:Y49" si="43">+F49*$S$49</f>
        <v>0</v>
      </c>
      <c r="V49" s="229">
        <f t="shared" si="43"/>
        <v>0</v>
      </c>
      <c r="W49" s="229">
        <f t="shared" si="43"/>
        <v>0</v>
      </c>
      <c r="X49" s="229">
        <f t="shared" si="43"/>
        <v>0</v>
      </c>
      <c r="Y49" s="229">
        <f t="shared" si="43"/>
        <v>0</v>
      </c>
    </row>
    <row r="50" spans="1:25" ht="14.4" hidden="1" thickBot="1">
      <c r="A50" s="2223"/>
      <c r="B50" s="2223"/>
      <c r="C50" s="1148" t="s">
        <v>1928</v>
      </c>
      <c r="D50" s="1077" t="s">
        <v>1929</v>
      </c>
      <c r="E50" s="155"/>
      <c r="F50" s="155"/>
      <c r="G50" s="155"/>
      <c r="H50" s="155"/>
      <c r="I50" s="155"/>
      <c r="J50" s="155"/>
      <c r="K50" s="156" t="e">
        <f t="shared" si="5"/>
        <v>#DIV/0!</v>
      </c>
      <c r="L50" s="166" t="e">
        <f t="shared" si="2"/>
        <v>#DIV/0!</v>
      </c>
      <c r="N50" s="563" t="s">
        <v>43</v>
      </c>
      <c r="O50" s="228">
        <v>2.6</v>
      </c>
      <c r="P50" s="1155">
        <v>2.6</v>
      </c>
      <c r="Q50" s="980">
        <v>2.6</v>
      </c>
      <c r="R50" s="228">
        <v>2.6</v>
      </c>
      <c r="S50" s="228">
        <f t="shared" si="34"/>
        <v>2.6</v>
      </c>
      <c r="T50" s="229">
        <f>+E50*$S$50</f>
        <v>0</v>
      </c>
      <c r="U50" s="229">
        <f t="shared" ref="U50:Y50" si="44">+F50*$S$50</f>
        <v>0</v>
      </c>
      <c r="V50" s="229">
        <f t="shared" si="44"/>
        <v>0</v>
      </c>
      <c r="W50" s="229">
        <f t="shared" si="44"/>
        <v>0</v>
      </c>
      <c r="X50" s="229">
        <f t="shared" si="44"/>
        <v>0</v>
      </c>
      <c r="Y50" s="229">
        <f t="shared" si="44"/>
        <v>0</v>
      </c>
    </row>
    <row r="51" spans="1:25" ht="14.4" hidden="1" thickBot="1">
      <c r="A51" s="2223"/>
      <c r="B51" s="2223"/>
      <c r="C51" s="1148" t="s">
        <v>1930</v>
      </c>
      <c r="D51" s="1077" t="s">
        <v>1931</v>
      </c>
      <c r="E51" s="155"/>
      <c r="F51" s="155"/>
      <c r="G51" s="155"/>
      <c r="H51" s="155"/>
      <c r="I51" s="155"/>
      <c r="J51" s="155"/>
      <c r="K51" s="156" t="e">
        <f t="shared" si="5"/>
        <v>#DIV/0!</v>
      </c>
      <c r="L51" s="166" t="e">
        <f t="shared" si="2"/>
        <v>#DIV/0!</v>
      </c>
      <c r="N51" s="563" t="s">
        <v>43</v>
      </c>
      <c r="O51" s="228">
        <v>2.6</v>
      </c>
      <c r="P51" s="1155">
        <v>2.6</v>
      </c>
      <c r="Q51" s="980">
        <v>2.6</v>
      </c>
      <c r="R51" s="228">
        <v>2.6</v>
      </c>
      <c r="S51" s="228">
        <f t="shared" si="34"/>
        <v>2.6</v>
      </c>
      <c r="T51" s="229">
        <f>+E51*$S$51</f>
        <v>0</v>
      </c>
      <c r="U51" s="229">
        <f t="shared" ref="U51:Y51" si="45">+F51*$S$51</f>
        <v>0</v>
      </c>
      <c r="V51" s="229">
        <f t="shared" si="45"/>
        <v>0</v>
      </c>
      <c r="W51" s="229">
        <f t="shared" si="45"/>
        <v>0</v>
      </c>
      <c r="X51" s="229">
        <f t="shared" si="45"/>
        <v>0</v>
      </c>
      <c r="Y51" s="229">
        <f t="shared" si="45"/>
        <v>0</v>
      </c>
    </row>
    <row r="52" spans="1:25" ht="14.4" hidden="1" thickBot="1">
      <c r="A52" s="2223"/>
      <c r="B52" s="2223"/>
      <c r="C52" s="1148" t="s">
        <v>1932</v>
      </c>
      <c r="D52" s="1077" t="s">
        <v>1933</v>
      </c>
      <c r="E52" s="155"/>
      <c r="F52" s="155"/>
      <c r="G52" s="155"/>
      <c r="H52" s="155"/>
      <c r="I52" s="155"/>
      <c r="J52" s="155"/>
      <c r="K52" s="156" t="e">
        <f t="shared" si="5"/>
        <v>#DIV/0!</v>
      </c>
      <c r="L52" s="166" t="e">
        <f t="shared" si="2"/>
        <v>#DIV/0!</v>
      </c>
      <c r="N52" s="563" t="s">
        <v>43</v>
      </c>
      <c r="O52" s="228">
        <v>2.6</v>
      </c>
      <c r="P52" s="1155">
        <v>2.6</v>
      </c>
      <c r="Q52" s="980">
        <v>2.6</v>
      </c>
      <c r="R52" s="228">
        <v>2.6</v>
      </c>
      <c r="S52" s="228">
        <f t="shared" si="34"/>
        <v>2.6</v>
      </c>
      <c r="T52" s="229">
        <f>+E52*$S$52</f>
        <v>0</v>
      </c>
      <c r="U52" s="229">
        <f t="shared" ref="U52:Y52" si="46">+F52*$S$52</f>
        <v>0</v>
      </c>
      <c r="V52" s="229">
        <f t="shared" si="46"/>
        <v>0</v>
      </c>
      <c r="W52" s="229">
        <f t="shared" si="46"/>
        <v>0</v>
      </c>
      <c r="X52" s="229">
        <f t="shared" si="46"/>
        <v>0</v>
      </c>
      <c r="Y52" s="229">
        <f t="shared" si="46"/>
        <v>0</v>
      </c>
    </row>
    <row r="53" spans="1:25" ht="14.4" hidden="1" thickBot="1">
      <c r="A53" s="2223"/>
      <c r="B53" s="2223"/>
      <c r="C53" s="1148" t="s">
        <v>1934</v>
      </c>
      <c r="D53" s="1077" t="s">
        <v>1935</v>
      </c>
      <c r="E53" s="155"/>
      <c r="F53" s="155"/>
      <c r="G53" s="155"/>
      <c r="H53" s="155"/>
      <c r="I53" s="155"/>
      <c r="J53" s="155"/>
      <c r="K53" s="156" t="e">
        <f t="shared" si="5"/>
        <v>#DIV/0!</v>
      </c>
      <c r="L53" s="166" t="e">
        <f t="shared" si="2"/>
        <v>#DIV/0!</v>
      </c>
      <c r="N53" s="563" t="s">
        <v>43</v>
      </c>
      <c r="O53" s="228">
        <v>2.6</v>
      </c>
      <c r="P53" s="1155">
        <v>2.6</v>
      </c>
      <c r="Q53" s="980">
        <v>2.6</v>
      </c>
      <c r="R53" s="228">
        <v>2.6</v>
      </c>
      <c r="S53" s="228">
        <f t="shared" si="34"/>
        <v>2.6</v>
      </c>
      <c r="T53" s="229">
        <f>+E53*$S$53</f>
        <v>0</v>
      </c>
      <c r="U53" s="229">
        <f t="shared" ref="U53:Y53" si="47">+F53*$S$53</f>
        <v>0</v>
      </c>
      <c r="V53" s="229">
        <f t="shared" si="47"/>
        <v>0</v>
      </c>
      <c r="W53" s="229">
        <f t="shared" si="47"/>
        <v>0</v>
      </c>
      <c r="X53" s="229">
        <f t="shared" si="47"/>
        <v>0</v>
      </c>
      <c r="Y53" s="229">
        <f t="shared" si="47"/>
        <v>0</v>
      </c>
    </row>
    <row r="54" spans="1:25" ht="14.4" hidden="1" thickBot="1">
      <c r="A54" s="2223"/>
      <c r="B54" s="2223"/>
      <c r="C54" s="1148" t="s">
        <v>1936</v>
      </c>
      <c r="D54" s="1077" t="s">
        <v>1937</v>
      </c>
      <c r="E54" s="155"/>
      <c r="F54" s="155"/>
      <c r="G54" s="155"/>
      <c r="H54" s="155"/>
      <c r="I54" s="155"/>
      <c r="J54" s="155"/>
      <c r="K54" s="156" t="e">
        <f t="shared" si="5"/>
        <v>#DIV/0!</v>
      </c>
      <c r="L54" s="166" t="e">
        <f t="shared" si="2"/>
        <v>#DIV/0!</v>
      </c>
      <c r="N54" s="563" t="s">
        <v>43</v>
      </c>
      <c r="O54" s="228">
        <v>2.6</v>
      </c>
      <c r="P54" s="1155">
        <v>2.6</v>
      </c>
      <c r="Q54" s="980">
        <v>2.6</v>
      </c>
      <c r="R54" s="228">
        <v>2.6</v>
      </c>
      <c r="S54" s="228">
        <f t="shared" si="34"/>
        <v>2.6</v>
      </c>
      <c r="T54" s="229">
        <f>+E54*$S$54</f>
        <v>0</v>
      </c>
      <c r="U54" s="229">
        <f t="shared" ref="U54:Y54" si="48">+F54*$S$54</f>
        <v>0</v>
      </c>
      <c r="V54" s="229">
        <f t="shared" si="48"/>
        <v>0</v>
      </c>
      <c r="W54" s="229">
        <f t="shared" si="48"/>
        <v>0</v>
      </c>
      <c r="X54" s="229">
        <f t="shared" si="48"/>
        <v>0</v>
      </c>
      <c r="Y54" s="229">
        <f t="shared" si="48"/>
        <v>0</v>
      </c>
    </row>
    <row r="55" spans="1:25" ht="14.4" hidden="1" thickBot="1">
      <c r="A55" s="2223"/>
      <c r="B55" s="2223"/>
      <c r="C55" s="1148" t="s">
        <v>1939</v>
      </c>
      <c r="D55" s="1077" t="s">
        <v>1940</v>
      </c>
      <c r="E55" s="155"/>
      <c r="F55" s="155"/>
      <c r="G55" s="155"/>
      <c r="H55" s="155"/>
      <c r="I55" s="155"/>
      <c r="J55" s="155"/>
      <c r="K55" s="156" t="e">
        <f t="shared" si="5"/>
        <v>#DIV/0!</v>
      </c>
      <c r="L55" s="166" t="e">
        <f t="shared" si="2"/>
        <v>#DIV/0!</v>
      </c>
      <c r="N55" s="563" t="s">
        <v>43</v>
      </c>
      <c r="O55" s="228">
        <v>2.6</v>
      </c>
      <c r="P55" s="1155">
        <v>2.6</v>
      </c>
      <c r="Q55" s="980">
        <v>2.6</v>
      </c>
      <c r="R55" s="228">
        <v>2.6</v>
      </c>
      <c r="S55" s="228">
        <f t="shared" si="34"/>
        <v>2.6</v>
      </c>
      <c r="T55" s="229">
        <f>+E55*$S$55</f>
        <v>0</v>
      </c>
      <c r="U55" s="229">
        <f t="shared" ref="U55:Y55" si="49">+F55*$S$55</f>
        <v>0</v>
      </c>
      <c r="V55" s="229">
        <f t="shared" si="49"/>
        <v>0</v>
      </c>
      <c r="W55" s="229">
        <f t="shared" si="49"/>
        <v>0</v>
      </c>
      <c r="X55" s="229">
        <f t="shared" si="49"/>
        <v>0</v>
      </c>
      <c r="Y55" s="229">
        <f t="shared" si="49"/>
        <v>0</v>
      </c>
    </row>
    <row r="56" spans="1:25" ht="14.4" hidden="1" thickBot="1">
      <c r="A56" s="2223"/>
      <c r="B56" s="2223"/>
      <c r="C56" s="1148" t="s">
        <v>1941</v>
      </c>
      <c r="D56" s="1077" t="s">
        <v>1942</v>
      </c>
      <c r="E56" s="155"/>
      <c r="F56" s="155"/>
      <c r="G56" s="155"/>
      <c r="H56" s="155"/>
      <c r="I56" s="155"/>
      <c r="J56" s="155"/>
      <c r="K56" s="156" t="e">
        <f t="shared" si="5"/>
        <v>#DIV/0!</v>
      </c>
      <c r="L56" s="166" t="e">
        <f t="shared" si="2"/>
        <v>#DIV/0!</v>
      </c>
      <c r="N56" s="563" t="s">
        <v>43</v>
      </c>
      <c r="O56" s="228">
        <v>2.6</v>
      </c>
      <c r="P56" s="1155">
        <v>2.6</v>
      </c>
      <c r="Q56" s="980">
        <v>2.6</v>
      </c>
      <c r="R56" s="228">
        <v>2.6</v>
      </c>
      <c r="S56" s="228">
        <f t="shared" si="34"/>
        <v>2.6</v>
      </c>
      <c r="T56" s="229">
        <f>+E56*$S$56</f>
        <v>0</v>
      </c>
      <c r="U56" s="229">
        <f t="shared" ref="U56:Y56" si="50">+F56*$S$56</f>
        <v>0</v>
      </c>
      <c r="V56" s="229">
        <f t="shared" si="50"/>
        <v>0</v>
      </c>
      <c r="W56" s="229">
        <f t="shared" si="50"/>
        <v>0</v>
      </c>
      <c r="X56" s="229">
        <f t="shared" si="50"/>
        <v>0</v>
      </c>
      <c r="Y56" s="229">
        <f t="shared" si="50"/>
        <v>0</v>
      </c>
    </row>
    <row r="57" spans="1:25" ht="14.4" hidden="1" thickBot="1">
      <c r="A57" s="2223"/>
      <c r="B57" s="2223"/>
      <c r="C57" s="1148" t="s">
        <v>1943</v>
      </c>
      <c r="D57" s="1077" t="s">
        <v>1944</v>
      </c>
      <c r="E57" s="155"/>
      <c r="F57" s="155"/>
      <c r="G57" s="155"/>
      <c r="H57" s="155"/>
      <c r="I57" s="155"/>
      <c r="J57" s="155"/>
      <c r="K57" s="156" t="e">
        <f t="shared" si="5"/>
        <v>#DIV/0!</v>
      </c>
      <c r="L57" s="166" t="e">
        <f t="shared" si="2"/>
        <v>#DIV/0!</v>
      </c>
      <c r="N57" s="563" t="s">
        <v>43</v>
      </c>
      <c r="O57" s="228">
        <v>2.6</v>
      </c>
      <c r="P57" s="1155">
        <v>2.6</v>
      </c>
      <c r="Q57" s="980">
        <v>2.6</v>
      </c>
      <c r="R57" s="228">
        <v>2.6</v>
      </c>
      <c r="S57" s="228">
        <f t="shared" si="34"/>
        <v>2.6</v>
      </c>
      <c r="T57" s="229">
        <f>+E57*$S$57</f>
        <v>0</v>
      </c>
      <c r="U57" s="229">
        <f t="shared" ref="U57:Y57" si="51">+F57*$S$57</f>
        <v>0</v>
      </c>
      <c r="V57" s="229">
        <f t="shared" si="51"/>
        <v>0</v>
      </c>
      <c r="W57" s="229">
        <f t="shared" si="51"/>
        <v>0</v>
      </c>
      <c r="X57" s="229">
        <f t="shared" si="51"/>
        <v>0</v>
      </c>
      <c r="Y57" s="229">
        <f t="shared" si="51"/>
        <v>0</v>
      </c>
    </row>
    <row r="58" spans="1:25" ht="14.4" hidden="1" thickBot="1">
      <c r="A58" s="2223"/>
      <c r="B58" s="2223"/>
      <c r="C58" s="1148" t="s">
        <v>1945</v>
      </c>
      <c r="D58" s="1077" t="s">
        <v>1946</v>
      </c>
      <c r="E58" s="155"/>
      <c r="F58" s="155"/>
      <c r="G58" s="155"/>
      <c r="H58" s="155"/>
      <c r="I58" s="155"/>
      <c r="J58" s="155"/>
      <c r="K58" s="156" t="e">
        <f t="shared" si="5"/>
        <v>#DIV/0!</v>
      </c>
      <c r="L58" s="166" t="e">
        <f t="shared" si="2"/>
        <v>#DIV/0!</v>
      </c>
      <c r="N58" s="563" t="s">
        <v>43</v>
      </c>
      <c r="O58" s="228">
        <v>2.6</v>
      </c>
      <c r="P58" s="1155">
        <v>2.6</v>
      </c>
      <c r="Q58" s="980">
        <v>2.6</v>
      </c>
      <c r="R58" s="228">
        <v>2.6</v>
      </c>
      <c r="S58" s="228">
        <f t="shared" si="34"/>
        <v>2.6</v>
      </c>
      <c r="T58" s="229">
        <f>+E58*$S$58</f>
        <v>0</v>
      </c>
      <c r="U58" s="229">
        <f t="shared" ref="U58:Y58" si="52">+F58*$S$58</f>
        <v>0</v>
      </c>
      <c r="V58" s="229">
        <f t="shared" si="52"/>
        <v>0</v>
      </c>
      <c r="W58" s="229">
        <f t="shared" si="52"/>
        <v>0</v>
      </c>
      <c r="X58" s="229">
        <f t="shared" si="52"/>
        <v>0</v>
      </c>
      <c r="Y58" s="229">
        <f t="shared" si="52"/>
        <v>0</v>
      </c>
    </row>
    <row r="59" spans="1:25" ht="14.4" hidden="1" thickBot="1">
      <c r="A59" s="2223"/>
      <c r="B59" s="2223"/>
      <c r="C59" s="1148" t="s">
        <v>1947</v>
      </c>
      <c r="D59" s="1077" t="s">
        <v>1948</v>
      </c>
      <c r="E59" s="155"/>
      <c r="F59" s="155"/>
      <c r="G59" s="155"/>
      <c r="H59" s="155"/>
      <c r="I59" s="155"/>
      <c r="J59" s="155"/>
      <c r="K59" s="156" t="e">
        <f t="shared" si="5"/>
        <v>#DIV/0!</v>
      </c>
      <c r="L59" s="166" t="e">
        <f t="shared" si="2"/>
        <v>#DIV/0!</v>
      </c>
      <c r="N59" s="563" t="s">
        <v>43</v>
      </c>
      <c r="O59" s="228">
        <v>2.6</v>
      </c>
      <c r="P59" s="1155">
        <v>2.6</v>
      </c>
      <c r="Q59" s="980">
        <v>2.6</v>
      </c>
      <c r="R59" s="228">
        <v>2.6</v>
      </c>
      <c r="S59" s="228">
        <f t="shared" si="34"/>
        <v>2.6</v>
      </c>
      <c r="T59" s="229">
        <f>+E59*$S$59</f>
        <v>0</v>
      </c>
      <c r="U59" s="229">
        <f t="shared" ref="U59:Y59" si="53">+F59*$S$59</f>
        <v>0</v>
      </c>
      <c r="V59" s="229">
        <f t="shared" si="53"/>
        <v>0</v>
      </c>
      <c r="W59" s="229">
        <f t="shared" si="53"/>
        <v>0</v>
      </c>
      <c r="X59" s="229">
        <f t="shared" si="53"/>
        <v>0</v>
      </c>
      <c r="Y59" s="229">
        <f t="shared" si="53"/>
        <v>0</v>
      </c>
    </row>
    <row r="60" spans="1:25" ht="14.4" hidden="1" thickBot="1">
      <c r="A60" s="2223"/>
      <c r="B60" s="2223"/>
      <c r="C60" s="1148" t="s">
        <v>1949</v>
      </c>
      <c r="D60" s="1077" t="s">
        <v>1950</v>
      </c>
      <c r="E60" s="155"/>
      <c r="F60" s="155"/>
      <c r="G60" s="155"/>
      <c r="H60" s="155"/>
      <c r="I60" s="155"/>
      <c r="J60" s="155"/>
      <c r="K60" s="156" t="e">
        <f t="shared" si="5"/>
        <v>#DIV/0!</v>
      </c>
      <c r="L60" s="166" t="e">
        <f t="shared" si="2"/>
        <v>#DIV/0!</v>
      </c>
      <c r="N60" s="563" t="s">
        <v>43</v>
      </c>
      <c r="O60" s="228">
        <v>2.6</v>
      </c>
      <c r="P60" s="1155">
        <v>2.6</v>
      </c>
      <c r="Q60" s="980">
        <v>2.6</v>
      </c>
      <c r="R60" s="228">
        <v>2.6</v>
      </c>
      <c r="S60" s="228">
        <f t="shared" si="34"/>
        <v>2.6</v>
      </c>
      <c r="T60" s="229">
        <f>+E60*$S$60</f>
        <v>0</v>
      </c>
      <c r="U60" s="229">
        <f t="shared" ref="U60:Y60" si="54">+F60*$S$60</f>
        <v>0</v>
      </c>
      <c r="V60" s="229">
        <f t="shared" si="54"/>
        <v>0</v>
      </c>
      <c r="W60" s="229">
        <f t="shared" si="54"/>
        <v>0</v>
      </c>
      <c r="X60" s="229">
        <f t="shared" si="54"/>
        <v>0</v>
      </c>
      <c r="Y60" s="229">
        <f t="shared" si="54"/>
        <v>0</v>
      </c>
    </row>
    <row r="61" spans="1:25" ht="14.4" hidden="1" thickBot="1">
      <c r="A61" s="2223"/>
      <c r="B61" s="2223"/>
      <c r="C61" s="1148" t="s">
        <v>1951</v>
      </c>
      <c r="D61" s="1077" t="s">
        <v>1952</v>
      </c>
      <c r="E61" s="155"/>
      <c r="F61" s="155"/>
      <c r="G61" s="155"/>
      <c r="H61" s="155"/>
      <c r="I61" s="155"/>
      <c r="J61" s="155"/>
      <c r="K61" s="156" t="e">
        <f t="shared" si="5"/>
        <v>#DIV/0!</v>
      </c>
      <c r="L61" s="166" t="e">
        <f t="shared" si="2"/>
        <v>#DIV/0!</v>
      </c>
      <c r="N61" s="563" t="s">
        <v>43</v>
      </c>
      <c r="O61" s="228">
        <v>2.6</v>
      </c>
      <c r="P61" s="1155">
        <v>2.6</v>
      </c>
      <c r="Q61" s="980">
        <v>2.6</v>
      </c>
      <c r="R61" s="228">
        <v>2.6</v>
      </c>
      <c r="S61" s="228">
        <f t="shared" si="34"/>
        <v>2.6</v>
      </c>
      <c r="T61" s="229">
        <f>+E61*$S$61</f>
        <v>0</v>
      </c>
      <c r="U61" s="229">
        <f t="shared" ref="U61:Y61" si="55">+F61*$S$61</f>
        <v>0</v>
      </c>
      <c r="V61" s="229">
        <f t="shared" si="55"/>
        <v>0</v>
      </c>
      <c r="W61" s="229">
        <f t="shared" si="55"/>
        <v>0</v>
      </c>
      <c r="X61" s="229">
        <f t="shared" si="55"/>
        <v>0</v>
      </c>
      <c r="Y61" s="229">
        <f t="shared" si="55"/>
        <v>0</v>
      </c>
    </row>
    <row r="62" spans="1:25" ht="14.4" hidden="1" thickBot="1">
      <c r="A62" s="2223"/>
      <c r="B62" s="2223"/>
      <c r="C62" s="1148" t="s">
        <v>1953</v>
      </c>
      <c r="D62" s="1077" t="s">
        <v>1954</v>
      </c>
      <c r="E62" s="155"/>
      <c r="F62" s="155"/>
      <c r="G62" s="155"/>
      <c r="H62" s="155"/>
      <c r="I62" s="155"/>
      <c r="J62" s="155"/>
      <c r="K62" s="156" t="e">
        <f t="shared" si="5"/>
        <v>#DIV/0!</v>
      </c>
      <c r="L62" s="166" t="e">
        <f t="shared" si="2"/>
        <v>#DIV/0!</v>
      </c>
      <c r="N62" s="563" t="s">
        <v>43</v>
      </c>
      <c r="O62" s="228">
        <v>2.6</v>
      </c>
      <c r="P62" s="1155">
        <v>2.6</v>
      </c>
      <c r="Q62" s="980">
        <v>2.6</v>
      </c>
      <c r="R62" s="228">
        <v>2.6</v>
      </c>
      <c r="S62" s="228">
        <f t="shared" si="34"/>
        <v>2.6</v>
      </c>
      <c r="T62" s="229">
        <f>+E62*$S$62</f>
        <v>0</v>
      </c>
      <c r="U62" s="229">
        <f t="shared" ref="U62:Y62" si="56">+F62*$S$62</f>
        <v>0</v>
      </c>
      <c r="V62" s="229">
        <f t="shared" si="56"/>
        <v>0</v>
      </c>
      <c r="W62" s="229">
        <f t="shared" si="56"/>
        <v>0</v>
      </c>
      <c r="X62" s="229">
        <f t="shared" si="56"/>
        <v>0</v>
      </c>
      <c r="Y62" s="229">
        <f t="shared" si="56"/>
        <v>0</v>
      </c>
    </row>
    <row r="63" spans="1:25" ht="14.4" hidden="1" thickBot="1">
      <c r="A63" s="2223"/>
      <c r="B63" s="2223"/>
      <c r="C63" s="1148" t="s">
        <v>1955</v>
      </c>
      <c r="D63" s="1077" t="s">
        <v>1956</v>
      </c>
      <c r="E63" s="155"/>
      <c r="F63" s="155"/>
      <c r="G63" s="155"/>
      <c r="H63" s="155"/>
      <c r="I63" s="155"/>
      <c r="J63" s="155"/>
      <c r="K63" s="156" t="e">
        <f t="shared" si="5"/>
        <v>#DIV/0!</v>
      </c>
      <c r="L63" s="166" t="e">
        <f t="shared" si="2"/>
        <v>#DIV/0!</v>
      </c>
      <c r="N63" s="563" t="s">
        <v>43</v>
      </c>
      <c r="O63" s="228">
        <v>2.6</v>
      </c>
      <c r="P63" s="1155">
        <v>2.6</v>
      </c>
      <c r="Q63" s="980">
        <v>2.6</v>
      </c>
      <c r="R63" s="228">
        <v>2.6</v>
      </c>
      <c r="S63" s="228">
        <f t="shared" si="34"/>
        <v>2.6</v>
      </c>
      <c r="T63" s="229">
        <f>+E63*$S$63</f>
        <v>0</v>
      </c>
      <c r="U63" s="229">
        <f t="shared" ref="U63:Y63" si="57">+F63*$S$63</f>
        <v>0</v>
      </c>
      <c r="V63" s="229">
        <f t="shared" si="57"/>
        <v>0</v>
      </c>
      <c r="W63" s="229">
        <f t="shared" si="57"/>
        <v>0</v>
      </c>
      <c r="X63" s="229">
        <f t="shared" si="57"/>
        <v>0</v>
      </c>
      <c r="Y63" s="229">
        <f t="shared" si="57"/>
        <v>0</v>
      </c>
    </row>
    <row r="64" spans="1:25" ht="14.4" hidden="1" thickBot="1">
      <c r="A64" s="2223"/>
      <c r="B64" s="2223"/>
      <c r="C64" s="1148" t="s">
        <v>1957</v>
      </c>
      <c r="D64" s="1077" t="s">
        <v>1958</v>
      </c>
      <c r="E64" s="155"/>
      <c r="F64" s="155"/>
      <c r="G64" s="155"/>
      <c r="H64" s="155"/>
      <c r="I64" s="155"/>
      <c r="J64" s="155"/>
      <c r="K64" s="156" t="e">
        <f t="shared" si="5"/>
        <v>#DIV/0!</v>
      </c>
      <c r="L64" s="166" t="e">
        <f t="shared" si="2"/>
        <v>#DIV/0!</v>
      </c>
      <c r="N64" s="563" t="s">
        <v>43</v>
      </c>
      <c r="O64" s="228">
        <v>2.6</v>
      </c>
      <c r="P64" s="1155">
        <v>2.6</v>
      </c>
      <c r="Q64" s="980">
        <v>2.6</v>
      </c>
      <c r="R64" s="228">
        <v>2.6</v>
      </c>
      <c r="S64" s="228">
        <f t="shared" si="34"/>
        <v>2.6</v>
      </c>
      <c r="T64" s="229">
        <f>+E64*$S$64</f>
        <v>0</v>
      </c>
      <c r="U64" s="229">
        <f t="shared" ref="U64:Y64" si="58">+F64*$S$64</f>
        <v>0</v>
      </c>
      <c r="V64" s="229">
        <f t="shared" si="58"/>
        <v>0</v>
      </c>
      <c r="W64" s="229">
        <f t="shared" si="58"/>
        <v>0</v>
      </c>
      <c r="X64" s="229">
        <f t="shared" si="58"/>
        <v>0</v>
      </c>
      <c r="Y64" s="229">
        <f t="shared" si="58"/>
        <v>0</v>
      </c>
    </row>
    <row r="65" spans="1:25" ht="14.4" hidden="1" thickBot="1">
      <c r="A65" s="2223"/>
      <c r="B65" s="2223"/>
      <c r="C65" s="1148" t="s">
        <v>1959</v>
      </c>
      <c r="D65" s="1077" t="s">
        <v>1960</v>
      </c>
      <c r="E65" s="155"/>
      <c r="F65" s="155"/>
      <c r="G65" s="155"/>
      <c r="H65" s="155"/>
      <c r="I65" s="155"/>
      <c r="J65" s="155"/>
      <c r="K65" s="156" t="e">
        <f t="shared" si="5"/>
        <v>#DIV/0!</v>
      </c>
      <c r="L65" s="166" t="e">
        <f t="shared" si="2"/>
        <v>#DIV/0!</v>
      </c>
      <c r="N65" s="563" t="s">
        <v>43</v>
      </c>
      <c r="O65" s="228">
        <v>2.6</v>
      </c>
      <c r="P65" s="1155">
        <v>2.6</v>
      </c>
      <c r="Q65" s="980">
        <v>2.6</v>
      </c>
      <c r="R65" s="228">
        <v>2.6</v>
      </c>
      <c r="S65" s="228">
        <f t="shared" si="34"/>
        <v>2.6</v>
      </c>
      <c r="T65" s="229">
        <f>+E65*$S$65</f>
        <v>0</v>
      </c>
      <c r="U65" s="229">
        <f t="shared" ref="U65:Y65" si="59">+F65*$S$65</f>
        <v>0</v>
      </c>
      <c r="V65" s="229">
        <f t="shared" si="59"/>
        <v>0</v>
      </c>
      <c r="W65" s="229">
        <f t="shared" si="59"/>
        <v>0</v>
      </c>
      <c r="X65" s="229">
        <f t="shared" si="59"/>
        <v>0</v>
      </c>
      <c r="Y65" s="229">
        <f t="shared" si="59"/>
        <v>0</v>
      </c>
    </row>
    <row r="66" spans="1:25" ht="14.4" hidden="1" thickBot="1">
      <c r="A66" s="2223"/>
      <c r="B66" s="2223"/>
      <c r="C66" s="1148" t="s">
        <v>1961</v>
      </c>
      <c r="D66" s="1077" t="s">
        <v>1962</v>
      </c>
      <c r="E66" s="155"/>
      <c r="F66" s="155"/>
      <c r="G66" s="155"/>
      <c r="H66" s="155"/>
      <c r="I66" s="155"/>
      <c r="J66" s="155"/>
      <c r="K66" s="156" t="e">
        <f t="shared" si="5"/>
        <v>#DIV/0!</v>
      </c>
      <c r="L66" s="166" t="e">
        <f t="shared" si="2"/>
        <v>#DIV/0!</v>
      </c>
      <c r="N66" s="563" t="s">
        <v>43</v>
      </c>
      <c r="O66" s="228">
        <v>2.6</v>
      </c>
      <c r="P66" s="1155">
        <v>2.6</v>
      </c>
      <c r="Q66" s="980">
        <v>2.6</v>
      </c>
      <c r="R66" s="228">
        <v>2.6</v>
      </c>
      <c r="S66" s="228">
        <f t="shared" si="34"/>
        <v>2.6</v>
      </c>
      <c r="T66" s="229">
        <f>+E66*$S$66</f>
        <v>0</v>
      </c>
      <c r="U66" s="229">
        <f t="shared" ref="U66:Y66" si="60">+F66*$S$66</f>
        <v>0</v>
      </c>
      <c r="V66" s="229">
        <f t="shared" si="60"/>
        <v>0</v>
      </c>
      <c r="W66" s="229">
        <f t="shared" si="60"/>
        <v>0</v>
      </c>
      <c r="X66" s="229">
        <f t="shared" si="60"/>
        <v>0</v>
      </c>
      <c r="Y66" s="229">
        <f t="shared" si="60"/>
        <v>0</v>
      </c>
    </row>
    <row r="67" spans="1:25" ht="14.4" hidden="1" thickBot="1">
      <c r="A67" s="2223"/>
      <c r="B67" s="2223"/>
      <c r="C67" s="1148" t="s">
        <v>1963</v>
      </c>
      <c r="D67" s="1077" t="s">
        <v>1964</v>
      </c>
      <c r="E67" s="155"/>
      <c r="F67" s="155"/>
      <c r="G67" s="155"/>
      <c r="H67" s="155"/>
      <c r="I67" s="155"/>
      <c r="J67" s="155"/>
      <c r="K67" s="156" t="e">
        <f t="shared" si="5"/>
        <v>#DIV/0!</v>
      </c>
      <c r="L67" s="166" t="e">
        <f t="shared" si="2"/>
        <v>#DIV/0!</v>
      </c>
      <c r="N67" s="563" t="s">
        <v>43</v>
      </c>
      <c r="O67" s="228">
        <v>2.6</v>
      </c>
      <c r="P67" s="1155">
        <v>2.6</v>
      </c>
      <c r="Q67" s="980">
        <v>2.6</v>
      </c>
      <c r="R67" s="228">
        <v>2.6</v>
      </c>
      <c r="S67" s="228">
        <f t="shared" si="34"/>
        <v>2.6</v>
      </c>
      <c r="T67" s="229">
        <f>+E67*$S$67</f>
        <v>0</v>
      </c>
      <c r="U67" s="229">
        <f t="shared" ref="U67:Y67" si="61">+F67*$S$67</f>
        <v>0</v>
      </c>
      <c r="V67" s="229">
        <f t="shared" si="61"/>
        <v>0</v>
      </c>
      <c r="W67" s="229">
        <f t="shared" si="61"/>
        <v>0</v>
      </c>
      <c r="X67" s="229">
        <f t="shared" si="61"/>
        <v>0</v>
      </c>
      <c r="Y67" s="229">
        <f t="shared" si="61"/>
        <v>0</v>
      </c>
    </row>
    <row r="68" spans="1:25" ht="14.4" hidden="1" thickBot="1">
      <c r="A68" s="2223"/>
      <c r="B68" s="2223"/>
      <c r="C68" s="1148" t="s">
        <v>1965</v>
      </c>
      <c r="D68" s="1077" t="s">
        <v>1966</v>
      </c>
      <c r="E68" s="155"/>
      <c r="F68" s="155"/>
      <c r="G68" s="155"/>
      <c r="H68" s="155"/>
      <c r="I68" s="155"/>
      <c r="J68" s="155"/>
      <c r="K68" s="156" t="e">
        <f t="shared" si="5"/>
        <v>#DIV/0!</v>
      </c>
      <c r="L68" s="166" t="e">
        <f t="shared" si="2"/>
        <v>#DIV/0!</v>
      </c>
      <c r="N68" s="563" t="s">
        <v>43</v>
      </c>
      <c r="O68" s="228">
        <v>2.6</v>
      </c>
      <c r="P68" s="1155">
        <v>2.6</v>
      </c>
      <c r="Q68" s="980">
        <v>2.6</v>
      </c>
      <c r="R68" s="228">
        <v>2.6</v>
      </c>
      <c r="S68" s="228">
        <f t="shared" si="34"/>
        <v>2.6</v>
      </c>
      <c r="T68" s="229">
        <f>+E68*$S$68</f>
        <v>0</v>
      </c>
      <c r="U68" s="229">
        <f t="shared" ref="U68:Y68" si="62">+F68*$S$68</f>
        <v>0</v>
      </c>
      <c r="V68" s="229">
        <f t="shared" si="62"/>
        <v>0</v>
      </c>
      <c r="W68" s="229">
        <f t="shared" si="62"/>
        <v>0</v>
      </c>
      <c r="X68" s="229">
        <f t="shared" si="62"/>
        <v>0</v>
      </c>
      <c r="Y68" s="229">
        <f t="shared" si="62"/>
        <v>0</v>
      </c>
    </row>
    <row r="69" spans="1:25" ht="14.4" hidden="1" thickBot="1">
      <c r="A69" s="2223"/>
      <c r="B69" s="2223"/>
      <c r="C69" s="1148" t="s">
        <v>1967</v>
      </c>
      <c r="D69" s="1077" t="s">
        <v>1968</v>
      </c>
      <c r="E69" s="155"/>
      <c r="F69" s="155"/>
      <c r="G69" s="155"/>
      <c r="H69" s="155"/>
      <c r="I69" s="155"/>
      <c r="J69" s="155"/>
      <c r="K69" s="156" t="e">
        <f t="shared" si="5"/>
        <v>#DIV/0!</v>
      </c>
      <c r="L69" s="166" t="e">
        <f t="shared" si="2"/>
        <v>#DIV/0!</v>
      </c>
      <c r="N69" s="563" t="s">
        <v>43</v>
      </c>
      <c r="O69" s="228">
        <v>2.6</v>
      </c>
      <c r="P69" s="1155">
        <v>2.6</v>
      </c>
      <c r="Q69" s="980">
        <v>2.6</v>
      </c>
      <c r="R69" s="228">
        <v>2.6</v>
      </c>
      <c r="S69" s="228">
        <f t="shared" si="34"/>
        <v>2.6</v>
      </c>
      <c r="T69" s="229">
        <f>+E69*$S$69</f>
        <v>0</v>
      </c>
      <c r="U69" s="229">
        <f t="shared" ref="U69:Y69" si="63">+F69*$S$69</f>
        <v>0</v>
      </c>
      <c r="V69" s="229">
        <f t="shared" si="63"/>
        <v>0</v>
      </c>
      <c r="W69" s="229">
        <f t="shared" si="63"/>
        <v>0</v>
      </c>
      <c r="X69" s="229">
        <f t="shared" si="63"/>
        <v>0</v>
      </c>
      <c r="Y69" s="229">
        <f t="shared" si="63"/>
        <v>0</v>
      </c>
    </row>
    <row r="70" spans="1:25" ht="14.4" hidden="1" thickBot="1">
      <c r="A70" s="2223"/>
      <c r="B70" s="2223"/>
      <c r="C70" s="1148" t="s">
        <v>1969</v>
      </c>
      <c r="D70" s="1077" t="s">
        <v>1970</v>
      </c>
      <c r="E70" s="155"/>
      <c r="F70" s="155"/>
      <c r="G70" s="155"/>
      <c r="H70" s="155"/>
      <c r="I70" s="155"/>
      <c r="J70" s="155"/>
      <c r="K70" s="156" t="e">
        <f t="shared" si="5"/>
        <v>#DIV/0!</v>
      </c>
      <c r="L70" s="166" t="e">
        <f t="shared" si="2"/>
        <v>#DIV/0!</v>
      </c>
      <c r="N70" s="563" t="s">
        <v>43</v>
      </c>
      <c r="O70" s="228">
        <v>2.6</v>
      </c>
      <c r="P70" s="1155">
        <v>2.6</v>
      </c>
      <c r="Q70" s="980">
        <v>2.6</v>
      </c>
      <c r="R70" s="228">
        <v>2.6</v>
      </c>
      <c r="S70" s="228">
        <f t="shared" si="34"/>
        <v>2.6</v>
      </c>
      <c r="T70" s="229">
        <f>+E70*$S$70</f>
        <v>0</v>
      </c>
      <c r="U70" s="229">
        <f t="shared" ref="U70:Y70" si="64">+F70*$S$70</f>
        <v>0</v>
      </c>
      <c r="V70" s="229">
        <f t="shared" si="64"/>
        <v>0</v>
      </c>
      <c r="W70" s="229">
        <f t="shared" si="64"/>
        <v>0</v>
      </c>
      <c r="X70" s="229">
        <f t="shared" si="64"/>
        <v>0</v>
      </c>
      <c r="Y70" s="229">
        <f t="shared" si="64"/>
        <v>0</v>
      </c>
    </row>
    <row r="71" spans="1:25" ht="14.4" hidden="1" thickBot="1">
      <c r="A71" s="2223"/>
      <c r="B71" s="2223"/>
      <c r="C71" s="1148" t="s">
        <v>1975</v>
      </c>
      <c r="D71" s="1077" t="s">
        <v>1976</v>
      </c>
      <c r="E71" s="155"/>
      <c r="F71" s="155"/>
      <c r="G71" s="155"/>
      <c r="H71" s="155"/>
      <c r="I71" s="155"/>
      <c r="J71" s="155"/>
      <c r="K71" s="156" t="e">
        <f t="shared" ref="K71:K133" si="65">AVERAGE(G71:I71)</f>
        <v>#DIV/0!</v>
      </c>
      <c r="L71" s="166" t="e">
        <f t="shared" si="2"/>
        <v>#DIV/0!</v>
      </c>
      <c r="N71" s="563" t="s">
        <v>43</v>
      </c>
      <c r="O71" s="228">
        <v>2.6</v>
      </c>
      <c r="P71" s="1155">
        <v>2.6</v>
      </c>
      <c r="Q71" s="980">
        <v>2.6</v>
      </c>
      <c r="R71" s="228">
        <v>2.6</v>
      </c>
      <c r="S71" s="228">
        <f t="shared" si="34"/>
        <v>2.6</v>
      </c>
      <c r="T71" s="229">
        <f>+E71*$S$71</f>
        <v>0</v>
      </c>
      <c r="U71" s="229">
        <f t="shared" ref="U71:Y71" si="66">+F71*$S$71</f>
        <v>0</v>
      </c>
      <c r="V71" s="229">
        <f t="shared" si="66"/>
        <v>0</v>
      </c>
      <c r="W71" s="229">
        <f t="shared" si="66"/>
        <v>0</v>
      </c>
      <c r="X71" s="229">
        <f t="shared" si="66"/>
        <v>0</v>
      </c>
      <c r="Y71" s="229">
        <f t="shared" si="66"/>
        <v>0</v>
      </c>
    </row>
    <row r="72" spans="1:25" ht="14.4" hidden="1" thickBot="1">
      <c r="A72" s="2223"/>
      <c r="B72" s="2223"/>
      <c r="C72" s="1148" t="s">
        <v>1977</v>
      </c>
      <c r="D72" s="1077" t="s">
        <v>1978</v>
      </c>
      <c r="E72" s="155"/>
      <c r="F72" s="155"/>
      <c r="G72" s="155"/>
      <c r="H72" s="155"/>
      <c r="I72" s="155"/>
      <c r="J72" s="155"/>
      <c r="K72" s="156" t="e">
        <f t="shared" si="65"/>
        <v>#DIV/0!</v>
      </c>
      <c r="L72" s="166" t="e">
        <f t="shared" si="2"/>
        <v>#DIV/0!</v>
      </c>
      <c r="N72" s="563" t="s">
        <v>43</v>
      </c>
      <c r="O72" s="228">
        <v>2.6</v>
      </c>
      <c r="P72" s="1155">
        <v>2.6</v>
      </c>
      <c r="Q72" s="980">
        <v>2.6</v>
      </c>
      <c r="R72" s="228">
        <v>2.6</v>
      </c>
      <c r="S72" s="228">
        <f t="shared" si="34"/>
        <v>2.6</v>
      </c>
      <c r="T72" s="229">
        <f>+E72*$S$72</f>
        <v>0</v>
      </c>
      <c r="U72" s="229">
        <f t="shared" ref="U72:Y72" si="67">+F72*$S$72</f>
        <v>0</v>
      </c>
      <c r="V72" s="229">
        <f t="shared" si="67"/>
        <v>0</v>
      </c>
      <c r="W72" s="229">
        <f t="shared" si="67"/>
        <v>0</v>
      </c>
      <c r="X72" s="229">
        <f t="shared" si="67"/>
        <v>0</v>
      </c>
      <c r="Y72" s="229">
        <f t="shared" si="67"/>
        <v>0</v>
      </c>
    </row>
    <row r="73" spans="1:25" ht="14.4" hidden="1" thickBot="1">
      <c r="A73" s="2223"/>
      <c r="B73" s="2223"/>
      <c r="C73" s="1148" t="s">
        <v>1979</v>
      </c>
      <c r="D73" s="1077" t="s">
        <v>1980</v>
      </c>
      <c r="E73" s="155"/>
      <c r="F73" s="155"/>
      <c r="G73" s="155"/>
      <c r="H73" s="155"/>
      <c r="I73" s="155"/>
      <c r="J73" s="155"/>
      <c r="K73" s="156" t="e">
        <f t="shared" si="65"/>
        <v>#DIV/0!</v>
      </c>
      <c r="L73" s="166" t="e">
        <f t="shared" si="2"/>
        <v>#DIV/0!</v>
      </c>
      <c r="N73" s="563" t="s">
        <v>43</v>
      </c>
      <c r="O73" s="228">
        <v>2.6</v>
      </c>
      <c r="P73" s="1155">
        <v>2.6</v>
      </c>
      <c r="Q73" s="980">
        <v>2.6</v>
      </c>
      <c r="R73" s="228">
        <v>2.6</v>
      </c>
      <c r="S73" s="228">
        <f t="shared" ref="S73:S104" si="68">IF($S$4=$P$8,P73,(IF($S$4=$Q$8,Q73,R73)))</f>
        <v>2.6</v>
      </c>
      <c r="T73" s="229">
        <f>+E73*$S$73</f>
        <v>0</v>
      </c>
      <c r="U73" s="229">
        <f t="shared" ref="U73:Y73" si="69">+F73*$S$73</f>
        <v>0</v>
      </c>
      <c r="V73" s="229">
        <f t="shared" si="69"/>
        <v>0</v>
      </c>
      <c r="W73" s="229">
        <f t="shared" si="69"/>
        <v>0</v>
      </c>
      <c r="X73" s="229">
        <f t="shared" si="69"/>
        <v>0</v>
      </c>
      <c r="Y73" s="229">
        <f t="shared" si="69"/>
        <v>0</v>
      </c>
    </row>
    <row r="74" spans="1:25" ht="14.4" hidden="1" thickBot="1">
      <c r="A74" s="2223"/>
      <c r="B74" s="2223"/>
      <c r="C74" s="1148" t="s">
        <v>1981</v>
      </c>
      <c r="D74" s="1077" t="s">
        <v>1982</v>
      </c>
      <c r="E74" s="155"/>
      <c r="F74" s="155"/>
      <c r="G74" s="155"/>
      <c r="H74" s="155"/>
      <c r="I74" s="155"/>
      <c r="J74" s="155"/>
      <c r="K74" s="156" t="e">
        <f t="shared" si="65"/>
        <v>#DIV/0!</v>
      </c>
      <c r="L74" s="166" t="e">
        <f t="shared" ref="L74:L137" si="70">+(J74-I74)/I74</f>
        <v>#DIV/0!</v>
      </c>
      <c r="N74" s="563" t="s">
        <v>43</v>
      </c>
      <c r="O74" s="228">
        <v>2.6</v>
      </c>
      <c r="P74" s="1155">
        <v>2.6</v>
      </c>
      <c r="Q74" s="980">
        <v>2.6</v>
      </c>
      <c r="R74" s="228">
        <v>2.6</v>
      </c>
      <c r="S74" s="228">
        <f t="shared" si="68"/>
        <v>2.6</v>
      </c>
      <c r="T74" s="229">
        <f>+E74*$S$74</f>
        <v>0</v>
      </c>
      <c r="U74" s="229">
        <f t="shared" ref="U74:Y74" si="71">+F74*$S$74</f>
        <v>0</v>
      </c>
      <c r="V74" s="229">
        <f t="shared" si="71"/>
        <v>0</v>
      </c>
      <c r="W74" s="229">
        <f t="shared" si="71"/>
        <v>0</v>
      </c>
      <c r="X74" s="229">
        <f t="shared" si="71"/>
        <v>0</v>
      </c>
      <c r="Y74" s="229">
        <f t="shared" si="71"/>
        <v>0</v>
      </c>
    </row>
    <row r="75" spans="1:25" ht="14.4" hidden="1" thickBot="1">
      <c r="A75" s="2223"/>
      <c r="B75" s="2223"/>
      <c r="C75" s="1148" t="s">
        <v>1983</v>
      </c>
      <c r="D75" s="1077" t="s">
        <v>1984</v>
      </c>
      <c r="E75" s="155"/>
      <c r="F75" s="155"/>
      <c r="G75" s="155"/>
      <c r="H75" s="155"/>
      <c r="I75" s="155"/>
      <c r="J75" s="155"/>
      <c r="K75" s="156" t="e">
        <f t="shared" si="65"/>
        <v>#DIV/0!</v>
      </c>
      <c r="L75" s="166" t="e">
        <f t="shared" si="70"/>
        <v>#DIV/0!</v>
      </c>
      <c r="N75" s="563" t="s">
        <v>43</v>
      </c>
      <c r="O75" s="228">
        <v>2.6</v>
      </c>
      <c r="P75" s="1155">
        <v>2.6</v>
      </c>
      <c r="Q75" s="980">
        <v>2.6</v>
      </c>
      <c r="R75" s="228">
        <v>2.6</v>
      </c>
      <c r="S75" s="228">
        <f t="shared" si="68"/>
        <v>2.6</v>
      </c>
      <c r="T75" s="229">
        <f>+E75*$S$75</f>
        <v>0</v>
      </c>
      <c r="U75" s="229">
        <f t="shared" ref="U75:Y75" si="72">+F75*$S$75</f>
        <v>0</v>
      </c>
      <c r="V75" s="229">
        <f t="shared" si="72"/>
        <v>0</v>
      </c>
      <c r="W75" s="229">
        <f t="shared" si="72"/>
        <v>0</v>
      </c>
      <c r="X75" s="229">
        <f t="shared" si="72"/>
        <v>0</v>
      </c>
      <c r="Y75" s="229">
        <f t="shared" si="72"/>
        <v>0</v>
      </c>
    </row>
    <row r="76" spans="1:25" ht="14.4" hidden="1" thickBot="1">
      <c r="A76" s="2223"/>
      <c r="B76" s="2223"/>
      <c r="C76" s="1148" t="s">
        <v>1985</v>
      </c>
      <c r="D76" s="1077" t="s">
        <v>1986</v>
      </c>
      <c r="E76" s="155"/>
      <c r="F76" s="155"/>
      <c r="G76" s="155"/>
      <c r="H76" s="155"/>
      <c r="I76" s="155"/>
      <c r="J76" s="155"/>
      <c r="K76" s="156" t="e">
        <f t="shared" si="65"/>
        <v>#DIV/0!</v>
      </c>
      <c r="L76" s="166" t="e">
        <f t="shared" si="70"/>
        <v>#DIV/0!</v>
      </c>
      <c r="N76" s="563" t="s">
        <v>43</v>
      </c>
      <c r="O76" s="228">
        <v>2.6</v>
      </c>
      <c r="P76" s="1155">
        <v>2.6</v>
      </c>
      <c r="Q76" s="980">
        <v>2.6</v>
      </c>
      <c r="R76" s="228">
        <v>2.6</v>
      </c>
      <c r="S76" s="228">
        <f t="shared" si="68"/>
        <v>2.6</v>
      </c>
      <c r="T76" s="229">
        <f>+E76*$S$76</f>
        <v>0</v>
      </c>
      <c r="U76" s="229">
        <f t="shared" ref="U76:Y76" si="73">+F76*$S$76</f>
        <v>0</v>
      </c>
      <c r="V76" s="229">
        <f t="shared" si="73"/>
        <v>0</v>
      </c>
      <c r="W76" s="229">
        <f t="shared" si="73"/>
        <v>0</v>
      </c>
      <c r="X76" s="229">
        <f t="shared" si="73"/>
        <v>0</v>
      </c>
      <c r="Y76" s="229">
        <f t="shared" si="73"/>
        <v>0</v>
      </c>
    </row>
    <row r="77" spans="1:25" ht="14.4" hidden="1" thickBot="1">
      <c r="A77" s="2223"/>
      <c r="B77" s="2223"/>
      <c r="C77" s="1148" t="s">
        <v>1987</v>
      </c>
      <c r="D77" s="1077" t="s">
        <v>1988</v>
      </c>
      <c r="E77" s="155"/>
      <c r="F77" s="155"/>
      <c r="G77" s="155"/>
      <c r="H77" s="155"/>
      <c r="I77" s="155"/>
      <c r="J77" s="155"/>
      <c r="K77" s="156" t="e">
        <f t="shared" si="65"/>
        <v>#DIV/0!</v>
      </c>
      <c r="L77" s="166" t="e">
        <f t="shared" si="70"/>
        <v>#DIV/0!</v>
      </c>
      <c r="N77" s="563" t="s">
        <v>43</v>
      </c>
      <c r="O77" s="228">
        <v>2.6</v>
      </c>
      <c r="P77" s="1155">
        <v>2.6</v>
      </c>
      <c r="Q77" s="980">
        <v>2.6</v>
      </c>
      <c r="R77" s="228">
        <v>2.6</v>
      </c>
      <c r="S77" s="228">
        <f t="shared" si="68"/>
        <v>2.6</v>
      </c>
      <c r="T77" s="229">
        <f>+E77*$S$77</f>
        <v>0</v>
      </c>
      <c r="U77" s="229">
        <f t="shared" ref="U77:Y77" si="74">+F77*$S$77</f>
        <v>0</v>
      </c>
      <c r="V77" s="229">
        <f t="shared" si="74"/>
        <v>0</v>
      </c>
      <c r="W77" s="229">
        <f t="shared" si="74"/>
        <v>0</v>
      </c>
      <c r="X77" s="229">
        <f t="shared" si="74"/>
        <v>0</v>
      </c>
      <c r="Y77" s="229">
        <f t="shared" si="74"/>
        <v>0</v>
      </c>
    </row>
    <row r="78" spans="1:25" ht="14.4" hidden="1" thickBot="1">
      <c r="A78" s="2223"/>
      <c r="B78" s="2223"/>
      <c r="C78" s="1148" t="s">
        <v>1989</v>
      </c>
      <c r="D78" s="1077" t="s">
        <v>1990</v>
      </c>
      <c r="E78" s="155"/>
      <c r="F78" s="155"/>
      <c r="G78" s="155"/>
      <c r="H78" s="155"/>
      <c r="I78" s="155"/>
      <c r="J78" s="155"/>
      <c r="K78" s="156" t="e">
        <f t="shared" si="65"/>
        <v>#DIV/0!</v>
      </c>
      <c r="L78" s="166" t="e">
        <f t="shared" si="70"/>
        <v>#DIV/0!</v>
      </c>
      <c r="N78" s="563" t="s">
        <v>43</v>
      </c>
      <c r="O78" s="228">
        <v>2.6</v>
      </c>
      <c r="P78" s="1155">
        <v>2.6</v>
      </c>
      <c r="Q78" s="980">
        <v>2.6</v>
      </c>
      <c r="R78" s="228">
        <v>2.6</v>
      </c>
      <c r="S78" s="228">
        <f t="shared" si="68"/>
        <v>2.6</v>
      </c>
      <c r="T78" s="229">
        <f>+E78*$S$78</f>
        <v>0</v>
      </c>
      <c r="U78" s="229">
        <f t="shared" ref="U78:Y78" si="75">+F78*$S$78</f>
        <v>0</v>
      </c>
      <c r="V78" s="229">
        <f t="shared" si="75"/>
        <v>0</v>
      </c>
      <c r="W78" s="229">
        <f t="shared" si="75"/>
        <v>0</v>
      </c>
      <c r="X78" s="229">
        <f t="shared" si="75"/>
        <v>0</v>
      </c>
      <c r="Y78" s="229">
        <f t="shared" si="75"/>
        <v>0</v>
      </c>
    </row>
    <row r="79" spans="1:25" ht="14.4" hidden="1" thickBot="1">
      <c r="A79" s="2223"/>
      <c r="B79" s="2223"/>
      <c r="C79" s="1148" t="s">
        <v>1991</v>
      </c>
      <c r="D79" s="1077" t="s">
        <v>1992</v>
      </c>
      <c r="E79" s="155"/>
      <c r="F79" s="155"/>
      <c r="G79" s="155"/>
      <c r="H79" s="155"/>
      <c r="I79" s="155"/>
      <c r="J79" s="155"/>
      <c r="K79" s="156" t="e">
        <f t="shared" si="65"/>
        <v>#DIV/0!</v>
      </c>
      <c r="L79" s="166" t="e">
        <f t="shared" si="70"/>
        <v>#DIV/0!</v>
      </c>
      <c r="N79" s="563" t="s">
        <v>43</v>
      </c>
      <c r="O79" s="228">
        <v>2.6</v>
      </c>
      <c r="P79" s="1155">
        <v>2.6</v>
      </c>
      <c r="Q79" s="980">
        <v>2.6</v>
      </c>
      <c r="R79" s="228">
        <v>2.6</v>
      </c>
      <c r="S79" s="228">
        <f t="shared" si="68"/>
        <v>2.6</v>
      </c>
      <c r="T79" s="229">
        <f>+E79*$S$79</f>
        <v>0</v>
      </c>
      <c r="U79" s="229">
        <f t="shared" ref="U79:Y79" si="76">+F79*$S$79</f>
        <v>0</v>
      </c>
      <c r="V79" s="229">
        <f t="shared" si="76"/>
        <v>0</v>
      </c>
      <c r="W79" s="229">
        <f t="shared" si="76"/>
        <v>0</v>
      </c>
      <c r="X79" s="229">
        <f t="shared" si="76"/>
        <v>0</v>
      </c>
      <c r="Y79" s="229">
        <f t="shared" si="76"/>
        <v>0</v>
      </c>
    </row>
    <row r="80" spans="1:25" ht="14.4" hidden="1" thickBot="1">
      <c r="A80" s="2223"/>
      <c r="B80" s="2223"/>
      <c r="C80" s="1148" t="s">
        <v>1993</v>
      </c>
      <c r="D80" s="1077" t="s">
        <v>1994</v>
      </c>
      <c r="E80" s="155"/>
      <c r="F80" s="155"/>
      <c r="G80" s="155"/>
      <c r="H80" s="155"/>
      <c r="I80" s="155"/>
      <c r="J80" s="155"/>
      <c r="K80" s="156" t="e">
        <f t="shared" si="65"/>
        <v>#DIV/0!</v>
      </c>
      <c r="L80" s="166" t="e">
        <f t="shared" si="70"/>
        <v>#DIV/0!</v>
      </c>
      <c r="N80" s="563" t="s">
        <v>43</v>
      </c>
      <c r="O80" s="228">
        <v>2.6</v>
      </c>
      <c r="P80" s="1155">
        <v>2.6</v>
      </c>
      <c r="Q80" s="980">
        <v>2.6</v>
      </c>
      <c r="R80" s="228">
        <v>2.6</v>
      </c>
      <c r="S80" s="228">
        <f t="shared" si="68"/>
        <v>2.6</v>
      </c>
      <c r="T80" s="229">
        <f>+E80*$S$80</f>
        <v>0</v>
      </c>
      <c r="U80" s="229">
        <f t="shared" ref="U80:Y80" si="77">+F80*$S$80</f>
        <v>0</v>
      </c>
      <c r="V80" s="229">
        <f t="shared" si="77"/>
        <v>0</v>
      </c>
      <c r="W80" s="229">
        <f t="shared" si="77"/>
        <v>0</v>
      </c>
      <c r="X80" s="229">
        <f t="shared" si="77"/>
        <v>0</v>
      </c>
      <c r="Y80" s="229">
        <f t="shared" si="77"/>
        <v>0</v>
      </c>
    </row>
    <row r="81" spans="1:25" ht="14.4" hidden="1" thickBot="1">
      <c r="A81" s="2223"/>
      <c r="B81" s="2223"/>
      <c r="C81" s="1148" t="s">
        <v>1995</v>
      </c>
      <c r="D81" s="1077" t="s">
        <v>1996</v>
      </c>
      <c r="E81" s="155"/>
      <c r="F81" s="155"/>
      <c r="G81" s="155"/>
      <c r="H81" s="155"/>
      <c r="I81" s="155"/>
      <c r="J81" s="155"/>
      <c r="K81" s="156" t="e">
        <f t="shared" si="65"/>
        <v>#DIV/0!</v>
      </c>
      <c r="L81" s="166" t="e">
        <f t="shared" si="70"/>
        <v>#DIV/0!</v>
      </c>
      <c r="N81" s="563" t="s">
        <v>43</v>
      </c>
      <c r="O81" s="228">
        <v>2.6</v>
      </c>
      <c r="P81" s="1155">
        <v>2.6</v>
      </c>
      <c r="Q81" s="980">
        <v>2.6</v>
      </c>
      <c r="R81" s="228">
        <v>2.6</v>
      </c>
      <c r="S81" s="228">
        <f t="shared" si="68"/>
        <v>2.6</v>
      </c>
      <c r="T81" s="229">
        <f>+E81*$S$81</f>
        <v>0</v>
      </c>
      <c r="U81" s="229">
        <f t="shared" ref="U81:Y81" si="78">+F81*$S$81</f>
        <v>0</v>
      </c>
      <c r="V81" s="229">
        <f t="shared" si="78"/>
        <v>0</v>
      </c>
      <c r="W81" s="229">
        <f t="shared" si="78"/>
        <v>0</v>
      </c>
      <c r="X81" s="229">
        <f t="shared" si="78"/>
        <v>0</v>
      </c>
      <c r="Y81" s="229">
        <f t="shared" si="78"/>
        <v>0</v>
      </c>
    </row>
    <row r="82" spans="1:25" ht="14.4" hidden="1" thickBot="1">
      <c r="A82" s="2223"/>
      <c r="B82" s="2223"/>
      <c r="C82" s="1148" t="s">
        <v>1997</v>
      </c>
      <c r="D82" s="1077" t="s">
        <v>1998</v>
      </c>
      <c r="E82" s="155"/>
      <c r="F82" s="155"/>
      <c r="G82" s="155"/>
      <c r="H82" s="155"/>
      <c r="I82" s="155"/>
      <c r="J82" s="155"/>
      <c r="K82" s="156" t="e">
        <f t="shared" si="65"/>
        <v>#DIV/0!</v>
      </c>
      <c r="L82" s="166" t="e">
        <f t="shared" si="70"/>
        <v>#DIV/0!</v>
      </c>
      <c r="N82" s="563" t="s">
        <v>43</v>
      </c>
      <c r="O82" s="228">
        <v>2.6</v>
      </c>
      <c r="P82" s="1155">
        <v>2.6</v>
      </c>
      <c r="Q82" s="980">
        <v>2.6</v>
      </c>
      <c r="R82" s="228">
        <v>2.6</v>
      </c>
      <c r="S82" s="228">
        <f t="shared" si="68"/>
        <v>2.6</v>
      </c>
      <c r="T82" s="229">
        <f>+E82*$S$82</f>
        <v>0</v>
      </c>
      <c r="U82" s="229">
        <f t="shared" ref="U82:Y82" si="79">+F82*$S$82</f>
        <v>0</v>
      </c>
      <c r="V82" s="229">
        <f t="shared" si="79"/>
        <v>0</v>
      </c>
      <c r="W82" s="229">
        <f t="shared" si="79"/>
        <v>0</v>
      </c>
      <c r="X82" s="229">
        <f t="shared" si="79"/>
        <v>0</v>
      </c>
      <c r="Y82" s="229">
        <f t="shared" si="79"/>
        <v>0</v>
      </c>
    </row>
    <row r="83" spans="1:25" ht="14.4" hidden="1" thickBot="1">
      <c r="A83" s="2223"/>
      <c r="B83" s="2223"/>
      <c r="C83" s="1148" t="s">
        <v>1999</v>
      </c>
      <c r="D83" s="1077" t="s">
        <v>2000</v>
      </c>
      <c r="E83" s="155"/>
      <c r="F83" s="155"/>
      <c r="G83" s="155"/>
      <c r="H83" s="155"/>
      <c r="I83" s="155"/>
      <c r="J83" s="155"/>
      <c r="K83" s="156" t="e">
        <f t="shared" si="65"/>
        <v>#DIV/0!</v>
      </c>
      <c r="L83" s="166" t="e">
        <f t="shared" si="70"/>
        <v>#DIV/0!</v>
      </c>
      <c r="N83" s="563" t="s">
        <v>43</v>
      </c>
      <c r="O83" s="228">
        <v>2.6</v>
      </c>
      <c r="P83" s="1155">
        <v>2.6</v>
      </c>
      <c r="Q83" s="980">
        <v>2.6</v>
      </c>
      <c r="R83" s="228">
        <v>2.6</v>
      </c>
      <c r="S83" s="228">
        <f t="shared" si="68"/>
        <v>2.6</v>
      </c>
      <c r="T83" s="229">
        <f>+E83*$S$83</f>
        <v>0</v>
      </c>
      <c r="U83" s="229">
        <f t="shared" ref="U83:Y83" si="80">+F83*$S$83</f>
        <v>0</v>
      </c>
      <c r="V83" s="229">
        <f t="shared" si="80"/>
        <v>0</v>
      </c>
      <c r="W83" s="229">
        <f t="shared" si="80"/>
        <v>0</v>
      </c>
      <c r="X83" s="229">
        <f t="shared" si="80"/>
        <v>0</v>
      </c>
      <c r="Y83" s="229">
        <f t="shared" si="80"/>
        <v>0</v>
      </c>
    </row>
    <row r="84" spans="1:25" ht="14.4" hidden="1" thickBot="1">
      <c r="A84" s="2223"/>
      <c r="B84" s="2223"/>
      <c r="C84" s="1148" t="s">
        <v>2001</v>
      </c>
      <c r="D84" s="1077" t="s">
        <v>2002</v>
      </c>
      <c r="E84" s="155"/>
      <c r="F84" s="155"/>
      <c r="G84" s="155"/>
      <c r="H84" s="155"/>
      <c r="I84" s="155"/>
      <c r="J84" s="155"/>
      <c r="K84" s="156" t="e">
        <f t="shared" si="65"/>
        <v>#DIV/0!</v>
      </c>
      <c r="L84" s="166" t="e">
        <f t="shared" si="70"/>
        <v>#DIV/0!</v>
      </c>
      <c r="N84" s="563" t="s">
        <v>43</v>
      </c>
      <c r="O84" s="228">
        <v>2.6</v>
      </c>
      <c r="P84" s="1155">
        <v>2.6</v>
      </c>
      <c r="Q84" s="980">
        <v>2.6</v>
      </c>
      <c r="R84" s="228">
        <v>2.6</v>
      </c>
      <c r="S84" s="228">
        <f t="shared" si="68"/>
        <v>2.6</v>
      </c>
      <c r="T84" s="229">
        <f>+E84*$S$84</f>
        <v>0</v>
      </c>
      <c r="U84" s="229">
        <f t="shared" ref="U84:Y84" si="81">+F84*$S$84</f>
        <v>0</v>
      </c>
      <c r="V84" s="229">
        <f t="shared" si="81"/>
        <v>0</v>
      </c>
      <c r="W84" s="229">
        <f t="shared" si="81"/>
        <v>0</v>
      </c>
      <c r="X84" s="229">
        <f t="shared" si="81"/>
        <v>0</v>
      </c>
      <c r="Y84" s="229">
        <f t="shared" si="81"/>
        <v>0</v>
      </c>
    </row>
    <row r="85" spans="1:25" ht="14.4" hidden="1" thickBot="1">
      <c r="A85" s="2223"/>
      <c r="B85" s="2223"/>
      <c r="C85" s="1148" t="s">
        <v>2003</v>
      </c>
      <c r="D85" s="1077" t="s">
        <v>2004</v>
      </c>
      <c r="E85" s="155"/>
      <c r="F85" s="155"/>
      <c r="G85" s="155"/>
      <c r="H85" s="155"/>
      <c r="I85" s="155"/>
      <c r="J85" s="155"/>
      <c r="K85" s="156" t="e">
        <f t="shared" si="65"/>
        <v>#DIV/0!</v>
      </c>
      <c r="L85" s="166" t="e">
        <f t="shared" si="70"/>
        <v>#DIV/0!</v>
      </c>
      <c r="N85" s="563" t="s">
        <v>43</v>
      </c>
      <c r="O85" s="228">
        <v>2.6</v>
      </c>
      <c r="P85" s="1155">
        <v>2.6</v>
      </c>
      <c r="Q85" s="980">
        <v>2.6</v>
      </c>
      <c r="R85" s="228">
        <v>2.6</v>
      </c>
      <c r="S85" s="228">
        <f t="shared" si="68"/>
        <v>2.6</v>
      </c>
      <c r="T85" s="229">
        <f>+E85*$S$85</f>
        <v>0</v>
      </c>
      <c r="U85" s="229">
        <f t="shared" ref="U85:Y85" si="82">+F85*$S$85</f>
        <v>0</v>
      </c>
      <c r="V85" s="229">
        <f t="shared" si="82"/>
        <v>0</v>
      </c>
      <c r="W85" s="229">
        <f t="shared" si="82"/>
        <v>0</v>
      </c>
      <c r="X85" s="229">
        <f t="shared" si="82"/>
        <v>0</v>
      </c>
      <c r="Y85" s="229">
        <f t="shared" si="82"/>
        <v>0</v>
      </c>
    </row>
    <row r="86" spans="1:25" ht="14.4" hidden="1" thickBot="1">
      <c r="A86" s="2223"/>
      <c r="B86" s="2223"/>
      <c r="C86" s="1148" t="s">
        <v>2005</v>
      </c>
      <c r="D86" s="1077" t="s">
        <v>2006</v>
      </c>
      <c r="E86" s="155"/>
      <c r="F86" s="155"/>
      <c r="G86" s="155"/>
      <c r="H86" s="155"/>
      <c r="I86" s="155"/>
      <c r="J86" s="155"/>
      <c r="K86" s="156" t="e">
        <f t="shared" si="65"/>
        <v>#DIV/0!</v>
      </c>
      <c r="L86" s="166" t="e">
        <f t="shared" si="70"/>
        <v>#DIV/0!</v>
      </c>
      <c r="N86" s="563" t="s">
        <v>43</v>
      </c>
      <c r="O86" s="228">
        <v>2.6</v>
      </c>
      <c r="P86" s="1155">
        <v>2.6</v>
      </c>
      <c r="Q86" s="980">
        <v>2.6</v>
      </c>
      <c r="R86" s="228">
        <v>2.6</v>
      </c>
      <c r="S86" s="228">
        <f t="shared" si="68"/>
        <v>2.6</v>
      </c>
      <c r="T86" s="229">
        <f>+E86*$S$86</f>
        <v>0</v>
      </c>
      <c r="U86" s="229">
        <f t="shared" ref="U86:Y86" si="83">+F86*$S$86</f>
        <v>0</v>
      </c>
      <c r="V86" s="229">
        <f t="shared" si="83"/>
        <v>0</v>
      </c>
      <c r="W86" s="229">
        <f t="shared" si="83"/>
        <v>0</v>
      </c>
      <c r="X86" s="229">
        <f t="shared" si="83"/>
        <v>0</v>
      </c>
      <c r="Y86" s="229">
        <f t="shared" si="83"/>
        <v>0</v>
      </c>
    </row>
    <row r="87" spans="1:25" ht="14.4" hidden="1" thickBot="1">
      <c r="A87" s="2223"/>
      <c r="B87" s="2223"/>
      <c r="C87" s="1148" t="s">
        <v>2007</v>
      </c>
      <c r="D87" s="1077" t="s">
        <v>2008</v>
      </c>
      <c r="E87" s="155"/>
      <c r="F87" s="155"/>
      <c r="G87" s="155"/>
      <c r="H87" s="155"/>
      <c r="I87" s="155"/>
      <c r="J87" s="155"/>
      <c r="K87" s="156" t="e">
        <f t="shared" si="65"/>
        <v>#DIV/0!</v>
      </c>
      <c r="L87" s="166" t="e">
        <f t="shared" si="70"/>
        <v>#DIV/0!</v>
      </c>
      <c r="N87" s="563" t="s">
        <v>43</v>
      </c>
      <c r="O87" s="228">
        <v>2.6</v>
      </c>
      <c r="P87" s="1155">
        <v>2.6</v>
      </c>
      <c r="Q87" s="980">
        <v>2.6</v>
      </c>
      <c r="R87" s="228">
        <v>2.6</v>
      </c>
      <c r="S87" s="228">
        <f t="shared" si="68"/>
        <v>2.6</v>
      </c>
      <c r="T87" s="229">
        <f>+E87*$S$87</f>
        <v>0</v>
      </c>
      <c r="U87" s="229">
        <f t="shared" ref="U87:Y87" si="84">+F87*$S$87</f>
        <v>0</v>
      </c>
      <c r="V87" s="229">
        <f t="shared" si="84"/>
        <v>0</v>
      </c>
      <c r="W87" s="229">
        <f t="shared" si="84"/>
        <v>0</v>
      </c>
      <c r="X87" s="229">
        <f t="shared" si="84"/>
        <v>0</v>
      </c>
      <c r="Y87" s="229">
        <f t="shared" si="84"/>
        <v>0</v>
      </c>
    </row>
    <row r="88" spans="1:25" ht="14.4" hidden="1" thickBot="1">
      <c r="A88" s="2223"/>
      <c r="B88" s="2223"/>
      <c r="C88" s="1148" t="s">
        <v>2009</v>
      </c>
      <c r="D88" s="1077" t="s">
        <v>2010</v>
      </c>
      <c r="E88" s="155"/>
      <c r="F88" s="155"/>
      <c r="G88" s="155"/>
      <c r="H88" s="155"/>
      <c r="I88" s="155"/>
      <c r="J88" s="155"/>
      <c r="K88" s="156" t="e">
        <f t="shared" si="65"/>
        <v>#DIV/0!</v>
      </c>
      <c r="L88" s="166" t="e">
        <f t="shared" si="70"/>
        <v>#DIV/0!</v>
      </c>
      <c r="N88" s="563" t="s">
        <v>43</v>
      </c>
      <c r="O88" s="228">
        <v>2.6</v>
      </c>
      <c r="P88" s="1155">
        <v>2.6</v>
      </c>
      <c r="Q88" s="980">
        <v>2.6</v>
      </c>
      <c r="R88" s="228">
        <v>2.6</v>
      </c>
      <c r="S88" s="228">
        <f t="shared" si="68"/>
        <v>2.6</v>
      </c>
      <c r="T88" s="229">
        <f>+E88*$S$88</f>
        <v>0</v>
      </c>
      <c r="U88" s="229">
        <f t="shared" ref="U88:Y88" si="85">+F88*$S$88</f>
        <v>0</v>
      </c>
      <c r="V88" s="229">
        <f t="shared" si="85"/>
        <v>0</v>
      </c>
      <c r="W88" s="229">
        <f t="shared" si="85"/>
        <v>0</v>
      </c>
      <c r="X88" s="229">
        <f t="shared" si="85"/>
        <v>0</v>
      </c>
      <c r="Y88" s="229">
        <f t="shared" si="85"/>
        <v>0</v>
      </c>
    </row>
    <row r="89" spans="1:25" ht="14.4" hidden="1" thickBot="1">
      <c r="A89" s="2223"/>
      <c r="B89" s="2223"/>
      <c r="C89" s="1148" t="s">
        <v>2011</v>
      </c>
      <c r="D89" s="1077" t="s">
        <v>2012</v>
      </c>
      <c r="E89" s="155"/>
      <c r="F89" s="155"/>
      <c r="G89" s="155"/>
      <c r="H89" s="155"/>
      <c r="I89" s="155"/>
      <c r="J89" s="155"/>
      <c r="K89" s="156" t="e">
        <f t="shared" si="65"/>
        <v>#DIV/0!</v>
      </c>
      <c r="L89" s="166" t="e">
        <f t="shared" si="70"/>
        <v>#DIV/0!</v>
      </c>
      <c r="N89" s="563" t="s">
        <v>43</v>
      </c>
      <c r="O89" s="228">
        <v>2.6</v>
      </c>
      <c r="P89" s="1155">
        <v>2.6</v>
      </c>
      <c r="Q89" s="980">
        <v>2.6</v>
      </c>
      <c r="R89" s="228">
        <v>2.6</v>
      </c>
      <c r="S89" s="228">
        <f t="shared" si="68"/>
        <v>2.6</v>
      </c>
      <c r="T89" s="229">
        <f>+E89*$S$89</f>
        <v>0</v>
      </c>
      <c r="U89" s="229">
        <f t="shared" ref="U89:Y89" si="86">+F89*$S$89</f>
        <v>0</v>
      </c>
      <c r="V89" s="229">
        <f t="shared" si="86"/>
        <v>0</v>
      </c>
      <c r="W89" s="229">
        <f t="shared" si="86"/>
        <v>0</v>
      </c>
      <c r="X89" s="229">
        <f t="shared" si="86"/>
        <v>0</v>
      </c>
      <c r="Y89" s="229">
        <f t="shared" si="86"/>
        <v>0</v>
      </c>
    </row>
    <row r="90" spans="1:25" ht="14.4" hidden="1" thickBot="1">
      <c r="A90" s="2223"/>
      <c r="B90" s="2223"/>
      <c r="C90" s="1148" t="s">
        <v>2013</v>
      </c>
      <c r="D90" s="1077" t="s">
        <v>2014</v>
      </c>
      <c r="E90" s="155"/>
      <c r="F90" s="155"/>
      <c r="G90" s="155"/>
      <c r="H90" s="155"/>
      <c r="I90" s="155"/>
      <c r="J90" s="155"/>
      <c r="K90" s="156" t="e">
        <f t="shared" si="65"/>
        <v>#DIV/0!</v>
      </c>
      <c r="L90" s="166" t="e">
        <f t="shared" si="70"/>
        <v>#DIV/0!</v>
      </c>
      <c r="N90" s="563" t="s">
        <v>43</v>
      </c>
      <c r="O90" s="228">
        <v>2.6</v>
      </c>
      <c r="P90" s="1155">
        <v>2.6</v>
      </c>
      <c r="Q90" s="980">
        <v>2.6</v>
      </c>
      <c r="R90" s="228">
        <v>2.6</v>
      </c>
      <c r="S90" s="228">
        <f t="shared" si="68"/>
        <v>2.6</v>
      </c>
      <c r="T90" s="229">
        <f>+E90*$S$90</f>
        <v>0</v>
      </c>
      <c r="U90" s="229">
        <f t="shared" ref="U90:Y90" si="87">+F90*$S$90</f>
        <v>0</v>
      </c>
      <c r="V90" s="229">
        <f t="shared" si="87"/>
        <v>0</v>
      </c>
      <c r="W90" s="229">
        <f t="shared" si="87"/>
        <v>0</v>
      </c>
      <c r="X90" s="229">
        <f t="shared" si="87"/>
        <v>0</v>
      </c>
      <c r="Y90" s="229">
        <f t="shared" si="87"/>
        <v>0</v>
      </c>
    </row>
    <row r="91" spans="1:25" ht="14.4" hidden="1" thickBot="1">
      <c r="A91" s="2223"/>
      <c r="B91" s="2223"/>
      <c r="C91" s="1148" t="s">
        <v>2015</v>
      </c>
      <c r="D91" s="1077" t="s">
        <v>2016</v>
      </c>
      <c r="E91" s="155"/>
      <c r="F91" s="155"/>
      <c r="G91" s="155"/>
      <c r="H91" s="155"/>
      <c r="I91" s="155"/>
      <c r="J91" s="155"/>
      <c r="K91" s="156" t="e">
        <f t="shared" si="65"/>
        <v>#DIV/0!</v>
      </c>
      <c r="L91" s="166" t="e">
        <f t="shared" si="70"/>
        <v>#DIV/0!</v>
      </c>
      <c r="N91" s="563" t="s">
        <v>43</v>
      </c>
      <c r="O91" s="228">
        <v>2.6</v>
      </c>
      <c r="P91" s="1155">
        <v>2.6</v>
      </c>
      <c r="Q91" s="980">
        <v>2.6</v>
      </c>
      <c r="R91" s="228">
        <v>2.6</v>
      </c>
      <c r="S91" s="228">
        <f t="shared" si="68"/>
        <v>2.6</v>
      </c>
      <c r="T91" s="229">
        <f>+E91*$S$91</f>
        <v>0</v>
      </c>
      <c r="U91" s="229">
        <f t="shared" ref="U91:Y91" si="88">+F91*$S$91</f>
        <v>0</v>
      </c>
      <c r="V91" s="229">
        <f t="shared" si="88"/>
        <v>0</v>
      </c>
      <c r="W91" s="229">
        <f t="shared" si="88"/>
        <v>0</v>
      </c>
      <c r="X91" s="229">
        <f t="shared" si="88"/>
        <v>0</v>
      </c>
      <c r="Y91" s="229">
        <f t="shared" si="88"/>
        <v>0</v>
      </c>
    </row>
    <row r="92" spans="1:25" ht="14.4" hidden="1" thickBot="1">
      <c r="A92" s="2223"/>
      <c r="B92" s="2223"/>
      <c r="C92" s="1148" t="s">
        <v>2017</v>
      </c>
      <c r="D92" s="1077" t="s">
        <v>2018</v>
      </c>
      <c r="E92" s="155"/>
      <c r="F92" s="155"/>
      <c r="G92" s="155"/>
      <c r="H92" s="155"/>
      <c r="I92" s="155"/>
      <c r="J92" s="155"/>
      <c r="K92" s="156" t="e">
        <f t="shared" si="65"/>
        <v>#DIV/0!</v>
      </c>
      <c r="L92" s="166" t="e">
        <f t="shared" si="70"/>
        <v>#DIV/0!</v>
      </c>
      <c r="N92" s="563" t="s">
        <v>43</v>
      </c>
      <c r="O92" s="228">
        <v>2.6</v>
      </c>
      <c r="P92" s="1155">
        <v>2.6</v>
      </c>
      <c r="Q92" s="980">
        <v>2.6</v>
      </c>
      <c r="R92" s="228">
        <v>2.6</v>
      </c>
      <c r="S92" s="228">
        <f t="shared" si="68"/>
        <v>2.6</v>
      </c>
      <c r="T92" s="229">
        <f>+E92*$S$92</f>
        <v>0</v>
      </c>
      <c r="U92" s="229">
        <f t="shared" ref="U92:Y92" si="89">+F92*$S$92</f>
        <v>0</v>
      </c>
      <c r="V92" s="229">
        <f t="shared" si="89"/>
        <v>0</v>
      </c>
      <c r="W92" s="229">
        <f t="shared" si="89"/>
        <v>0</v>
      </c>
      <c r="X92" s="229">
        <f t="shared" si="89"/>
        <v>0</v>
      </c>
      <c r="Y92" s="229">
        <f t="shared" si="89"/>
        <v>0</v>
      </c>
    </row>
    <row r="93" spans="1:25" ht="14.4" hidden="1" thickBot="1">
      <c r="A93" s="2223"/>
      <c r="B93" s="2223"/>
      <c r="C93" s="1148" t="s">
        <v>2019</v>
      </c>
      <c r="D93" s="1077" t="s">
        <v>2020</v>
      </c>
      <c r="E93" s="155"/>
      <c r="F93" s="155"/>
      <c r="G93" s="155"/>
      <c r="H93" s="155"/>
      <c r="I93" s="155"/>
      <c r="J93" s="155"/>
      <c r="K93" s="156" t="e">
        <f t="shared" si="65"/>
        <v>#DIV/0!</v>
      </c>
      <c r="L93" s="166" t="e">
        <f t="shared" si="70"/>
        <v>#DIV/0!</v>
      </c>
      <c r="N93" s="563" t="s">
        <v>43</v>
      </c>
      <c r="O93" s="228">
        <v>2.6</v>
      </c>
      <c r="P93" s="1155">
        <v>2.6</v>
      </c>
      <c r="Q93" s="980">
        <v>2.6</v>
      </c>
      <c r="R93" s="228">
        <v>2.6</v>
      </c>
      <c r="S93" s="228">
        <f t="shared" si="68"/>
        <v>2.6</v>
      </c>
      <c r="T93" s="229">
        <f>+E93*$S$93</f>
        <v>0</v>
      </c>
      <c r="U93" s="229">
        <f t="shared" ref="U93:Y93" si="90">+F93*$S$93</f>
        <v>0</v>
      </c>
      <c r="V93" s="229">
        <f t="shared" si="90"/>
        <v>0</v>
      </c>
      <c r="W93" s="229">
        <f t="shared" si="90"/>
        <v>0</v>
      </c>
      <c r="X93" s="229">
        <f t="shared" si="90"/>
        <v>0</v>
      </c>
      <c r="Y93" s="229">
        <f t="shared" si="90"/>
        <v>0</v>
      </c>
    </row>
    <row r="94" spans="1:25" ht="14.4" hidden="1" thickBot="1">
      <c r="A94" s="2223"/>
      <c r="B94" s="2223"/>
      <c r="C94" s="1148" t="s">
        <v>2021</v>
      </c>
      <c r="D94" s="1077" t="s">
        <v>2022</v>
      </c>
      <c r="E94" s="155"/>
      <c r="F94" s="155"/>
      <c r="G94" s="155"/>
      <c r="H94" s="155"/>
      <c r="I94" s="155"/>
      <c r="J94" s="155"/>
      <c r="K94" s="156" t="e">
        <f t="shared" si="65"/>
        <v>#DIV/0!</v>
      </c>
      <c r="L94" s="166" t="e">
        <f t="shared" si="70"/>
        <v>#DIV/0!</v>
      </c>
      <c r="N94" s="563" t="s">
        <v>43</v>
      </c>
      <c r="O94" s="228">
        <v>2.6</v>
      </c>
      <c r="P94" s="1155">
        <v>2.6</v>
      </c>
      <c r="Q94" s="980">
        <v>2.6</v>
      </c>
      <c r="R94" s="228">
        <v>2.6</v>
      </c>
      <c r="S94" s="228">
        <f t="shared" si="68"/>
        <v>2.6</v>
      </c>
      <c r="T94" s="229">
        <f>+E94*$S$94</f>
        <v>0</v>
      </c>
      <c r="U94" s="229">
        <f t="shared" ref="U94:Y94" si="91">+F94*$S$94</f>
        <v>0</v>
      </c>
      <c r="V94" s="229">
        <f t="shared" si="91"/>
        <v>0</v>
      </c>
      <c r="W94" s="229">
        <f t="shared" si="91"/>
        <v>0</v>
      </c>
      <c r="X94" s="229">
        <f t="shared" si="91"/>
        <v>0</v>
      </c>
      <c r="Y94" s="229">
        <f t="shared" si="91"/>
        <v>0</v>
      </c>
    </row>
    <row r="95" spans="1:25" ht="14.4" hidden="1" thickBot="1">
      <c r="A95" s="2223"/>
      <c r="B95" s="2223"/>
      <c r="C95" s="1148" t="s">
        <v>2023</v>
      </c>
      <c r="D95" s="1077" t="s">
        <v>2024</v>
      </c>
      <c r="E95" s="155"/>
      <c r="F95" s="155"/>
      <c r="G95" s="155"/>
      <c r="H95" s="155"/>
      <c r="I95" s="155"/>
      <c r="J95" s="155"/>
      <c r="K95" s="156" t="e">
        <f t="shared" si="65"/>
        <v>#DIV/0!</v>
      </c>
      <c r="L95" s="166" t="e">
        <f t="shared" si="70"/>
        <v>#DIV/0!</v>
      </c>
      <c r="N95" s="563" t="s">
        <v>43</v>
      </c>
      <c r="O95" s="228">
        <v>2.6</v>
      </c>
      <c r="P95" s="1155">
        <v>2.6</v>
      </c>
      <c r="Q95" s="980">
        <v>2.6</v>
      </c>
      <c r="R95" s="228">
        <v>2.6</v>
      </c>
      <c r="S95" s="228">
        <f t="shared" si="68"/>
        <v>2.6</v>
      </c>
      <c r="T95" s="229">
        <f>+E95*$S$95</f>
        <v>0</v>
      </c>
      <c r="U95" s="229">
        <f t="shared" ref="U95:Y95" si="92">+F95*$S$95</f>
        <v>0</v>
      </c>
      <c r="V95" s="229">
        <f t="shared" si="92"/>
        <v>0</v>
      </c>
      <c r="W95" s="229">
        <f t="shared" si="92"/>
        <v>0</v>
      </c>
      <c r="X95" s="229">
        <f t="shared" si="92"/>
        <v>0</v>
      </c>
      <c r="Y95" s="229">
        <f t="shared" si="92"/>
        <v>0</v>
      </c>
    </row>
    <row r="96" spans="1:25" ht="14.4" hidden="1" thickBot="1">
      <c r="A96" s="2223"/>
      <c r="B96" s="2223"/>
      <c r="C96" s="1148" t="s">
        <v>2025</v>
      </c>
      <c r="D96" s="1077" t="s">
        <v>2026</v>
      </c>
      <c r="E96" s="155"/>
      <c r="F96" s="155"/>
      <c r="G96" s="155"/>
      <c r="H96" s="155"/>
      <c r="I96" s="155"/>
      <c r="J96" s="155"/>
      <c r="K96" s="156" t="e">
        <f t="shared" si="65"/>
        <v>#DIV/0!</v>
      </c>
      <c r="L96" s="166" t="e">
        <f t="shared" si="70"/>
        <v>#DIV/0!</v>
      </c>
      <c r="N96" s="563" t="s">
        <v>43</v>
      </c>
      <c r="O96" s="228">
        <v>2.6</v>
      </c>
      <c r="P96" s="1155">
        <v>2.6</v>
      </c>
      <c r="Q96" s="980">
        <v>2.6</v>
      </c>
      <c r="R96" s="228">
        <v>2.6</v>
      </c>
      <c r="S96" s="228">
        <f t="shared" si="68"/>
        <v>2.6</v>
      </c>
      <c r="T96" s="229">
        <f>+E96*$S$96</f>
        <v>0</v>
      </c>
      <c r="U96" s="229">
        <f t="shared" ref="U96:Y96" si="93">+F96*$S$96</f>
        <v>0</v>
      </c>
      <c r="V96" s="229">
        <f t="shared" si="93"/>
        <v>0</v>
      </c>
      <c r="W96" s="229">
        <f t="shared" si="93"/>
        <v>0</v>
      </c>
      <c r="X96" s="229">
        <f t="shared" si="93"/>
        <v>0</v>
      </c>
      <c r="Y96" s="229">
        <f t="shared" si="93"/>
        <v>0</v>
      </c>
    </row>
    <row r="97" spans="1:25" ht="14.4" hidden="1" thickBot="1">
      <c r="A97" s="2223"/>
      <c r="B97" s="2223"/>
      <c r="C97" s="1148" t="s">
        <v>2027</v>
      </c>
      <c r="D97" s="1077" t="s">
        <v>2028</v>
      </c>
      <c r="E97" s="155"/>
      <c r="F97" s="155"/>
      <c r="G97" s="155"/>
      <c r="H97" s="155"/>
      <c r="I97" s="155"/>
      <c r="J97" s="155"/>
      <c r="K97" s="156" t="e">
        <f t="shared" si="65"/>
        <v>#DIV/0!</v>
      </c>
      <c r="L97" s="166" t="e">
        <f t="shared" si="70"/>
        <v>#DIV/0!</v>
      </c>
      <c r="N97" s="563" t="s">
        <v>43</v>
      </c>
      <c r="O97" s="228">
        <v>2.6</v>
      </c>
      <c r="P97" s="1155">
        <v>2.6</v>
      </c>
      <c r="Q97" s="980">
        <v>2.6</v>
      </c>
      <c r="R97" s="228">
        <v>2.6</v>
      </c>
      <c r="S97" s="228">
        <f t="shared" si="68"/>
        <v>2.6</v>
      </c>
      <c r="T97" s="229">
        <f>+E97*$S$97</f>
        <v>0</v>
      </c>
      <c r="U97" s="229">
        <f t="shared" ref="U97:Y97" si="94">+F97*$S$97</f>
        <v>0</v>
      </c>
      <c r="V97" s="229">
        <f t="shared" si="94"/>
        <v>0</v>
      </c>
      <c r="W97" s="229">
        <f t="shared" si="94"/>
        <v>0</v>
      </c>
      <c r="X97" s="229">
        <f t="shared" si="94"/>
        <v>0</v>
      </c>
      <c r="Y97" s="229">
        <f t="shared" si="94"/>
        <v>0</v>
      </c>
    </row>
    <row r="98" spans="1:25" ht="14.4" hidden="1" thickBot="1">
      <c r="A98" s="2223"/>
      <c r="B98" s="2223"/>
      <c r="C98" s="1148" t="s">
        <v>2029</v>
      </c>
      <c r="D98" s="1077" t="s">
        <v>2030</v>
      </c>
      <c r="E98" s="157"/>
      <c r="F98" s="157"/>
      <c r="G98" s="157"/>
      <c r="H98" s="157"/>
      <c r="I98" s="157"/>
      <c r="J98" s="157"/>
      <c r="K98" s="158" t="e">
        <f t="shared" si="65"/>
        <v>#DIV/0!</v>
      </c>
      <c r="L98" s="166" t="e">
        <f t="shared" si="70"/>
        <v>#DIV/0!</v>
      </c>
      <c r="N98" s="563" t="s">
        <v>43</v>
      </c>
      <c r="O98" s="228">
        <v>2.6</v>
      </c>
      <c r="P98" s="1155">
        <v>2.6</v>
      </c>
      <c r="Q98" s="980">
        <v>2.6</v>
      </c>
      <c r="R98" s="228">
        <v>2.6</v>
      </c>
      <c r="S98" s="228">
        <f t="shared" si="68"/>
        <v>2.6</v>
      </c>
      <c r="T98" s="229">
        <f>+E98*$S$98</f>
        <v>0</v>
      </c>
      <c r="U98" s="229">
        <f t="shared" ref="U98:Y98" si="95">+F98*$S$98</f>
        <v>0</v>
      </c>
      <c r="V98" s="229">
        <f t="shared" si="95"/>
        <v>0</v>
      </c>
      <c r="W98" s="229">
        <f t="shared" si="95"/>
        <v>0</v>
      </c>
      <c r="X98" s="229">
        <f t="shared" si="95"/>
        <v>0</v>
      </c>
      <c r="Y98" s="229">
        <f t="shared" si="95"/>
        <v>0</v>
      </c>
    </row>
    <row r="99" spans="1:25" ht="14.4" hidden="1" thickBot="1">
      <c r="A99" s="2223"/>
      <c r="B99" s="2223"/>
      <c r="C99" s="1148" t="s">
        <v>2031</v>
      </c>
      <c r="D99" s="1077" t="s">
        <v>2032</v>
      </c>
      <c r="E99" s="144"/>
      <c r="F99" s="144"/>
      <c r="G99" s="144"/>
      <c r="H99" s="144"/>
      <c r="I99" s="144"/>
      <c r="J99" s="144"/>
      <c r="K99" s="145" t="e">
        <f t="shared" si="65"/>
        <v>#DIV/0!</v>
      </c>
      <c r="L99" s="166" t="e">
        <f t="shared" si="70"/>
        <v>#DIV/0!</v>
      </c>
      <c r="N99" s="563" t="s">
        <v>43</v>
      </c>
      <c r="O99" s="228">
        <v>2.6</v>
      </c>
      <c r="P99" s="1155">
        <v>2.6</v>
      </c>
      <c r="Q99" s="980">
        <v>2.6</v>
      </c>
      <c r="R99" s="228">
        <v>2.6</v>
      </c>
      <c r="S99" s="228">
        <f t="shared" si="68"/>
        <v>2.6</v>
      </c>
      <c r="T99" s="229">
        <f>+E99*$S$99</f>
        <v>0</v>
      </c>
      <c r="U99" s="229">
        <f t="shared" ref="U99:Y99" si="96">+F99*$S$99</f>
        <v>0</v>
      </c>
      <c r="V99" s="229">
        <f t="shared" si="96"/>
        <v>0</v>
      </c>
      <c r="W99" s="229">
        <f t="shared" si="96"/>
        <v>0</v>
      </c>
      <c r="X99" s="229">
        <f t="shared" si="96"/>
        <v>0</v>
      </c>
      <c r="Y99" s="229">
        <f t="shared" si="96"/>
        <v>0</v>
      </c>
    </row>
    <row r="100" spans="1:25" ht="14.4" hidden="1" thickBot="1">
      <c r="A100" s="2223"/>
      <c r="B100" s="2223"/>
      <c r="C100" s="1148" t="s">
        <v>2033</v>
      </c>
      <c r="D100" s="1077" t="s">
        <v>2034</v>
      </c>
      <c r="E100" s="146"/>
      <c r="F100" s="146"/>
      <c r="G100" s="146"/>
      <c r="H100" s="146"/>
      <c r="I100" s="146"/>
      <c r="J100" s="146"/>
      <c r="K100" s="147" t="e">
        <f t="shared" si="65"/>
        <v>#DIV/0!</v>
      </c>
      <c r="L100" s="166" t="e">
        <f t="shared" si="70"/>
        <v>#DIV/0!</v>
      </c>
      <c r="N100" s="563" t="s">
        <v>43</v>
      </c>
      <c r="O100" s="228">
        <v>2.6</v>
      </c>
      <c r="P100" s="1155">
        <v>2.6</v>
      </c>
      <c r="Q100" s="980">
        <v>2.6</v>
      </c>
      <c r="R100" s="228">
        <v>2.6</v>
      </c>
      <c r="S100" s="228">
        <f t="shared" si="68"/>
        <v>2.6</v>
      </c>
      <c r="T100" s="229">
        <f>+E100*$S$100</f>
        <v>0</v>
      </c>
      <c r="U100" s="229">
        <f t="shared" ref="U100:Y100" si="97">+F100*$S$100</f>
        <v>0</v>
      </c>
      <c r="V100" s="229">
        <f t="shared" si="97"/>
        <v>0</v>
      </c>
      <c r="W100" s="229">
        <f t="shared" si="97"/>
        <v>0</v>
      </c>
      <c r="X100" s="229">
        <f t="shared" si="97"/>
        <v>0</v>
      </c>
      <c r="Y100" s="229">
        <f t="shared" si="97"/>
        <v>0</v>
      </c>
    </row>
    <row r="101" spans="1:25" ht="14.4" hidden="1" thickBot="1">
      <c r="A101" s="2223"/>
      <c r="B101" s="2223"/>
      <c r="C101" s="1148" t="s">
        <v>2035</v>
      </c>
      <c r="D101" s="1077" t="s">
        <v>2036</v>
      </c>
      <c r="E101" s="149"/>
      <c r="F101" s="149"/>
      <c r="G101" s="149"/>
      <c r="H101" s="149"/>
      <c r="I101" s="149"/>
      <c r="J101" s="149"/>
      <c r="K101" s="150" t="e">
        <f t="shared" si="65"/>
        <v>#DIV/0!</v>
      </c>
      <c r="L101" s="166" t="e">
        <f t="shared" si="70"/>
        <v>#DIV/0!</v>
      </c>
      <c r="N101" s="563" t="s">
        <v>43</v>
      </c>
      <c r="O101" s="228">
        <v>2.6</v>
      </c>
      <c r="P101" s="1155">
        <v>2.6</v>
      </c>
      <c r="Q101" s="980">
        <v>2.6</v>
      </c>
      <c r="R101" s="228">
        <v>2.6</v>
      </c>
      <c r="S101" s="228">
        <f t="shared" si="68"/>
        <v>2.6</v>
      </c>
      <c r="T101" s="229">
        <f>+E101*$S$101</f>
        <v>0</v>
      </c>
      <c r="U101" s="229">
        <f t="shared" ref="U101:Y101" si="98">+F101*$S$101</f>
        <v>0</v>
      </c>
      <c r="V101" s="229">
        <f t="shared" si="98"/>
        <v>0</v>
      </c>
      <c r="W101" s="229">
        <f t="shared" si="98"/>
        <v>0</v>
      </c>
      <c r="X101" s="229">
        <f t="shared" si="98"/>
        <v>0</v>
      </c>
      <c r="Y101" s="229">
        <f t="shared" si="98"/>
        <v>0</v>
      </c>
    </row>
    <row r="102" spans="1:25" ht="14.4" hidden="1" thickBot="1">
      <c r="A102" s="2223"/>
      <c r="B102" s="2223"/>
      <c r="C102" s="1148" t="s">
        <v>2037</v>
      </c>
      <c r="D102" s="1077" t="s">
        <v>2038</v>
      </c>
      <c r="E102" s="149"/>
      <c r="F102" s="149"/>
      <c r="G102" s="149"/>
      <c r="H102" s="149"/>
      <c r="I102" s="149"/>
      <c r="J102" s="149"/>
      <c r="K102" s="150" t="e">
        <f t="shared" si="65"/>
        <v>#DIV/0!</v>
      </c>
      <c r="L102" s="166" t="e">
        <f t="shared" si="70"/>
        <v>#DIV/0!</v>
      </c>
      <c r="N102" s="563" t="s">
        <v>43</v>
      </c>
      <c r="O102" s="228">
        <v>2.6</v>
      </c>
      <c r="P102" s="1155">
        <v>2.6</v>
      </c>
      <c r="Q102" s="980">
        <v>2.6</v>
      </c>
      <c r="R102" s="228">
        <v>2.6</v>
      </c>
      <c r="S102" s="228">
        <f t="shared" si="68"/>
        <v>2.6</v>
      </c>
      <c r="T102" s="229">
        <f>+E102*$S$102</f>
        <v>0</v>
      </c>
      <c r="U102" s="229">
        <f t="shared" ref="U102:Y102" si="99">+F102*$S$102</f>
        <v>0</v>
      </c>
      <c r="V102" s="229">
        <f t="shared" si="99"/>
        <v>0</v>
      </c>
      <c r="W102" s="229">
        <f t="shared" si="99"/>
        <v>0</v>
      </c>
      <c r="X102" s="229">
        <f t="shared" si="99"/>
        <v>0</v>
      </c>
      <c r="Y102" s="229">
        <f t="shared" si="99"/>
        <v>0</v>
      </c>
    </row>
    <row r="103" spans="1:25" ht="14.4" hidden="1" thickBot="1">
      <c r="A103" s="2223"/>
      <c r="B103" s="2223"/>
      <c r="C103" s="1148" t="s">
        <v>2039</v>
      </c>
      <c r="D103" s="1077" t="s">
        <v>2040</v>
      </c>
      <c r="E103" s="149"/>
      <c r="F103" s="149"/>
      <c r="G103" s="149"/>
      <c r="H103" s="149"/>
      <c r="I103" s="149"/>
      <c r="J103" s="149"/>
      <c r="K103" s="150" t="e">
        <f t="shared" si="65"/>
        <v>#DIV/0!</v>
      </c>
      <c r="L103" s="166" t="e">
        <f t="shared" si="70"/>
        <v>#DIV/0!</v>
      </c>
      <c r="N103" s="563" t="s">
        <v>43</v>
      </c>
      <c r="O103" s="228">
        <v>2.6</v>
      </c>
      <c r="P103" s="1155">
        <v>2.6</v>
      </c>
      <c r="Q103" s="980">
        <v>2.6</v>
      </c>
      <c r="R103" s="228">
        <v>2.6</v>
      </c>
      <c r="S103" s="228">
        <f t="shared" si="68"/>
        <v>2.6</v>
      </c>
      <c r="T103" s="229">
        <f>+E103*$S$103</f>
        <v>0</v>
      </c>
      <c r="U103" s="229">
        <f t="shared" ref="U103:Y103" si="100">+F103*$S$103</f>
        <v>0</v>
      </c>
      <c r="V103" s="229">
        <f t="shared" si="100"/>
        <v>0</v>
      </c>
      <c r="W103" s="229">
        <f t="shared" si="100"/>
        <v>0</v>
      </c>
      <c r="X103" s="229">
        <f t="shared" si="100"/>
        <v>0</v>
      </c>
      <c r="Y103" s="229">
        <f t="shared" si="100"/>
        <v>0</v>
      </c>
    </row>
    <row r="104" spans="1:25" ht="14.4" hidden="1" thickBot="1">
      <c r="A104" s="2223"/>
      <c r="B104" s="2223"/>
      <c r="C104" s="1148" t="s">
        <v>2041</v>
      </c>
      <c r="D104" s="1077" t="s">
        <v>2042</v>
      </c>
      <c r="E104" s="149"/>
      <c r="F104" s="149"/>
      <c r="G104" s="149"/>
      <c r="H104" s="149"/>
      <c r="I104" s="149"/>
      <c r="J104" s="149"/>
      <c r="K104" s="150" t="e">
        <f t="shared" si="65"/>
        <v>#DIV/0!</v>
      </c>
      <c r="L104" s="166" t="e">
        <f t="shared" si="70"/>
        <v>#DIV/0!</v>
      </c>
      <c r="N104" s="563" t="s">
        <v>43</v>
      </c>
      <c r="O104" s="228">
        <v>2.6</v>
      </c>
      <c r="P104" s="1155">
        <v>2.6</v>
      </c>
      <c r="Q104" s="980">
        <v>2.6</v>
      </c>
      <c r="R104" s="228">
        <v>2.6</v>
      </c>
      <c r="S104" s="228">
        <f t="shared" si="68"/>
        <v>2.6</v>
      </c>
      <c r="T104" s="229">
        <f>+E104*$S$104</f>
        <v>0</v>
      </c>
      <c r="U104" s="229">
        <f t="shared" ref="U104:Y104" si="101">+F104*$S$104</f>
        <v>0</v>
      </c>
      <c r="V104" s="229">
        <f t="shared" si="101"/>
        <v>0</v>
      </c>
      <c r="W104" s="229">
        <f t="shared" si="101"/>
        <v>0</v>
      </c>
      <c r="X104" s="229">
        <f t="shared" si="101"/>
        <v>0</v>
      </c>
      <c r="Y104" s="229">
        <f t="shared" si="101"/>
        <v>0</v>
      </c>
    </row>
    <row r="105" spans="1:25" ht="14.4" hidden="1" thickBot="1">
      <c r="A105" s="2224"/>
      <c r="B105" s="2224"/>
      <c r="C105" s="1148" t="s">
        <v>2043</v>
      </c>
      <c r="D105" s="1077" t="s">
        <v>2044</v>
      </c>
      <c r="E105" s="149"/>
      <c r="F105" s="149"/>
      <c r="G105" s="149"/>
      <c r="H105" s="149"/>
      <c r="I105" s="149"/>
      <c r="J105" s="149"/>
      <c r="K105" s="150" t="e">
        <f t="shared" si="65"/>
        <v>#DIV/0!</v>
      </c>
      <c r="L105" s="166" t="e">
        <f t="shared" si="70"/>
        <v>#DIV/0!</v>
      </c>
      <c r="N105" s="563" t="s">
        <v>43</v>
      </c>
      <c r="O105" s="228">
        <v>2.6</v>
      </c>
      <c r="P105" s="1155">
        <v>2.6</v>
      </c>
      <c r="Q105" s="980">
        <v>2.6</v>
      </c>
      <c r="R105" s="228">
        <v>2.6</v>
      </c>
      <c r="S105" s="228">
        <f t="shared" ref="S105:S136" si="102">IF($S$4=$P$8,P105,(IF($S$4=$Q$8,Q105,R105)))</f>
        <v>2.6</v>
      </c>
      <c r="T105" s="229">
        <f>+E105*$S$105</f>
        <v>0</v>
      </c>
      <c r="U105" s="229">
        <f t="shared" ref="U105:Y105" si="103">+F105*$S$105</f>
        <v>0</v>
      </c>
      <c r="V105" s="229">
        <f t="shared" si="103"/>
        <v>0</v>
      </c>
      <c r="W105" s="229">
        <f t="shared" si="103"/>
        <v>0</v>
      </c>
      <c r="X105" s="229">
        <f t="shared" si="103"/>
        <v>0</v>
      </c>
      <c r="Y105" s="229">
        <f t="shared" si="103"/>
        <v>0</v>
      </c>
    </row>
    <row r="106" spans="1:25" ht="14.4" thickBot="1">
      <c r="A106" s="2235" t="s">
        <v>397</v>
      </c>
      <c r="B106" s="2235" t="s">
        <v>398</v>
      </c>
      <c r="C106" s="1148" t="s">
        <v>2045</v>
      </c>
      <c r="D106" s="1077" t="s">
        <v>2046</v>
      </c>
      <c r="E106" s="1563">
        <v>71</v>
      </c>
      <c r="F106" s="1563">
        <v>77</v>
      </c>
      <c r="G106" s="1563">
        <v>74</v>
      </c>
      <c r="H106" s="1563">
        <v>63</v>
      </c>
      <c r="I106" s="1563">
        <v>126</v>
      </c>
      <c r="J106" s="1563">
        <f>50*2</f>
        <v>100</v>
      </c>
      <c r="K106" s="1562">
        <f t="shared" ref="K106:K108" si="104">SUM(E106:J106)/6</f>
        <v>85.166666666666671</v>
      </c>
      <c r="L106" s="166">
        <f t="shared" si="70"/>
        <v>-0.20634920634920634</v>
      </c>
      <c r="N106" s="565" t="s">
        <v>56</v>
      </c>
      <c r="O106" s="231"/>
      <c r="P106" s="1159">
        <v>10.74</v>
      </c>
      <c r="Q106" s="984">
        <v>11.64</v>
      </c>
      <c r="R106" s="235">
        <v>15.64</v>
      </c>
      <c r="S106" s="241">
        <f t="shared" si="102"/>
        <v>15.64</v>
      </c>
      <c r="T106" s="229">
        <f>+E106*$S$106</f>
        <v>1110.44</v>
      </c>
      <c r="U106" s="229">
        <f t="shared" ref="U106:Y106" si="105">+F106*$S$106</f>
        <v>1204.28</v>
      </c>
      <c r="V106" s="229">
        <f t="shared" si="105"/>
        <v>1157.3600000000001</v>
      </c>
      <c r="W106" s="229">
        <f t="shared" si="105"/>
        <v>985.32</v>
      </c>
      <c r="X106" s="229">
        <f t="shared" si="105"/>
        <v>1970.64</v>
      </c>
      <c r="Y106" s="229">
        <f t="shared" si="105"/>
        <v>1564</v>
      </c>
    </row>
    <row r="107" spans="1:25" ht="14.4" thickBot="1">
      <c r="A107" s="2223"/>
      <c r="B107" s="2223"/>
      <c r="C107" s="1148" t="s">
        <v>2047</v>
      </c>
      <c r="D107" s="1077" t="s">
        <v>2048</v>
      </c>
      <c r="E107" s="1563">
        <v>18</v>
      </c>
      <c r="F107" s="1563">
        <v>11</v>
      </c>
      <c r="G107" s="1563">
        <v>31</v>
      </c>
      <c r="H107" s="1563">
        <v>25</v>
      </c>
      <c r="I107" s="1563">
        <v>18</v>
      </c>
      <c r="J107" s="1563">
        <f>17*2</f>
        <v>34</v>
      </c>
      <c r="K107" s="1562">
        <f t="shared" si="104"/>
        <v>22.833333333333332</v>
      </c>
      <c r="L107" s="166">
        <f t="shared" si="70"/>
        <v>0.88888888888888884</v>
      </c>
      <c r="N107" s="565" t="s">
        <v>56</v>
      </c>
      <c r="O107" s="231"/>
      <c r="P107" s="1159">
        <v>10.74</v>
      </c>
      <c r="Q107" s="984">
        <v>11.64</v>
      </c>
      <c r="R107" s="235">
        <v>15.64</v>
      </c>
      <c r="S107" s="241">
        <f t="shared" si="102"/>
        <v>15.64</v>
      </c>
      <c r="T107" s="229">
        <f>+E107*$S$107</f>
        <v>281.52</v>
      </c>
      <c r="U107" s="229">
        <f t="shared" ref="U107:Y107" si="106">+F107*$S$107</f>
        <v>172.04000000000002</v>
      </c>
      <c r="V107" s="229">
        <f t="shared" si="106"/>
        <v>484.84000000000003</v>
      </c>
      <c r="W107" s="229">
        <f t="shared" si="106"/>
        <v>391</v>
      </c>
      <c r="X107" s="229">
        <f t="shared" si="106"/>
        <v>281.52</v>
      </c>
      <c r="Y107" s="229">
        <f t="shared" si="106"/>
        <v>531.76</v>
      </c>
    </row>
    <row r="108" spans="1:25" ht="14.4" thickBot="1">
      <c r="A108" s="2223"/>
      <c r="B108" s="2234"/>
      <c r="C108" s="1148" t="s">
        <v>2049</v>
      </c>
      <c r="D108" s="1077" t="s">
        <v>2050</v>
      </c>
      <c r="E108" s="1563">
        <v>18</v>
      </c>
      <c r="F108" s="1563">
        <v>21</v>
      </c>
      <c r="G108" s="1563">
        <v>19</v>
      </c>
      <c r="H108" s="1563">
        <v>12</v>
      </c>
      <c r="I108" s="1563">
        <v>10</v>
      </c>
      <c r="J108" s="1563">
        <f>14*2</f>
        <v>28</v>
      </c>
      <c r="K108" s="1562">
        <f t="shared" si="104"/>
        <v>18</v>
      </c>
      <c r="L108" s="166">
        <f t="shared" si="70"/>
        <v>1.8</v>
      </c>
      <c r="N108" s="565" t="s">
        <v>56</v>
      </c>
      <c r="O108" s="231"/>
      <c r="P108" s="1159">
        <v>10.74</v>
      </c>
      <c r="Q108" s="984">
        <v>11.64</v>
      </c>
      <c r="R108" s="235">
        <v>15.64</v>
      </c>
      <c r="S108" s="241">
        <f t="shared" si="102"/>
        <v>15.64</v>
      </c>
      <c r="T108" s="229">
        <f>+E108*$S$108</f>
        <v>281.52</v>
      </c>
      <c r="U108" s="229">
        <f t="shared" ref="U108:Y108" si="107">+F108*$S$108</f>
        <v>328.44</v>
      </c>
      <c r="V108" s="229">
        <f t="shared" si="107"/>
        <v>297.16000000000003</v>
      </c>
      <c r="W108" s="229">
        <f t="shared" si="107"/>
        <v>187.68</v>
      </c>
      <c r="X108" s="229">
        <f t="shared" si="107"/>
        <v>156.4</v>
      </c>
      <c r="Y108" s="229">
        <f t="shared" si="107"/>
        <v>437.92</v>
      </c>
    </row>
    <row r="109" spans="1:25" ht="14.4" hidden="1" thickBot="1">
      <c r="A109" s="2223"/>
      <c r="B109" s="2233" t="s">
        <v>401</v>
      </c>
      <c r="C109" s="1148" t="s">
        <v>2051</v>
      </c>
      <c r="D109" s="1077" t="s">
        <v>2052</v>
      </c>
      <c r="E109" s="149"/>
      <c r="F109" s="149"/>
      <c r="G109" s="149"/>
      <c r="H109" s="149"/>
      <c r="I109" s="149"/>
      <c r="J109" s="149"/>
      <c r="K109" s="150" t="e">
        <f t="shared" si="65"/>
        <v>#DIV/0!</v>
      </c>
      <c r="L109" s="166" t="e">
        <f t="shared" si="70"/>
        <v>#DIV/0!</v>
      </c>
      <c r="N109" s="566" t="s">
        <v>104</v>
      </c>
      <c r="O109" s="232">
        <v>51.33</v>
      </c>
      <c r="P109" s="1160"/>
      <c r="Q109" s="985"/>
      <c r="R109" s="232">
        <v>51.33</v>
      </c>
      <c r="S109" s="242">
        <f t="shared" si="102"/>
        <v>51.33</v>
      </c>
      <c r="T109" s="229">
        <f>+E109*$S$109</f>
        <v>0</v>
      </c>
      <c r="U109" s="229">
        <f t="shared" ref="U109:Y109" si="108">+F109*$S$109</f>
        <v>0</v>
      </c>
      <c r="V109" s="229">
        <f t="shared" si="108"/>
        <v>0</v>
      </c>
      <c r="W109" s="229">
        <f t="shared" si="108"/>
        <v>0</v>
      </c>
      <c r="X109" s="229">
        <f t="shared" si="108"/>
        <v>0</v>
      </c>
      <c r="Y109" s="229">
        <f t="shared" si="108"/>
        <v>0</v>
      </c>
    </row>
    <row r="110" spans="1:25" ht="14.4" hidden="1" thickBot="1">
      <c r="A110" s="2223"/>
      <c r="B110" s="2234"/>
      <c r="C110" s="1148" t="s">
        <v>2053</v>
      </c>
      <c r="D110" s="1077" t="s">
        <v>2054</v>
      </c>
      <c r="E110" s="149"/>
      <c r="F110" s="149"/>
      <c r="G110" s="149"/>
      <c r="H110" s="149"/>
      <c r="I110" s="149"/>
      <c r="J110" s="149"/>
      <c r="K110" s="150" t="e">
        <f t="shared" si="65"/>
        <v>#DIV/0!</v>
      </c>
      <c r="L110" s="166" t="e">
        <f t="shared" si="70"/>
        <v>#DIV/0!</v>
      </c>
      <c r="N110" s="564" t="s">
        <v>105</v>
      </c>
      <c r="O110" s="229">
        <v>108.55</v>
      </c>
      <c r="P110" s="1158"/>
      <c r="Q110" s="983"/>
      <c r="R110" s="229">
        <v>108.55</v>
      </c>
      <c r="S110" s="240">
        <f t="shared" si="102"/>
        <v>108.55</v>
      </c>
      <c r="T110" s="229">
        <f>+E110*$S$110</f>
        <v>0</v>
      </c>
      <c r="U110" s="229">
        <f t="shared" ref="U110:Y110" si="109">+F110*$S$110</f>
        <v>0</v>
      </c>
      <c r="V110" s="229">
        <f t="shared" si="109"/>
        <v>0</v>
      </c>
      <c r="W110" s="229">
        <f t="shared" si="109"/>
        <v>0</v>
      </c>
      <c r="X110" s="229">
        <f t="shared" si="109"/>
        <v>0</v>
      </c>
      <c r="Y110" s="229">
        <f t="shared" si="109"/>
        <v>0</v>
      </c>
    </row>
    <row r="111" spans="1:25" ht="14.4" hidden="1" thickBot="1">
      <c r="A111" s="2223"/>
      <c r="B111" s="2233" t="s">
        <v>400</v>
      </c>
      <c r="C111" s="1148" t="s">
        <v>2055</v>
      </c>
      <c r="D111" s="1077" t="s">
        <v>2056</v>
      </c>
      <c r="E111" s="149"/>
      <c r="F111" s="149"/>
      <c r="G111" s="149"/>
      <c r="H111" s="149"/>
      <c r="I111" s="149"/>
      <c r="J111" s="149"/>
      <c r="K111" s="150" t="e">
        <f t="shared" si="65"/>
        <v>#DIV/0!</v>
      </c>
      <c r="L111" s="166" t="e">
        <f t="shared" si="70"/>
        <v>#DIV/0!</v>
      </c>
      <c r="N111" s="566" t="s">
        <v>104</v>
      </c>
      <c r="O111" s="232">
        <v>51.33</v>
      </c>
      <c r="P111" s="1160"/>
      <c r="Q111" s="985"/>
      <c r="R111" s="232">
        <v>51.33</v>
      </c>
      <c r="S111" s="242">
        <f t="shared" si="102"/>
        <v>51.33</v>
      </c>
      <c r="T111" s="229">
        <f>+E111*$S$111</f>
        <v>0</v>
      </c>
      <c r="U111" s="229">
        <f t="shared" ref="U111:Y111" si="110">+F111*$S$111</f>
        <v>0</v>
      </c>
      <c r="V111" s="229">
        <f t="shared" si="110"/>
        <v>0</v>
      </c>
      <c r="W111" s="229">
        <f t="shared" si="110"/>
        <v>0</v>
      </c>
      <c r="X111" s="229">
        <f t="shared" si="110"/>
        <v>0</v>
      </c>
      <c r="Y111" s="229">
        <f t="shared" si="110"/>
        <v>0</v>
      </c>
    </row>
    <row r="112" spans="1:25" ht="14.4" hidden="1" thickBot="1">
      <c r="A112" s="2223"/>
      <c r="B112" s="2234"/>
      <c r="C112" s="1148" t="s">
        <v>2057</v>
      </c>
      <c r="D112" s="1077" t="s">
        <v>2058</v>
      </c>
      <c r="E112" s="149"/>
      <c r="F112" s="149"/>
      <c r="G112" s="149"/>
      <c r="H112" s="149"/>
      <c r="I112" s="149"/>
      <c r="J112" s="149"/>
      <c r="K112" s="150" t="e">
        <f t="shared" si="65"/>
        <v>#DIV/0!</v>
      </c>
      <c r="L112" s="166" t="e">
        <f t="shared" si="70"/>
        <v>#DIV/0!</v>
      </c>
      <c r="N112" s="566" t="s">
        <v>104</v>
      </c>
      <c r="O112" s="232">
        <v>51.33</v>
      </c>
      <c r="P112" s="1160"/>
      <c r="Q112" s="985"/>
      <c r="R112" s="232">
        <v>51.33</v>
      </c>
      <c r="S112" s="242">
        <f t="shared" si="102"/>
        <v>51.33</v>
      </c>
      <c r="T112" s="229">
        <f>+E112*$S$112</f>
        <v>0</v>
      </c>
      <c r="U112" s="229">
        <f t="shared" ref="U112:Y112" si="111">+F112*$S$112</f>
        <v>0</v>
      </c>
      <c r="V112" s="229">
        <f t="shared" si="111"/>
        <v>0</v>
      </c>
      <c r="W112" s="229">
        <f t="shared" si="111"/>
        <v>0</v>
      </c>
      <c r="X112" s="229">
        <f t="shared" si="111"/>
        <v>0</v>
      </c>
      <c r="Y112" s="229">
        <f t="shared" si="111"/>
        <v>0</v>
      </c>
    </row>
    <row r="113" spans="1:25" ht="14.4" hidden="1" thickBot="1">
      <c r="A113" s="2223"/>
      <c r="B113" s="2233" t="s">
        <v>399</v>
      </c>
      <c r="C113" s="1148" t="s">
        <v>2059</v>
      </c>
      <c r="D113" s="1077" t="s">
        <v>2060</v>
      </c>
      <c r="E113" s="149"/>
      <c r="F113" s="149"/>
      <c r="G113" s="149"/>
      <c r="H113" s="149"/>
      <c r="I113" s="149"/>
      <c r="J113" s="149"/>
      <c r="K113" s="150" t="e">
        <f t="shared" si="65"/>
        <v>#DIV/0!</v>
      </c>
      <c r="L113" s="166" t="e">
        <f t="shared" si="70"/>
        <v>#DIV/0!</v>
      </c>
      <c r="N113" s="564" t="s">
        <v>105</v>
      </c>
      <c r="O113" s="229">
        <v>108.55</v>
      </c>
      <c r="P113" s="1158"/>
      <c r="Q113" s="983"/>
      <c r="R113" s="229">
        <v>108.55</v>
      </c>
      <c r="S113" s="240">
        <f t="shared" si="102"/>
        <v>108.55</v>
      </c>
      <c r="T113" s="229">
        <f>+E113*$S$113</f>
        <v>0</v>
      </c>
      <c r="U113" s="229">
        <f t="shared" ref="U113:Y113" si="112">+F113*$S$113</f>
        <v>0</v>
      </c>
      <c r="V113" s="229">
        <f t="shared" si="112"/>
        <v>0</v>
      </c>
      <c r="W113" s="229">
        <f t="shared" si="112"/>
        <v>0</v>
      </c>
      <c r="X113" s="229">
        <f t="shared" si="112"/>
        <v>0</v>
      </c>
      <c r="Y113" s="229">
        <f t="shared" si="112"/>
        <v>0</v>
      </c>
    </row>
    <row r="114" spans="1:25" ht="14.4" hidden="1" thickBot="1">
      <c r="A114" s="2223"/>
      <c r="B114" s="2234"/>
      <c r="C114" s="1148" t="s">
        <v>2061</v>
      </c>
      <c r="D114" s="1077" t="s">
        <v>2062</v>
      </c>
      <c r="E114" s="149"/>
      <c r="F114" s="149"/>
      <c r="G114" s="149"/>
      <c r="H114" s="149"/>
      <c r="I114" s="149"/>
      <c r="J114" s="149"/>
      <c r="K114" s="150" t="e">
        <f t="shared" si="65"/>
        <v>#DIV/0!</v>
      </c>
      <c r="L114" s="166" t="e">
        <f t="shared" si="70"/>
        <v>#DIV/0!</v>
      </c>
      <c r="N114" s="564" t="s">
        <v>105</v>
      </c>
      <c r="O114" s="229">
        <v>108.55</v>
      </c>
      <c r="P114" s="1158"/>
      <c r="Q114" s="983"/>
      <c r="R114" s="229">
        <v>108.55</v>
      </c>
      <c r="S114" s="240">
        <f t="shared" si="102"/>
        <v>108.55</v>
      </c>
      <c r="T114" s="229">
        <f>+E114*$S$114</f>
        <v>0</v>
      </c>
      <c r="U114" s="229">
        <f t="shared" ref="U114:Y114" si="113">+F114*$S$114</f>
        <v>0</v>
      </c>
      <c r="V114" s="229">
        <f t="shared" si="113"/>
        <v>0</v>
      </c>
      <c r="W114" s="229">
        <f t="shared" si="113"/>
        <v>0</v>
      </c>
      <c r="X114" s="229">
        <f t="shared" si="113"/>
        <v>0</v>
      </c>
      <c r="Y114" s="229">
        <f t="shared" si="113"/>
        <v>0</v>
      </c>
    </row>
    <row r="115" spans="1:25" ht="14.4" hidden="1" thickBot="1">
      <c r="A115" s="2223"/>
      <c r="B115" s="2233" t="s">
        <v>403</v>
      </c>
      <c r="C115" s="1148" t="s">
        <v>2063</v>
      </c>
      <c r="D115" s="1077" t="s">
        <v>2064</v>
      </c>
      <c r="E115" s="149"/>
      <c r="F115" s="149"/>
      <c r="G115" s="149"/>
      <c r="H115" s="149"/>
      <c r="I115" s="149"/>
      <c r="J115" s="149"/>
      <c r="K115" s="150" t="e">
        <f t="shared" si="65"/>
        <v>#DIV/0!</v>
      </c>
      <c r="L115" s="166" t="e">
        <f t="shared" si="70"/>
        <v>#DIV/0!</v>
      </c>
      <c r="N115" s="564" t="s">
        <v>105</v>
      </c>
      <c r="O115" s="229">
        <v>108.55</v>
      </c>
      <c r="P115" s="1158"/>
      <c r="Q115" s="983"/>
      <c r="R115" s="229">
        <v>108.55</v>
      </c>
      <c r="S115" s="240">
        <f t="shared" si="102"/>
        <v>108.55</v>
      </c>
      <c r="T115" s="229">
        <f>+E115*$S$115</f>
        <v>0</v>
      </c>
      <c r="U115" s="229">
        <f t="shared" ref="U115:Y115" si="114">+F115*$S$115</f>
        <v>0</v>
      </c>
      <c r="V115" s="229">
        <f t="shared" si="114"/>
        <v>0</v>
      </c>
      <c r="W115" s="229">
        <f t="shared" si="114"/>
        <v>0</v>
      </c>
      <c r="X115" s="229">
        <f t="shared" si="114"/>
        <v>0</v>
      </c>
      <c r="Y115" s="229">
        <f t="shared" si="114"/>
        <v>0</v>
      </c>
    </row>
    <row r="116" spans="1:25" ht="14.4" hidden="1" thickBot="1">
      <c r="A116" s="2223"/>
      <c r="B116" s="2234"/>
      <c r="C116" s="1148" t="s">
        <v>2065</v>
      </c>
      <c r="D116" s="1077" t="s">
        <v>2066</v>
      </c>
      <c r="E116" s="149"/>
      <c r="F116" s="149"/>
      <c r="G116" s="149"/>
      <c r="H116" s="149"/>
      <c r="I116" s="149"/>
      <c r="J116" s="149"/>
      <c r="K116" s="150" t="e">
        <f t="shared" si="65"/>
        <v>#DIV/0!</v>
      </c>
      <c r="L116" s="166" t="e">
        <f t="shared" si="70"/>
        <v>#DIV/0!</v>
      </c>
      <c r="N116" s="564" t="s">
        <v>105</v>
      </c>
      <c r="O116" s="229">
        <v>108.55</v>
      </c>
      <c r="P116" s="1158"/>
      <c r="Q116" s="983"/>
      <c r="R116" s="229">
        <v>108.55</v>
      </c>
      <c r="S116" s="240">
        <f t="shared" si="102"/>
        <v>108.55</v>
      </c>
      <c r="T116" s="229">
        <f>+E116*$S$116</f>
        <v>0</v>
      </c>
      <c r="U116" s="229">
        <f t="shared" ref="U116:Y116" si="115">+F116*$S$116</f>
        <v>0</v>
      </c>
      <c r="V116" s="229">
        <f t="shared" si="115"/>
        <v>0</v>
      </c>
      <c r="W116" s="229">
        <f t="shared" si="115"/>
        <v>0</v>
      </c>
      <c r="X116" s="229">
        <f t="shared" si="115"/>
        <v>0</v>
      </c>
      <c r="Y116" s="229">
        <f t="shared" si="115"/>
        <v>0</v>
      </c>
    </row>
    <row r="117" spans="1:25" s="243" customFormat="1" ht="14.4" hidden="1" thickBot="1">
      <c r="A117" s="2223"/>
      <c r="B117" s="2233" t="s">
        <v>402</v>
      </c>
      <c r="C117" s="1148" t="s">
        <v>2067</v>
      </c>
      <c r="D117" s="1077" t="s">
        <v>2068</v>
      </c>
      <c r="E117" s="343"/>
      <c r="F117" s="343"/>
      <c r="G117" s="343"/>
      <c r="H117" s="343"/>
      <c r="I117" s="343"/>
      <c r="J117" s="343"/>
      <c r="K117" s="344" t="e">
        <f t="shared" si="65"/>
        <v>#DIV/0!</v>
      </c>
      <c r="L117" s="166" t="e">
        <f t="shared" si="70"/>
        <v>#DIV/0!</v>
      </c>
      <c r="N117" s="565" t="s">
        <v>56</v>
      </c>
      <c r="O117" s="231"/>
      <c r="P117" s="1159">
        <v>10.74</v>
      </c>
      <c r="Q117" s="984">
        <v>11.64</v>
      </c>
      <c r="R117" s="235">
        <v>15.64</v>
      </c>
      <c r="S117" s="241">
        <f t="shared" si="102"/>
        <v>15.64</v>
      </c>
      <c r="T117" s="229">
        <f>+E117*$S$117</f>
        <v>0</v>
      </c>
      <c r="U117" s="229">
        <f t="shared" ref="U117:Y117" si="116">+F117*$S$117</f>
        <v>0</v>
      </c>
      <c r="V117" s="229">
        <f t="shared" si="116"/>
        <v>0</v>
      </c>
      <c r="W117" s="229">
        <f t="shared" si="116"/>
        <v>0</v>
      </c>
      <c r="X117" s="229">
        <f t="shared" si="116"/>
        <v>0</v>
      </c>
      <c r="Y117" s="229">
        <f t="shared" si="116"/>
        <v>0</v>
      </c>
    </row>
    <row r="118" spans="1:25" ht="14.4" hidden="1" thickBot="1">
      <c r="A118" s="2223"/>
      <c r="B118" s="2223"/>
      <c r="C118" s="1148" t="s">
        <v>2069</v>
      </c>
      <c r="D118" s="1077" t="s">
        <v>2070</v>
      </c>
      <c r="E118" s="149"/>
      <c r="F118" s="149"/>
      <c r="G118" s="149"/>
      <c r="H118" s="149"/>
      <c r="I118" s="149"/>
      <c r="J118" s="149"/>
      <c r="K118" s="150" t="e">
        <f t="shared" si="65"/>
        <v>#DIV/0!</v>
      </c>
      <c r="L118" s="166" t="e">
        <f t="shared" si="70"/>
        <v>#DIV/0!</v>
      </c>
      <c r="N118" s="565" t="s">
        <v>56</v>
      </c>
      <c r="O118" s="231"/>
      <c r="P118" s="1159">
        <v>10.74</v>
      </c>
      <c r="Q118" s="984">
        <v>11.64</v>
      </c>
      <c r="R118" s="235">
        <v>15.64</v>
      </c>
      <c r="S118" s="241">
        <f t="shared" si="102"/>
        <v>15.64</v>
      </c>
      <c r="T118" s="229">
        <f>+E118*$S$118</f>
        <v>0</v>
      </c>
      <c r="U118" s="229">
        <f t="shared" ref="U118:Y118" si="117">+F118*$S$118</f>
        <v>0</v>
      </c>
      <c r="V118" s="229">
        <f t="shared" si="117"/>
        <v>0</v>
      </c>
      <c r="W118" s="229">
        <f t="shared" si="117"/>
        <v>0</v>
      </c>
      <c r="X118" s="229">
        <f t="shared" si="117"/>
        <v>0</v>
      </c>
      <c r="Y118" s="229">
        <f t="shared" si="117"/>
        <v>0</v>
      </c>
    </row>
    <row r="119" spans="1:25" ht="14.4" hidden="1" thickBot="1">
      <c r="A119" s="2223"/>
      <c r="B119" s="2223"/>
      <c r="C119" s="1148" t="s">
        <v>2071</v>
      </c>
      <c r="D119" s="1077" t="s">
        <v>2072</v>
      </c>
      <c r="E119" s="149"/>
      <c r="F119" s="149"/>
      <c r="G119" s="149"/>
      <c r="H119" s="149"/>
      <c r="I119" s="149"/>
      <c r="J119" s="149"/>
      <c r="K119" s="150" t="e">
        <f t="shared" si="65"/>
        <v>#DIV/0!</v>
      </c>
      <c r="L119" s="166" t="e">
        <f t="shared" si="70"/>
        <v>#DIV/0!</v>
      </c>
      <c r="N119" s="565" t="s">
        <v>56</v>
      </c>
      <c r="O119" s="231"/>
      <c r="P119" s="1159">
        <v>10.74</v>
      </c>
      <c r="Q119" s="984">
        <v>11.64</v>
      </c>
      <c r="R119" s="235">
        <v>15.64</v>
      </c>
      <c r="S119" s="241">
        <f t="shared" si="102"/>
        <v>15.64</v>
      </c>
      <c r="T119" s="229">
        <f>+E119*$S$119</f>
        <v>0</v>
      </c>
      <c r="U119" s="229">
        <f t="shared" ref="U119:Y119" si="118">+F119*$S$119</f>
        <v>0</v>
      </c>
      <c r="V119" s="229">
        <f t="shared" si="118"/>
        <v>0</v>
      </c>
      <c r="W119" s="229">
        <f t="shared" si="118"/>
        <v>0</v>
      </c>
      <c r="X119" s="229">
        <f t="shared" si="118"/>
        <v>0</v>
      </c>
      <c r="Y119" s="229">
        <f t="shared" si="118"/>
        <v>0</v>
      </c>
    </row>
    <row r="120" spans="1:25" s="243" customFormat="1" ht="14.4" hidden="1" thickBot="1">
      <c r="A120" s="2223"/>
      <c r="B120" s="2234"/>
      <c r="C120" s="1148" t="s">
        <v>2073</v>
      </c>
      <c r="D120" s="1077" t="s">
        <v>2074</v>
      </c>
      <c r="E120" s="345"/>
      <c r="F120" s="345"/>
      <c r="G120" s="345"/>
      <c r="H120" s="345"/>
      <c r="I120" s="345"/>
      <c r="J120" s="345"/>
      <c r="K120" s="346" t="e">
        <f t="shared" si="65"/>
        <v>#DIV/0!</v>
      </c>
      <c r="L120" s="166" t="e">
        <f t="shared" si="70"/>
        <v>#DIV/0!</v>
      </c>
      <c r="N120" s="565" t="s">
        <v>56</v>
      </c>
      <c r="O120" s="231"/>
      <c r="P120" s="1159">
        <v>10.74</v>
      </c>
      <c r="Q120" s="984">
        <v>11.64</v>
      </c>
      <c r="R120" s="235">
        <v>15.64</v>
      </c>
      <c r="S120" s="241">
        <f t="shared" si="102"/>
        <v>15.64</v>
      </c>
      <c r="T120" s="229">
        <f>+E120*$S$120</f>
        <v>0</v>
      </c>
      <c r="U120" s="229">
        <f t="shared" ref="U120:Y120" si="119">+F120*$S$120</f>
        <v>0</v>
      </c>
      <c r="V120" s="229">
        <f t="shared" si="119"/>
        <v>0</v>
      </c>
      <c r="W120" s="229">
        <f t="shared" si="119"/>
        <v>0</v>
      </c>
      <c r="X120" s="229">
        <f t="shared" si="119"/>
        <v>0</v>
      </c>
      <c r="Y120" s="229">
        <f t="shared" si="119"/>
        <v>0</v>
      </c>
    </row>
    <row r="121" spans="1:25" s="243" customFormat="1" ht="14.4" hidden="1" thickBot="1">
      <c r="A121" s="2223"/>
      <c r="B121" s="2233" t="s">
        <v>404</v>
      </c>
      <c r="C121" s="1148" t="s">
        <v>2075</v>
      </c>
      <c r="D121" s="1077" t="s">
        <v>2076</v>
      </c>
      <c r="E121" s="343"/>
      <c r="F121" s="343"/>
      <c r="G121" s="343"/>
      <c r="H121" s="343"/>
      <c r="I121" s="343"/>
      <c r="J121" s="343"/>
      <c r="K121" s="344" t="e">
        <f t="shared" si="65"/>
        <v>#DIV/0!</v>
      </c>
      <c r="L121" s="166" t="e">
        <f t="shared" si="70"/>
        <v>#DIV/0!</v>
      </c>
      <c r="N121" s="565" t="s">
        <v>56</v>
      </c>
      <c r="O121" s="231"/>
      <c r="P121" s="1159">
        <v>10.74</v>
      </c>
      <c r="Q121" s="984">
        <v>11.64</v>
      </c>
      <c r="R121" s="235">
        <v>15.64</v>
      </c>
      <c r="S121" s="241">
        <f t="shared" si="102"/>
        <v>15.64</v>
      </c>
      <c r="T121" s="229">
        <f>+E121*$S$121</f>
        <v>0</v>
      </c>
      <c r="U121" s="229">
        <f t="shared" ref="U121:Y121" si="120">+F121*$S$121</f>
        <v>0</v>
      </c>
      <c r="V121" s="229">
        <f t="shared" si="120"/>
        <v>0</v>
      </c>
      <c r="W121" s="229">
        <f t="shared" si="120"/>
        <v>0</v>
      </c>
      <c r="X121" s="229">
        <f t="shared" si="120"/>
        <v>0</v>
      </c>
      <c r="Y121" s="229">
        <f t="shared" si="120"/>
        <v>0</v>
      </c>
    </row>
    <row r="122" spans="1:25" ht="14.4" hidden="1" thickBot="1">
      <c r="A122" s="2224"/>
      <c r="B122" s="2224"/>
      <c r="C122" s="1148" t="s">
        <v>2077</v>
      </c>
      <c r="D122" s="1077" t="s">
        <v>2078</v>
      </c>
      <c r="E122" s="146"/>
      <c r="F122" s="146"/>
      <c r="G122" s="146"/>
      <c r="H122" s="146"/>
      <c r="I122" s="146"/>
      <c r="J122" s="146"/>
      <c r="K122" s="147" t="e">
        <f t="shared" si="65"/>
        <v>#DIV/0!</v>
      </c>
      <c r="L122" s="166" t="e">
        <f t="shared" si="70"/>
        <v>#DIV/0!</v>
      </c>
      <c r="N122" s="565" t="s">
        <v>56</v>
      </c>
      <c r="O122" s="231"/>
      <c r="P122" s="1159">
        <v>10.74</v>
      </c>
      <c r="Q122" s="984">
        <v>11.64</v>
      </c>
      <c r="R122" s="235">
        <v>15.64</v>
      </c>
      <c r="S122" s="241">
        <f t="shared" si="102"/>
        <v>15.64</v>
      </c>
      <c r="T122" s="229">
        <f>+E122*$S$122</f>
        <v>0</v>
      </c>
      <c r="U122" s="229">
        <f t="shared" ref="U122:Y122" si="121">+F122*$S$122</f>
        <v>0</v>
      </c>
      <c r="V122" s="229">
        <f t="shared" si="121"/>
        <v>0</v>
      </c>
      <c r="W122" s="229">
        <f t="shared" si="121"/>
        <v>0</v>
      </c>
      <c r="X122" s="229">
        <f t="shared" si="121"/>
        <v>0</v>
      </c>
      <c r="Y122" s="229">
        <f t="shared" si="121"/>
        <v>0</v>
      </c>
    </row>
    <row r="123" spans="1:25" ht="14.4" thickBot="1">
      <c r="A123" s="2235" t="s">
        <v>405</v>
      </c>
      <c r="B123" s="285" t="s">
        <v>74</v>
      </c>
      <c r="C123" s="1148"/>
      <c r="D123" s="1078" t="s">
        <v>430</v>
      </c>
      <c r="E123" s="1563">
        <v>30</v>
      </c>
      <c r="F123" s="1563">
        <v>28</v>
      </c>
      <c r="G123" s="1563">
        <v>24</v>
      </c>
      <c r="H123" s="1563">
        <v>19</v>
      </c>
      <c r="I123" s="1563">
        <v>27</v>
      </c>
      <c r="J123" s="1563">
        <f>14*2</f>
        <v>28</v>
      </c>
      <c r="K123" s="1562">
        <f t="shared" ref="K123" si="122">SUM(E123:J123)/6</f>
        <v>26</v>
      </c>
      <c r="L123" s="166">
        <f t="shared" si="70"/>
        <v>3.7037037037037035E-2</v>
      </c>
      <c r="N123" s="563" t="s">
        <v>44</v>
      </c>
      <c r="O123" s="228">
        <v>65</v>
      </c>
      <c r="P123" s="1155">
        <v>65</v>
      </c>
      <c r="Q123" s="980">
        <v>65</v>
      </c>
      <c r="R123" s="228">
        <v>65</v>
      </c>
      <c r="S123" s="228">
        <f t="shared" si="102"/>
        <v>65</v>
      </c>
      <c r="T123" s="229">
        <f>+E123*$S$123</f>
        <v>1950</v>
      </c>
      <c r="U123" s="229">
        <f t="shared" ref="U123:Y123" si="123">+F123*$S$123</f>
        <v>1820</v>
      </c>
      <c r="V123" s="229">
        <f t="shared" si="123"/>
        <v>1560</v>
      </c>
      <c r="W123" s="229">
        <f t="shared" si="123"/>
        <v>1235</v>
      </c>
      <c r="X123" s="229">
        <f t="shared" si="123"/>
        <v>1755</v>
      </c>
      <c r="Y123" s="229">
        <f t="shared" si="123"/>
        <v>1820</v>
      </c>
    </row>
    <row r="124" spans="1:25" ht="14.4" hidden="1" thickBot="1">
      <c r="A124" s="2223"/>
      <c r="B124" s="2233" t="s">
        <v>406</v>
      </c>
      <c r="C124" s="1148"/>
      <c r="D124" s="1078" t="s">
        <v>431</v>
      </c>
      <c r="E124" s="149"/>
      <c r="F124" s="149"/>
      <c r="G124" s="149"/>
      <c r="H124" s="149"/>
      <c r="I124" s="149"/>
      <c r="J124" s="149"/>
      <c r="K124" s="150" t="e">
        <f t="shared" si="65"/>
        <v>#DIV/0!</v>
      </c>
      <c r="L124" s="166" t="e">
        <f t="shared" si="70"/>
        <v>#DIV/0!</v>
      </c>
      <c r="N124" s="563" t="s">
        <v>100</v>
      </c>
      <c r="O124" s="228">
        <v>77.5</v>
      </c>
      <c r="P124" s="1155">
        <v>77.5</v>
      </c>
      <c r="Q124" s="980">
        <v>77.5</v>
      </c>
      <c r="R124" s="228">
        <v>77.5</v>
      </c>
      <c r="S124" s="228">
        <f t="shared" si="102"/>
        <v>77.5</v>
      </c>
      <c r="T124" s="229">
        <f>+E124*$S$124</f>
        <v>0</v>
      </c>
      <c r="U124" s="229">
        <f t="shared" ref="U124:Y124" si="124">+F124*$S$124</f>
        <v>0</v>
      </c>
      <c r="V124" s="229">
        <f t="shared" si="124"/>
        <v>0</v>
      </c>
      <c r="W124" s="229">
        <f t="shared" si="124"/>
        <v>0</v>
      </c>
      <c r="X124" s="229">
        <f t="shared" si="124"/>
        <v>0</v>
      </c>
      <c r="Y124" s="229">
        <f t="shared" si="124"/>
        <v>0</v>
      </c>
    </row>
    <row r="125" spans="1:25" ht="14.4" hidden="1" thickBot="1">
      <c r="A125" s="2223"/>
      <c r="B125" s="2223"/>
      <c r="C125" s="1148" t="s">
        <v>2079</v>
      </c>
      <c r="D125" s="1077" t="s">
        <v>1986</v>
      </c>
      <c r="E125" s="149"/>
      <c r="F125" s="149"/>
      <c r="G125" s="149"/>
      <c r="H125" s="149"/>
      <c r="I125" s="149"/>
      <c r="J125" s="149"/>
      <c r="K125" s="150" t="e">
        <f t="shared" si="65"/>
        <v>#DIV/0!</v>
      </c>
      <c r="L125" s="166" t="e">
        <f t="shared" si="70"/>
        <v>#DIV/0!</v>
      </c>
      <c r="N125" s="563" t="s">
        <v>101</v>
      </c>
      <c r="O125" s="228"/>
      <c r="P125" s="1157">
        <v>82</v>
      </c>
      <c r="Q125" s="982">
        <v>138.09</v>
      </c>
      <c r="R125" s="234">
        <v>262.10000000000002</v>
      </c>
      <c r="S125" s="240">
        <f t="shared" si="102"/>
        <v>262.10000000000002</v>
      </c>
      <c r="T125" s="229">
        <f>+E125*$S$125</f>
        <v>0</v>
      </c>
      <c r="U125" s="229">
        <f t="shared" ref="U125:Y125" si="125">+F125*$S$125</f>
        <v>0</v>
      </c>
      <c r="V125" s="229">
        <f t="shared" si="125"/>
        <v>0</v>
      </c>
      <c r="W125" s="229">
        <f t="shared" si="125"/>
        <v>0</v>
      </c>
      <c r="X125" s="229">
        <f t="shared" si="125"/>
        <v>0</v>
      </c>
      <c r="Y125" s="229">
        <f t="shared" si="125"/>
        <v>0</v>
      </c>
    </row>
    <row r="126" spans="1:25" ht="14.4" hidden="1" thickBot="1">
      <c r="A126" s="2223"/>
      <c r="B126" s="2223"/>
      <c r="C126" s="1148" t="s">
        <v>2080</v>
      </c>
      <c r="D126" s="1077" t="s">
        <v>1881</v>
      </c>
      <c r="E126" s="149"/>
      <c r="F126" s="149"/>
      <c r="G126" s="149"/>
      <c r="H126" s="149"/>
      <c r="I126" s="149"/>
      <c r="J126" s="149"/>
      <c r="K126" s="150" t="e">
        <f t="shared" si="65"/>
        <v>#DIV/0!</v>
      </c>
      <c r="L126" s="166" t="e">
        <f t="shared" si="70"/>
        <v>#DIV/0!</v>
      </c>
      <c r="N126" s="563" t="s">
        <v>101</v>
      </c>
      <c r="O126" s="228"/>
      <c r="P126" s="1157">
        <v>82</v>
      </c>
      <c r="Q126" s="982">
        <v>138.09</v>
      </c>
      <c r="R126" s="234">
        <v>262.10000000000002</v>
      </c>
      <c r="S126" s="240">
        <f t="shared" si="102"/>
        <v>262.10000000000002</v>
      </c>
      <c r="T126" s="229">
        <f>+E126*$S$126</f>
        <v>0</v>
      </c>
      <c r="U126" s="229">
        <f t="shared" ref="U126:Y126" si="126">+F126*$S$126</f>
        <v>0</v>
      </c>
      <c r="V126" s="229">
        <f t="shared" si="126"/>
        <v>0</v>
      </c>
      <c r="W126" s="229">
        <f t="shared" si="126"/>
        <v>0</v>
      </c>
      <c r="X126" s="229">
        <f t="shared" si="126"/>
        <v>0</v>
      </c>
      <c r="Y126" s="229">
        <f t="shared" si="126"/>
        <v>0</v>
      </c>
    </row>
    <row r="127" spans="1:25" ht="14.4" hidden="1" thickBot="1">
      <c r="A127" s="2223"/>
      <c r="B127" s="2223"/>
      <c r="C127" s="1148" t="s">
        <v>2081</v>
      </c>
      <c r="D127" s="1077" t="s">
        <v>1883</v>
      </c>
      <c r="E127" s="149"/>
      <c r="F127" s="149"/>
      <c r="G127" s="149"/>
      <c r="H127" s="149"/>
      <c r="I127" s="149"/>
      <c r="J127" s="149"/>
      <c r="K127" s="150" t="e">
        <f t="shared" si="65"/>
        <v>#DIV/0!</v>
      </c>
      <c r="L127" s="166" t="e">
        <f t="shared" si="70"/>
        <v>#DIV/0!</v>
      </c>
      <c r="N127" s="563" t="s">
        <v>101</v>
      </c>
      <c r="O127" s="228"/>
      <c r="P127" s="1157">
        <v>82</v>
      </c>
      <c r="Q127" s="982">
        <v>138.09</v>
      </c>
      <c r="R127" s="234">
        <v>262.10000000000002</v>
      </c>
      <c r="S127" s="240">
        <f t="shared" si="102"/>
        <v>262.10000000000002</v>
      </c>
      <c r="T127" s="229">
        <f>+E127*$S$127</f>
        <v>0</v>
      </c>
      <c r="U127" s="229">
        <f t="shared" ref="U127:Y127" si="127">+F127*$S$127</f>
        <v>0</v>
      </c>
      <c r="V127" s="229">
        <f t="shared" si="127"/>
        <v>0</v>
      </c>
      <c r="W127" s="229">
        <f t="shared" si="127"/>
        <v>0</v>
      </c>
      <c r="X127" s="229">
        <f t="shared" si="127"/>
        <v>0</v>
      </c>
      <c r="Y127" s="229">
        <f t="shared" si="127"/>
        <v>0</v>
      </c>
    </row>
    <row r="128" spans="1:25" ht="14.4" hidden="1" thickBot="1">
      <c r="A128" s="2223"/>
      <c r="B128" s="2223"/>
      <c r="C128" s="1148" t="s">
        <v>2082</v>
      </c>
      <c r="D128" s="1077" t="s">
        <v>2083</v>
      </c>
      <c r="E128" s="149"/>
      <c r="F128" s="149"/>
      <c r="G128" s="149"/>
      <c r="H128" s="149"/>
      <c r="I128" s="149"/>
      <c r="J128" s="149"/>
      <c r="K128" s="150" t="e">
        <f t="shared" si="65"/>
        <v>#DIV/0!</v>
      </c>
      <c r="L128" s="166" t="e">
        <f t="shared" si="70"/>
        <v>#DIV/0!</v>
      </c>
      <c r="N128" s="563" t="s">
        <v>101</v>
      </c>
      <c r="O128" s="228"/>
      <c r="P128" s="1157">
        <v>82</v>
      </c>
      <c r="Q128" s="982">
        <v>138.09</v>
      </c>
      <c r="R128" s="234">
        <v>262.10000000000002</v>
      </c>
      <c r="S128" s="240">
        <f t="shared" si="102"/>
        <v>262.10000000000002</v>
      </c>
      <c r="T128" s="229">
        <f>+E128*$S$128</f>
        <v>0</v>
      </c>
      <c r="U128" s="229">
        <f t="shared" ref="U128:Y128" si="128">+F128*$S$128</f>
        <v>0</v>
      </c>
      <c r="V128" s="229">
        <f t="shared" si="128"/>
        <v>0</v>
      </c>
      <c r="W128" s="229">
        <f t="shared" si="128"/>
        <v>0</v>
      </c>
      <c r="X128" s="229">
        <f t="shared" si="128"/>
        <v>0</v>
      </c>
      <c r="Y128" s="229">
        <f t="shared" si="128"/>
        <v>0</v>
      </c>
    </row>
    <row r="129" spans="1:25" ht="14.4" hidden="1" thickBot="1">
      <c r="A129" s="2223"/>
      <c r="B129" s="2223"/>
      <c r="C129" s="1148" t="s">
        <v>2084</v>
      </c>
      <c r="D129" s="1077" t="s">
        <v>2085</v>
      </c>
      <c r="E129" s="149"/>
      <c r="F129" s="149"/>
      <c r="G129" s="149"/>
      <c r="H129" s="149"/>
      <c r="I129" s="149"/>
      <c r="J129" s="149"/>
      <c r="K129" s="150" t="e">
        <f t="shared" si="65"/>
        <v>#DIV/0!</v>
      </c>
      <c r="L129" s="166" t="e">
        <f t="shared" si="70"/>
        <v>#DIV/0!</v>
      </c>
      <c r="N129" s="563" t="s">
        <v>101</v>
      </c>
      <c r="O129" s="228"/>
      <c r="P129" s="1157">
        <v>82</v>
      </c>
      <c r="Q129" s="982">
        <v>138.09</v>
      </c>
      <c r="R129" s="234">
        <v>262.10000000000002</v>
      </c>
      <c r="S129" s="240">
        <f t="shared" si="102"/>
        <v>262.10000000000002</v>
      </c>
      <c r="T129" s="229">
        <f>+E129*$S$129</f>
        <v>0</v>
      </c>
      <c r="U129" s="229">
        <f t="shared" ref="U129:Y129" si="129">+F129*$S$129</f>
        <v>0</v>
      </c>
      <c r="V129" s="229">
        <f t="shared" si="129"/>
        <v>0</v>
      </c>
      <c r="W129" s="229">
        <f t="shared" si="129"/>
        <v>0</v>
      </c>
      <c r="X129" s="229">
        <f t="shared" si="129"/>
        <v>0</v>
      </c>
      <c r="Y129" s="229">
        <f t="shared" si="129"/>
        <v>0</v>
      </c>
    </row>
    <row r="130" spans="1:25" ht="14.4" hidden="1" thickBot="1">
      <c r="A130" s="2223"/>
      <c r="B130" s="2223"/>
      <c r="C130" s="1148" t="s">
        <v>2086</v>
      </c>
      <c r="D130" s="1077" t="s">
        <v>1885</v>
      </c>
      <c r="E130" s="149"/>
      <c r="F130" s="149"/>
      <c r="G130" s="149"/>
      <c r="H130" s="149"/>
      <c r="I130" s="149"/>
      <c r="J130" s="149"/>
      <c r="K130" s="150" t="e">
        <f t="shared" si="65"/>
        <v>#DIV/0!</v>
      </c>
      <c r="L130" s="166" t="e">
        <f t="shared" si="70"/>
        <v>#DIV/0!</v>
      </c>
      <c r="N130" s="563" t="s">
        <v>101</v>
      </c>
      <c r="O130" s="228"/>
      <c r="P130" s="1157">
        <v>82</v>
      </c>
      <c r="Q130" s="982">
        <v>138.09</v>
      </c>
      <c r="R130" s="234">
        <v>262.10000000000002</v>
      </c>
      <c r="S130" s="240">
        <f t="shared" si="102"/>
        <v>262.10000000000002</v>
      </c>
      <c r="T130" s="229">
        <f>+E130*$S$130</f>
        <v>0</v>
      </c>
      <c r="U130" s="229">
        <f t="shared" ref="U130:Y130" si="130">+F130*$S$130</f>
        <v>0</v>
      </c>
      <c r="V130" s="229">
        <f t="shared" si="130"/>
        <v>0</v>
      </c>
      <c r="W130" s="229">
        <f t="shared" si="130"/>
        <v>0</v>
      </c>
      <c r="X130" s="229">
        <f t="shared" si="130"/>
        <v>0</v>
      </c>
      <c r="Y130" s="229">
        <f t="shared" si="130"/>
        <v>0</v>
      </c>
    </row>
    <row r="131" spans="1:25" ht="14.4" hidden="1" thickBot="1">
      <c r="A131" s="2223"/>
      <c r="B131" s="2223"/>
      <c r="C131" s="1148" t="s">
        <v>2087</v>
      </c>
      <c r="D131" s="1077" t="s">
        <v>2088</v>
      </c>
      <c r="E131" s="149"/>
      <c r="F131" s="149"/>
      <c r="G131" s="149"/>
      <c r="H131" s="149"/>
      <c r="I131" s="149"/>
      <c r="J131" s="149"/>
      <c r="K131" s="150" t="e">
        <f t="shared" si="65"/>
        <v>#DIV/0!</v>
      </c>
      <c r="L131" s="166" t="e">
        <f t="shared" si="70"/>
        <v>#DIV/0!</v>
      </c>
      <c r="N131" s="563" t="s">
        <v>101</v>
      </c>
      <c r="O131" s="228"/>
      <c r="P131" s="1157">
        <v>82</v>
      </c>
      <c r="Q131" s="982">
        <v>138.09</v>
      </c>
      <c r="R131" s="234">
        <v>262.10000000000002</v>
      </c>
      <c r="S131" s="240">
        <f t="shared" si="102"/>
        <v>262.10000000000002</v>
      </c>
      <c r="T131" s="229">
        <f>+E131*$S$131</f>
        <v>0</v>
      </c>
      <c r="U131" s="229">
        <f t="shared" ref="U131:Y131" si="131">+F131*$S$131</f>
        <v>0</v>
      </c>
      <c r="V131" s="229">
        <f t="shared" si="131"/>
        <v>0</v>
      </c>
      <c r="W131" s="229">
        <f t="shared" si="131"/>
        <v>0</v>
      </c>
      <c r="X131" s="229">
        <f t="shared" si="131"/>
        <v>0</v>
      </c>
      <c r="Y131" s="229">
        <f t="shared" si="131"/>
        <v>0</v>
      </c>
    </row>
    <row r="132" spans="1:25" ht="14.4" hidden="1" thickBot="1">
      <c r="A132" s="2223"/>
      <c r="B132" s="2223"/>
      <c r="C132" s="1148" t="s">
        <v>2089</v>
      </c>
      <c r="D132" s="1077" t="s">
        <v>2090</v>
      </c>
      <c r="E132" s="149"/>
      <c r="F132" s="149"/>
      <c r="G132" s="149"/>
      <c r="H132" s="149"/>
      <c r="I132" s="149"/>
      <c r="J132" s="149"/>
      <c r="K132" s="150" t="e">
        <f t="shared" si="65"/>
        <v>#DIV/0!</v>
      </c>
      <c r="L132" s="166" t="e">
        <f t="shared" si="70"/>
        <v>#DIV/0!</v>
      </c>
      <c r="N132" s="563" t="s">
        <v>101</v>
      </c>
      <c r="O132" s="228"/>
      <c r="P132" s="1157">
        <v>82</v>
      </c>
      <c r="Q132" s="982">
        <v>138.09</v>
      </c>
      <c r="R132" s="234">
        <v>262.10000000000002</v>
      </c>
      <c r="S132" s="240">
        <f t="shared" si="102"/>
        <v>262.10000000000002</v>
      </c>
      <c r="T132" s="229">
        <f>+E132*$S$132</f>
        <v>0</v>
      </c>
      <c r="U132" s="229">
        <f t="shared" ref="U132:Y132" si="132">+F132*$S$132</f>
        <v>0</v>
      </c>
      <c r="V132" s="229">
        <f t="shared" si="132"/>
        <v>0</v>
      </c>
      <c r="W132" s="229">
        <f t="shared" si="132"/>
        <v>0</v>
      </c>
      <c r="X132" s="229">
        <f t="shared" si="132"/>
        <v>0</v>
      </c>
      <c r="Y132" s="229">
        <f t="shared" si="132"/>
        <v>0</v>
      </c>
    </row>
    <row r="133" spans="1:25" ht="14.4" hidden="1" thickBot="1">
      <c r="A133" s="2223"/>
      <c r="B133" s="2223"/>
      <c r="C133" s="1148" t="s">
        <v>2091</v>
      </c>
      <c r="D133" s="1077" t="s">
        <v>2092</v>
      </c>
      <c r="E133" s="149"/>
      <c r="F133" s="149"/>
      <c r="G133" s="149"/>
      <c r="H133" s="149"/>
      <c r="I133" s="149"/>
      <c r="J133" s="149"/>
      <c r="K133" s="150" t="e">
        <f t="shared" si="65"/>
        <v>#DIV/0!</v>
      </c>
      <c r="L133" s="166" t="e">
        <f t="shared" si="70"/>
        <v>#DIV/0!</v>
      </c>
      <c r="N133" s="563" t="s">
        <v>101</v>
      </c>
      <c r="O133" s="228"/>
      <c r="P133" s="1157">
        <v>82</v>
      </c>
      <c r="Q133" s="982">
        <v>138.09</v>
      </c>
      <c r="R133" s="234">
        <v>262.10000000000002</v>
      </c>
      <c r="S133" s="240">
        <f t="shared" si="102"/>
        <v>262.10000000000002</v>
      </c>
      <c r="T133" s="229">
        <f>+E133*$S$133</f>
        <v>0</v>
      </c>
      <c r="U133" s="229">
        <f t="shared" ref="U133:Y133" si="133">+F133*$S$133</f>
        <v>0</v>
      </c>
      <c r="V133" s="229">
        <f t="shared" si="133"/>
        <v>0</v>
      </c>
      <c r="W133" s="229">
        <f t="shared" si="133"/>
        <v>0</v>
      </c>
      <c r="X133" s="229">
        <f t="shared" si="133"/>
        <v>0</v>
      </c>
      <c r="Y133" s="229">
        <f t="shared" si="133"/>
        <v>0</v>
      </c>
    </row>
    <row r="134" spans="1:25" ht="14.4" hidden="1" thickBot="1">
      <c r="A134" s="2223"/>
      <c r="B134" s="2223"/>
      <c r="C134" s="1148" t="s">
        <v>2093</v>
      </c>
      <c r="D134" s="1077" t="s">
        <v>2006</v>
      </c>
      <c r="E134" s="149"/>
      <c r="F134" s="149"/>
      <c r="G134" s="149"/>
      <c r="H134" s="149"/>
      <c r="I134" s="149"/>
      <c r="J134" s="149"/>
      <c r="K134" s="150" t="e">
        <f t="shared" ref="K134:K156" si="134">AVERAGE(G134:I134)</f>
        <v>#DIV/0!</v>
      </c>
      <c r="L134" s="166" t="e">
        <f t="shared" si="70"/>
        <v>#DIV/0!</v>
      </c>
      <c r="N134" s="563" t="s">
        <v>101</v>
      </c>
      <c r="O134" s="228"/>
      <c r="P134" s="1157">
        <v>82</v>
      </c>
      <c r="Q134" s="982">
        <v>138.09</v>
      </c>
      <c r="R134" s="234">
        <v>262.10000000000002</v>
      </c>
      <c r="S134" s="240">
        <f t="shared" si="102"/>
        <v>262.10000000000002</v>
      </c>
      <c r="T134" s="229">
        <f>+E134*$S$134</f>
        <v>0</v>
      </c>
      <c r="U134" s="229">
        <f t="shared" ref="U134:Y134" si="135">+F134*$S$134</f>
        <v>0</v>
      </c>
      <c r="V134" s="229">
        <f t="shared" si="135"/>
        <v>0</v>
      </c>
      <c r="W134" s="229">
        <f t="shared" si="135"/>
        <v>0</v>
      </c>
      <c r="X134" s="229">
        <f t="shared" si="135"/>
        <v>0</v>
      </c>
      <c r="Y134" s="229">
        <f t="shared" si="135"/>
        <v>0</v>
      </c>
    </row>
    <row r="135" spans="1:25" ht="14.4" hidden="1" thickBot="1">
      <c r="A135" s="2223"/>
      <c r="B135" s="2223"/>
      <c r="C135" s="1148" t="s">
        <v>2094</v>
      </c>
      <c r="D135" s="1077" t="s">
        <v>2095</v>
      </c>
      <c r="E135" s="149"/>
      <c r="F135" s="149"/>
      <c r="G135" s="149"/>
      <c r="H135" s="149"/>
      <c r="I135" s="149"/>
      <c r="J135" s="149"/>
      <c r="K135" s="150" t="e">
        <f t="shared" si="134"/>
        <v>#DIV/0!</v>
      </c>
      <c r="L135" s="166" t="e">
        <f t="shared" si="70"/>
        <v>#DIV/0!</v>
      </c>
      <c r="N135" s="563" t="s">
        <v>101</v>
      </c>
      <c r="O135" s="228"/>
      <c r="P135" s="1157">
        <v>82</v>
      </c>
      <c r="Q135" s="982">
        <v>138.09</v>
      </c>
      <c r="R135" s="234">
        <v>262.10000000000002</v>
      </c>
      <c r="S135" s="240">
        <f t="shared" si="102"/>
        <v>262.10000000000002</v>
      </c>
      <c r="T135" s="229">
        <f>+E135*$S$135</f>
        <v>0</v>
      </c>
      <c r="U135" s="229">
        <f t="shared" ref="U135:Y135" si="136">+F135*$S$135</f>
        <v>0</v>
      </c>
      <c r="V135" s="229">
        <f t="shared" si="136"/>
        <v>0</v>
      </c>
      <c r="W135" s="229">
        <f t="shared" si="136"/>
        <v>0</v>
      </c>
      <c r="X135" s="229">
        <f t="shared" si="136"/>
        <v>0</v>
      </c>
      <c r="Y135" s="229">
        <f t="shared" si="136"/>
        <v>0</v>
      </c>
    </row>
    <row r="136" spans="1:25" ht="14.4" hidden="1" thickBot="1">
      <c r="A136" s="2223"/>
      <c r="B136" s="2223"/>
      <c r="C136" s="1148" t="s">
        <v>2096</v>
      </c>
      <c r="D136" s="1077" t="s">
        <v>1887</v>
      </c>
      <c r="E136" s="149"/>
      <c r="F136" s="149"/>
      <c r="G136" s="149"/>
      <c r="H136" s="149"/>
      <c r="I136" s="149"/>
      <c r="J136" s="149"/>
      <c r="K136" s="150" t="e">
        <f t="shared" si="134"/>
        <v>#DIV/0!</v>
      </c>
      <c r="L136" s="166" t="e">
        <f t="shared" si="70"/>
        <v>#DIV/0!</v>
      </c>
      <c r="N136" s="563" t="s">
        <v>101</v>
      </c>
      <c r="O136" s="228"/>
      <c r="P136" s="1157">
        <v>82</v>
      </c>
      <c r="Q136" s="982">
        <v>138.09</v>
      </c>
      <c r="R136" s="234">
        <v>262.10000000000002</v>
      </c>
      <c r="S136" s="240">
        <f t="shared" si="102"/>
        <v>262.10000000000002</v>
      </c>
      <c r="T136" s="229">
        <f>+E136*$S$136</f>
        <v>0</v>
      </c>
      <c r="U136" s="229">
        <f t="shared" ref="U136:Y136" si="137">+F136*$S$136</f>
        <v>0</v>
      </c>
      <c r="V136" s="229">
        <f t="shared" si="137"/>
        <v>0</v>
      </c>
      <c r="W136" s="229">
        <f t="shared" si="137"/>
        <v>0</v>
      </c>
      <c r="X136" s="229">
        <f t="shared" si="137"/>
        <v>0</v>
      </c>
      <c r="Y136" s="229">
        <f t="shared" si="137"/>
        <v>0</v>
      </c>
    </row>
    <row r="137" spans="1:25" ht="14.4" hidden="1" thickBot="1">
      <c r="A137" s="2223"/>
      <c r="B137" s="2223"/>
      <c r="C137" s="1148" t="s">
        <v>2097</v>
      </c>
      <c r="D137" s="1077" t="s">
        <v>2000</v>
      </c>
      <c r="E137" s="149"/>
      <c r="F137" s="149"/>
      <c r="G137" s="149"/>
      <c r="H137" s="149"/>
      <c r="I137" s="149"/>
      <c r="J137" s="149"/>
      <c r="K137" s="150" t="e">
        <f t="shared" si="134"/>
        <v>#DIV/0!</v>
      </c>
      <c r="L137" s="166" t="e">
        <f t="shared" si="70"/>
        <v>#DIV/0!</v>
      </c>
      <c r="N137" s="563" t="s">
        <v>101</v>
      </c>
      <c r="O137" s="228"/>
      <c r="P137" s="1157">
        <v>82</v>
      </c>
      <c r="Q137" s="982">
        <v>138.09</v>
      </c>
      <c r="R137" s="234">
        <v>262.10000000000002</v>
      </c>
      <c r="S137" s="240">
        <f t="shared" ref="S137:S163" si="138">IF($S$4=$P$8,P137,(IF($S$4=$Q$8,Q137,R137)))</f>
        <v>262.10000000000002</v>
      </c>
      <c r="T137" s="229">
        <f>+E137*$S$137</f>
        <v>0</v>
      </c>
      <c r="U137" s="229">
        <f t="shared" ref="U137:Y137" si="139">+F137*$S$137</f>
        <v>0</v>
      </c>
      <c r="V137" s="229">
        <f t="shared" si="139"/>
        <v>0</v>
      </c>
      <c r="W137" s="229">
        <f t="shared" si="139"/>
        <v>0</v>
      </c>
      <c r="X137" s="229">
        <f t="shared" si="139"/>
        <v>0</v>
      </c>
      <c r="Y137" s="229">
        <f t="shared" si="139"/>
        <v>0</v>
      </c>
    </row>
    <row r="138" spans="1:25" ht="14.4" hidden="1" thickBot="1">
      <c r="A138" s="2223"/>
      <c r="B138" s="2223"/>
      <c r="C138" s="1148" t="s">
        <v>2098</v>
      </c>
      <c r="D138" s="1077" t="s">
        <v>2099</v>
      </c>
      <c r="E138" s="149"/>
      <c r="F138" s="149"/>
      <c r="G138" s="149"/>
      <c r="H138" s="149"/>
      <c r="I138" s="149"/>
      <c r="J138" s="149"/>
      <c r="K138" s="150" t="e">
        <f t="shared" si="134"/>
        <v>#DIV/0!</v>
      </c>
      <c r="L138" s="166" t="e">
        <f t="shared" ref="L138:L178" si="140">+(J138-I138)/I138</f>
        <v>#DIV/0!</v>
      </c>
      <c r="N138" s="563" t="s">
        <v>101</v>
      </c>
      <c r="O138" s="228"/>
      <c r="P138" s="1157">
        <v>82</v>
      </c>
      <c r="Q138" s="982">
        <v>138.09</v>
      </c>
      <c r="R138" s="234">
        <v>262.10000000000002</v>
      </c>
      <c r="S138" s="240">
        <f t="shared" si="138"/>
        <v>262.10000000000002</v>
      </c>
      <c r="T138" s="229">
        <f>+E138*$S$138</f>
        <v>0</v>
      </c>
      <c r="U138" s="229">
        <f t="shared" ref="U138:Y138" si="141">+F138*$S$138</f>
        <v>0</v>
      </c>
      <c r="V138" s="229">
        <f t="shared" si="141"/>
        <v>0</v>
      </c>
      <c r="W138" s="229">
        <f t="shared" si="141"/>
        <v>0</v>
      </c>
      <c r="X138" s="229">
        <f t="shared" si="141"/>
        <v>0</v>
      </c>
      <c r="Y138" s="229">
        <f t="shared" si="141"/>
        <v>0</v>
      </c>
    </row>
    <row r="139" spans="1:25" ht="14.4" hidden="1" thickBot="1">
      <c r="A139" s="2223"/>
      <c r="B139" s="2223"/>
      <c r="C139" s="1148" t="s">
        <v>2100</v>
      </c>
      <c r="D139" s="1077" t="s">
        <v>2101</v>
      </c>
      <c r="E139" s="149"/>
      <c r="F139" s="149"/>
      <c r="G139" s="149"/>
      <c r="H139" s="149"/>
      <c r="I139" s="149"/>
      <c r="J139" s="149"/>
      <c r="K139" s="150" t="e">
        <f t="shared" si="134"/>
        <v>#DIV/0!</v>
      </c>
      <c r="L139" s="166" t="e">
        <f t="shared" si="140"/>
        <v>#DIV/0!</v>
      </c>
      <c r="N139" s="563" t="s">
        <v>101</v>
      </c>
      <c r="O139" s="228"/>
      <c r="P139" s="1157">
        <v>82</v>
      </c>
      <c r="Q139" s="982">
        <v>138.09</v>
      </c>
      <c r="R139" s="234">
        <v>262.10000000000002</v>
      </c>
      <c r="S139" s="240">
        <f t="shared" si="138"/>
        <v>262.10000000000002</v>
      </c>
      <c r="T139" s="229">
        <f>+E139*$S$139</f>
        <v>0</v>
      </c>
      <c r="U139" s="229">
        <f t="shared" ref="U139:Y139" si="142">+F139*$S$139</f>
        <v>0</v>
      </c>
      <c r="V139" s="229">
        <f t="shared" si="142"/>
        <v>0</v>
      </c>
      <c r="W139" s="229">
        <f t="shared" si="142"/>
        <v>0</v>
      </c>
      <c r="X139" s="229">
        <f t="shared" si="142"/>
        <v>0</v>
      </c>
      <c r="Y139" s="229">
        <f t="shared" si="142"/>
        <v>0</v>
      </c>
    </row>
    <row r="140" spans="1:25" ht="14.4" hidden="1" thickBot="1">
      <c r="A140" s="2223"/>
      <c r="B140" s="2223"/>
      <c r="C140" s="1148" t="s">
        <v>2102</v>
      </c>
      <c r="D140" s="1077" t="s">
        <v>2103</v>
      </c>
      <c r="E140" s="149"/>
      <c r="F140" s="149"/>
      <c r="G140" s="149"/>
      <c r="H140" s="149"/>
      <c r="I140" s="149"/>
      <c r="J140" s="149"/>
      <c r="K140" s="150" t="e">
        <f t="shared" si="134"/>
        <v>#DIV/0!</v>
      </c>
      <c r="L140" s="166" t="e">
        <f t="shared" si="140"/>
        <v>#DIV/0!</v>
      </c>
      <c r="N140" s="563" t="s">
        <v>101</v>
      </c>
      <c r="O140" s="228"/>
      <c r="P140" s="1157">
        <v>82</v>
      </c>
      <c r="Q140" s="982">
        <v>138.09</v>
      </c>
      <c r="R140" s="234">
        <v>262.10000000000002</v>
      </c>
      <c r="S140" s="240">
        <f t="shared" si="138"/>
        <v>262.10000000000002</v>
      </c>
      <c r="T140" s="229">
        <f>+E140*$S$140</f>
        <v>0</v>
      </c>
      <c r="U140" s="229">
        <f t="shared" ref="U140:Y140" si="143">+F140*$S$140</f>
        <v>0</v>
      </c>
      <c r="V140" s="229">
        <f t="shared" si="143"/>
        <v>0</v>
      </c>
      <c r="W140" s="229">
        <f t="shared" si="143"/>
        <v>0</v>
      </c>
      <c r="X140" s="229">
        <f t="shared" si="143"/>
        <v>0</v>
      </c>
      <c r="Y140" s="229">
        <f t="shared" si="143"/>
        <v>0</v>
      </c>
    </row>
    <row r="141" spans="1:25" ht="14.4" hidden="1" thickBot="1">
      <c r="A141" s="2223"/>
      <c r="B141" s="2223"/>
      <c r="C141" s="1148" t="s">
        <v>2104</v>
      </c>
      <c r="D141" s="1077" t="s">
        <v>2105</v>
      </c>
      <c r="E141" s="149"/>
      <c r="F141" s="149"/>
      <c r="G141" s="149"/>
      <c r="H141" s="149"/>
      <c r="I141" s="149"/>
      <c r="J141" s="149"/>
      <c r="K141" s="150" t="e">
        <f t="shared" si="134"/>
        <v>#DIV/0!</v>
      </c>
      <c r="L141" s="166" t="e">
        <f t="shared" si="140"/>
        <v>#DIV/0!</v>
      </c>
      <c r="N141" s="563" t="s">
        <v>101</v>
      </c>
      <c r="O141" s="228"/>
      <c r="P141" s="1157">
        <v>82</v>
      </c>
      <c r="Q141" s="982">
        <v>138.09</v>
      </c>
      <c r="R141" s="234">
        <v>262.10000000000002</v>
      </c>
      <c r="S141" s="240">
        <f t="shared" si="138"/>
        <v>262.10000000000002</v>
      </c>
      <c r="T141" s="229">
        <f>+E141*$S$141</f>
        <v>0</v>
      </c>
      <c r="U141" s="229">
        <f t="shared" ref="U141:Y141" si="144">+F141*$S$141</f>
        <v>0</v>
      </c>
      <c r="V141" s="229">
        <f t="shared" si="144"/>
        <v>0</v>
      </c>
      <c r="W141" s="229">
        <f t="shared" si="144"/>
        <v>0</v>
      </c>
      <c r="X141" s="229">
        <f t="shared" si="144"/>
        <v>0</v>
      </c>
      <c r="Y141" s="229">
        <f t="shared" si="144"/>
        <v>0</v>
      </c>
    </row>
    <row r="142" spans="1:25" ht="14.4" hidden="1" thickBot="1">
      <c r="A142" s="2223"/>
      <c r="B142" s="2223"/>
      <c r="C142" s="1148" t="s">
        <v>2106</v>
      </c>
      <c r="D142" s="1077" t="s">
        <v>2107</v>
      </c>
      <c r="E142" s="149"/>
      <c r="F142" s="149"/>
      <c r="G142" s="149"/>
      <c r="H142" s="149"/>
      <c r="I142" s="149"/>
      <c r="J142" s="149"/>
      <c r="K142" s="150" t="e">
        <f t="shared" si="134"/>
        <v>#DIV/0!</v>
      </c>
      <c r="L142" s="166" t="e">
        <f t="shared" si="140"/>
        <v>#DIV/0!</v>
      </c>
      <c r="N142" s="563" t="s">
        <v>101</v>
      </c>
      <c r="O142" s="228"/>
      <c r="P142" s="1157">
        <v>82</v>
      </c>
      <c r="Q142" s="982">
        <v>138.09</v>
      </c>
      <c r="R142" s="234">
        <v>262.10000000000002</v>
      </c>
      <c r="S142" s="240">
        <f t="shared" si="138"/>
        <v>262.10000000000002</v>
      </c>
      <c r="T142" s="229">
        <f>+E142*$S$142</f>
        <v>0</v>
      </c>
      <c r="U142" s="229">
        <f t="shared" ref="U142:Y142" si="145">+F142*$S$142</f>
        <v>0</v>
      </c>
      <c r="V142" s="229">
        <f t="shared" si="145"/>
        <v>0</v>
      </c>
      <c r="W142" s="229">
        <f t="shared" si="145"/>
        <v>0</v>
      </c>
      <c r="X142" s="229">
        <f t="shared" si="145"/>
        <v>0</v>
      </c>
      <c r="Y142" s="229">
        <f t="shared" si="145"/>
        <v>0</v>
      </c>
    </row>
    <row r="143" spans="1:25" ht="14.4" hidden="1" thickBot="1">
      <c r="A143" s="2223"/>
      <c r="B143" s="2223"/>
      <c r="C143" s="1148" t="s">
        <v>2108</v>
      </c>
      <c r="D143" s="1077" t="s">
        <v>2109</v>
      </c>
      <c r="E143" s="149"/>
      <c r="F143" s="149"/>
      <c r="G143" s="149"/>
      <c r="H143" s="149"/>
      <c r="I143" s="149"/>
      <c r="J143" s="149"/>
      <c r="K143" s="150" t="e">
        <f t="shared" si="134"/>
        <v>#DIV/0!</v>
      </c>
      <c r="L143" s="166" t="e">
        <f t="shared" si="140"/>
        <v>#DIV/0!</v>
      </c>
      <c r="N143" s="563" t="s">
        <v>101</v>
      </c>
      <c r="O143" s="228"/>
      <c r="P143" s="1157">
        <v>82</v>
      </c>
      <c r="Q143" s="982">
        <v>138.09</v>
      </c>
      <c r="R143" s="234">
        <v>262.10000000000002</v>
      </c>
      <c r="S143" s="240">
        <f t="shared" si="138"/>
        <v>262.10000000000002</v>
      </c>
      <c r="T143" s="229">
        <f>+E143*$S$143</f>
        <v>0</v>
      </c>
      <c r="U143" s="229">
        <f t="shared" ref="U143:Y143" si="146">+F143*$S$143</f>
        <v>0</v>
      </c>
      <c r="V143" s="229">
        <f t="shared" si="146"/>
        <v>0</v>
      </c>
      <c r="W143" s="229">
        <f t="shared" si="146"/>
        <v>0</v>
      </c>
      <c r="X143" s="229">
        <f t="shared" si="146"/>
        <v>0</v>
      </c>
      <c r="Y143" s="229">
        <f t="shared" si="146"/>
        <v>0</v>
      </c>
    </row>
    <row r="144" spans="1:25" ht="14.4" hidden="1" thickBot="1">
      <c r="A144" s="2223"/>
      <c r="B144" s="2223"/>
      <c r="C144" s="1148" t="s">
        <v>2110</v>
      </c>
      <c r="D144" s="1077" t="s">
        <v>2111</v>
      </c>
      <c r="E144" s="149"/>
      <c r="F144" s="149"/>
      <c r="G144" s="149"/>
      <c r="H144" s="149"/>
      <c r="I144" s="149"/>
      <c r="J144" s="149"/>
      <c r="K144" s="150" t="e">
        <f t="shared" si="134"/>
        <v>#DIV/0!</v>
      </c>
      <c r="L144" s="166" t="e">
        <f t="shared" si="140"/>
        <v>#DIV/0!</v>
      </c>
      <c r="N144" s="563" t="s">
        <v>101</v>
      </c>
      <c r="O144" s="228"/>
      <c r="P144" s="1157">
        <v>82</v>
      </c>
      <c r="Q144" s="982">
        <v>138.09</v>
      </c>
      <c r="R144" s="234">
        <v>262.10000000000002</v>
      </c>
      <c r="S144" s="240">
        <f t="shared" si="138"/>
        <v>262.10000000000002</v>
      </c>
      <c r="T144" s="229">
        <f>+E144*$S$144</f>
        <v>0</v>
      </c>
      <c r="U144" s="229">
        <f t="shared" ref="U144:Y144" si="147">+F144*$S$144</f>
        <v>0</v>
      </c>
      <c r="V144" s="229">
        <f t="shared" si="147"/>
        <v>0</v>
      </c>
      <c r="W144" s="229">
        <f t="shared" si="147"/>
        <v>0</v>
      </c>
      <c r="X144" s="229">
        <f t="shared" si="147"/>
        <v>0</v>
      </c>
      <c r="Y144" s="229">
        <f t="shared" si="147"/>
        <v>0</v>
      </c>
    </row>
    <row r="145" spans="1:25" ht="14.4" hidden="1" thickBot="1">
      <c r="A145" s="2223"/>
      <c r="B145" s="2223"/>
      <c r="C145" s="1148" t="s">
        <v>2112</v>
      </c>
      <c r="D145" s="1077" t="s">
        <v>2113</v>
      </c>
      <c r="E145" s="149"/>
      <c r="F145" s="149"/>
      <c r="G145" s="149"/>
      <c r="H145" s="149"/>
      <c r="I145" s="149"/>
      <c r="J145" s="149"/>
      <c r="K145" s="150" t="e">
        <f t="shared" si="134"/>
        <v>#DIV/0!</v>
      </c>
      <c r="L145" s="166" t="e">
        <f t="shared" si="140"/>
        <v>#DIV/0!</v>
      </c>
      <c r="N145" s="563" t="s">
        <v>101</v>
      </c>
      <c r="O145" s="228"/>
      <c r="P145" s="1157">
        <v>82</v>
      </c>
      <c r="Q145" s="982">
        <v>138.09</v>
      </c>
      <c r="R145" s="234">
        <v>262.10000000000002</v>
      </c>
      <c r="S145" s="240">
        <f t="shared" si="138"/>
        <v>262.10000000000002</v>
      </c>
      <c r="T145" s="229">
        <f>+E145*$S$145</f>
        <v>0</v>
      </c>
      <c r="U145" s="229">
        <f t="shared" ref="U145:Y145" si="148">+F145*$S$145</f>
        <v>0</v>
      </c>
      <c r="V145" s="229">
        <f t="shared" si="148"/>
        <v>0</v>
      </c>
      <c r="W145" s="229">
        <f t="shared" si="148"/>
        <v>0</v>
      </c>
      <c r="X145" s="229">
        <f t="shared" si="148"/>
        <v>0</v>
      </c>
      <c r="Y145" s="229">
        <f t="shared" si="148"/>
        <v>0</v>
      </c>
    </row>
    <row r="146" spans="1:25" ht="14.4" hidden="1" thickBot="1">
      <c r="A146" s="2223"/>
      <c r="B146" s="2223"/>
      <c r="C146" s="1148" t="s">
        <v>2114</v>
      </c>
      <c r="D146" s="1077" t="s">
        <v>2115</v>
      </c>
      <c r="E146" s="149"/>
      <c r="F146" s="149"/>
      <c r="G146" s="149"/>
      <c r="H146" s="149"/>
      <c r="I146" s="149"/>
      <c r="J146" s="149"/>
      <c r="K146" s="150" t="e">
        <f t="shared" si="134"/>
        <v>#DIV/0!</v>
      </c>
      <c r="L146" s="166" t="e">
        <f t="shared" si="140"/>
        <v>#DIV/0!</v>
      </c>
      <c r="N146" s="563" t="s">
        <v>101</v>
      </c>
      <c r="O146" s="228"/>
      <c r="P146" s="1157">
        <v>82</v>
      </c>
      <c r="Q146" s="982">
        <v>138.09</v>
      </c>
      <c r="R146" s="234">
        <v>262.10000000000002</v>
      </c>
      <c r="S146" s="240">
        <f t="shared" si="138"/>
        <v>262.10000000000002</v>
      </c>
      <c r="T146" s="229">
        <f>+E146*$S$146</f>
        <v>0</v>
      </c>
      <c r="U146" s="229">
        <f t="shared" ref="U146:Y146" si="149">+F146*$S$146</f>
        <v>0</v>
      </c>
      <c r="V146" s="229">
        <f t="shared" si="149"/>
        <v>0</v>
      </c>
      <c r="W146" s="229">
        <f t="shared" si="149"/>
        <v>0</v>
      </c>
      <c r="X146" s="229">
        <f t="shared" si="149"/>
        <v>0</v>
      </c>
      <c r="Y146" s="229">
        <f t="shared" si="149"/>
        <v>0</v>
      </c>
    </row>
    <row r="147" spans="1:25" ht="14.4" hidden="1" thickBot="1">
      <c r="A147" s="2223"/>
      <c r="B147" s="2223"/>
      <c r="C147" s="1148" t="s">
        <v>2116</v>
      </c>
      <c r="D147" s="1077" t="s">
        <v>2117</v>
      </c>
      <c r="E147" s="149"/>
      <c r="F147" s="149"/>
      <c r="G147" s="149"/>
      <c r="H147" s="149"/>
      <c r="I147" s="149"/>
      <c r="J147" s="149"/>
      <c r="K147" s="150" t="e">
        <f t="shared" si="134"/>
        <v>#DIV/0!</v>
      </c>
      <c r="L147" s="166" t="e">
        <f t="shared" si="140"/>
        <v>#DIV/0!</v>
      </c>
      <c r="N147" s="563" t="s">
        <v>101</v>
      </c>
      <c r="O147" s="228"/>
      <c r="P147" s="1157">
        <v>82</v>
      </c>
      <c r="Q147" s="982">
        <v>138.09</v>
      </c>
      <c r="R147" s="234">
        <v>262.10000000000002</v>
      </c>
      <c r="S147" s="240">
        <f t="shared" si="138"/>
        <v>262.10000000000002</v>
      </c>
      <c r="T147" s="229">
        <f>+E147*$S$147</f>
        <v>0</v>
      </c>
      <c r="U147" s="229">
        <f t="shared" ref="U147:Y147" si="150">+F147*$S$147</f>
        <v>0</v>
      </c>
      <c r="V147" s="229">
        <f t="shared" si="150"/>
        <v>0</v>
      </c>
      <c r="W147" s="229">
        <f t="shared" si="150"/>
        <v>0</v>
      </c>
      <c r="X147" s="229">
        <f t="shared" si="150"/>
        <v>0</v>
      </c>
      <c r="Y147" s="229">
        <f t="shared" si="150"/>
        <v>0</v>
      </c>
    </row>
    <row r="148" spans="1:25" ht="14.4" hidden="1" thickBot="1">
      <c r="A148" s="2223"/>
      <c r="B148" s="2223"/>
      <c r="C148" s="1148" t="s">
        <v>2118</v>
      </c>
      <c r="D148" s="1077" t="s">
        <v>2119</v>
      </c>
      <c r="E148" s="149"/>
      <c r="F148" s="149"/>
      <c r="G148" s="149"/>
      <c r="H148" s="149"/>
      <c r="I148" s="149"/>
      <c r="J148" s="149"/>
      <c r="K148" s="150" t="e">
        <f t="shared" si="134"/>
        <v>#DIV/0!</v>
      </c>
      <c r="L148" s="166" t="e">
        <f t="shared" si="140"/>
        <v>#DIV/0!</v>
      </c>
      <c r="N148" s="563" t="s">
        <v>101</v>
      </c>
      <c r="O148" s="228"/>
      <c r="P148" s="1157">
        <v>82</v>
      </c>
      <c r="Q148" s="982">
        <v>138.09</v>
      </c>
      <c r="R148" s="234">
        <v>262.10000000000002</v>
      </c>
      <c r="S148" s="240">
        <f t="shared" si="138"/>
        <v>262.10000000000002</v>
      </c>
      <c r="T148" s="229">
        <f>+E148*$S$148</f>
        <v>0</v>
      </c>
      <c r="U148" s="229">
        <f t="shared" ref="U148:Y148" si="151">+F148*$S$148</f>
        <v>0</v>
      </c>
      <c r="V148" s="229">
        <f t="shared" si="151"/>
        <v>0</v>
      </c>
      <c r="W148" s="229">
        <f t="shared" si="151"/>
        <v>0</v>
      </c>
      <c r="X148" s="229">
        <f t="shared" si="151"/>
        <v>0</v>
      </c>
      <c r="Y148" s="229">
        <f t="shared" si="151"/>
        <v>0</v>
      </c>
    </row>
    <row r="149" spans="1:25" ht="14.4" hidden="1" thickBot="1">
      <c r="A149" s="2223"/>
      <c r="B149" s="2223"/>
      <c r="C149" s="1148" t="s">
        <v>2120</v>
      </c>
      <c r="D149" s="1077" t="s">
        <v>2121</v>
      </c>
      <c r="E149" s="149"/>
      <c r="F149" s="149"/>
      <c r="G149" s="149"/>
      <c r="H149" s="149"/>
      <c r="I149" s="149"/>
      <c r="J149" s="149"/>
      <c r="K149" s="150" t="e">
        <f t="shared" si="134"/>
        <v>#DIV/0!</v>
      </c>
      <c r="L149" s="166" t="e">
        <f t="shared" si="140"/>
        <v>#DIV/0!</v>
      </c>
      <c r="N149" s="563" t="s">
        <v>101</v>
      </c>
      <c r="O149" s="228"/>
      <c r="P149" s="1157">
        <v>82</v>
      </c>
      <c r="Q149" s="982">
        <v>138.09</v>
      </c>
      <c r="R149" s="234">
        <v>262.10000000000002</v>
      </c>
      <c r="S149" s="240">
        <f t="shared" si="138"/>
        <v>262.10000000000002</v>
      </c>
      <c r="T149" s="229">
        <f>+E149*$S$149</f>
        <v>0</v>
      </c>
      <c r="U149" s="229">
        <f t="shared" ref="U149:Y149" si="152">+F149*$S$149</f>
        <v>0</v>
      </c>
      <c r="V149" s="229">
        <f t="shared" si="152"/>
        <v>0</v>
      </c>
      <c r="W149" s="229">
        <f t="shared" si="152"/>
        <v>0</v>
      </c>
      <c r="X149" s="229">
        <f t="shared" si="152"/>
        <v>0</v>
      </c>
      <c r="Y149" s="229">
        <f t="shared" si="152"/>
        <v>0</v>
      </c>
    </row>
    <row r="150" spans="1:25" ht="14.4" hidden="1" thickBot="1">
      <c r="A150" s="2223"/>
      <c r="B150" s="2223"/>
      <c r="C150" s="1148" t="s">
        <v>2122</v>
      </c>
      <c r="D150" s="1077" t="s">
        <v>2008</v>
      </c>
      <c r="E150" s="149"/>
      <c r="F150" s="149"/>
      <c r="G150" s="149"/>
      <c r="H150" s="149"/>
      <c r="I150" s="149"/>
      <c r="J150" s="149"/>
      <c r="K150" s="150" t="e">
        <f t="shared" si="134"/>
        <v>#DIV/0!</v>
      </c>
      <c r="L150" s="166" t="e">
        <f t="shared" si="140"/>
        <v>#DIV/0!</v>
      </c>
      <c r="N150" s="563" t="s">
        <v>101</v>
      </c>
      <c r="O150" s="228"/>
      <c r="P150" s="1157">
        <v>82</v>
      </c>
      <c r="Q150" s="982">
        <v>138.09</v>
      </c>
      <c r="R150" s="234">
        <v>262.10000000000002</v>
      </c>
      <c r="S150" s="240">
        <f t="shared" si="138"/>
        <v>262.10000000000002</v>
      </c>
      <c r="T150" s="229">
        <f>+E150*$S$150</f>
        <v>0</v>
      </c>
      <c r="U150" s="229">
        <f t="shared" ref="U150:Y150" si="153">+F150*$S$150</f>
        <v>0</v>
      </c>
      <c r="V150" s="229">
        <f t="shared" si="153"/>
        <v>0</v>
      </c>
      <c r="W150" s="229">
        <f t="shared" si="153"/>
        <v>0</v>
      </c>
      <c r="X150" s="229">
        <f t="shared" si="153"/>
        <v>0</v>
      </c>
      <c r="Y150" s="229">
        <f t="shared" si="153"/>
        <v>0</v>
      </c>
    </row>
    <row r="151" spans="1:25" ht="14.4" hidden="1" thickBot="1">
      <c r="A151" s="2223"/>
      <c r="B151" s="2223"/>
      <c r="C151" s="1148" t="s">
        <v>2123</v>
      </c>
      <c r="D151" s="1077" t="s">
        <v>2124</v>
      </c>
      <c r="E151" s="149"/>
      <c r="F151" s="149"/>
      <c r="G151" s="149"/>
      <c r="H151" s="149"/>
      <c r="I151" s="149"/>
      <c r="J151" s="149"/>
      <c r="K151" s="150" t="e">
        <f t="shared" si="134"/>
        <v>#DIV/0!</v>
      </c>
      <c r="L151" s="166" t="e">
        <f t="shared" si="140"/>
        <v>#DIV/0!</v>
      </c>
      <c r="N151" s="563" t="s">
        <v>101</v>
      </c>
      <c r="O151" s="228"/>
      <c r="P151" s="1157">
        <v>82</v>
      </c>
      <c r="Q151" s="982">
        <v>138.09</v>
      </c>
      <c r="R151" s="234">
        <v>262.10000000000002</v>
      </c>
      <c r="S151" s="240">
        <f t="shared" si="138"/>
        <v>262.10000000000002</v>
      </c>
      <c r="T151" s="229">
        <f>+E151*$S$151</f>
        <v>0</v>
      </c>
      <c r="U151" s="229">
        <f t="shared" ref="U151:Y151" si="154">+F151*$S$151</f>
        <v>0</v>
      </c>
      <c r="V151" s="229">
        <f t="shared" si="154"/>
        <v>0</v>
      </c>
      <c r="W151" s="229">
        <f t="shared" si="154"/>
        <v>0</v>
      </c>
      <c r="X151" s="229">
        <f t="shared" si="154"/>
        <v>0</v>
      </c>
      <c r="Y151" s="229">
        <f t="shared" si="154"/>
        <v>0</v>
      </c>
    </row>
    <row r="152" spans="1:25" ht="14.4" hidden="1" thickBot="1">
      <c r="A152" s="2223"/>
      <c r="B152" s="2223"/>
      <c r="C152" s="1148" t="s">
        <v>2125</v>
      </c>
      <c r="D152" s="1077" t="s">
        <v>2126</v>
      </c>
      <c r="E152" s="149"/>
      <c r="F152" s="149"/>
      <c r="G152" s="149"/>
      <c r="H152" s="149"/>
      <c r="I152" s="149"/>
      <c r="J152" s="149"/>
      <c r="K152" s="150" t="e">
        <f t="shared" si="134"/>
        <v>#DIV/0!</v>
      </c>
      <c r="L152" s="166" t="e">
        <f t="shared" si="140"/>
        <v>#DIV/0!</v>
      </c>
      <c r="N152" s="563" t="s">
        <v>101</v>
      </c>
      <c r="O152" s="228"/>
      <c r="P152" s="1157">
        <v>82</v>
      </c>
      <c r="Q152" s="982">
        <v>138.09</v>
      </c>
      <c r="R152" s="234">
        <v>262.10000000000002</v>
      </c>
      <c r="S152" s="240">
        <f t="shared" si="138"/>
        <v>262.10000000000002</v>
      </c>
      <c r="T152" s="229">
        <f>+E152*$S$152</f>
        <v>0</v>
      </c>
      <c r="U152" s="229">
        <f t="shared" ref="U152:Y152" si="155">+F152*$S$152</f>
        <v>0</v>
      </c>
      <c r="V152" s="229">
        <f t="shared" si="155"/>
        <v>0</v>
      </c>
      <c r="W152" s="229">
        <f t="shared" si="155"/>
        <v>0</v>
      </c>
      <c r="X152" s="229">
        <f t="shared" si="155"/>
        <v>0</v>
      </c>
      <c r="Y152" s="229">
        <f t="shared" si="155"/>
        <v>0</v>
      </c>
    </row>
    <row r="153" spans="1:25" ht="14.4" hidden="1" thickBot="1">
      <c r="A153" s="2223"/>
      <c r="B153" s="2223"/>
      <c r="C153" s="1148" t="s">
        <v>2127</v>
      </c>
      <c r="D153" s="1077" t="s">
        <v>2128</v>
      </c>
      <c r="E153" s="149"/>
      <c r="F153" s="149"/>
      <c r="G153" s="149"/>
      <c r="H153" s="149"/>
      <c r="I153" s="149"/>
      <c r="J153" s="149"/>
      <c r="K153" s="150" t="e">
        <f t="shared" si="134"/>
        <v>#DIV/0!</v>
      </c>
      <c r="L153" s="166" t="e">
        <f t="shared" si="140"/>
        <v>#DIV/0!</v>
      </c>
      <c r="N153" s="563" t="s">
        <v>101</v>
      </c>
      <c r="O153" s="228"/>
      <c r="P153" s="1157">
        <v>82</v>
      </c>
      <c r="Q153" s="982">
        <v>138.09</v>
      </c>
      <c r="R153" s="234">
        <v>262.10000000000002</v>
      </c>
      <c r="S153" s="240">
        <f t="shared" si="138"/>
        <v>262.10000000000002</v>
      </c>
      <c r="T153" s="229">
        <f>+E153*$S$153</f>
        <v>0</v>
      </c>
      <c r="U153" s="229">
        <f t="shared" ref="U153:Y153" si="156">+F153*$S$153</f>
        <v>0</v>
      </c>
      <c r="V153" s="229">
        <f t="shared" si="156"/>
        <v>0</v>
      </c>
      <c r="W153" s="229">
        <f t="shared" si="156"/>
        <v>0</v>
      </c>
      <c r="X153" s="229">
        <f t="shared" si="156"/>
        <v>0</v>
      </c>
      <c r="Y153" s="229">
        <f t="shared" si="156"/>
        <v>0</v>
      </c>
    </row>
    <row r="154" spans="1:25" ht="14.4" hidden="1" thickBot="1">
      <c r="A154" s="2223"/>
      <c r="B154" s="2223"/>
      <c r="C154" s="1148" t="s">
        <v>2129</v>
      </c>
      <c r="D154" s="1077" t="s">
        <v>2130</v>
      </c>
      <c r="E154" s="149"/>
      <c r="F154" s="149"/>
      <c r="G154" s="149"/>
      <c r="H154" s="149"/>
      <c r="I154" s="149"/>
      <c r="J154" s="149"/>
      <c r="K154" s="150" t="e">
        <f t="shared" si="134"/>
        <v>#DIV/0!</v>
      </c>
      <c r="L154" s="166" t="e">
        <f t="shared" si="140"/>
        <v>#DIV/0!</v>
      </c>
      <c r="N154" s="563" t="s">
        <v>101</v>
      </c>
      <c r="O154" s="228"/>
      <c r="P154" s="1157">
        <v>82</v>
      </c>
      <c r="Q154" s="982">
        <v>138.09</v>
      </c>
      <c r="R154" s="234">
        <v>262.10000000000002</v>
      </c>
      <c r="S154" s="240">
        <f t="shared" si="138"/>
        <v>262.10000000000002</v>
      </c>
      <c r="T154" s="229">
        <f>+E154*$S$154</f>
        <v>0</v>
      </c>
      <c r="U154" s="229">
        <f t="shared" ref="U154:Y154" si="157">+F154*$S$154</f>
        <v>0</v>
      </c>
      <c r="V154" s="229">
        <f t="shared" si="157"/>
        <v>0</v>
      </c>
      <c r="W154" s="229">
        <f t="shared" si="157"/>
        <v>0</v>
      </c>
      <c r="X154" s="229">
        <f t="shared" si="157"/>
        <v>0</v>
      </c>
      <c r="Y154" s="229">
        <f t="shared" si="157"/>
        <v>0</v>
      </c>
    </row>
    <row r="155" spans="1:25" ht="14.4" hidden="1" thickBot="1">
      <c r="A155" s="2223"/>
      <c r="B155" s="2223"/>
      <c r="C155" s="1148" t="s">
        <v>2131</v>
      </c>
      <c r="D155" s="1077" t="s">
        <v>1990</v>
      </c>
      <c r="E155" s="149"/>
      <c r="F155" s="149"/>
      <c r="G155" s="149"/>
      <c r="H155" s="149"/>
      <c r="I155" s="149"/>
      <c r="J155" s="149"/>
      <c r="K155" s="150" t="e">
        <f t="shared" si="134"/>
        <v>#DIV/0!</v>
      </c>
      <c r="L155" s="166" t="e">
        <f t="shared" si="140"/>
        <v>#DIV/0!</v>
      </c>
      <c r="N155" s="563" t="s">
        <v>101</v>
      </c>
      <c r="O155" s="228"/>
      <c r="P155" s="1157">
        <v>82</v>
      </c>
      <c r="Q155" s="982">
        <v>138.09</v>
      </c>
      <c r="R155" s="234">
        <v>262.10000000000002</v>
      </c>
      <c r="S155" s="240">
        <f t="shared" si="138"/>
        <v>262.10000000000002</v>
      </c>
      <c r="T155" s="229">
        <f>+E155*$S$155</f>
        <v>0</v>
      </c>
      <c r="U155" s="229">
        <f t="shared" ref="U155:Y155" si="158">+F155*$S$155</f>
        <v>0</v>
      </c>
      <c r="V155" s="229">
        <f t="shared" si="158"/>
        <v>0</v>
      </c>
      <c r="W155" s="229">
        <f t="shared" si="158"/>
        <v>0</v>
      </c>
      <c r="X155" s="229">
        <f t="shared" si="158"/>
        <v>0</v>
      </c>
      <c r="Y155" s="229">
        <f t="shared" si="158"/>
        <v>0</v>
      </c>
    </row>
    <row r="156" spans="1:25" ht="14.4" hidden="1" thickBot="1">
      <c r="A156" s="2223"/>
      <c r="B156" s="2223"/>
      <c r="C156" s="1148" t="s">
        <v>2132</v>
      </c>
      <c r="D156" s="1077" t="s">
        <v>1992</v>
      </c>
      <c r="E156" s="152"/>
      <c r="F156" s="152"/>
      <c r="G156" s="152"/>
      <c r="H156" s="152"/>
      <c r="I156" s="152"/>
      <c r="J156" s="152"/>
      <c r="K156" s="153" t="e">
        <f t="shared" si="134"/>
        <v>#DIV/0!</v>
      </c>
      <c r="L156" s="166" t="e">
        <f t="shared" si="140"/>
        <v>#DIV/0!</v>
      </c>
      <c r="N156" s="563" t="s">
        <v>101</v>
      </c>
      <c r="O156" s="228"/>
      <c r="P156" s="1157">
        <v>82</v>
      </c>
      <c r="Q156" s="982">
        <v>138.09</v>
      </c>
      <c r="R156" s="234">
        <v>262.10000000000002</v>
      </c>
      <c r="S156" s="240">
        <f t="shared" si="138"/>
        <v>262.10000000000002</v>
      </c>
      <c r="T156" s="229">
        <f>+E156*$S$156</f>
        <v>0</v>
      </c>
      <c r="U156" s="229">
        <f t="shared" ref="U156:Y156" si="159">+F156*$S$156</f>
        <v>0</v>
      </c>
      <c r="V156" s="229">
        <f t="shared" si="159"/>
        <v>0</v>
      </c>
      <c r="W156" s="229">
        <f t="shared" si="159"/>
        <v>0</v>
      </c>
      <c r="X156" s="229">
        <f t="shared" si="159"/>
        <v>0</v>
      </c>
      <c r="Y156" s="229">
        <f t="shared" si="159"/>
        <v>0</v>
      </c>
    </row>
    <row r="157" spans="1:25" ht="14.4" hidden="1" thickBot="1">
      <c r="A157" s="2223"/>
      <c r="B157" s="2223"/>
      <c r="C157" s="1148" t="s">
        <v>2133</v>
      </c>
      <c r="D157" s="1077" t="s">
        <v>1994</v>
      </c>
      <c r="E157" s="160"/>
      <c r="F157" s="160"/>
      <c r="G157" s="160"/>
      <c r="H157" s="160"/>
      <c r="I157" s="160"/>
      <c r="J157" s="160"/>
      <c r="K157" s="161" t="e">
        <f t="shared" ref="K157" si="160">AVERAGE(G157:I157)</f>
        <v>#DIV/0!</v>
      </c>
      <c r="L157" s="166" t="e">
        <f t="shared" si="140"/>
        <v>#DIV/0!</v>
      </c>
      <c r="N157" s="563" t="s">
        <v>101</v>
      </c>
      <c r="O157" s="228"/>
      <c r="P157" s="1157">
        <v>82</v>
      </c>
      <c r="Q157" s="982">
        <v>138.09</v>
      </c>
      <c r="R157" s="234">
        <v>262.10000000000002</v>
      </c>
      <c r="S157" s="240">
        <f t="shared" si="138"/>
        <v>262.10000000000002</v>
      </c>
      <c r="T157" s="229">
        <f>+E157*$S$157</f>
        <v>0</v>
      </c>
      <c r="U157" s="229">
        <f t="shared" ref="U157:Y157" si="161">+F157*$S$157</f>
        <v>0</v>
      </c>
      <c r="V157" s="229">
        <f t="shared" si="161"/>
        <v>0</v>
      </c>
      <c r="W157" s="229">
        <f t="shared" si="161"/>
        <v>0</v>
      </c>
      <c r="X157" s="229">
        <f t="shared" si="161"/>
        <v>0</v>
      </c>
      <c r="Y157" s="229">
        <f t="shared" si="161"/>
        <v>0</v>
      </c>
    </row>
    <row r="158" spans="1:25" ht="14.4" hidden="1" thickBot="1">
      <c r="A158" s="2223"/>
      <c r="B158" s="2223"/>
      <c r="C158" s="1148" t="s">
        <v>2134</v>
      </c>
      <c r="D158" s="1077" t="s">
        <v>1996</v>
      </c>
      <c r="E158" s="149"/>
      <c r="F158" s="149"/>
      <c r="G158" s="149"/>
      <c r="H158" s="149"/>
      <c r="I158" s="149"/>
      <c r="J158" s="149"/>
      <c r="K158" s="150" t="e">
        <f t="shared" ref="K158:K186" si="162">AVERAGE(G158:I158)</f>
        <v>#DIV/0!</v>
      </c>
      <c r="L158" s="166" t="e">
        <f t="shared" si="140"/>
        <v>#DIV/0!</v>
      </c>
      <c r="N158" s="563" t="s">
        <v>101</v>
      </c>
      <c r="O158" s="228"/>
      <c r="P158" s="1157">
        <v>82</v>
      </c>
      <c r="Q158" s="982">
        <v>138.09</v>
      </c>
      <c r="R158" s="234">
        <v>262.10000000000002</v>
      </c>
      <c r="S158" s="240">
        <f t="shared" si="138"/>
        <v>262.10000000000002</v>
      </c>
      <c r="T158" s="229">
        <f>+E158*$S$158</f>
        <v>0</v>
      </c>
      <c r="U158" s="229">
        <f t="shared" ref="U158:Y158" si="163">+F158*$S$158</f>
        <v>0</v>
      </c>
      <c r="V158" s="229">
        <f t="shared" si="163"/>
        <v>0</v>
      </c>
      <c r="W158" s="229">
        <f t="shared" si="163"/>
        <v>0</v>
      </c>
      <c r="X158" s="229">
        <f t="shared" si="163"/>
        <v>0</v>
      </c>
      <c r="Y158" s="229">
        <f t="shared" si="163"/>
        <v>0</v>
      </c>
    </row>
    <row r="159" spans="1:25" ht="14.4" hidden="1" thickBot="1">
      <c r="A159" s="2224"/>
      <c r="B159" s="2224"/>
      <c r="C159" s="1148" t="s">
        <v>2135</v>
      </c>
      <c r="D159" s="1077" t="s">
        <v>2002</v>
      </c>
      <c r="E159" s="149"/>
      <c r="F159" s="149"/>
      <c r="G159" s="149"/>
      <c r="H159" s="149"/>
      <c r="I159" s="149"/>
      <c r="J159" s="149"/>
      <c r="K159" s="150" t="e">
        <f t="shared" si="162"/>
        <v>#DIV/0!</v>
      </c>
      <c r="L159" s="166" t="e">
        <f t="shared" si="140"/>
        <v>#DIV/0!</v>
      </c>
      <c r="N159" s="563" t="s">
        <v>101</v>
      </c>
      <c r="O159" s="228"/>
      <c r="P159" s="1157">
        <v>82</v>
      </c>
      <c r="Q159" s="982">
        <v>138.09</v>
      </c>
      <c r="R159" s="234">
        <v>262.10000000000002</v>
      </c>
      <c r="S159" s="240">
        <f t="shared" si="138"/>
        <v>262.10000000000002</v>
      </c>
      <c r="T159" s="229">
        <f>+E159*$S$159</f>
        <v>0</v>
      </c>
      <c r="U159" s="229">
        <f t="shared" ref="U159:Y159" si="164">+F159*$S$159</f>
        <v>0</v>
      </c>
      <c r="V159" s="229">
        <f t="shared" si="164"/>
        <v>0</v>
      </c>
      <c r="W159" s="229">
        <f t="shared" si="164"/>
        <v>0</v>
      </c>
      <c r="X159" s="229">
        <f t="shared" si="164"/>
        <v>0</v>
      </c>
      <c r="Y159" s="229">
        <f t="shared" si="164"/>
        <v>0</v>
      </c>
    </row>
    <row r="160" spans="1:25" ht="14.4" thickBot="1">
      <c r="A160" s="2235" t="s">
        <v>407</v>
      </c>
      <c r="B160" s="2235" t="s">
        <v>408</v>
      </c>
      <c r="C160" s="1148" t="s">
        <v>2136</v>
      </c>
      <c r="D160" s="1077" t="s">
        <v>2137</v>
      </c>
      <c r="E160" s="1563">
        <v>5992</v>
      </c>
      <c r="F160" s="1563">
        <v>6202</v>
      </c>
      <c r="G160" s="1563">
        <v>3937</v>
      </c>
      <c r="H160" s="1563">
        <v>4356</v>
      </c>
      <c r="I160" s="1563">
        <v>9070</v>
      </c>
      <c r="J160" s="1563">
        <f>8736*2</f>
        <v>17472</v>
      </c>
      <c r="K160" s="1562">
        <f t="shared" ref="K160:K165" si="165">SUM(E160:J160)/6</f>
        <v>7838.166666666667</v>
      </c>
      <c r="L160" s="166">
        <f t="shared" si="140"/>
        <v>0.92635060639470779</v>
      </c>
      <c r="N160" s="564" t="s">
        <v>103</v>
      </c>
      <c r="O160" s="229"/>
      <c r="P160" s="1157">
        <v>1.98</v>
      </c>
      <c r="Q160" s="982">
        <v>3.1</v>
      </c>
      <c r="R160" s="234">
        <v>6.98</v>
      </c>
      <c r="S160" s="240">
        <f t="shared" si="138"/>
        <v>6.98</v>
      </c>
      <c r="T160" s="229">
        <f>+E160*$S$160</f>
        <v>41824.160000000003</v>
      </c>
      <c r="U160" s="229">
        <f t="shared" ref="U160:Y160" si="166">+F160*$S$160</f>
        <v>43289.96</v>
      </c>
      <c r="V160" s="229">
        <f t="shared" si="166"/>
        <v>27480.260000000002</v>
      </c>
      <c r="W160" s="229">
        <f t="shared" si="166"/>
        <v>30404.880000000001</v>
      </c>
      <c r="X160" s="229">
        <f t="shared" si="166"/>
        <v>63308.600000000006</v>
      </c>
      <c r="Y160" s="229">
        <f t="shared" si="166"/>
        <v>121954.56000000001</v>
      </c>
    </row>
    <row r="161" spans="1:25" ht="14.4" thickBot="1">
      <c r="A161" s="2223"/>
      <c r="B161" s="2234"/>
      <c r="C161" s="1148" t="s">
        <v>2138</v>
      </c>
      <c r="D161" s="1079" t="s">
        <v>2139</v>
      </c>
      <c r="E161" s="1563">
        <v>5992</v>
      </c>
      <c r="F161" s="1563">
        <v>6202</v>
      </c>
      <c r="G161" s="1563">
        <v>3937</v>
      </c>
      <c r="H161" s="1563">
        <v>4356</v>
      </c>
      <c r="I161" s="1563">
        <v>9070</v>
      </c>
      <c r="J161" s="1563">
        <f>8736*2</f>
        <v>17472</v>
      </c>
      <c r="K161" s="1562">
        <f t="shared" si="165"/>
        <v>7838.166666666667</v>
      </c>
      <c r="L161" s="166">
        <f t="shared" si="140"/>
        <v>0.92635060639470779</v>
      </c>
      <c r="O161" s="141"/>
      <c r="P161" s="141"/>
      <c r="S161" s="141">
        <f t="shared" si="138"/>
        <v>0</v>
      </c>
      <c r="T161" s="229">
        <f>+E161*$S$161</f>
        <v>0</v>
      </c>
      <c r="U161" s="229">
        <f t="shared" ref="U161:Y161" si="167">+F161*$S$161</f>
        <v>0</v>
      </c>
      <c r="V161" s="229">
        <f t="shared" si="167"/>
        <v>0</v>
      </c>
      <c r="W161" s="229">
        <f t="shared" si="167"/>
        <v>0</v>
      </c>
      <c r="X161" s="229">
        <f t="shared" si="167"/>
        <v>0</v>
      </c>
      <c r="Y161" s="229">
        <f t="shared" si="167"/>
        <v>0</v>
      </c>
    </row>
    <row r="162" spans="1:25" ht="14.4" thickBot="1">
      <c r="A162" s="2223"/>
      <c r="B162" s="2233" t="s">
        <v>409</v>
      </c>
      <c r="C162" s="1148" t="s">
        <v>2140</v>
      </c>
      <c r="D162" s="1077" t="s">
        <v>2141</v>
      </c>
      <c r="E162" s="1563">
        <v>0</v>
      </c>
      <c r="F162" s="1563">
        <v>43</v>
      </c>
      <c r="G162" s="1563">
        <v>160</v>
      </c>
      <c r="H162" s="1563">
        <v>136</v>
      </c>
      <c r="I162" s="1563">
        <v>138</v>
      </c>
      <c r="J162" s="1563">
        <f>111*2</f>
        <v>222</v>
      </c>
      <c r="K162" s="1562">
        <f t="shared" si="165"/>
        <v>116.5</v>
      </c>
      <c r="L162" s="166">
        <f t="shared" si="140"/>
        <v>0.60869565217391308</v>
      </c>
      <c r="N162" s="564" t="s">
        <v>102</v>
      </c>
      <c r="O162" s="229"/>
      <c r="P162" s="1157">
        <v>4.7300000000000004</v>
      </c>
      <c r="Q162" s="982">
        <v>6.51</v>
      </c>
      <c r="R162" s="234">
        <v>37.4</v>
      </c>
      <c r="S162" s="240">
        <f t="shared" si="138"/>
        <v>37.4</v>
      </c>
      <c r="T162" s="229">
        <f>+E162*$S$162</f>
        <v>0</v>
      </c>
      <c r="U162" s="229">
        <f t="shared" ref="U162:Y162" si="168">+F162*$S$162</f>
        <v>1608.2</v>
      </c>
      <c r="V162" s="229">
        <f t="shared" si="168"/>
        <v>5984</v>
      </c>
      <c r="W162" s="229">
        <f t="shared" si="168"/>
        <v>5086.3999999999996</v>
      </c>
      <c r="X162" s="229">
        <f t="shared" si="168"/>
        <v>5161.2</v>
      </c>
      <c r="Y162" s="229">
        <f t="shared" si="168"/>
        <v>8302.7999999999993</v>
      </c>
    </row>
    <row r="163" spans="1:25" ht="14.4" thickBot="1">
      <c r="A163" s="2223"/>
      <c r="B163" s="2223"/>
      <c r="C163" s="1148" t="s">
        <v>2142</v>
      </c>
      <c r="D163" s="1077" t="s">
        <v>2143</v>
      </c>
      <c r="E163" s="1563">
        <v>0</v>
      </c>
      <c r="F163" s="1563">
        <v>156</v>
      </c>
      <c r="G163" s="1563">
        <v>138</v>
      </c>
      <c r="H163" s="1563">
        <v>95</v>
      </c>
      <c r="I163" s="1563">
        <v>88</v>
      </c>
      <c r="J163" s="1563">
        <f>40*2</f>
        <v>80</v>
      </c>
      <c r="K163" s="1562">
        <f t="shared" si="165"/>
        <v>92.833333333333329</v>
      </c>
      <c r="L163" s="166">
        <f t="shared" si="140"/>
        <v>-9.0909090909090912E-2</v>
      </c>
      <c r="N163" s="564" t="s">
        <v>102</v>
      </c>
      <c r="O163" s="229"/>
      <c r="P163" s="1157">
        <v>4.7300000000000004</v>
      </c>
      <c r="Q163" s="982">
        <v>6.51</v>
      </c>
      <c r="R163" s="234">
        <v>37.4</v>
      </c>
      <c r="S163" s="240">
        <f t="shared" si="138"/>
        <v>37.4</v>
      </c>
      <c r="T163" s="229">
        <f>+E163*$S$163</f>
        <v>0</v>
      </c>
      <c r="U163" s="229">
        <f t="shared" ref="U163:Y178" si="169">+F163*$S$163</f>
        <v>5834.4</v>
      </c>
      <c r="V163" s="229">
        <f t="shared" si="169"/>
        <v>5161.2</v>
      </c>
      <c r="W163" s="229">
        <f t="shared" si="169"/>
        <v>3553</v>
      </c>
      <c r="X163" s="229">
        <f t="shared" si="169"/>
        <v>3291.2</v>
      </c>
      <c r="Y163" s="229">
        <f t="shared" si="169"/>
        <v>2992</v>
      </c>
    </row>
    <row r="164" spans="1:25" ht="14.4" thickBot="1">
      <c r="A164" s="2223"/>
      <c r="B164" s="2234"/>
      <c r="C164" s="1148" t="s">
        <v>2144</v>
      </c>
      <c r="D164" s="1077" t="s">
        <v>2145</v>
      </c>
      <c r="E164" s="1563">
        <v>0</v>
      </c>
      <c r="F164" s="1563">
        <v>0</v>
      </c>
      <c r="G164" s="1563">
        <v>160</v>
      </c>
      <c r="H164" s="1563">
        <v>136</v>
      </c>
      <c r="I164" s="1563">
        <v>150</v>
      </c>
      <c r="J164" s="1563">
        <f>111*2</f>
        <v>222</v>
      </c>
      <c r="K164" s="1562">
        <f t="shared" si="165"/>
        <v>111.33333333333333</v>
      </c>
      <c r="L164" s="166">
        <f t="shared" si="140"/>
        <v>0.48</v>
      </c>
      <c r="P164" s="1157">
        <v>4.7300000000000004</v>
      </c>
      <c r="Q164" s="982">
        <v>6.51</v>
      </c>
      <c r="R164" s="234">
        <v>37.4</v>
      </c>
      <c r="S164" s="240">
        <f t="shared" ref="S164:S188" si="170">IF($S$4=$P$8,P164,(IF($S$4=$Q$8,Q164,R164)))</f>
        <v>37.4</v>
      </c>
      <c r="T164" s="229">
        <f>+E164*$S$164</f>
        <v>0</v>
      </c>
      <c r="U164" s="229">
        <f t="shared" si="169"/>
        <v>0</v>
      </c>
      <c r="V164" s="229">
        <f t="shared" ref="V164:Y164" si="171">+G164*$S$164</f>
        <v>5984</v>
      </c>
      <c r="W164" s="229">
        <f t="shared" si="171"/>
        <v>5086.3999999999996</v>
      </c>
      <c r="X164" s="229">
        <f t="shared" si="171"/>
        <v>5610</v>
      </c>
      <c r="Y164" s="229">
        <f t="shared" si="171"/>
        <v>8302.7999999999993</v>
      </c>
    </row>
    <row r="165" spans="1:25" ht="14.4" thickBot="1">
      <c r="A165" s="2223"/>
      <c r="B165" s="2233" t="s">
        <v>410</v>
      </c>
      <c r="C165" s="1148" t="s">
        <v>2146</v>
      </c>
      <c r="D165" s="1077" t="s">
        <v>2147</v>
      </c>
      <c r="E165" s="1563">
        <v>604</v>
      </c>
      <c r="F165" s="1563">
        <v>710</v>
      </c>
      <c r="G165" s="1563">
        <v>494</v>
      </c>
      <c r="H165" s="1563">
        <v>619</v>
      </c>
      <c r="I165" s="1563">
        <v>512</v>
      </c>
      <c r="J165" s="1563">
        <f>474*2</f>
        <v>948</v>
      </c>
      <c r="K165" s="1562">
        <f t="shared" si="165"/>
        <v>647.83333333333337</v>
      </c>
      <c r="L165" s="166">
        <f t="shared" si="140"/>
        <v>0.8515625</v>
      </c>
      <c r="P165" s="1157">
        <v>4.7300000000000004</v>
      </c>
      <c r="Q165" s="982">
        <v>6.51</v>
      </c>
      <c r="R165" s="234">
        <v>37.4</v>
      </c>
      <c r="S165" s="240">
        <f t="shared" si="170"/>
        <v>37.4</v>
      </c>
      <c r="T165" s="229">
        <f>+E165*$S$165</f>
        <v>22589.599999999999</v>
      </c>
      <c r="U165" s="229">
        <f t="shared" si="169"/>
        <v>26554</v>
      </c>
      <c r="V165" s="229">
        <f t="shared" ref="V165:Y165" si="172">+G165*$S$165</f>
        <v>18475.599999999999</v>
      </c>
      <c r="W165" s="229">
        <f t="shared" si="172"/>
        <v>23150.6</v>
      </c>
      <c r="X165" s="229">
        <f t="shared" si="172"/>
        <v>19148.8</v>
      </c>
      <c r="Y165" s="229">
        <f t="shared" si="172"/>
        <v>35455.199999999997</v>
      </c>
    </row>
    <row r="166" spans="1:25" ht="14.4" hidden="1" thickBot="1">
      <c r="A166" s="2223"/>
      <c r="B166" s="2223"/>
      <c r="C166" s="1148" t="s">
        <v>2148</v>
      </c>
      <c r="D166" s="1077" t="s">
        <v>2149</v>
      </c>
      <c r="E166" s="149"/>
      <c r="F166" s="149"/>
      <c r="G166" s="149"/>
      <c r="H166" s="149"/>
      <c r="I166" s="149"/>
      <c r="J166" s="149"/>
      <c r="K166" s="150" t="e">
        <f t="shared" si="162"/>
        <v>#DIV/0!</v>
      </c>
      <c r="L166" s="166" t="e">
        <f t="shared" si="140"/>
        <v>#DIV/0!</v>
      </c>
      <c r="N166" s="563" t="s">
        <v>98</v>
      </c>
      <c r="O166" s="228">
        <v>2</v>
      </c>
      <c r="P166" s="1157">
        <v>4.7300000000000004</v>
      </c>
      <c r="Q166" s="982">
        <v>6.51</v>
      </c>
      <c r="R166" s="234">
        <v>37.4</v>
      </c>
      <c r="S166" s="240">
        <f t="shared" si="170"/>
        <v>37.4</v>
      </c>
      <c r="T166" s="229">
        <f>+E166*$S$166</f>
        <v>0</v>
      </c>
      <c r="U166" s="229">
        <f t="shared" si="169"/>
        <v>0</v>
      </c>
      <c r="V166" s="229">
        <f t="shared" ref="V166:Y166" si="173">+G166*$S$166</f>
        <v>0</v>
      </c>
      <c r="W166" s="229">
        <f t="shared" si="173"/>
        <v>0</v>
      </c>
      <c r="X166" s="229">
        <f t="shared" si="173"/>
        <v>0</v>
      </c>
      <c r="Y166" s="229">
        <f t="shared" si="173"/>
        <v>0</v>
      </c>
    </row>
    <row r="167" spans="1:25" ht="14.4" hidden="1" thickBot="1">
      <c r="A167" s="2223"/>
      <c r="B167" s="2223"/>
      <c r="C167" s="1148" t="s">
        <v>2150</v>
      </c>
      <c r="D167" s="1077" t="s">
        <v>2151</v>
      </c>
      <c r="E167" s="149"/>
      <c r="F167" s="149"/>
      <c r="G167" s="149"/>
      <c r="H167" s="149"/>
      <c r="I167" s="149"/>
      <c r="J167" s="149"/>
      <c r="K167" s="150" t="e">
        <f t="shared" si="162"/>
        <v>#DIV/0!</v>
      </c>
      <c r="L167" s="166" t="e">
        <f t="shared" si="140"/>
        <v>#DIV/0!</v>
      </c>
      <c r="N167" s="564" t="s">
        <v>103</v>
      </c>
      <c r="O167" s="229"/>
      <c r="P167" s="1157">
        <v>4.7300000000000004</v>
      </c>
      <c r="Q167" s="982">
        <v>6.51</v>
      </c>
      <c r="R167" s="234">
        <v>37.4</v>
      </c>
      <c r="S167" s="240">
        <f t="shared" si="170"/>
        <v>37.4</v>
      </c>
      <c r="T167" s="229">
        <f>+E167*$S$167</f>
        <v>0</v>
      </c>
      <c r="U167" s="229">
        <f t="shared" si="169"/>
        <v>0</v>
      </c>
      <c r="V167" s="229">
        <f t="shared" ref="V167:Y167" si="174">+G167*$S$167</f>
        <v>0</v>
      </c>
      <c r="W167" s="229">
        <f t="shared" si="174"/>
        <v>0</v>
      </c>
      <c r="X167" s="229">
        <f t="shared" si="174"/>
        <v>0</v>
      </c>
      <c r="Y167" s="229">
        <f t="shared" si="174"/>
        <v>0</v>
      </c>
    </row>
    <row r="168" spans="1:25" ht="14.4" hidden="1" thickBot="1">
      <c r="A168" s="2223"/>
      <c r="B168" s="2234"/>
      <c r="C168" s="1148" t="s">
        <v>2152</v>
      </c>
      <c r="D168" s="1077" t="s">
        <v>2153</v>
      </c>
      <c r="E168" s="149"/>
      <c r="F168" s="149"/>
      <c r="G168" s="149"/>
      <c r="H168" s="149"/>
      <c r="I168" s="149"/>
      <c r="J168" s="149"/>
      <c r="K168" s="150" t="e">
        <f t="shared" si="162"/>
        <v>#DIV/0!</v>
      </c>
      <c r="L168" s="166" t="e">
        <f t="shared" si="140"/>
        <v>#DIV/0!</v>
      </c>
      <c r="N168" s="564" t="s">
        <v>103</v>
      </c>
      <c r="O168" s="229"/>
      <c r="P168" s="1157">
        <v>4.7300000000000004</v>
      </c>
      <c r="Q168" s="982">
        <v>6.51</v>
      </c>
      <c r="R168" s="234">
        <v>37.4</v>
      </c>
      <c r="S168" s="240">
        <f t="shared" si="170"/>
        <v>37.4</v>
      </c>
      <c r="T168" s="229">
        <f>+E168*$S$168</f>
        <v>0</v>
      </c>
      <c r="U168" s="229">
        <f t="shared" si="169"/>
        <v>0</v>
      </c>
      <c r="V168" s="229">
        <f t="shared" ref="V168:Y168" si="175">+G168*$S$168</f>
        <v>0</v>
      </c>
      <c r="W168" s="229">
        <f t="shared" si="175"/>
        <v>0</v>
      </c>
      <c r="X168" s="229">
        <f t="shared" si="175"/>
        <v>0</v>
      </c>
      <c r="Y168" s="229">
        <f t="shared" si="175"/>
        <v>0</v>
      </c>
    </row>
    <row r="169" spans="1:25" ht="14.4" hidden="1" thickBot="1">
      <c r="A169" s="2223"/>
      <c r="B169" s="2233" t="s">
        <v>411</v>
      </c>
      <c r="C169" s="1148" t="s">
        <v>2154</v>
      </c>
      <c r="D169" s="1077" t="s">
        <v>2155</v>
      </c>
      <c r="E169" s="149"/>
      <c r="F169" s="149"/>
      <c r="G169" s="149"/>
      <c r="H169" s="149"/>
      <c r="I169" s="149"/>
      <c r="J169" s="149"/>
      <c r="K169" s="150" t="e">
        <f t="shared" si="162"/>
        <v>#DIV/0!</v>
      </c>
      <c r="L169" s="166" t="e">
        <f t="shared" si="140"/>
        <v>#DIV/0!</v>
      </c>
      <c r="P169" s="1157">
        <v>4.7300000000000004</v>
      </c>
      <c r="Q169" s="982">
        <v>6.51</v>
      </c>
      <c r="R169" s="234">
        <v>37.4</v>
      </c>
      <c r="S169" s="240">
        <f t="shared" si="170"/>
        <v>37.4</v>
      </c>
      <c r="T169" s="229">
        <f>+E169*$S$169</f>
        <v>0</v>
      </c>
      <c r="U169" s="229">
        <f t="shared" si="169"/>
        <v>0</v>
      </c>
      <c r="V169" s="229">
        <f t="shared" ref="V169:Y169" si="176">+G169*$S$169</f>
        <v>0</v>
      </c>
      <c r="W169" s="229">
        <f t="shared" si="176"/>
        <v>0</v>
      </c>
      <c r="X169" s="229">
        <f t="shared" si="176"/>
        <v>0</v>
      </c>
      <c r="Y169" s="229">
        <f t="shared" si="176"/>
        <v>0</v>
      </c>
    </row>
    <row r="170" spans="1:25" ht="14.4" hidden="1" thickBot="1">
      <c r="A170" s="2223"/>
      <c r="B170" s="2223"/>
      <c r="C170" s="1148" t="s">
        <v>2156</v>
      </c>
      <c r="D170" s="1077" t="s">
        <v>2157</v>
      </c>
      <c r="E170" s="149"/>
      <c r="F170" s="149"/>
      <c r="G170" s="149"/>
      <c r="H170" s="149"/>
      <c r="I170" s="149"/>
      <c r="J170" s="149"/>
      <c r="K170" s="150" t="e">
        <f t="shared" si="162"/>
        <v>#DIV/0!</v>
      </c>
      <c r="L170" s="166" t="e">
        <f t="shared" si="140"/>
        <v>#DIV/0!</v>
      </c>
      <c r="P170" s="1157">
        <v>4.7300000000000004</v>
      </c>
      <c r="Q170" s="982">
        <v>6.51</v>
      </c>
      <c r="R170" s="234">
        <v>37.4</v>
      </c>
      <c r="S170" s="240">
        <f t="shared" si="170"/>
        <v>37.4</v>
      </c>
      <c r="T170" s="229">
        <f>+E170*$S$170</f>
        <v>0</v>
      </c>
      <c r="U170" s="229">
        <f t="shared" si="169"/>
        <v>0</v>
      </c>
      <c r="V170" s="229">
        <f t="shared" ref="V170:Y170" si="177">+G170*$S$170</f>
        <v>0</v>
      </c>
      <c r="W170" s="229">
        <f t="shared" si="177"/>
        <v>0</v>
      </c>
      <c r="X170" s="229">
        <f t="shared" si="177"/>
        <v>0</v>
      </c>
      <c r="Y170" s="229">
        <f t="shared" si="177"/>
        <v>0</v>
      </c>
    </row>
    <row r="171" spans="1:25" ht="14.4" hidden="1" thickBot="1">
      <c r="A171" s="2223"/>
      <c r="B171" s="2223"/>
      <c r="C171" s="1148" t="s">
        <v>2158</v>
      </c>
      <c r="D171" s="1077" t="s">
        <v>2159</v>
      </c>
      <c r="E171" s="149"/>
      <c r="F171" s="149"/>
      <c r="G171" s="149"/>
      <c r="H171" s="149"/>
      <c r="I171" s="149"/>
      <c r="J171" s="149"/>
      <c r="K171" s="150" t="e">
        <f t="shared" si="162"/>
        <v>#DIV/0!</v>
      </c>
      <c r="L171" s="166" t="e">
        <f t="shared" si="140"/>
        <v>#DIV/0!</v>
      </c>
      <c r="P171" s="1157">
        <v>4.7300000000000004</v>
      </c>
      <c r="Q171" s="982">
        <v>6.51</v>
      </c>
      <c r="R171" s="234">
        <v>37.4</v>
      </c>
      <c r="S171" s="240">
        <f t="shared" si="170"/>
        <v>37.4</v>
      </c>
      <c r="T171" s="229">
        <f>+E171*$S$171</f>
        <v>0</v>
      </c>
      <c r="U171" s="229">
        <f t="shared" si="169"/>
        <v>0</v>
      </c>
      <c r="V171" s="229">
        <f t="shared" ref="V171:Y171" si="178">+G171*$S$171</f>
        <v>0</v>
      </c>
      <c r="W171" s="229">
        <f t="shared" si="178"/>
        <v>0</v>
      </c>
      <c r="X171" s="229">
        <f t="shared" si="178"/>
        <v>0</v>
      </c>
      <c r="Y171" s="229">
        <f t="shared" si="178"/>
        <v>0</v>
      </c>
    </row>
    <row r="172" spans="1:25">
      <c r="A172" s="2223"/>
      <c r="B172" s="2223"/>
      <c r="C172" s="1148" t="s">
        <v>2160</v>
      </c>
      <c r="D172" s="1077" t="s">
        <v>2161</v>
      </c>
      <c r="E172" s="1563">
        <v>285</v>
      </c>
      <c r="F172" s="1563">
        <v>175</v>
      </c>
      <c r="G172" s="1563">
        <v>203</v>
      </c>
      <c r="H172" s="1563">
        <v>200</v>
      </c>
      <c r="I172" s="1563">
        <v>367</v>
      </c>
      <c r="J172" s="1563">
        <f>369*2</f>
        <v>738</v>
      </c>
      <c r="K172" s="1562">
        <f t="shared" ref="K172" si="179">SUM(E172:J172)/6</f>
        <v>328</v>
      </c>
      <c r="L172" s="166">
        <f t="shared" si="140"/>
        <v>1.0108991825613078</v>
      </c>
      <c r="O172" s="141"/>
      <c r="P172" s="1157">
        <v>4.7300000000000004</v>
      </c>
      <c r="Q172" s="982">
        <v>6.51</v>
      </c>
      <c r="R172" s="234">
        <v>37.4</v>
      </c>
      <c r="S172" s="240">
        <f t="shared" si="170"/>
        <v>37.4</v>
      </c>
      <c r="T172" s="229">
        <f>+E172*$S$172</f>
        <v>10659</v>
      </c>
      <c r="U172" s="229">
        <f t="shared" si="169"/>
        <v>6545</v>
      </c>
      <c r="V172" s="229">
        <f t="shared" ref="V172:Y172" si="180">+G172*$S$172</f>
        <v>7592.2</v>
      </c>
      <c r="W172" s="229">
        <f t="shared" si="180"/>
        <v>7480</v>
      </c>
      <c r="X172" s="229">
        <f t="shared" si="180"/>
        <v>13725.8</v>
      </c>
      <c r="Y172" s="229">
        <f t="shared" si="180"/>
        <v>27601.200000000001</v>
      </c>
    </row>
    <row r="173" spans="1:25" hidden="1">
      <c r="A173" s="2223"/>
      <c r="B173" s="2223"/>
      <c r="C173" s="1148" t="s">
        <v>2162</v>
      </c>
      <c r="D173" s="1077" t="s">
        <v>2163</v>
      </c>
      <c r="E173" s="149"/>
      <c r="F173" s="149"/>
      <c r="G173" s="149"/>
      <c r="H173" s="149"/>
      <c r="I173" s="149"/>
      <c r="J173" s="149"/>
      <c r="K173" s="150" t="e">
        <f t="shared" si="162"/>
        <v>#DIV/0!</v>
      </c>
      <c r="L173" s="166" t="e">
        <f t="shared" si="140"/>
        <v>#DIV/0!</v>
      </c>
      <c r="O173" s="141"/>
      <c r="P173" s="1157">
        <v>4.7300000000000004</v>
      </c>
      <c r="Q173" s="982">
        <v>6.51</v>
      </c>
      <c r="R173" s="234">
        <v>37.4</v>
      </c>
      <c r="S173" s="240">
        <f t="shared" si="170"/>
        <v>37.4</v>
      </c>
      <c r="T173" s="229">
        <f>+E173*$S$173</f>
        <v>0</v>
      </c>
      <c r="U173" s="229">
        <f t="shared" si="169"/>
        <v>0</v>
      </c>
      <c r="V173" s="229">
        <f t="shared" ref="V173:Y173" si="181">+G173*$S$173</f>
        <v>0</v>
      </c>
      <c r="W173" s="229">
        <f t="shared" si="181"/>
        <v>0</v>
      </c>
      <c r="X173" s="229">
        <f t="shared" si="181"/>
        <v>0</v>
      </c>
      <c r="Y173" s="229">
        <f t="shared" si="181"/>
        <v>0</v>
      </c>
    </row>
    <row r="174" spans="1:25" ht="14.4" hidden="1" thickBot="1">
      <c r="A174" s="2224"/>
      <c r="B174" s="2224"/>
      <c r="C174" s="1148" t="s">
        <v>2164</v>
      </c>
      <c r="D174" s="1077" t="s">
        <v>2020</v>
      </c>
      <c r="E174" s="149"/>
      <c r="F174" s="149"/>
      <c r="G174" s="149"/>
      <c r="H174" s="149"/>
      <c r="I174" s="149"/>
      <c r="J174" s="149"/>
      <c r="K174" s="150" t="e">
        <f t="shared" si="162"/>
        <v>#DIV/0!</v>
      </c>
      <c r="L174" s="166" t="e">
        <f t="shared" si="140"/>
        <v>#DIV/0!</v>
      </c>
      <c r="O174" s="141"/>
      <c r="P174" s="1157">
        <v>4.7300000000000004</v>
      </c>
      <c r="Q174" s="982">
        <v>6.51</v>
      </c>
      <c r="R174" s="234">
        <v>37.4</v>
      </c>
      <c r="S174" s="240">
        <f t="shared" si="170"/>
        <v>37.4</v>
      </c>
      <c r="T174" s="229">
        <f>+E174*$S$174</f>
        <v>0</v>
      </c>
      <c r="U174" s="229">
        <f t="shared" si="169"/>
        <v>0</v>
      </c>
      <c r="V174" s="229">
        <f t="shared" ref="V174:Y174" si="182">+G174*$S$174</f>
        <v>0</v>
      </c>
      <c r="W174" s="229">
        <f t="shared" si="182"/>
        <v>0</v>
      </c>
      <c r="X174" s="229">
        <f t="shared" si="182"/>
        <v>0</v>
      </c>
      <c r="Y174" s="229">
        <f t="shared" si="182"/>
        <v>0</v>
      </c>
    </row>
    <row r="175" spans="1:25" hidden="1">
      <c r="A175" s="2235" t="s">
        <v>412</v>
      </c>
      <c r="B175" s="2235" t="s">
        <v>417</v>
      </c>
      <c r="C175" s="1148" t="s">
        <v>2165</v>
      </c>
      <c r="D175" s="1077" t="s">
        <v>2166</v>
      </c>
      <c r="E175" s="149"/>
      <c r="F175" s="149"/>
      <c r="G175" s="149"/>
      <c r="H175" s="149"/>
      <c r="I175" s="149"/>
      <c r="J175" s="149"/>
      <c r="K175" s="150" t="e">
        <f t="shared" si="162"/>
        <v>#DIV/0!</v>
      </c>
      <c r="L175" s="166" t="e">
        <f t="shared" si="140"/>
        <v>#DIV/0!</v>
      </c>
      <c r="O175" s="141"/>
      <c r="P175" s="1157">
        <v>4.7300000000000004</v>
      </c>
      <c r="Q175" s="982">
        <v>6.51</v>
      </c>
      <c r="R175" s="234">
        <v>37.4</v>
      </c>
      <c r="S175" s="240">
        <f t="shared" si="170"/>
        <v>37.4</v>
      </c>
      <c r="T175" s="229">
        <f>+E175*$S$175</f>
        <v>0</v>
      </c>
      <c r="U175" s="229">
        <f t="shared" si="169"/>
        <v>0</v>
      </c>
      <c r="V175" s="229">
        <f t="shared" ref="V175:Y175" si="183">+G175*$S$175</f>
        <v>0</v>
      </c>
      <c r="W175" s="229">
        <f t="shared" si="183"/>
        <v>0</v>
      </c>
      <c r="X175" s="229">
        <f t="shared" si="183"/>
        <v>0</v>
      </c>
      <c r="Y175" s="229">
        <f t="shared" si="183"/>
        <v>0</v>
      </c>
    </row>
    <row r="176" spans="1:25" hidden="1">
      <c r="A176" s="2223"/>
      <c r="B176" s="2223"/>
      <c r="C176" s="1148" t="s">
        <v>2167</v>
      </c>
      <c r="D176" s="1077" t="s">
        <v>2168</v>
      </c>
      <c r="E176" s="149"/>
      <c r="F176" s="149"/>
      <c r="G176" s="149"/>
      <c r="H176" s="149"/>
      <c r="I176" s="149"/>
      <c r="J176" s="149"/>
      <c r="K176" s="150" t="e">
        <f t="shared" si="162"/>
        <v>#DIV/0!</v>
      </c>
      <c r="L176" s="166" t="e">
        <f t="shared" si="140"/>
        <v>#DIV/0!</v>
      </c>
      <c r="O176" s="141"/>
      <c r="P176" s="1157">
        <v>4.7300000000000004</v>
      </c>
      <c r="Q176" s="982">
        <v>6.51</v>
      </c>
      <c r="R176" s="234">
        <v>37.4</v>
      </c>
      <c r="S176" s="240">
        <f t="shared" si="170"/>
        <v>37.4</v>
      </c>
      <c r="T176" s="229">
        <f>+E176*$S$176</f>
        <v>0</v>
      </c>
      <c r="U176" s="229">
        <f t="shared" si="169"/>
        <v>0</v>
      </c>
      <c r="V176" s="229">
        <f t="shared" ref="V176:Y176" si="184">+G176*$S$176</f>
        <v>0</v>
      </c>
      <c r="W176" s="229">
        <f t="shared" si="184"/>
        <v>0</v>
      </c>
      <c r="X176" s="229">
        <f t="shared" si="184"/>
        <v>0</v>
      </c>
      <c r="Y176" s="229">
        <f t="shared" si="184"/>
        <v>0</v>
      </c>
    </row>
    <row r="177" spans="1:25" ht="14.4" hidden="1" thickBot="1">
      <c r="A177" s="2223"/>
      <c r="B177" s="2234"/>
      <c r="C177" s="1148" t="s">
        <v>2169</v>
      </c>
      <c r="D177" s="1077" t="s">
        <v>2170</v>
      </c>
      <c r="E177" s="149"/>
      <c r="F177" s="149"/>
      <c r="G177" s="149"/>
      <c r="H177" s="149"/>
      <c r="I177" s="149"/>
      <c r="J177" s="149"/>
      <c r="K177" s="150" t="e">
        <f t="shared" si="162"/>
        <v>#DIV/0!</v>
      </c>
      <c r="L177" s="166" t="e">
        <f t="shared" si="140"/>
        <v>#DIV/0!</v>
      </c>
      <c r="O177" s="141"/>
      <c r="P177" s="1157">
        <v>4.7300000000000004</v>
      </c>
      <c r="Q177" s="982">
        <v>6.51</v>
      </c>
      <c r="R177" s="234">
        <v>37.4</v>
      </c>
      <c r="S177" s="240">
        <f t="shared" si="170"/>
        <v>37.4</v>
      </c>
      <c r="T177" s="229">
        <f>+E177*$S$177</f>
        <v>0</v>
      </c>
      <c r="U177" s="229">
        <f t="shared" si="169"/>
        <v>0</v>
      </c>
      <c r="V177" s="229">
        <f t="shared" ref="V177:Y177" si="185">+G177*$S$177</f>
        <v>0</v>
      </c>
      <c r="W177" s="229">
        <f t="shared" si="185"/>
        <v>0</v>
      </c>
      <c r="X177" s="229">
        <f t="shared" si="185"/>
        <v>0</v>
      </c>
      <c r="Y177" s="229">
        <f t="shared" si="185"/>
        <v>0</v>
      </c>
    </row>
    <row r="178" spans="1:25" hidden="1">
      <c r="A178" s="2223"/>
      <c r="B178" s="2241" t="s">
        <v>413</v>
      </c>
      <c r="C178" s="1395" t="s">
        <v>1900</v>
      </c>
      <c r="D178" s="1394" t="s">
        <v>1901</v>
      </c>
      <c r="E178" s="149"/>
      <c r="F178" s="149"/>
      <c r="G178" s="149"/>
      <c r="H178" s="149"/>
      <c r="I178" s="149"/>
      <c r="J178" s="149"/>
      <c r="K178" s="150" t="e">
        <f t="shared" si="162"/>
        <v>#DIV/0!</v>
      </c>
      <c r="L178" s="166" t="e">
        <f t="shared" si="140"/>
        <v>#DIV/0!</v>
      </c>
      <c r="O178" s="141"/>
      <c r="P178" s="1157">
        <v>4.7300000000000004</v>
      </c>
      <c r="Q178" s="982">
        <v>6.51</v>
      </c>
      <c r="R178" s="234">
        <v>37.4</v>
      </c>
      <c r="S178" s="240">
        <f t="shared" si="170"/>
        <v>37.4</v>
      </c>
      <c r="T178" s="229">
        <f>+E178*$S$178</f>
        <v>0</v>
      </c>
      <c r="U178" s="229">
        <f t="shared" si="169"/>
        <v>0</v>
      </c>
      <c r="V178" s="229">
        <f t="shared" ref="V178:Y178" si="186">+G178*$S$178</f>
        <v>0</v>
      </c>
      <c r="W178" s="229">
        <f t="shared" si="186"/>
        <v>0</v>
      </c>
      <c r="X178" s="229">
        <f t="shared" si="186"/>
        <v>0</v>
      </c>
      <c r="Y178" s="229">
        <f t="shared" si="186"/>
        <v>0</v>
      </c>
    </row>
    <row r="179" spans="1:25" ht="15" hidden="1" customHeight="1">
      <c r="A179" s="2223"/>
      <c r="B179" s="2242"/>
      <c r="C179" s="1395" t="s">
        <v>1902</v>
      </c>
      <c r="D179" s="1394" t="s">
        <v>1903</v>
      </c>
      <c r="E179" s="1086"/>
      <c r="F179" s="1086"/>
      <c r="G179" s="1086"/>
      <c r="H179" s="1086"/>
      <c r="I179" s="1086"/>
      <c r="J179" s="1086"/>
      <c r="K179" s="1087"/>
      <c r="L179" s="1391"/>
      <c r="O179" s="141"/>
      <c r="P179" s="1157">
        <v>4.7300000000000004</v>
      </c>
      <c r="Q179" s="982">
        <v>6.51</v>
      </c>
      <c r="R179" s="234">
        <v>37.4</v>
      </c>
      <c r="S179" s="240">
        <f t="shared" si="170"/>
        <v>37.4</v>
      </c>
      <c r="T179" s="229"/>
      <c r="U179" s="229">
        <f t="shared" ref="U179:U188" si="187">+F179*$S$163</f>
        <v>0</v>
      </c>
      <c r="V179" s="229"/>
      <c r="W179" s="229"/>
      <c r="X179" s="229"/>
      <c r="Y179" s="229"/>
    </row>
    <row r="180" spans="1:25" ht="15" hidden="1" customHeight="1">
      <c r="A180" s="2223"/>
      <c r="B180" s="2242"/>
      <c r="C180" s="1395" t="s">
        <v>1971</v>
      </c>
      <c r="D180" s="1394" t="s">
        <v>1972</v>
      </c>
      <c r="E180" s="1086"/>
      <c r="F180" s="1086"/>
      <c r="G180" s="1086"/>
      <c r="H180" s="1086"/>
      <c r="I180" s="1086"/>
      <c r="J180" s="1086"/>
      <c r="K180" s="1087"/>
      <c r="L180" s="1391"/>
      <c r="O180" s="141"/>
      <c r="P180" s="1157">
        <v>4.7300000000000004</v>
      </c>
      <c r="Q180" s="982">
        <v>6.51</v>
      </c>
      <c r="R180" s="234">
        <v>37.4</v>
      </c>
      <c r="S180" s="240">
        <f t="shared" si="170"/>
        <v>37.4</v>
      </c>
      <c r="T180" s="229"/>
      <c r="U180" s="229">
        <f t="shared" si="187"/>
        <v>0</v>
      </c>
      <c r="V180" s="229"/>
      <c r="W180" s="229"/>
      <c r="X180" s="229"/>
      <c r="Y180" s="229"/>
    </row>
    <row r="181" spans="1:25" ht="15" hidden="1" customHeight="1">
      <c r="A181" s="2223"/>
      <c r="B181" s="2242"/>
      <c r="C181" s="1395" t="s">
        <v>1973</v>
      </c>
      <c r="D181" s="1394" t="s">
        <v>1974</v>
      </c>
      <c r="E181" s="1086"/>
      <c r="F181" s="1086"/>
      <c r="G181" s="1086"/>
      <c r="H181" s="1086"/>
      <c r="I181" s="1086"/>
      <c r="J181" s="1086"/>
      <c r="K181" s="1087"/>
      <c r="L181" s="1391"/>
      <c r="O181" s="141"/>
      <c r="P181" s="1157">
        <v>4.7300000000000004</v>
      </c>
      <c r="Q181" s="982">
        <v>6.51</v>
      </c>
      <c r="R181" s="234">
        <v>37.4</v>
      </c>
      <c r="S181" s="240">
        <f t="shared" si="170"/>
        <v>37.4</v>
      </c>
      <c r="T181" s="229"/>
      <c r="U181" s="229">
        <f t="shared" si="187"/>
        <v>0</v>
      </c>
      <c r="V181" s="229"/>
      <c r="W181" s="229"/>
      <c r="X181" s="229"/>
      <c r="Y181" s="229"/>
    </row>
    <row r="182" spans="1:25" ht="15" hidden="1" customHeight="1" thickBot="1">
      <c r="A182" s="2223"/>
      <c r="B182" s="2243"/>
      <c r="C182" s="1148" t="s">
        <v>2171</v>
      </c>
      <c r="D182" s="1077" t="s">
        <v>2172</v>
      </c>
      <c r="E182" s="1086"/>
      <c r="F182" s="1086"/>
      <c r="G182" s="1086"/>
      <c r="H182" s="1086"/>
      <c r="I182" s="1086"/>
      <c r="J182" s="1086"/>
      <c r="K182" s="1087"/>
      <c r="L182" s="1391"/>
      <c r="O182" s="141"/>
      <c r="P182" s="1157">
        <v>4.7300000000000004</v>
      </c>
      <c r="Q182" s="982">
        <v>6.51</v>
      </c>
      <c r="R182" s="234">
        <v>37.4</v>
      </c>
      <c r="S182" s="240">
        <f t="shared" si="170"/>
        <v>37.4</v>
      </c>
      <c r="T182" s="229"/>
      <c r="U182" s="229">
        <f t="shared" si="187"/>
        <v>0</v>
      </c>
      <c r="V182" s="229"/>
      <c r="W182" s="229"/>
      <c r="X182" s="229"/>
      <c r="Y182" s="229"/>
    </row>
    <row r="183" spans="1:25" ht="27" hidden="1" thickBot="1">
      <c r="A183" s="2223"/>
      <c r="B183" s="285" t="s">
        <v>414</v>
      </c>
      <c r="C183" s="1148" t="s">
        <v>432</v>
      </c>
      <c r="D183" s="1078" t="s">
        <v>432</v>
      </c>
      <c r="E183" s="149"/>
      <c r="F183" s="149"/>
      <c r="G183" s="149"/>
      <c r="H183" s="149"/>
      <c r="I183" s="149"/>
      <c r="J183" s="149"/>
      <c r="K183" s="150" t="e">
        <f t="shared" si="162"/>
        <v>#DIV/0!</v>
      </c>
      <c r="L183" s="151" t="e">
        <f t="shared" ref="L183:L186" si="188">+(I183-H183)/H183</f>
        <v>#DIV/0!</v>
      </c>
      <c r="O183" s="141"/>
      <c r="P183" s="1157">
        <v>4.7300000000000004</v>
      </c>
      <c r="Q183" s="982">
        <v>6.51</v>
      </c>
      <c r="R183" s="234">
        <v>37.4</v>
      </c>
      <c r="S183" s="240">
        <f t="shared" si="170"/>
        <v>37.4</v>
      </c>
      <c r="T183" s="229">
        <f>+E183*$S$183</f>
        <v>0</v>
      </c>
      <c r="U183" s="229">
        <f t="shared" si="187"/>
        <v>0</v>
      </c>
      <c r="V183" s="229">
        <f t="shared" ref="V183:Y183" si="189">+G183*$S$183</f>
        <v>0</v>
      </c>
      <c r="W183" s="229">
        <f t="shared" si="189"/>
        <v>0</v>
      </c>
      <c r="X183" s="229">
        <f t="shared" si="189"/>
        <v>0</v>
      </c>
      <c r="Y183" s="229">
        <f t="shared" si="189"/>
        <v>0</v>
      </c>
    </row>
    <row r="184" spans="1:25" ht="14.4" hidden="1" thickBot="1">
      <c r="A184" s="2223"/>
      <c r="B184" s="285" t="s">
        <v>415</v>
      </c>
      <c r="C184" s="1148" t="s">
        <v>2173</v>
      </c>
      <c r="D184" s="1077" t="s">
        <v>2174</v>
      </c>
      <c r="E184" s="149"/>
      <c r="F184" s="149"/>
      <c r="G184" s="149"/>
      <c r="H184" s="149"/>
      <c r="I184" s="149"/>
      <c r="J184" s="149"/>
      <c r="K184" s="150" t="e">
        <f t="shared" si="162"/>
        <v>#DIV/0!</v>
      </c>
      <c r="L184" s="151" t="e">
        <f t="shared" si="188"/>
        <v>#DIV/0!</v>
      </c>
      <c r="O184" s="141"/>
      <c r="P184" s="1157">
        <v>4.7300000000000004</v>
      </c>
      <c r="Q184" s="982">
        <v>6.51</v>
      </c>
      <c r="R184" s="234">
        <v>37.4</v>
      </c>
      <c r="S184" s="240">
        <f t="shared" si="170"/>
        <v>37.4</v>
      </c>
      <c r="T184" s="229">
        <f>+E184*$S$184</f>
        <v>0</v>
      </c>
      <c r="U184" s="229">
        <f t="shared" si="187"/>
        <v>0</v>
      </c>
      <c r="V184" s="229">
        <f t="shared" ref="V184:Y184" si="190">+G184*$S$184</f>
        <v>0</v>
      </c>
      <c r="W184" s="229">
        <f t="shared" si="190"/>
        <v>0</v>
      </c>
      <c r="X184" s="229">
        <f t="shared" si="190"/>
        <v>0</v>
      </c>
      <c r="Y184" s="229">
        <f t="shared" si="190"/>
        <v>0</v>
      </c>
    </row>
    <row r="185" spans="1:25" hidden="1">
      <c r="A185" s="2223"/>
      <c r="B185" s="2233" t="s">
        <v>416</v>
      </c>
      <c r="C185" s="1148" t="s">
        <v>2175</v>
      </c>
      <c r="D185" s="1077" t="s">
        <v>2176</v>
      </c>
      <c r="E185" s="149"/>
      <c r="F185" s="149"/>
      <c r="G185" s="149"/>
      <c r="H185" s="149"/>
      <c r="I185" s="149"/>
      <c r="J185" s="149"/>
      <c r="K185" s="150" t="e">
        <f t="shared" si="162"/>
        <v>#DIV/0!</v>
      </c>
      <c r="L185" s="151" t="e">
        <f t="shared" si="188"/>
        <v>#DIV/0!</v>
      </c>
      <c r="O185" s="141"/>
      <c r="P185" s="1157">
        <v>4.7300000000000004</v>
      </c>
      <c r="Q185" s="982">
        <v>6.51</v>
      </c>
      <c r="R185" s="234">
        <v>37.4</v>
      </c>
      <c r="S185" s="240">
        <f t="shared" si="170"/>
        <v>37.4</v>
      </c>
      <c r="T185" s="229">
        <f>+E185*$S$185</f>
        <v>0</v>
      </c>
      <c r="U185" s="229">
        <f t="shared" si="187"/>
        <v>0</v>
      </c>
      <c r="V185" s="229">
        <f t="shared" ref="V185:Y185" si="191">+G185*$S$185</f>
        <v>0</v>
      </c>
      <c r="W185" s="229">
        <f t="shared" si="191"/>
        <v>0</v>
      </c>
      <c r="X185" s="229">
        <f t="shared" si="191"/>
        <v>0</v>
      </c>
      <c r="Y185" s="229">
        <f t="shared" si="191"/>
        <v>0</v>
      </c>
    </row>
    <row r="186" spans="1:25" ht="14.4" hidden="1" thickBot="1">
      <c r="A186" s="2223"/>
      <c r="B186" s="2234"/>
      <c r="C186" s="1148" t="s">
        <v>2177</v>
      </c>
      <c r="D186" s="1077" t="s">
        <v>2178</v>
      </c>
      <c r="E186" s="149"/>
      <c r="F186" s="149"/>
      <c r="G186" s="149"/>
      <c r="H186" s="149"/>
      <c r="I186" s="149"/>
      <c r="J186" s="149"/>
      <c r="K186" s="150" t="e">
        <f t="shared" si="162"/>
        <v>#DIV/0!</v>
      </c>
      <c r="L186" s="151" t="e">
        <f t="shared" si="188"/>
        <v>#DIV/0!</v>
      </c>
      <c r="O186" s="141"/>
      <c r="P186" s="1157">
        <v>4.7300000000000004</v>
      </c>
      <c r="Q186" s="982">
        <v>6.51</v>
      </c>
      <c r="R186" s="234">
        <v>37.4</v>
      </c>
      <c r="S186" s="240">
        <f t="shared" si="170"/>
        <v>37.4</v>
      </c>
      <c r="T186" s="229">
        <f>+E186*$S$186</f>
        <v>0</v>
      </c>
      <c r="U186" s="229">
        <f t="shared" si="187"/>
        <v>0</v>
      </c>
      <c r="V186" s="229">
        <f t="shared" ref="V186:Y186" si="192">+G186*$S$186</f>
        <v>0</v>
      </c>
      <c r="W186" s="229">
        <f t="shared" si="192"/>
        <v>0</v>
      </c>
      <c r="X186" s="229">
        <f t="shared" si="192"/>
        <v>0</v>
      </c>
      <c r="Y186" s="229">
        <f t="shared" si="192"/>
        <v>0</v>
      </c>
    </row>
    <row r="187" spans="1:25" ht="14.4" hidden="1" thickBot="1">
      <c r="A187" s="2223"/>
      <c r="B187" s="285" t="s">
        <v>418</v>
      </c>
      <c r="C187" s="1148" t="s">
        <v>2179</v>
      </c>
      <c r="D187" s="1077" t="s">
        <v>1942</v>
      </c>
      <c r="E187" s="160"/>
      <c r="F187" s="160"/>
      <c r="G187" s="160"/>
      <c r="H187" s="160"/>
      <c r="I187" s="160"/>
      <c r="J187" s="160"/>
      <c r="K187" s="161" t="e">
        <f t="shared" ref="K187:K189" si="193">AVERAGE(G187:I187)</f>
        <v>#DIV/0!</v>
      </c>
      <c r="L187" s="162" t="e">
        <f t="shared" ref="L187:L191" si="194">+(I187-H187)/H187</f>
        <v>#DIV/0!</v>
      </c>
      <c r="O187" s="141"/>
      <c r="P187" s="1157">
        <v>4.7300000000000004</v>
      </c>
      <c r="Q187" s="982">
        <v>6.51</v>
      </c>
      <c r="R187" s="234">
        <v>37.4</v>
      </c>
      <c r="S187" s="240">
        <f t="shared" si="170"/>
        <v>37.4</v>
      </c>
      <c r="T187" s="229">
        <f>+E187*$S$187</f>
        <v>0</v>
      </c>
      <c r="U187" s="229">
        <f t="shared" si="187"/>
        <v>0</v>
      </c>
      <c r="V187" s="229">
        <f t="shared" ref="V187:Y187" si="195">+G187*$S$187</f>
        <v>0</v>
      </c>
      <c r="W187" s="229">
        <f t="shared" si="195"/>
        <v>0</v>
      </c>
      <c r="X187" s="229">
        <f t="shared" si="195"/>
        <v>0</v>
      </c>
      <c r="Y187" s="229">
        <f t="shared" si="195"/>
        <v>0</v>
      </c>
    </row>
    <row r="188" spans="1:25" ht="27" thickBot="1">
      <c r="A188" s="2223"/>
      <c r="B188" s="285" t="s">
        <v>419</v>
      </c>
      <c r="C188" s="1148" t="s">
        <v>2180</v>
      </c>
      <c r="D188" s="1077" t="s">
        <v>2181</v>
      </c>
      <c r="E188" s="146">
        <v>6396</v>
      </c>
      <c r="F188" s="146">
        <v>8847</v>
      </c>
      <c r="G188" s="146">
        <v>5157</v>
      </c>
      <c r="H188" s="146">
        <v>6138</v>
      </c>
      <c r="I188" s="146">
        <v>4270</v>
      </c>
      <c r="J188" s="146">
        <v>5912</v>
      </c>
      <c r="K188" s="147">
        <f t="shared" si="193"/>
        <v>5188.333333333333</v>
      </c>
      <c r="L188" s="148">
        <f t="shared" si="194"/>
        <v>-0.30433365917236888</v>
      </c>
      <c r="O188" s="141"/>
      <c r="P188" s="1157">
        <v>4.7300000000000004</v>
      </c>
      <c r="Q188" s="982">
        <v>6.51</v>
      </c>
      <c r="R188" s="234">
        <v>37.4</v>
      </c>
      <c r="S188" s="240">
        <f t="shared" si="170"/>
        <v>37.4</v>
      </c>
      <c r="T188" s="229">
        <f>+E188*$S$188</f>
        <v>239210.4</v>
      </c>
      <c r="U188" s="229">
        <f t="shared" si="187"/>
        <v>330877.8</v>
      </c>
      <c r="V188" s="229">
        <f t="shared" ref="V188:Y188" si="196">+G188*$S$188</f>
        <v>192871.8</v>
      </c>
      <c r="W188" s="229">
        <f t="shared" si="196"/>
        <v>229561.19999999998</v>
      </c>
      <c r="X188" s="229">
        <f t="shared" si="196"/>
        <v>159698</v>
      </c>
      <c r="Y188" s="229">
        <f t="shared" si="196"/>
        <v>221108.8</v>
      </c>
    </row>
    <row r="189" spans="1:25" ht="27" hidden="1" thickBot="1">
      <c r="A189" s="2223"/>
      <c r="B189" s="571" t="s">
        <v>420</v>
      </c>
      <c r="C189" s="1148" t="s">
        <v>1875</v>
      </c>
      <c r="D189" s="1078" t="s">
        <v>432</v>
      </c>
      <c r="E189" s="152"/>
      <c r="F189" s="152"/>
      <c r="G189" s="152"/>
      <c r="H189" s="152"/>
      <c r="I189" s="152"/>
      <c r="J189" s="152"/>
      <c r="K189" s="153" t="e">
        <f t="shared" si="193"/>
        <v>#DIV/0!</v>
      </c>
      <c r="L189" s="154" t="e">
        <f t="shared" si="194"/>
        <v>#DIV/0!</v>
      </c>
      <c r="O189" s="141"/>
      <c r="P189" s="141"/>
      <c r="T189" s="229">
        <f>+E189*$S$189</f>
        <v>0</v>
      </c>
      <c r="U189" s="229">
        <f t="shared" ref="U189:Y189" si="197">+F189*$S$189</f>
        <v>0</v>
      </c>
      <c r="V189" s="229">
        <f t="shared" si="197"/>
        <v>0</v>
      </c>
      <c r="W189" s="229">
        <f t="shared" si="197"/>
        <v>0</v>
      </c>
      <c r="X189" s="229">
        <f t="shared" si="197"/>
        <v>0</v>
      </c>
      <c r="Y189" s="229">
        <f t="shared" si="197"/>
        <v>0</v>
      </c>
    </row>
    <row r="190" spans="1:25" ht="14.4" thickBot="1">
      <c r="A190" s="2233" t="s">
        <v>421</v>
      </c>
      <c r="B190" s="2233" t="s">
        <v>422</v>
      </c>
      <c r="C190" s="1148"/>
      <c r="D190" s="1078" t="s">
        <v>46</v>
      </c>
      <c r="E190" s="1563">
        <v>0</v>
      </c>
      <c r="F190" s="1563">
        <v>50</v>
      </c>
      <c r="G190" s="1563">
        <v>16</v>
      </c>
      <c r="H190" s="1563">
        <v>56</v>
      </c>
      <c r="I190" s="1563">
        <v>33</v>
      </c>
      <c r="J190" s="1563">
        <f>37*2</f>
        <v>74</v>
      </c>
      <c r="K190" s="1562">
        <f t="shared" ref="K190:K192" si="198">SUM(E190:J190)/6</f>
        <v>38.166666666666664</v>
      </c>
      <c r="L190" s="162">
        <f t="shared" si="194"/>
        <v>-0.4107142857142857</v>
      </c>
      <c r="N190" s="564" t="s">
        <v>46</v>
      </c>
      <c r="O190" s="233">
        <v>2.3660000000000001</v>
      </c>
      <c r="P190" s="1156">
        <v>2.3660000000000001</v>
      </c>
      <c r="Q190" s="981">
        <v>2.3660000000000001</v>
      </c>
      <c r="R190" s="233">
        <v>2.3660000000000001</v>
      </c>
      <c r="S190" s="233">
        <f>IF($S$4=$P$8,P190,(IF($S$4=$Q$8,Q190,R190)))</f>
        <v>2.3660000000000001</v>
      </c>
      <c r="T190" s="229">
        <f>+E190*$S$190</f>
        <v>0</v>
      </c>
      <c r="U190" s="229">
        <f t="shared" ref="U190:Y190" si="199">+F190*$S$190</f>
        <v>118.30000000000001</v>
      </c>
      <c r="V190" s="229">
        <f t="shared" si="199"/>
        <v>37.856000000000002</v>
      </c>
      <c r="W190" s="229">
        <f t="shared" si="199"/>
        <v>132.49600000000001</v>
      </c>
      <c r="X190" s="229">
        <f t="shared" si="199"/>
        <v>78.078000000000003</v>
      </c>
      <c r="Y190" s="229">
        <f t="shared" si="199"/>
        <v>175.084</v>
      </c>
    </row>
    <row r="191" spans="1:25" ht="14.4" thickBot="1">
      <c r="A191" s="2223"/>
      <c r="B191" s="2234"/>
      <c r="C191" s="1148"/>
      <c r="D191" s="1078" t="s">
        <v>47</v>
      </c>
      <c r="E191" s="1563">
        <v>0</v>
      </c>
      <c r="F191" s="1563">
        <v>34</v>
      </c>
      <c r="G191" s="1563">
        <v>52</v>
      </c>
      <c r="H191" s="1563">
        <v>32</v>
      </c>
      <c r="I191" s="1563">
        <v>16</v>
      </c>
      <c r="J191" s="1563">
        <f>35*2</f>
        <v>70</v>
      </c>
      <c r="K191" s="1562">
        <f t="shared" si="198"/>
        <v>34</v>
      </c>
      <c r="L191" s="148">
        <f t="shared" si="194"/>
        <v>-0.5</v>
      </c>
      <c r="N191" s="564" t="s">
        <v>47</v>
      </c>
      <c r="O191" s="233">
        <v>1.82</v>
      </c>
      <c r="P191" s="1156">
        <v>1.82</v>
      </c>
      <c r="Q191" s="981">
        <v>1.82</v>
      </c>
      <c r="R191" s="233">
        <v>1.82</v>
      </c>
      <c r="S191" s="233">
        <f>IF($S$4=$P$8,P191,(IF($S$4=$Q$8,Q191,R191)))</f>
        <v>1.82</v>
      </c>
      <c r="T191" s="229">
        <f>+E191*$S$191</f>
        <v>0</v>
      </c>
      <c r="U191" s="229">
        <f t="shared" ref="U191:Y192" si="200">+F191*$S$191</f>
        <v>61.88</v>
      </c>
      <c r="V191" s="229">
        <f t="shared" si="200"/>
        <v>94.64</v>
      </c>
      <c r="W191" s="229">
        <f t="shared" si="200"/>
        <v>58.24</v>
      </c>
      <c r="X191" s="229">
        <f t="shared" si="200"/>
        <v>29.12</v>
      </c>
      <c r="Y191" s="229">
        <f t="shared" si="200"/>
        <v>127.4</v>
      </c>
    </row>
    <row r="192" spans="1:25" ht="15" customHeight="1">
      <c r="A192" s="2223"/>
      <c r="B192" s="2233" t="s">
        <v>423</v>
      </c>
      <c r="C192" s="1148" t="s">
        <v>2182</v>
      </c>
      <c r="D192" s="1077" t="s">
        <v>2183</v>
      </c>
      <c r="E192" s="1563">
        <v>3</v>
      </c>
      <c r="F192" s="1563">
        <v>5</v>
      </c>
      <c r="G192" s="1563">
        <v>3</v>
      </c>
      <c r="H192" s="1563">
        <v>3</v>
      </c>
      <c r="I192" s="1563">
        <v>3</v>
      </c>
      <c r="J192" s="1563">
        <f>3*23</f>
        <v>69</v>
      </c>
      <c r="K192" s="1562">
        <f t="shared" si="198"/>
        <v>14.333333333333334</v>
      </c>
      <c r="L192" s="148">
        <f t="shared" ref="L192:L195" si="201">+(I192-H192)/H192</f>
        <v>0</v>
      </c>
      <c r="O192" s="233">
        <v>1.82</v>
      </c>
      <c r="P192" s="1156">
        <v>1.82</v>
      </c>
      <c r="Q192" s="981">
        <v>1.82</v>
      </c>
      <c r="R192" s="233">
        <v>1.82</v>
      </c>
      <c r="S192" s="233">
        <f t="shared" ref="S192:S198" si="202">IF($S$4=$P$8,P192,(IF($S$4=$Q$8,Q192,R192)))</f>
        <v>1.82</v>
      </c>
      <c r="T192" s="229">
        <f>+E192*$S$192</f>
        <v>5.46</v>
      </c>
      <c r="U192" s="229">
        <f t="shared" si="200"/>
        <v>9.1</v>
      </c>
      <c r="V192" s="229">
        <f t="shared" ref="V192:Y192" si="203">+G192*$S$192</f>
        <v>5.46</v>
      </c>
      <c r="W192" s="229">
        <f t="shared" si="203"/>
        <v>5.46</v>
      </c>
      <c r="X192" s="229">
        <f t="shared" si="203"/>
        <v>5.46</v>
      </c>
      <c r="Y192" s="229">
        <f t="shared" si="203"/>
        <v>125.58</v>
      </c>
    </row>
    <row r="193" spans="1:25" ht="14.25" hidden="1" customHeight="1" thickBot="1">
      <c r="A193" s="2223"/>
      <c r="B193" s="2234"/>
      <c r="C193" s="1148" t="s">
        <v>2184</v>
      </c>
      <c r="D193" s="1077" t="s">
        <v>2185</v>
      </c>
      <c r="E193" s="149"/>
      <c r="F193" s="149"/>
      <c r="G193" s="149"/>
      <c r="H193" s="149"/>
      <c r="I193" s="149"/>
      <c r="J193" s="146"/>
      <c r="K193" s="147" t="e">
        <f t="shared" ref="K193:K195" si="204">AVERAGE(G193:I193)</f>
        <v>#DIV/0!</v>
      </c>
      <c r="L193" s="148" t="e">
        <f t="shared" si="201"/>
        <v>#DIV/0!</v>
      </c>
      <c r="O193" s="233">
        <v>1.82</v>
      </c>
      <c r="P193" s="1156">
        <v>1.82</v>
      </c>
      <c r="Q193" s="981">
        <v>1.82</v>
      </c>
      <c r="R193" s="233">
        <v>1.82</v>
      </c>
      <c r="S193" s="233">
        <f t="shared" si="202"/>
        <v>1.82</v>
      </c>
      <c r="T193" s="229">
        <f>+E193*$S$193</f>
        <v>0</v>
      </c>
      <c r="U193" s="229">
        <f t="shared" ref="U193:U198" si="205">+F193*$S$191</f>
        <v>0</v>
      </c>
      <c r="V193" s="229">
        <f t="shared" ref="V193:V198" si="206">+G193*$S$192</f>
        <v>0</v>
      </c>
      <c r="W193" s="229">
        <f t="shared" ref="W193:W198" si="207">+H193*$S$192</f>
        <v>0</v>
      </c>
      <c r="X193" s="229">
        <f t="shared" ref="X193:X198" si="208">+I193*$S$192</f>
        <v>0</v>
      </c>
      <c r="Y193" s="229">
        <f t="shared" ref="Y193:Y198" si="209">+J193*$S$192</f>
        <v>0</v>
      </c>
    </row>
    <row r="194" spans="1:25" hidden="1">
      <c r="A194" s="2223"/>
      <c r="B194" s="2233" t="s">
        <v>92</v>
      </c>
      <c r="C194" s="1148" t="s">
        <v>2186</v>
      </c>
      <c r="D194" s="1077" t="s">
        <v>2187</v>
      </c>
      <c r="E194" s="149"/>
      <c r="F194" s="149"/>
      <c r="G194" s="149"/>
      <c r="H194" s="149"/>
      <c r="I194" s="149"/>
      <c r="J194" s="146"/>
      <c r="K194" s="147" t="e">
        <f t="shared" si="204"/>
        <v>#DIV/0!</v>
      </c>
      <c r="L194" s="148" t="e">
        <f t="shared" si="201"/>
        <v>#DIV/0!</v>
      </c>
      <c r="O194" s="233">
        <v>1.82</v>
      </c>
      <c r="P194" s="1156">
        <v>1.82</v>
      </c>
      <c r="Q194" s="981">
        <v>1.82</v>
      </c>
      <c r="R194" s="233">
        <v>1.82</v>
      </c>
      <c r="S194" s="233">
        <f t="shared" si="202"/>
        <v>1.82</v>
      </c>
      <c r="T194" s="229">
        <f>+E194*$S$194</f>
        <v>0</v>
      </c>
      <c r="U194" s="229">
        <f t="shared" si="205"/>
        <v>0</v>
      </c>
      <c r="V194" s="229">
        <f t="shared" si="206"/>
        <v>0</v>
      </c>
      <c r="W194" s="229">
        <f t="shared" si="207"/>
        <v>0</v>
      </c>
      <c r="X194" s="229">
        <f t="shared" si="208"/>
        <v>0</v>
      </c>
      <c r="Y194" s="229">
        <f t="shared" si="209"/>
        <v>0</v>
      </c>
    </row>
    <row r="195" spans="1:25" ht="14.4" hidden="1" thickBot="1">
      <c r="A195" s="2234"/>
      <c r="B195" s="2234"/>
      <c r="C195" s="1149">
        <v>721</v>
      </c>
      <c r="D195" s="331" t="s">
        <v>2256</v>
      </c>
      <c r="E195" s="168"/>
      <c r="F195" s="168"/>
      <c r="G195" s="168"/>
      <c r="H195" s="168"/>
      <c r="I195" s="168"/>
      <c r="J195" s="247"/>
      <c r="K195" s="248" t="e">
        <f t="shared" si="204"/>
        <v>#DIV/0!</v>
      </c>
      <c r="L195" s="249" t="e">
        <f t="shared" si="201"/>
        <v>#DIV/0!</v>
      </c>
      <c r="O195" s="233">
        <v>1.82</v>
      </c>
      <c r="P195" s="1156">
        <v>1.82</v>
      </c>
      <c r="Q195" s="981">
        <v>1.82</v>
      </c>
      <c r="R195" s="233">
        <v>1.82</v>
      </c>
      <c r="S195" s="233">
        <f t="shared" si="202"/>
        <v>1.82</v>
      </c>
      <c r="T195" s="229">
        <f>+E195*$S$195</f>
        <v>0</v>
      </c>
      <c r="U195" s="229">
        <f t="shared" si="205"/>
        <v>0</v>
      </c>
      <c r="V195" s="229">
        <f t="shared" si="206"/>
        <v>0</v>
      </c>
      <c r="W195" s="229">
        <f t="shared" si="207"/>
        <v>0</v>
      </c>
      <c r="X195" s="229">
        <f t="shared" si="208"/>
        <v>0</v>
      </c>
      <c r="Y195" s="229">
        <f t="shared" si="209"/>
        <v>0</v>
      </c>
    </row>
    <row r="196" spans="1:25" s="567" customFormat="1">
      <c r="C196" s="1150"/>
      <c r="D196" s="1080"/>
      <c r="E196" s="568"/>
      <c r="F196" s="568"/>
      <c r="G196" s="568"/>
      <c r="H196" s="568"/>
      <c r="I196" s="568"/>
      <c r="J196" s="569"/>
      <c r="K196" s="570"/>
      <c r="N196" s="269"/>
      <c r="O196" s="233">
        <v>1.82</v>
      </c>
      <c r="P196" s="1156">
        <v>1.82</v>
      </c>
      <c r="Q196" s="981">
        <v>1.82</v>
      </c>
      <c r="R196" s="233">
        <v>1.82</v>
      </c>
      <c r="S196" s="233">
        <f t="shared" si="202"/>
        <v>1.82</v>
      </c>
      <c r="T196" s="229">
        <f>+E196*$S$196</f>
        <v>0</v>
      </c>
      <c r="U196" s="229">
        <f t="shared" si="205"/>
        <v>0</v>
      </c>
      <c r="V196" s="229">
        <f t="shared" si="206"/>
        <v>0</v>
      </c>
      <c r="W196" s="229">
        <f t="shared" si="207"/>
        <v>0</v>
      </c>
      <c r="X196" s="229">
        <f t="shared" si="208"/>
        <v>0</v>
      </c>
      <c r="Y196" s="229">
        <f t="shared" si="209"/>
        <v>0</v>
      </c>
    </row>
    <row r="197" spans="1:25" s="567" customFormat="1" ht="15" customHeight="1" thickBot="1">
      <c r="C197" s="1150"/>
      <c r="D197" s="1080"/>
      <c r="E197" s="568"/>
      <c r="F197" s="568"/>
      <c r="G197" s="568"/>
      <c r="H197" s="568"/>
      <c r="I197" s="568"/>
      <c r="J197" s="569"/>
      <c r="K197" s="570"/>
      <c r="N197" s="269"/>
      <c r="O197" s="233">
        <v>1.82</v>
      </c>
      <c r="P197" s="1156">
        <v>1.82</v>
      </c>
      <c r="Q197" s="981">
        <v>1.82</v>
      </c>
      <c r="R197" s="233">
        <v>1.82</v>
      </c>
      <c r="S197" s="233">
        <f t="shared" si="202"/>
        <v>1.82</v>
      </c>
      <c r="T197" s="229">
        <f>+E197*$S$197</f>
        <v>0</v>
      </c>
      <c r="U197" s="229">
        <f t="shared" si="205"/>
        <v>0</v>
      </c>
      <c r="V197" s="229">
        <f t="shared" si="206"/>
        <v>0</v>
      </c>
      <c r="W197" s="229">
        <f t="shared" si="207"/>
        <v>0</v>
      </c>
      <c r="X197" s="229">
        <f t="shared" si="208"/>
        <v>0</v>
      </c>
      <c r="Y197" s="229">
        <f t="shared" si="209"/>
        <v>0</v>
      </c>
    </row>
    <row r="198" spans="1:25" ht="14.4" thickBot="1">
      <c r="D198" s="1219" t="s">
        <v>2306</v>
      </c>
      <c r="E198" s="988">
        <v>2008</v>
      </c>
      <c r="F198" s="988">
        <v>2009</v>
      </c>
      <c r="G198" s="1081">
        <v>2010</v>
      </c>
      <c r="H198" s="989">
        <v>2011</v>
      </c>
      <c r="I198" s="989">
        <v>2012</v>
      </c>
      <c r="J198" s="989">
        <v>2013</v>
      </c>
      <c r="K198" s="989" t="s">
        <v>213</v>
      </c>
      <c r="L198" s="990" t="s">
        <v>214</v>
      </c>
      <c r="O198" s="233">
        <v>1.82</v>
      </c>
      <c r="P198" s="1156">
        <v>1.82</v>
      </c>
      <c r="Q198" s="981">
        <v>1.82</v>
      </c>
      <c r="R198" s="233">
        <v>1.82</v>
      </c>
      <c r="S198" s="233">
        <f t="shared" si="202"/>
        <v>1.82</v>
      </c>
      <c r="T198" s="229"/>
      <c r="U198" s="229">
        <f t="shared" si="205"/>
        <v>3656.38</v>
      </c>
      <c r="V198" s="229">
        <f t="shared" si="206"/>
        <v>3658.2000000000003</v>
      </c>
      <c r="W198" s="229">
        <f t="shared" si="207"/>
        <v>3660.02</v>
      </c>
      <c r="X198" s="229">
        <f t="shared" si="208"/>
        <v>3661.84</v>
      </c>
      <c r="Y198" s="229">
        <f t="shared" si="209"/>
        <v>3663.6600000000003</v>
      </c>
    </row>
    <row r="199" spans="1:25">
      <c r="D199" s="559" t="s">
        <v>97</v>
      </c>
      <c r="E199" s="1565">
        <v>1900</v>
      </c>
      <c r="F199" s="1566">
        <v>3041</v>
      </c>
      <c r="G199" s="1082">
        <v>947</v>
      </c>
      <c r="H199" s="164">
        <v>1067</v>
      </c>
      <c r="I199" s="164">
        <v>916</v>
      </c>
      <c r="J199" s="164">
        <v>1305</v>
      </c>
      <c r="K199" s="1084">
        <f t="shared" ref="K199:K203" si="210">SUM(E199:J199)/6</f>
        <v>1529.3333333333333</v>
      </c>
      <c r="L199" s="1085">
        <f t="shared" ref="L199:L203" si="211">+(J199-I199)/I199</f>
        <v>0.42467248908296945</v>
      </c>
      <c r="N199" s="563" t="s">
        <v>97</v>
      </c>
      <c r="O199" s="228">
        <v>0.75</v>
      </c>
      <c r="P199" s="1155">
        <v>0.75</v>
      </c>
      <c r="Q199" s="980">
        <v>0.75</v>
      </c>
      <c r="R199" s="228">
        <v>0.75</v>
      </c>
      <c r="S199" s="228">
        <f>IF($S$4=$P$8,P199,(IF($S$4=$Q$8,Q199,R199)))</f>
        <v>0.75</v>
      </c>
      <c r="T199" s="229">
        <f>+E199*$S$199</f>
        <v>1425</v>
      </c>
      <c r="U199" s="229">
        <f t="shared" ref="U199:Y199" si="212">+F199*$S$199</f>
        <v>2280.75</v>
      </c>
      <c r="V199" s="229">
        <f t="shared" si="212"/>
        <v>710.25</v>
      </c>
      <c r="W199" s="229">
        <f t="shared" si="212"/>
        <v>800.25</v>
      </c>
      <c r="X199" s="229">
        <f t="shared" si="212"/>
        <v>687</v>
      </c>
      <c r="Y199" s="229">
        <f t="shared" si="212"/>
        <v>978.75</v>
      </c>
    </row>
    <row r="200" spans="1:25" ht="21" thickBot="1">
      <c r="D200" s="250" t="s">
        <v>99</v>
      </c>
      <c r="E200" s="1567">
        <v>555</v>
      </c>
      <c r="F200" s="1568">
        <v>738</v>
      </c>
      <c r="G200" s="1569">
        <v>512</v>
      </c>
      <c r="H200" s="1570">
        <v>615</v>
      </c>
      <c r="I200" s="1570">
        <v>509</v>
      </c>
      <c r="J200" s="1570">
        <v>616</v>
      </c>
      <c r="K200" s="1084">
        <f t="shared" si="210"/>
        <v>590.83333333333337</v>
      </c>
      <c r="L200" s="1085">
        <f t="shared" si="211"/>
        <v>0.21021611001964635</v>
      </c>
      <c r="N200" s="230" t="s">
        <v>99</v>
      </c>
      <c r="O200" s="233">
        <v>0.75</v>
      </c>
      <c r="P200" s="1156">
        <v>0.75</v>
      </c>
      <c r="Q200" s="981">
        <v>0.75</v>
      </c>
      <c r="R200" s="233">
        <v>0.75</v>
      </c>
      <c r="S200" s="233">
        <f>IF($S$4=$P$8,P200,(IF($S$4=$Q$8,Q200,R200)))</f>
        <v>0.75</v>
      </c>
      <c r="T200" s="229">
        <f>+E200*$S$200</f>
        <v>416.25</v>
      </c>
      <c r="U200" s="229">
        <f t="shared" ref="U200:Y200" si="213">+F200*$S$200</f>
        <v>553.5</v>
      </c>
      <c r="V200" s="229">
        <f t="shared" si="213"/>
        <v>384</v>
      </c>
      <c r="W200" s="229">
        <f t="shared" si="213"/>
        <v>461.25</v>
      </c>
      <c r="X200" s="229">
        <f t="shared" si="213"/>
        <v>381.75</v>
      </c>
      <c r="Y200" s="229">
        <f t="shared" si="213"/>
        <v>462</v>
      </c>
    </row>
    <row r="201" spans="1:25">
      <c r="D201" s="163" t="s">
        <v>49</v>
      </c>
      <c r="E201" s="354">
        <v>5</v>
      </c>
      <c r="F201" s="1151">
        <v>4</v>
      </c>
      <c r="G201" s="1082">
        <v>5</v>
      </c>
      <c r="H201" s="164">
        <v>5</v>
      </c>
      <c r="I201" s="164">
        <v>27</v>
      </c>
      <c r="J201" s="164">
        <v>25</v>
      </c>
      <c r="K201" s="1084">
        <f t="shared" si="210"/>
        <v>11.833333333333334</v>
      </c>
      <c r="L201" s="1085">
        <f t="shared" si="211"/>
        <v>-7.407407407407407E-2</v>
      </c>
      <c r="T201" s="229"/>
      <c r="U201" s="229"/>
      <c r="V201" s="229"/>
      <c r="W201" s="229"/>
      <c r="X201" s="229"/>
      <c r="Y201" s="229"/>
    </row>
    <row r="202" spans="1:25">
      <c r="D202" s="159" t="s">
        <v>50</v>
      </c>
      <c r="E202" s="1571"/>
      <c r="F202" s="1572"/>
      <c r="G202" s="1573"/>
      <c r="H202" s="1086"/>
      <c r="I202" s="1086"/>
      <c r="J202" s="1086"/>
      <c r="K202" s="1084">
        <f t="shared" si="210"/>
        <v>0</v>
      </c>
      <c r="L202" s="1085" t="e">
        <f t="shared" si="211"/>
        <v>#DIV/0!</v>
      </c>
      <c r="T202" s="229"/>
      <c r="U202" s="229"/>
      <c r="V202" s="229"/>
      <c r="W202" s="229"/>
      <c r="X202" s="229"/>
      <c r="Y202" s="229"/>
    </row>
    <row r="203" spans="1:25" ht="14.4" thickBot="1">
      <c r="D203" s="167" t="s">
        <v>51</v>
      </c>
      <c r="E203" s="1574">
        <v>19</v>
      </c>
      <c r="F203" s="1575">
        <v>17</v>
      </c>
      <c r="G203" s="1569">
        <v>27</v>
      </c>
      <c r="H203" s="1570">
        <v>19</v>
      </c>
      <c r="I203" s="1570">
        <v>35</v>
      </c>
      <c r="J203" s="1570">
        <v>20</v>
      </c>
      <c r="K203" s="1084">
        <f t="shared" si="210"/>
        <v>22.833333333333332</v>
      </c>
      <c r="L203" s="1085">
        <f t="shared" si="211"/>
        <v>-0.42857142857142855</v>
      </c>
      <c r="T203" s="229"/>
      <c r="U203" s="229"/>
      <c r="V203" s="229"/>
      <c r="W203" s="229"/>
      <c r="X203" s="229"/>
      <c r="Y203" s="229"/>
    </row>
    <row r="204" spans="1:25" ht="14.4" thickBot="1">
      <c r="D204" s="560"/>
      <c r="E204" s="170"/>
      <c r="F204" s="1152"/>
      <c r="G204" s="1083"/>
      <c r="H204" s="171"/>
      <c r="I204" s="171"/>
      <c r="J204" s="172"/>
      <c r="K204" s="173"/>
      <c r="L204" s="173"/>
      <c r="M204" s="172"/>
      <c r="O204" s="141"/>
      <c r="P204" s="141"/>
    </row>
    <row r="205" spans="1:25" ht="30" customHeight="1" thickBot="1">
      <c r="D205" s="1215" t="s">
        <v>48</v>
      </c>
      <c r="E205" s="1218">
        <f>+T205</f>
        <v>347174.07</v>
      </c>
      <c r="F205" s="1218">
        <f t="shared" ref="F205:J205" si="214">+U205</f>
        <v>453134.70999999996</v>
      </c>
      <c r="G205" s="1218">
        <f t="shared" si="214"/>
        <v>290534.32600000006</v>
      </c>
      <c r="H205" s="1218">
        <f t="shared" si="214"/>
        <v>331999.22600000002</v>
      </c>
      <c r="I205" s="1218">
        <f t="shared" si="214"/>
        <v>302803.78800000006</v>
      </c>
      <c r="J205" s="1218">
        <f t="shared" si="214"/>
        <v>470390.57399999996</v>
      </c>
      <c r="K205" s="1216">
        <f>AVERAGE(G205:I205)</f>
        <v>308445.78000000009</v>
      </c>
      <c r="L205" s="1217">
        <f>+(I205-H205)/H205</f>
        <v>-8.7938271277776911E-2</v>
      </c>
      <c r="N205" s="141"/>
      <c r="O205" s="141"/>
      <c r="P205" s="141"/>
      <c r="T205" s="1211">
        <f t="shared" ref="T205:Y205" si="215">SUM(T9:T200)</f>
        <v>347174.07</v>
      </c>
      <c r="U205" s="1211">
        <f t="shared" si="215"/>
        <v>453134.70999999996</v>
      </c>
      <c r="V205" s="1211">
        <f t="shared" si="215"/>
        <v>290534.32600000006</v>
      </c>
      <c r="W205" s="1211">
        <f t="shared" si="215"/>
        <v>331999.22600000002</v>
      </c>
      <c r="X205" s="1211">
        <f t="shared" si="215"/>
        <v>302803.78800000006</v>
      </c>
      <c r="Y205" s="1211">
        <f t="shared" si="215"/>
        <v>470390.57399999996</v>
      </c>
    </row>
    <row r="206" spans="1:25">
      <c r="A206" s="269"/>
      <c r="C206" s="142"/>
      <c r="G206" s="142"/>
      <c r="H206" s="143"/>
      <c r="I206" s="143"/>
      <c r="J206" s="141"/>
      <c r="K206" s="141"/>
      <c r="M206" s="142"/>
    </row>
    <row r="207" spans="1:25">
      <c r="A207" s="269"/>
      <c r="C207" s="142"/>
      <c r="G207" s="142"/>
      <c r="H207" s="143"/>
      <c r="I207" s="143"/>
      <c r="J207" s="141"/>
      <c r="K207" s="141"/>
      <c r="M207" s="142"/>
      <c r="O207" s="141"/>
      <c r="P207" s="141"/>
    </row>
    <row r="208" spans="1:25">
      <c r="A208" s="269"/>
      <c r="C208" s="142"/>
      <c r="G208" s="142"/>
      <c r="H208" s="143"/>
      <c r="I208" s="143"/>
      <c r="J208" s="141"/>
      <c r="K208" s="141"/>
      <c r="M208" s="142"/>
      <c r="O208" s="141"/>
      <c r="P208" s="141"/>
    </row>
    <row r="209" spans="1:25">
      <c r="A209" s="561"/>
      <c r="B209" s="174"/>
      <c r="C209" s="1153"/>
      <c r="D209" s="562"/>
      <c r="E209" s="175"/>
      <c r="F209" s="175"/>
      <c r="G209" s="176"/>
      <c r="H209" s="126"/>
      <c r="I209" s="126"/>
      <c r="J209" s="175"/>
      <c r="K209" s="175"/>
      <c r="L209" s="175"/>
      <c r="M209" s="176"/>
      <c r="O209" s="141"/>
      <c r="P209" s="141"/>
    </row>
    <row r="210" spans="1:25">
      <c r="M210" s="226"/>
      <c r="O210" s="141"/>
      <c r="P210" s="141"/>
    </row>
    <row r="211" spans="1:25">
      <c r="M211" s="226"/>
      <c r="O211" s="141"/>
      <c r="P211" s="141"/>
    </row>
    <row r="212" spans="1:25" s="238" customFormat="1" ht="14.25" customHeight="1">
      <c r="M212" s="236"/>
      <c r="N212" s="269"/>
      <c r="O212" s="141"/>
      <c r="P212" s="141"/>
      <c r="Q212" s="141"/>
      <c r="R212" s="141"/>
      <c r="S212" s="141"/>
      <c r="T212" s="141"/>
      <c r="U212" s="141"/>
      <c r="V212" s="141"/>
      <c r="W212" s="141"/>
      <c r="X212" s="141"/>
      <c r="Y212" s="141"/>
    </row>
    <row r="213" spans="1:25" s="238" customFormat="1">
      <c r="M213" s="239"/>
      <c r="N213" s="1202"/>
      <c r="O213" s="141"/>
      <c r="P213" s="141"/>
      <c r="Q213" s="141"/>
      <c r="R213" s="141"/>
      <c r="S213" s="141"/>
      <c r="T213" s="141"/>
      <c r="U213" s="141"/>
      <c r="V213" s="141"/>
      <c r="W213" s="141"/>
      <c r="X213" s="141"/>
      <c r="Y213" s="141"/>
    </row>
    <row r="214" spans="1:25">
      <c r="M214" s="143"/>
      <c r="N214" s="1203"/>
      <c r="O214" s="141"/>
      <c r="P214" s="141"/>
    </row>
    <row r="215" spans="1:25">
      <c r="M215" s="143"/>
      <c r="N215" s="1203"/>
      <c r="O215" s="141"/>
      <c r="P215" s="141"/>
    </row>
    <row r="216" spans="1:25">
      <c r="M216" s="143"/>
      <c r="N216" s="1203"/>
      <c r="O216" s="141"/>
      <c r="P216" s="141"/>
    </row>
    <row r="217" spans="1:25">
      <c r="M217" s="143"/>
      <c r="N217" s="1203"/>
      <c r="O217" s="141"/>
      <c r="P217" s="141"/>
    </row>
    <row r="218" spans="1:25">
      <c r="M218" s="143"/>
      <c r="N218" s="1204"/>
      <c r="O218" s="141"/>
      <c r="P218" s="141"/>
    </row>
    <row r="219" spans="1:25">
      <c r="M219" s="143"/>
      <c r="N219" s="1205"/>
      <c r="O219" s="227"/>
      <c r="P219" s="227"/>
    </row>
    <row r="220" spans="1:25">
      <c r="M220" s="143"/>
      <c r="N220" s="1205"/>
      <c r="O220" s="227"/>
      <c r="P220" s="227"/>
    </row>
    <row r="221" spans="1:25">
      <c r="M221" s="143"/>
      <c r="N221" s="1206"/>
      <c r="O221" s="236"/>
      <c r="P221" s="236"/>
      <c r="Q221" s="238"/>
      <c r="R221" s="238"/>
      <c r="S221" s="238"/>
      <c r="T221" s="238"/>
      <c r="U221" s="238"/>
      <c r="V221" s="238"/>
      <c r="W221" s="238"/>
      <c r="X221" s="238"/>
      <c r="Y221" s="238"/>
    </row>
    <row r="222" spans="1:25">
      <c r="M222" s="143"/>
      <c r="N222" s="1207"/>
      <c r="O222" s="238"/>
      <c r="P222" s="238"/>
      <c r="Q222" s="238"/>
      <c r="R222" s="238"/>
      <c r="S222" s="238"/>
      <c r="T222" s="238"/>
      <c r="U222" s="238"/>
      <c r="V222" s="238"/>
      <c r="W222" s="238"/>
      <c r="X222" s="238"/>
      <c r="Y222" s="238"/>
    </row>
    <row r="223" spans="1:25">
      <c r="M223" s="143"/>
      <c r="O223" s="141"/>
      <c r="P223" s="141"/>
    </row>
    <row r="224" spans="1:25">
      <c r="M224" s="143"/>
      <c r="O224" s="141"/>
      <c r="P224" s="141"/>
    </row>
    <row r="225" spans="13:25">
      <c r="M225" s="143"/>
      <c r="O225" s="141"/>
      <c r="P225" s="141"/>
    </row>
    <row r="226" spans="13:25">
      <c r="M226" s="143"/>
      <c r="O226" s="141"/>
      <c r="P226" s="141"/>
    </row>
    <row r="227" spans="13:25">
      <c r="M227" s="143"/>
      <c r="O227" s="141"/>
      <c r="P227" s="141"/>
    </row>
    <row r="228" spans="13:25">
      <c r="M228" s="143"/>
      <c r="O228" s="141"/>
      <c r="P228" s="141"/>
    </row>
    <row r="229" spans="13:25">
      <c r="M229" s="143"/>
      <c r="O229" s="141"/>
      <c r="P229" s="141"/>
    </row>
    <row r="230" spans="13:25">
      <c r="M230" s="143"/>
      <c r="O230" s="141"/>
      <c r="P230" s="141"/>
    </row>
    <row r="231" spans="13:25">
      <c r="M231" s="143"/>
      <c r="O231" s="141"/>
      <c r="P231" s="141"/>
    </row>
    <row r="232" spans="13:25">
      <c r="M232" s="143"/>
      <c r="O232" s="141"/>
      <c r="P232" s="141"/>
    </row>
    <row r="233" spans="13:25">
      <c r="M233" s="143"/>
      <c r="O233" s="141"/>
      <c r="P233" s="141"/>
    </row>
    <row r="234" spans="13:25">
      <c r="M234" s="143"/>
      <c r="O234" s="141"/>
      <c r="P234" s="141"/>
    </row>
    <row r="235" spans="13:25">
      <c r="M235" s="143"/>
      <c r="O235" s="141"/>
      <c r="P235" s="141"/>
    </row>
    <row r="236" spans="13:25">
      <c r="M236" s="143"/>
      <c r="O236" s="141"/>
      <c r="P236" s="141"/>
    </row>
    <row r="237" spans="13:25">
      <c r="M237" s="143"/>
      <c r="O237" s="141"/>
      <c r="P237" s="141"/>
    </row>
    <row r="238" spans="13:25">
      <c r="M238" s="143"/>
      <c r="O238" s="141"/>
      <c r="P238" s="141"/>
    </row>
    <row r="239" spans="13:25" s="243" customFormat="1">
      <c r="M239" s="244"/>
      <c r="N239" s="269"/>
      <c r="O239" s="141"/>
      <c r="P239" s="141"/>
      <c r="Q239" s="141"/>
      <c r="R239" s="141"/>
      <c r="S239" s="141"/>
      <c r="T239" s="141"/>
      <c r="U239" s="141"/>
      <c r="V239" s="141"/>
      <c r="W239" s="141"/>
      <c r="X239" s="141"/>
      <c r="Y239" s="141"/>
    </row>
    <row r="240" spans="13:25">
      <c r="O240" s="141"/>
      <c r="P240" s="141"/>
    </row>
    <row r="241" spans="14:25">
      <c r="O241" s="141"/>
      <c r="P241" s="141"/>
    </row>
    <row r="242" spans="14:25">
      <c r="O242" s="141"/>
      <c r="P242" s="141"/>
    </row>
    <row r="243" spans="14:25">
      <c r="O243" s="141"/>
      <c r="P243" s="141"/>
    </row>
    <row r="244" spans="14:25">
      <c r="O244" s="141"/>
      <c r="P244" s="141"/>
    </row>
    <row r="245" spans="14:25">
      <c r="O245" s="141"/>
      <c r="P245" s="141"/>
    </row>
    <row r="246" spans="14:25">
      <c r="O246" s="141"/>
      <c r="P246" s="141"/>
    </row>
    <row r="247" spans="14:25">
      <c r="O247" s="141"/>
      <c r="P247" s="141"/>
    </row>
    <row r="248" spans="14:25">
      <c r="N248" s="1201"/>
      <c r="O248" s="243"/>
      <c r="P248" s="243"/>
      <c r="Q248" s="243"/>
      <c r="R248" s="243"/>
      <c r="S248" s="243"/>
      <c r="T248" s="243"/>
      <c r="U248" s="243"/>
      <c r="V248" s="243"/>
      <c r="W248" s="243"/>
      <c r="X248" s="243"/>
      <c r="Y248" s="243"/>
    </row>
  </sheetData>
  <mergeCells count="41">
    <mergeCell ref="E5:L6"/>
    <mergeCell ref="AB8:AF15"/>
    <mergeCell ref="E1:L2"/>
    <mergeCell ref="E3:L4"/>
    <mergeCell ref="A106:A122"/>
    <mergeCell ref="B106:B108"/>
    <mergeCell ref="B109:B110"/>
    <mergeCell ref="A9:A16"/>
    <mergeCell ref="B9:B13"/>
    <mergeCell ref="B14:B16"/>
    <mergeCell ref="A17:A105"/>
    <mergeCell ref="B17:B20"/>
    <mergeCell ref="B22:B25"/>
    <mergeCell ref="B27:B105"/>
    <mergeCell ref="B113:B114"/>
    <mergeCell ref="B115:B116"/>
    <mergeCell ref="P7:R7"/>
    <mergeCell ref="S7:S8"/>
    <mergeCell ref="T7:Y7"/>
    <mergeCell ref="C7:K7"/>
    <mergeCell ref="C8:D8"/>
    <mergeCell ref="A175:A189"/>
    <mergeCell ref="B175:B177"/>
    <mergeCell ref="B185:B186"/>
    <mergeCell ref="A190:A195"/>
    <mergeCell ref="B190:B191"/>
    <mergeCell ref="B192:B193"/>
    <mergeCell ref="B194:B195"/>
    <mergeCell ref="B178:B182"/>
    <mergeCell ref="A123:A159"/>
    <mergeCell ref="B124:B159"/>
    <mergeCell ref="A160:A174"/>
    <mergeCell ref="N7:N8"/>
    <mergeCell ref="O7:O8"/>
    <mergeCell ref="B160:B161"/>
    <mergeCell ref="B162:B164"/>
    <mergeCell ref="B165:B168"/>
    <mergeCell ref="B169:B174"/>
    <mergeCell ref="B111:B112"/>
    <mergeCell ref="B121:B122"/>
    <mergeCell ref="B117:B120"/>
  </mergeCells>
  <pageMargins left="0.70866141732283472" right="0.70866141732283472" top="0.74803149606299213" bottom="0.74803149606299213" header="0.31496062992125984" footer="0.31496062992125984"/>
  <pageSetup scale="55" orientation="landscape" verticalDpi="0" r:id="rId1"/>
  <drawing r:id="rId2"/>
</worksheet>
</file>

<file path=xl/worksheets/sheet6.xml><?xml version="1.0" encoding="utf-8"?>
<worksheet xmlns="http://schemas.openxmlformats.org/spreadsheetml/2006/main" xmlns:r="http://schemas.openxmlformats.org/officeDocument/2006/relationships">
  <sheetPr>
    <tabColor theme="5" tint="-0.249977111117893"/>
  </sheetPr>
  <dimension ref="A1:O64"/>
  <sheetViews>
    <sheetView topLeftCell="G6" workbookViewId="0">
      <selection activeCell="O10" sqref="O10"/>
    </sheetView>
  </sheetViews>
  <sheetFormatPr baseColWidth="10" defaultRowHeight="14.4"/>
  <cols>
    <col min="1" max="1" width="14.5546875" customWidth="1"/>
    <col min="2" max="2" width="24.33203125" customWidth="1"/>
    <col min="3" max="3" width="35.6640625" customWidth="1"/>
    <col min="4" max="4" width="19.33203125" customWidth="1"/>
    <col min="5" max="5" width="13.6640625" style="1" customWidth="1"/>
    <col min="6" max="6" width="16.88671875" style="1" customWidth="1"/>
    <col min="7" max="7" width="15.33203125" style="1" customWidth="1"/>
    <col min="8" max="8" width="17.33203125" style="1027" customWidth="1"/>
    <col min="9" max="9" width="17.44140625" style="1027" customWidth="1"/>
    <col min="10" max="10" width="17.33203125" customWidth="1"/>
    <col min="11" max="11" width="20.33203125" customWidth="1"/>
    <col min="12" max="12" width="17" customWidth="1"/>
    <col min="13" max="13" width="17.109375" customWidth="1"/>
    <col min="14" max="14" width="17.33203125" customWidth="1"/>
    <col min="15" max="15" width="21.33203125" customWidth="1"/>
  </cols>
  <sheetData>
    <row r="1" spans="1:15">
      <c r="B1" s="1006"/>
      <c r="C1" s="1006"/>
      <c r="E1" s="2261" t="s">
        <v>2337</v>
      </c>
      <c r="F1" s="2262"/>
      <c r="G1" s="2262"/>
      <c r="H1" s="2262"/>
      <c r="I1" s="2262"/>
      <c r="J1" s="2262"/>
      <c r="K1" s="2262"/>
      <c r="L1" s="2262"/>
      <c r="M1" s="2262"/>
      <c r="N1" s="2262"/>
      <c r="O1" s="2263"/>
    </row>
    <row r="2" spans="1:15">
      <c r="E2" s="2264" t="s">
        <v>2338</v>
      </c>
      <c r="F2" s="2265"/>
      <c r="G2" s="2265"/>
      <c r="H2" s="2265"/>
      <c r="I2" s="2265"/>
      <c r="J2" s="2265"/>
      <c r="K2" s="2265"/>
      <c r="L2" s="2265"/>
      <c r="M2" s="2265"/>
      <c r="N2" s="2265"/>
      <c r="O2" s="2266"/>
    </row>
    <row r="3" spans="1:15" ht="15" thickBot="1">
      <c r="E3" s="2267" t="s">
        <v>2340</v>
      </c>
      <c r="F3" s="2268"/>
      <c r="G3" s="2268"/>
      <c r="H3" s="2268"/>
      <c r="I3" s="2268"/>
      <c r="J3" s="2268"/>
      <c r="K3" s="2268"/>
      <c r="L3" s="2268"/>
      <c r="M3" s="2268"/>
      <c r="N3" s="2268"/>
      <c r="O3" s="2269"/>
    </row>
    <row r="4" spans="1:15" ht="18.600000000000001" thickBot="1">
      <c r="B4" s="355" t="s">
        <v>1334</v>
      </c>
      <c r="D4" s="355"/>
      <c r="E4" s="355"/>
      <c r="F4" s="355"/>
      <c r="G4" s="355"/>
      <c r="H4" s="1028"/>
      <c r="I4" s="1028"/>
    </row>
    <row r="5" spans="1:15" ht="18.600000000000001" thickBot="1">
      <c r="C5" s="348"/>
      <c r="D5" s="2176">
        <v>2012</v>
      </c>
      <c r="E5" s="2177"/>
      <c r="F5" s="2177"/>
      <c r="G5" s="2177"/>
      <c r="H5" s="2177"/>
      <c r="I5" s="2178"/>
      <c r="J5" s="2176">
        <v>2013</v>
      </c>
      <c r="K5" s="2177"/>
      <c r="L5" s="2177"/>
      <c r="M5" s="2177"/>
      <c r="N5" s="2177"/>
      <c r="O5" s="2178"/>
    </row>
    <row r="6" spans="1:15" s="356" customFormat="1" ht="87" thickBot="1">
      <c r="A6" s="329" t="s">
        <v>435</v>
      </c>
      <c r="B6" s="330" t="s">
        <v>160</v>
      </c>
      <c r="C6" s="972" t="s">
        <v>27</v>
      </c>
      <c r="D6" s="975" t="s">
        <v>211</v>
      </c>
      <c r="E6" s="977" t="s">
        <v>456</v>
      </c>
      <c r="F6" s="977" t="s">
        <v>455</v>
      </c>
      <c r="G6" s="976" t="s">
        <v>454</v>
      </c>
      <c r="H6" s="1029" t="s">
        <v>1339</v>
      </c>
      <c r="I6" s="1029" t="s">
        <v>453</v>
      </c>
      <c r="J6" s="975" t="s">
        <v>211</v>
      </c>
      <c r="K6" s="977" t="s">
        <v>456</v>
      </c>
      <c r="L6" s="977" t="s">
        <v>455</v>
      </c>
      <c r="M6" s="976" t="s">
        <v>454</v>
      </c>
      <c r="N6" s="994" t="s">
        <v>1339</v>
      </c>
      <c r="O6" s="994" t="s">
        <v>453</v>
      </c>
    </row>
    <row r="7" spans="1:15" ht="15" thickBot="1">
      <c r="A7" s="2241" t="s">
        <v>391</v>
      </c>
      <c r="B7" s="299"/>
      <c r="C7" s="291" t="s">
        <v>21</v>
      </c>
      <c r="D7" s="1472" t="s">
        <v>2231</v>
      </c>
      <c r="E7" s="1472" t="s">
        <v>2232</v>
      </c>
      <c r="F7" s="1472" t="s">
        <v>2233</v>
      </c>
      <c r="G7" s="1472" t="s">
        <v>2339</v>
      </c>
      <c r="H7" s="1473" t="s">
        <v>2341</v>
      </c>
      <c r="I7" s="1474" t="s">
        <v>2342</v>
      </c>
      <c r="J7" s="1472" t="s">
        <v>2231</v>
      </c>
      <c r="K7" s="1472" t="s">
        <v>2232</v>
      </c>
      <c r="L7" s="1472" t="s">
        <v>2233</v>
      </c>
      <c r="M7" s="1472" t="s">
        <v>2339</v>
      </c>
      <c r="N7" s="1473" t="s">
        <v>2341</v>
      </c>
      <c r="O7" s="1474" t="s">
        <v>2342</v>
      </c>
    </row>
    <row r="8" spans="1:15" ht="29.4" thickBot="1">
      <c r="A8" s="2242"/>
      <c r="B8" s="1169" t="s">
        <v>392</v>
      </c>
      <c r="C8" s="295" t="s">
        <v>62</v>
      </c>
      <c r="D8" s="1576">
        <v>1</v>
      </c>
      <c r="E8" s="1576">
        <f>+'[3]3 - Capacidad instalada fisica'!J10</f>
        <v>8640</v>
      </c>
      <c r="F8" s="1576">
        <f>SUM('[3]4 -Capacidad de oferta'!J28)</f>
        <v>8640</v>
      </c>
      <c r="G8" s="1576">
        <f>+'[3]5 -Produccion '!I26</f>
        <v>6495</v>
      </c>
      <c r="H8" s="1030">
        <f>+G8/E8</f>
        <v>0.75173611111111116</v>
      </c>
      <c r="I8" s="1031">
        <f>+G8/F8</f>
        <v>0.75173611111111116</v>
      </c>
      <c r="J8" s="1576">
        <f>+'[4]3 - Capacidad instalada fisica'!O10</f>
        <v>1</v>
      </c>
      <c r="K8" s="1576">
        <f>+'[3]3 - Capacidad instalada fisica'!Q10</f>
        <v>6336</v>
      </c>
      <c r="L8" s="1576">
        <f>+'4 -Capacidad de oferta'!P11</f>
        <v>8640</v>
      </c>
      <c r="M8" s="1576">
        <f>+'5 -Produccion '!J26</f>
        <v>6976</v>
      </c>
      <c r="N8" s="1031">
        <f>+M8/K8</f>
        <v>1.101010101010101</v>
      </c>
      <c r="O8" s="1031">
        <f>+M8/L8</f>
        <v>0.80740740740740746</v>
      </c>
    </row>
    <row r="9" spans="1:15" ht="29.4" thickBot="1">
      <c r="A9" s="2242"/>
      <c r="B9" s="1170" t="s">
        <v>395</v>
      </c>
      <c r="C9" s="136" t="s">
        <v>63</v>
      </c>
      <c r="D9" s="1576">
        <v>1</v>
      </c>
      <c r="E9" s="1576">
        <f>+'[3]3 - Capacidad instalada fisica'!J11</f>
        <v>12960</v>
      </c>
      <c r="F9" s="1576">
        <f>SUM('[3]4 -Capacidad de oferta'!J19:J22)</f>
        <v>34560</v>
      </c>
      <c r="G9" s="1576">
        <f>SUM('[3]5 -Produccion '!I17:I20)</f>
        <v>7370</v>
      </c>
      <c r="H9" s="1030">
        <f t="shared" ref="H9:H64" si="0">+G9/E9</f>
        <v>0.56867283950617287</v>
      </c>
      <c r="I9" s="1031">
        <f t="shared" ref="I9:I64" si="1">+G9/F9</f>
        <v>0.21325231481481483</v>
      </c>
      <c r="J9" s="1576">
        <v>1</v>
      </c>
      <c r="K9" s="1576">
        <f>+'[3]3 - Capacidad instalada fisica'!Q11</f>
        <v>6336</v>
      </c>
      <c r="L9" s="1576">
        <f>SUM('[3]4 -Capacidad de oferta'!P19:P22)</f>
        <v>34560</v>
      </c>
      <c r="M9" s="1576">
        <f>SUM('[3]5 -Produccion '!J17:J20)</f>
        <v>4875</v>
      </c>
      <c r="N9" s="1031">
        <f t="shared" ref="N9:N11" si="2">+M9/K9</f>
        <v>0.76941287878787878</v>
      </c>
      <c r="O9" s="1031">
        <f t="shared" ref="O9:O12" si="3">+M9/L9</f>
        <v>0.14105902777777779</v>
      </c>
    </row>
    <row r="10" spans="1:15" ht="15" thickBot="1">
      <c r="A10" s="2242"/>
      <c r="B10" s="1170" t="s">
        <v>393</v>
      </c>
      <c r="C10" s="136" t="s">
        <v>212</v>
      </c>
      <c r="D10" s="1576"/>
      <c r="E10" s="1576">
        <f>+'[3]3 - Capacidad instalada fisica'!J12</f>
        <v>0</v>
      </c>
      <c r="F10" s="1576">
        <f>SUM('[3]4 -Capacidad de oferta'!J29:J108)</f>
        <v>5760</v>
      </c>
      <c r="G10" s="1576">
        <f>SUM('[3]5 -Produccion '!I27:I105)</f>
        <v>0</v>
      </c>
      <c r="H10" s="1030" t="e">
        <f t="shared" si="0"/>
        <v>#DIV/0!</v>
      </c>
      <c r="I10" s="1031">
        <f t="shared" si="1"/>
        <v>0</v>
      </c>
      <c r="J10" s="1576">
        <f>+'[4]3 - Capacidad instalada fisica'!R12</f>
        <v>0</v>
      </c>
      <c r="K10" s="1576">
        <f>+'[3]3 - Capacidad instalada fisica'!Q12</f>
        <v>0</v>
      </c>
      <c r="L10" s="1576">
        <f>SUM('[3]4 -Capacidad de oferta'!P29:P108)</f>
        <v>5760</v>
      </c>
      <c r="M10" s="1576">
        <f>SUM('[3]5 -Produccion '!J27:J105)</f>
        <v>0</v>
      </c>
      <c r="N10" s="995">
        <v>0</v>
      </c>
      <c r="O10" s="997">
        <f t="shared" si="3"/>
        <v>0</v>
      </c>
    </row>
    <row r="11" spans="1:15" ht="15" thickBot="1">
      <c r="A11" s="2242"/>
      <c r="B11" s="1170" t="s">
        <v>394</v>
      </c>
      <c r="C11" s="136" t="s">
        <v>64</v>
      </c>
      <c r="D11" s="1576">
        <v>1</v>
      </c>
      <c r="E11" s="1576">
        <f>+'[3]3 - Capacidad instalada fisica'!J13</f>
        <v>12960</v>
      </c>
      <c r="F11" s="1576">
        <f>SUM('[3]4 -Capacidad de oferta'!J24:J27)</f>
        <v>3840</v>
      </c>
      <c r="G11" s="1576">
        <f>SUM('[3]5 -Produccion '!I22:I25)</f>
        <v>3955</v>
      </c>
      <c r="H11" s="1030">
        <f t="shared" si="0"/>
        <v>0.30516975308641975</v>
      </c>
      <c r="I11" s="1031">
        <f t="shared" si="1"/>
        <v>1.0299479166666667</v>
      </c>
      <c r="J11" s="1576">
        <v>1</v>
      </c>
      <c r="K11" s="1576">
        <f>+'[3]3 - Capacidad instalada fisica'!Q13</f>
        <v>6336</v>
      </c>
      <c r="L11" s="1576">
        <f>SUM('[3]4 -Capacidad de oferta'!P24:P27)</f>
        <v>3840</v>
      </c>
      <c r="M11" s="1576">
        <f>SUM('[3]5 -Produccion '!J22:J25)</f>
        <v>3682</v>
      </c>
      <c r="N11" s="1031">
        <f t="shared" si="2"/>
        <v>0.58112373737373735</v>
      </c>
      <c r="O11" s="1031">
        <f t="shared" si="3"/>
        <v>0.95885416666666667</v>
      </c>
    </row>
    <row r="12" spans="1:15" ht="15" thickBot="1">
      <c r="A12" s="2242"/>
      <c r="B12" s="1170"/>
      <c r="C12" s="136" t="s">
        <v>65</v>
      </c>
      <c r="D12" s="1576"/>
      <c r="E12" s="1576"/>
      <c r="F12" s="1576">
        <f>+'[3]4 -Capacidad de oferta'!J23</f>
        <v>768</v>
      </c>
      <c r="G12" s="1576">
        <v>0</v>
      </c>
      <c r="H12" s="1030" t="e">
        <f t="shared" si="0"/>
        <v>#DIV/0!</v>
      </c>
      <c r="I12" s="1031">
        <f t="shared" si="1"/>
        <v>0</v>
      </c>
      <c r="J12" s="1576">
        <f>+'[4]3 - Capacidad instalada fisica'!R14</f>
        <v>0</v>
      </c>
      <c r="K12" s="1576"/>
      <c r="L12" s="1576">
        <f>+'[3]4 -Capacidad de oferta'!P23</f>
        <v>768</v>
      </c>
      <c r="M12" s="1576">
        <v>0</v>
      </c>
      <c r="N12" s="995">
        <v>0</v>
      </c>
      <c r="O12" s="997">
        <f t="shared" si="3"/>
        <v>0</v>
      </c>
    </row>
    <row r="13" spans="1:15" ht="15" thickBot="1">
      <c r="A13" s="2243"/>
      <c r="B13" s="1171" t="s">
        <v>437</v>
      </c>
      <c r="C13" s="140" t="s">
        <v>66</v>
      </c>
      <c r="D13" s="1577"/>
      <c r="E13" s="1577">
        <v>0</v>
      </c>
      <c r="F13" s="1577">
        <v>0</v>
      </c>
      <c r="G13" s="1577">
        <v>0</v>
      </c>
      <c r="H13" s="1030" t="e">
        <f t="shared" si="0"/>
        <v>#DIV/0!</v>
      </c>
      <c r="I13" s="1031" t="e">
        <f t="shared" si="1"/>
        <v>#DIV/0!</v>
      </c>
      <c r="J13" s="1577">
        <v>3</v>
      </c>
      <c r="K13" s="1577"/>
      <c r="L13" s="1577"/>
      <c r="M13" s="1577"/>
      <c r="N13" s="995">
        <v>0</v>
      </c>
      <c r="O13" s="997">
        <v>0</v>
      </c>
    </row>
    <row r="14" spans="1:15" ht="15" thickBot="1">
      <c r="A14" s="2191" t="s">
        <v>2288</v>
      </c>
      <c r="B14" s="2189"/>
      <c r="C14" s="2190"/>
      <c r="D14" s="292"/>
      <c r="E14" s="292"/>
      <c r="F14" s="292"/>
      <c r="G14" s="292"/>
      <c r="H14" s="1030"/>
      <c r="I14" s="1031"/>
      <c r="J14" s="292"/>
      <c r="K14" s="292"/>
      <c r="L14" s="292"/>
      <c r="M14" s="292"/>
      <c r="N14" s="995"/>
      <c r="O14" s="997"/>
    </row>
    <row r="15" spans="1:15" ht="15" thickBot="1">
      <c r="B15" s="1"/>
      <c r="C15" s="291"/>
      <c r="D15" s="291"/>
      <c r="E15" s="291"/>
      <c r="F15" s="291"/>
      <c r="G15" s="291"/>
      <c r="H15" s="1030"/>
      <c r="I15" s="1031"/>
      <c r="J15" s="291"/>
      <c r="K15" s="291"/>
      <c r="L15" s="291"/>
      <c r="M15" s="291"/>
      <c r="N15" s="995"/>
      <c r="O15" s="997"/>
    </row>
    <row r="16" spans="1:15" ht="15" thickBot="1">
      <c r="A16" s="2241" t="s">
        <v>89</v>
      </c>
      <c r="B16" s="300"/>
      <c r="C16" s="180" t="s">
        <v>20</v>
      </c>
      <c r="D16" s="180"/>
      <c r="E16" s="180"/>
      <c r="F16" s="180"/>
      <c r="G16" s="180"/>
      <c r="H16" s="1030" t="e">
        <f t="shared" si="0"/>
        <v>#DIV/0!</v>
      </c>
      <c r="I16" s="1031" t="e">
        <f t="shared" si="1"/>
        <v>#DIV/0!</v>
      </c>
      <c r="J16" s="180"/>
      <c r="K16" s="180"/>
      <c r="L16" s="180"/>
      <c r="M16" s="180"/>
      <c r="N16" s="995">
        <v>0</v>
      </c>
      <c r="O16" s="997">
        <v>0</v>
      </c>
    </row>
    <row r="17" spans="1:15" ht="15" thickBot="1">
      <c r="A17" s="2242"/>
      <c r="B17" s="2241" t="s">
        <v>389</v>
      </c>
      <c r="C17" s="136" t="s">
        <v>438</v>
      </c>
      <c r="D17" s="1576">
        <v>1</v>
      </c>
      <c r="E17" s="1576">
        <f>+'[3]3 - Capacidad instalada fisica'!J18</f>
        <v>17280</v>
      </c>
      <c r="F17" s="1576">
        <f>SUM('[3]4 -Capacidad de oferta'!J11)</f>
        <v>23040</v>
      </c>
      <c r="G17" s="1576">
        <f>SUM('[3]5 -Produccion '!I9)</f>
        <v>1097</v>
      </c>
      <c r="H17" s="1030">
        <f t="shared" si="0"/>
        <v>6.3483796296296302E-2</v>
      </c>
      <c r="I17" s="1031">
        <f t="shared" si="1"/>
        <v>4.761284722222222E-2</v>
      </c>
      <c r="J17" s="1576">
        <v>1</v>
      </c>
      <c r="K17" s="1576">
        <f>+'[3]3 - Capacidad instalada fisica'!Q18</f>
        <v>17280</v>
      </c>
      <c r="L17" s="1576">
        <f>SUM('[3]4 -Capacidad de oferta'!P11)</f>
        <v>23040</v>
      </c>
      <c r="M17" s="1576">
        <f>SUM('[3]5 -Produccion '!J9)</f>
        <v>887</v>
      </c>
      <c r="N17" s="1031">
        <f t="shared" ref="N17:N22" si="4">+M17/K17</f>
        <v>5.1331018518518519E-2</v>
      </c>
      <c r="O17" s="1031">
        <f t="shared" ref="O17:O22" si="5">+M17/L17</f>
        <v>3.8498263888888891E-2</v>
      </c>
    </row>
    <row r="18" spans="1:15" ht="15" thickBot="1">
      <c r="A18" s="2242"/>
      <c r="B18" s="2242"/>
      <c r="C18" s="136" t="s">
        <v>67</v>
      </c>
      <c r="D18" s="1576">
        <v>1</v>
      </c>
      <c r="E18" s="1576">
        <f>+'[3]3 - Capacidad instalada fisica'!J19</f>
        <v>17280</v>
      </c>
      <c r="F18" s="1576"/>
      <c r="G18" s="1576"/>
      <c r="H18" s="1030">
        <f t="shared" si="0"/>
        <v>0</v>
      </c>
      <c r="I18" s="1031" t="e">
        <f t="shared" si="1"/>
        <v>#DIV/0!</v>
      </c>
      <c r="J18" s="1576">
        <v>1</v>
      </c>
      <c r="K18" s="1576">
        <f>+'[3]3 - Capacidad instalada fisica'!Q19</f>
        <v>17280</v>
      </c>
      <c r="L18" s="1576"/>
      <c r="M18" s="1576"/>
      <c r="N18" s="995">
        <f t="shared" si="4"/>
        <v>0</v>
      </c>
      <c r="O18" s="997" t="e">
        <f t="shared" si="5"/>
        <v>#DIV/0!</v>
      </c>
    </row>
    <row r="19" spans="1:15" ht="15" thickBot="1">
      <c r="A19" s="2242"/>
      <c r="B19" s="2242"/>
      <c r="C19" s="136" t="s">
        <v>68</v>
      </c>
      <c r="D19" s="1576">
        <v>1</v>
      </c>
      <c r="E19" s="1576">
        <f>+'[3]3 - Capacidad instalada fisica'!J20</f>
        <v>2160</v>
      </c>
      <c r="F19" s="1576">
        <f>SUM('[3]4 -Capacidad de oferta'!J15)</f>
        <v>11520</v>
      </c>
      <c r="G19" s="1576"/>
      <c r="H19" s="1030">
        <f t="shared" si="0"/>
        <v>0</v>
      </c>
      <c r="I19" s="1031">
        <f t="shared" si="1"/>
        <v>0</v>
      </c>
      <c r="J19" s="1576">
        <v>1</v>
      </c>
      <c r="K19" s="1576">
        <f>+'[3]3 - Capacidad instalada fisica'!Q20</f>
        <v>2160</v>
      </c>
      <c r="L19" s="1576">
        <f>SUM('[3]4 -Capacidad de oferta'!P15)</f>
        <v>11520</v>
      </c>
      <c r="M19" s="1576"/>
      <c r="N19" s="995">
        <f t="shared" si="4"/>
        <v>0</v>
      </c>
      <c r="O19" s="997">
        <f t="shared" si="5"/>
        <v>0</v>
      </c>
    </row>
    <row r="20" spans="1:15" ht="15" thickBot="1">
      <c r="A20" s="2242"/>
      <c r="B20" s="2272"/>
      <c r="C20" s="136" t="s">
        <v>70</v>
      </c>
      <c r="D20" s="1576">
        <v>1</v>
      </c>
      <c r="E20" s="1576">
        <f>+'[3]3 - Capacidad instalada fisica'!J21</f>
        <v>8640</v>
      </c>
      <c r="F20" s="1576">
        <f>+'[3]4 -Capacidad de oferta'!J14</f>
        <v>11520</v>
      </c>
      <c r="G20" s="1576"/>
      <c r="H20" s="1030">
        <f t="shared" si="0"/>
        <v>0</v>
      </c>
      <c r="I20" s="1031">
        <f t="shared" si="1"/>
        <v>0</v>
      </c>
      <c r="J20" s="1576">
        <v>1</v>
      </c>
      <c r="K20" s="1576">
        <f>+'[3]3 - Capacidad instalada fisica'!Q21</f>
        <v>8640</v>
      </c>
      <c r="L20" s="1576">
        <f>+'[3]4 -Capacidad de oferta'!P14</f>
        <v>11520</v>
      </c>
      <c r="M20" s="1576"/>
      <c r="N20" s="995">
        <f t="shared" si="4"/>
        <v>0</v>
      </c>
      <c r="O20" s="997">
        <f t="shared" si="5"/>
        <v>0</v>
      </c>
    </row>
    <row r="21" spans="1:15" ht="15" thickBot="1">
      <c r="A21" s="2242"/>
      <c r="B21" s="2273" t="s">
        <v>390</v>
      </c>
      <c r="C21" s="136" t="s">
        <v>442</v>
      </c>
      <c r="D21" s="1576">
        <v>2</v>
      </c>
      <c r="E21" s="1576">
        <f>+'[3]3 - Capacidad instalada fisica'!J22</f>
        <v>4320</v>
      </c>
      <c r="F21" s="1576">
        <f>+'[3]4 -Capacidad de oferta'!J18</f>
        <v>2880</v>
      </c>
      <c r="G21" s="1576">
        <f>SUM('[3]5 -Produccion '!I14)</f>
        <v>208</v>
      </c>
      <c r="H21" s="1030">
        <f t="shared" si="0"/>
        <v>4.8148148148148148E-2</v>
      </c>
      <c r="I21" s="1031">
        <f t="shared" si="1"/>
        <v>7.2222222222222215E-2</v>
      </c>
      <c r="J21" s="1576">
        <v>2</v>
      </c>
      <c r="K21" s="1576">
        <f>+'[3]3 - Capacidad instalada fisica'!Q22</f>
        <v>4320</v>
      </c>
      <c r="L21" s="1576">
        <f>+'[3]4 -Capacidad de oferta'!P18</f>
        <v>2880</v>
      </c>
      <c r="M21" s="1576" t="e">
        <f>SUM('[3]5 -Produccion '!J14)</f>
        <v>#REF!</v>
      </c>
      <c r="N21" s="995" t="e">
        <f t="shared" si="4"/>
        <v>#REF!</v>
      </c>
      <c r="O21" s="997" t="e">
        <f t="shared" si="5"/>
        <v>#REF!</v>
      </c>
    </row>
    <row r="22" spans="1:15" ht="15" thickBot="1">
      <c r="A22" s="2243"/>
      <c r="B22" s="2243"/>
      <c r="C22" s="140" t="s">
        <v>69</v>
      </c>
      <c r="D22" s="140"/>
      <c r="E22" s="140"/>
      <c r="F22" s="140"/>
      <c r="G22" s="140"/>
      <c r="H22" s="1030" t="e">
        <f t="shared" si="0"/>
        <v>#DIV/0!</v>
      </c>
      <c r="I22" s="1031" t="e">
        <f t="shared" si="1"/>
        <v>#DIV/0!</v>
      </c>
      <c r="J22" s="140"/>
      <c r="K22" s="140"/>
      <c r="L22" s="140"/>
      <c r="M22" s="140"/>
      <c r="N22" s="995" t="e">
        <f t="shared" si="4"/>
        <v>#DIV/0!</v>
      </c>
      <c r="O22" s="997" t="e">
        <f t="shared" si="5"/>
        <v>#DIV/0!</v>
      </c>
    </row>
    <row r="23" spans="1:15" ht="15" thickBot="1">
      <c r="B23" s="1"/>
      <c r="D23" s="326"/>
      <c r="E23" s="83"/>
      <c r="F23" s="83"/>
      <c r="G23" s="83"/>
      <c r="H23" s="1030"/>
      <c r="I23" s="1031"/>
      <c r="J23" s="326"/>
      <c r="K23" s="83"/>
      <c r="L23" s="83"/>
      <c r="M23" s="83"/>
      <c r="N23" s="995"/>
      <c r="O23" s="997"/>
    </row>
    <row r="24" spans="1:15" ht="15" thickBot="1">
      <c r="B24" s="1"/>
      <c r="C24" s="301"/>
      <c r="D24" s="301"/>
      <c r="E24" s="301"/>
      <c r="F24" s="301"/>
      <c r="G24" s="301"/>
      <c r="H24" s="1030"/>
      <c r="I24" s="1031"/>
      <c r="J24" s="301"/>
      <c r="K24" s="301"/>
      <c r="L24" s="301"/>
      <c r="M24" s="301"/>
      <c r="N24" s="995"/>
      <c r="O24" s="997"/>
    </row>
    <row r="25" spans="1:15" ht="15" thickBot="1">
      <c r="A25" s="2241" t="s">
        <v>397</v>
      </c>
      <c r="B25" s="306"/>
      <c r="C25" s="180" t="s">
        <v>143</v>
      </c>
      <c r="D25" s="137">
        <v>2</v>
      </c>
      <c r="E25" s="137">
        <v>0</v>
      </c>
      <c r="F25" s="137">
        <f>SUM('[3]4 -Capacidad de oferta'!J109)</f>
        <v>17280</v>
      </c>
      <c r="G25" s="137">
        <f>SUM('[3]5 -Produccion '!I106)</f>
        <v>126</v>
      </c>
      <c r="H25" s="1030" t="e">
        <f>+G25/E25</f>
        <v>#DIV/0!</v>
      </c>
      <c r="I25" s="1031">
        <f t="shared" si="1"/>
        <v>7.2916666666666668E-3</v>
      </c>
      <c r="J25" s="180">
        <v>3</v>
      </c>
      <c r="K25" s="180">
        <v>25920</v>
      </c>
      <c r="L25" s="136">
        <v>17280</v>
      </c>
      <c r="M25" s="180">
        <v>20</v>
      </c>
      <c r="N25" s="1031">
        <f t="shared" ref="N25:N36" si="6">+M25/K25</f>
        <v>7.716049382716049E-4</v>
      </c>
      <c r="O25" s="1031">
        <f t="shared" ref="O25:O36" si="7">+M25/L25</f>
        <v>1.1574074074074073E-3</v>
      </c>
    </row>
    <row r="26" spans="1:15" ht="15" thickBot="1">
      <c r="A26" s="2242"/>
      <c r="B26" s="2242" t="s">
        <v>398</v>
      </c>
      <c r="C26" s="136" t="s">
        <v>71</v>
      </c>
      <c r="D26" s="137">
        <v>2</v>
      </c>
      <c r="E26" s="137">
        <f>+'[3]3 - Capacidad instalada fisica'!J25</f>
        <v>25920</v>
      </c>
      <c r="F26" s="137">
        <f>+'[3]4 -Capacidad de oferta'!J110</f>
        <v>17280</v>
      </c>
      <c r="G26" s="137">
        <f>+'[3]5 -Produccion '!I107</f>
        <v>18</v>
      </c>
      <c r="H26" s="1030">
        <f t="shared" si="0"/>
        <v>6.9444444444444447E-4</v>
      </c>
      <c r="I26" s="1031">
        <f t="shared" si="1"/>
        <v>1.0416666666666667E-3</v>
      </c>
      <c r="J26" s="136">
        <v>2</v>
      </c>
      <c r="K26" s="136">
        <v>17280</v>
      </c>
      <c r="L26" s="136">
        <v>17280</v>
      </c>
      <c r="M26" s="136">
        <v>8</v>
      </c>
      <c r="N26" s="1031">
        <f t="shared" si="6"/>
        <v>4.6296296296296298E-4</v>
      </c>
      <c r="O26" s="1031">
        <f t="shared" si="7"/>
        <v>4.6296296296296298E-4</v>
      </c>
    </row>
    <row r="27" spans="1:15" ht="15" thickBot="1">
      <c r="A27" s="2242"/>
      <c r="B27" s="2242"/>
      <c r="C27" s="136" t="s">
        <v>207</v>
      </c>
      <c r="D27" s="137">
        <v>0</v>
      </c>
      <c r="E27" s="137">
        <f>+'[3]3 - Capacidad instalada fisica'!J26</f>
        <v>17280</v>
      </c>
      <c r="F27" s="137">
        <v>0</v>
      </c>
      <c r="G27" s="137">
        <v>0</v>
      </c>
      <c r="H27" s="1030">
        <f t="shared" si="0"/>
        <v>0</v>
      </c>
      <c r="I27" s="1031" t="e">
        <f t="shared" si="1"/>
        <v>#DIV/0!</v>
      </c>
      <c r="J27" s="136">
        <v>2</v>
      </c>
      <c r="K27" s="136">
        <v>34560</v>
      </c>
      <c r="L27" s="136">
        <v>0</v>
      </c>
      <c r="M27" s="136">
        <v>0</v>
      </c>
      <c r="N27" s="995">
        <f t="shared" si="6"/>
        <v>0</v>
      </c>
      <c r="O27" s="997" t="e">
        <f t="shared" si="7"/>
        <v>#DIV/0!</v>
      </c>
    </row>
    <row r="28" spans="1:15" ht="15" thickBot="1">
      <c r="A28" s="2242"/>
      <c r="B28" s="2242"/>
      <c r="C28" s="136" t="s">
        <v>72</v>
      </c>
      <c r="D28" s="137">
        <v>0</v>
      </c>
      <c r="E28" s="137">
        <v>0</v>
      </c>
      <c r="F28" s="137">
        <v>0</v>
      </c>
      <c r="G28" s="137">
        <v>0</v>
      </c>
      <c r="H28" s="1030" t="e">
        <f t="shared" si="0"/>
        <v>#DIV/0!</v>
      </c>
      <c r="I28" s="1031" t="e">
        <f t="shared" si="1"/>
        <v>#DIV/0!</v>
      </c>
      <c r="J28" s="136">
        <v>0</v>
      </c>
      <c r="K28" s="136">
        <v>0</v>
      </c>
      <c r="L28" s="136">
        <v>0</v>
      </c>
      <c r="M28" s="136">
        <v>0</v>
      </c>
      <c r="N28" s="995" t="e">
        <f t="shared" si="6"/>
        <v>#DIV/0!</v>
      </c>
      <c r="O28" s="997" t="e">
        <f t="shared" si="7"/>
        <v>#DIV/0!</v>
      </c>
    </row>
    <row r="29" spans="1:15" ht="15" hidden="1" thickBot="1">
      <c r="A29" s="2242"/>
      <c r="B29" s="2243"/>
      <c r="C29" s="136" t="s">
        <v>208</v>
      </c>
      <c r="D29" s="137">
        <v>0</v>
      </c>
      <c r="E29" s="137">
        <v>0</v>
      </c>
      <c r="F29" s="137">
        <v>0</v>
      </c>
      <c r="G29" s="137">
        <v>0</v>
      </c>
      <c r="H29" s="1030" t="e">
        <f t="shared" si="0"/>
        <v>#DIV/0!</v>
      </c>
      <c r="I29" s="1031" t="e">
        <f t="shared" si="1"/>
        <v>#DIV/0!</v>
      </c>
      <c r="J29" s="136">
        <v>0</v>
      </c>
      <c r="K29" s="136">
        <v>0</v>
      </c>
      <c r="L29" s="136">
        <v>0</v>
      </c>
      <c r="M29" s="136">
        <v>0</v>
      </c>
      <c r="N29" s="995" t="e">
        <f t="shared" si="6"/>
        <v>#DIV/0!</v>
      </c>
      <c r="O29" s="997" t="e">
        <f t="shared" si="7"/>
        <v>#DIV/0!</v>
      </c>
    </row>
    <row r="30" spans="1:15" ht="15" hidden="1" thickBot="1">
      <c r="A30" s="2242"/>
      <c r="B30" s="2241" t="s">
        <v>401</v>
      </c>
      <c r="C30" s="136" t="s">
        <v>401</v>
      </c>
      <c r="D30" s="137">
        <v>0</v>
      </c>
      <c r="E30" s="137">
        <v>0</v>
      </c>
      <c r="F30" s="137">
        <v>0</v>
      </c>
      <c r="G30" s="137">
        <v>0</v>
      </c>
      <c r="H30" s="1030" t="e">
        <f t="shared" si="0"/>
        <v>#DIV/0!</v>
      </c>
      <c r="I30" s="1031" t="e">
        <f t="shared" si="1"/>
        <v>#DIV/0!</v>
      </c>
      <c r="J30" s="136">
        <v>0</v>
      </c>
      <c r="K30" s="136">
        <v>0</v>
      </c>
      <c r="L30" s="136">
        <v>0</v>
      </c>
      <c r="M30" s="136">
        <v>0</v>
      </c>
      <c r="N30" s="995" t="e">
        <f t="shared" si="6"/>
        <v>#DIV/0!</v>
      </c>
      <c r="O30" s="997" t="e">
        <f t="shared" si="7"/>
        <v>#DIV/0!</v>
      </c>
    </row>
    <row r="31" spans="1:15" ht="15" hidden="1" thickBot="1">
      <c r="A31" s="2242"/>
      <c r="B31" s="2243"/>
      <c r="C31" s="136" t="s">
        <v>73</v>
      </c>
      <c r="D31" s="137">
        <v>0</v>
      </c>
      <c r="E31" s="137">
        <v>0</v>
      </c>
      <c r="F31" s="137">
        <v>0</v>
      </c>
      <c r="G31" s="137">
        <v>0</v>
      </c>
      <c r="H31" s="1030" t="e">
        <f t="shared" si="0"/>
        <v>#DIV/0!</v>
      </c>
      <c r="I31" s="1031" t="e">
        <f t="shared" si="1"/>
        <v>#DIV/0!</v>
      </c>
      <c r="J31" s="136">
        <v>0</v>
      </c>
      <c r="K31" s="136">
        <v>0</v>
      </c>
      <c r="L31" s="136">
        <v>0</v>
      </c>
      <c r="M31" s="136">
        <v>0</v>
      </c>
      <c r="N31" s="995" t="e">
        <f t="shared" si="6"/>
        <v>#DIV/0!</v>
      </c>
      <c r="O31" s="997" t="e">
        <f t="shared" si="7"/>
        <v>#DIV/0!</v>
      </c>
    </row>
    <row r="32" spans="1:15" ht="15" hidden="1" thickBot="1">
      <c r="A32" s="2242"/>
      <c r="B32" s="351" t="s">
        <v>403</v>
      </c>
      <c r="C32" s="136" t="s">
        <v>76</v>
      </c>
      <c r="D32" s="137">
        <v>0</v>
      </c>
      <c r="E32" s="137">
        <v>0</v>
      </c>
      <c r="F32" s="137">
        <v>0</v>
      </c>
      <c r="G32" s="137">
        <v>0</v>
      </c>
      <c r="H32" s="1030" t="e">
        <f t="shared" si="0"/>
        <v>#DIV/0!</v>
      </c>
      <c r="I32" s="1031" t="e">
        <f t="shared" si="1"/>
        <v>#DIV/0!</v>
      </c>
      <c r="J32" s="136">
        <v>0</v>
      </c>
      <c r="K32" s="136">
        <v>0</v>
      </c>
      <c r="L32" s="136">
        <v>0</v>
      </c>
      <c r="M32" s="136">
        <v>0</v>
      </c>
      <c r="N32" s="995" t="e">
        <f t="shared" si="6"/>
        <v>#DIV/0!</v>
      </c>
      <c r="O32" s="997" t="e">
        <f t="shared" si="7"/>
        <v>#DIV/0!</v>
      </c>
    </row>
    <row r="33" spans="1:15" ht="15" hidden="1" thickBot="1">
      <c r="A33" s="2242"/>
      <c r="B33" s="351" t="s">
        <v>400</v>
      </c>
      <c r="C33" s="136" t="s">
        <v>209</v>
      </c>
      <c r="D33" s="137">
        <v>0</v>
      </c>
      <c r="E33" s="137">
        <v>0</v>
      </c>
      <c r="F33" s="137">
        <v>0</v>
      </c>
      <c r="G33" s="137">
        <v>0</v>
      </c>
      <c r="H33" s="1030" t="e">
        <f t="shared" si="0"/>
        <v>#DIV/0!</v>
      </c>
      <c r="I33" s="1031" t="e">
        <f t="shared" si="1"/>
        <v>#DIV/0!</v>
      </c>
      <c r="J33" s="136">
        <v>0</v>
      </c>
      <c r="K33" s="136">
        <v>0</v>
      </c>
      <c r="L33" s="136">
        <v>0</v>
      </c>
      <c r="M33" s="136">
        <v>0</v>
      </c>
      <c r="N33" s="995" t="e">
        <f t="shared" si="6"/>
        <v>#DIV/0!</v>
      </c>
      <c r="O33" s="997" t="e">
        <f t="shared" si="7"/>
        <v>#DIV/0!</v>
      </c>
    </row>
    <row r="34" spans="1:15" ht="15" hidden="1" thickBot="1">
      <c r="A34" s="2242"/>
      <c r="B34" s="351" t="s">
        <v>399</v>
      </c>
      <c r="C34" s="136" t="s">
        <v>77</v>
      </c>
      <c r="D34" s="137">
        <v>0</v>
      </c>
      <c r="E34" s="137">
        <v>0</v>
      </c>
      <c r="F34" s="137">
        <v>0</v>
      </c>
      <c r="G34" s="137">
        <v>0</v>
      </c>
      <c r="H34" s="1030" t="e">
        <f t="shared" si="0"/>
        <v>#DIV/0!</v>
      </c>
      <c r="I34" s="1031" t="e">
        <f t="shared" si="1"/>
        <v>#DIV/0!</v>
      </c>
      <c r="J34" s="136">
        <v>0</v>
      </c>
      <c r="K34" s="136">
        <v>0</v>
      </c>
      <c r="L34" s="136">
        <v>0</v>
      </c>
      <c r="M34" s="136">
        <v>0</v>
      </c>
      <c r="N34" s="995" t="e">
        <f t="shared" si="6"/>
        <v>#DIV/0!</v>
      </c>
      <c r="O34" s="997" t="e">
        <f t="shared" si="7"/>
        <v>#DIV/0!</v>
      </c>
    </row>
    <row r="35" spans="1:15" ht="15" hidden="1" thickBot="1">
      <c r="A35" s="2242"/>
      <c r="B35" s="351" t="s">
        <v>402</v>
      </c>
      <c r="C35" s="137" t="s">
        <v>439</v>
      </c>
      <c r="D35" s="137">
        <v>0</v>
      </c>
      <c r="E35" s="137"/>
      <c r="F35" s="137">
        <v>0</v>
      </c>
      <c r="G35" s="137">
        <v>0</v>
      </c>
      <c r="H35" s="1030" t="e">
        <f t="shared" si="0"/>
        <v>#DIV/0!</v>
      </c>
      <c r="I35" s="1031" t="e">
        <f t="shared" si="1"/>
        <v>#DIV/0!</v>
      </c>
      <c r="J35" s="137">
        <v>0</v>
      </c>
      <c r="K35" s="137">
        <v>0</v>
      </c>
      <c r="L35" s="137">
        <v>0</v>
      </c>
      <c r="M35" s="137">
        <v>0</v>
      </c>
      <c r="N35" s="995" t="e">
        <f t="shared" si="6"/>
        <v>#DIV/0!</v>
      </c>
      <c r="O35" s="997" t="e">
        <f t="shared" si="7"/>
        <v>#DIV/0!</v>
      </c>
    </row>
    <row r="36" spans="1:15" ht="15" hidden="1" thickBot="1">
      <c r="A36" s="2243"/>
      <c r="B36" s="288" t="s">
        <v>404</v>
      </c>
      <c r="C36" s="140" t="s">
        <v>176</v>
      </c>
      <c r="D36" s="140">
        <v>0</v>
      </c>
      <c r="E36" s="140">
        <v>0</v>
      </c>
      <c r="F36" s="140">
        <v>0</v>
      </c>
      <c r="G36" s="140">
        <v>0</v>
      </c>
      <c r="H36" s="1030" t="e">
        <f t="shared" si="0"/>
        <v>#DIV/0!</v>
      </c>
      <c r="I36" s="1031" t="e">
        <f t="shared" si="1"/>
        <v>#DIV/0!</v>
      </c>
      <c r="J36" s="140">
        <v>0</v>
      </c>
      <c r="K36" s="140">
        <v>0</v>
      </c>
      <c r="L36" s="140">
        <v>0</v>
      </c>
      <c r="M36" s="140">
        <v>0</v>
      </c>
      <c r="N36" s="995" t="e">
        <f t="shared" si="6"/>
        <v>#DIV/0!</v>
      </c>
      <c r="O36" s="997" t="e">
        <f t="shared" si="7"/>
        <v>#DIV/0!</v>
      </c>
    </row>
    <row r="37" spans="1:15" ht="15" hidden="1" thickBot="1">
      <c r="A37" s="307"/>
      <c r="B37" s="305"/>
      <c r="C37" s="292" t="s">
        <v>210</v>
      </c>
      <c r="D37" s="292"/>
      <c r="E37" s="292"/>
      <c r="F37" s="292"/>
      <c r="G37" s="292"/>
      <c r="H37" s="1030"/>
      <c r="I37" s="1031"/>
      <c r="J37" s="292"/>
      <c r="K37" s="292"/>
      <c r="L37" s="292"/>
      <c r="M37" s="292"/>
      <c r="N37" s="995"/>
      <c r="O37" s="997"/>
    </row>
    <row r="38" spans="1:15" ht="15" hidden="1" thickBot="1">
      <c r="B38" s="1"/>
      <c r="C38" s="135"/>
      <c r="D38" s="135"/>
      <c r="E38" s="135"/>
      <c r="F38" s="135"/>
      <c r="G38" s="135"/>
      <c r="H38" s="1030" t="e">
        <f t="shared" si="0"/>
        <v>#DIV/0!</v>
      </c>
      <c r="I38" s="1031" t="e">
        <f t="shared" si="1"/>
        <v>#DIV/0!</v>
      </c>
      <c r="J38" s="135"/>
      <c r="K38" s="135"/>
      <c r="L38" s="135"/>
      <c r="M38" s="135"/>
      <c r="N38" s="995" t="e">
        <f t="shared" ref="N38:N44" si="8">+M38/K38</f>
        <v>#DIV/0!</v>
      </c>
      <c r="O38" s="997" t="e">
        <f t="shared" ref="O38:O44" si="9">+M38/L38</f>
        <v>#DIV/0!</v>
      </c>
    </row>
    <row r="39" spans="1:15" ht="15" thickBot="1">
      <c r="A39" s="2274" t="s">
        <v>405</v>
      </c>
      <c r="B39" s="298"/>
      <c r="C39" s="139" t="s">
        <v>22</v>
      </c>
      <c r="D39" s="139"/>
      <c r="E39" s="139"/>
      <c r="F39" s="139"/>
      <c r="G39" s="139"/>
      <c r="H39" s="1030" t="e">
        <f t="shared" si="0"/>
        <v>#DIV/0!</v>
      </c>
      <c r="I39" s="1031" t="e">
        <f t="shared" si="1"/>
        <v>#DIV/0!</v>
      </c>
      <c r="J39" s="139"/>
      <c r="K39" s="139"/>
      <c r="L39" s="139"/>
      <c r="M39" s="139"/>
      <c r="N39" s="995" t="e">
        <f t="shared" si="8"/>
        <v>#DIV/0!</v>
      </c>
      <c r="O39" s="997" t="e">
        <f t="shared" si="9"/>
        <v>#DIV/0!</v>
      </c>
    </row>
    <row r="40" spans="1:15" ht="15" thickBot="1">
      <c r="A40" s="2275"/>
      <c r="B40" s="350" t="s">
        <v>74</v>
      </c>
      <c r="C40" s="136" t="s">
        <v>74</v>
      </c>
      <c r="D40" s="137">
        <v>1</v>
      </c>
      <c r="E40" s="137">
        <f>+'[3]3 - Capacidad instalada fisica'!J38</f>
        <v>8640</v>
      </c>
      <c r="F40" s="137">
        <f>SUM('[3]4 -Capacidad de oferta'!J126)</f>
        <v>1440</v>
      </c>
      <c r="G40" s="137">
        <f>+'[3]5 -Produccion '!I123</f>
        <v>27</v>
      </c>
      <c r="H40" s="1030">
        <f t="shared" si="0"/>
        <v>3.1250000000000002E-3</v>
      </c>
      <c r="I40" s="1031">
        <f t="shared" si="1"/>
        <v>1.8749999999999999E-2</v>
      </c>
      <c r="J40" s="1576">
        <v>1</v>
      </c>
      <c r="K40" s="136">
        <f>+'[3]3 - Capacidad instalada fisica'!Q38</f>
        <v>8640</v>
      </c>
      <c r="L40" s="136">
        <f>SUM('[3]4 -Capacidad de oferta'!P126)</f>
        <v>1440</v>
      </c>
      <c r="M40" s="136">
        <f>+'[3]5 -Produccion '!J123</f>
        <v>22</v>
      </c>
      <c r="N40" s="1031">
        <f t="shared" si="8"/>
        <v>2.5462962962962965E-3</v>
      </c>
      <c r="O40" s="1031">
        <f t="shared" si="9"/>
        <v>1.5277777777777777E-2</v>
      </c>
    </row>
    <row r="41" spans="1:15" ht="15" hidden="1" thickBot="1">
      <c r="A41" s="2275"/>
      <c r="B41" s="2280" t="s">
        <v>406</v>
      </c>
      <c r="C41" s="136" t="s">
        <v>75</v>
      </c>
      <c r="D41" s="137">
        <v>0</v>
      </c>
      <c r="E41" s="137">
        <v>0</v>
      </c>
      <c r="F41" s="137">
        <v>0</v>
      </c>
      <c r="G41" s="137">
        <v>0</v>
      </c>
      <c r="H41" s="1030" t="e">
        <f t="shared" si="0"/>
        <v>#DIV/0!</v>
      </c>
      <c r="I41" s="1031" t="e">
        <f t="shared" si="1"/>
        <v>#DIV/0!</v>
      </c>
      <c r="J41" s="1576">
        <f>+'[4]3 - Capacidad instalada fisica'!R40</f>
        <v>0</v>
      </c>
      <c r="K41" s="136">
        <v>0</v>
      </c>
      <c r="L41" s="136">
        <v>0</v>
      </c>
      <c r="M41" s="136">
        <v>0</v>
      </c>
      <c r="N41" s="995" t="e">
        <f t="shared" si="8"/>
        <v>#DIV/0!</v>
      </c>
      <c r="O41" s="997" t="e">
        <f t="shared" si="9"/>
        <v>#DIV/0!</v>
      </c>
    </row>
    <row r="42" spans="1:15" ht="15" hidden="1" thickBot="1">
      <c r="A42" s="2275"/>
      <c r="B42" s="2281"/>
      <c r="C42" s="136" t="s">
        <v>440</v>
      </c>
      <c r="D42" s="137">
        <v>0</v>
      </c>
      <c r="E42" s="137">
        <v>0</v>
      </c>
      <c r="F42" s="137">
        <v>0</v>
      </c>
      <c r="G42" s="137">
        <v>0</v>
      </c>
      <c r="H42" s="1030" t="e">
        <f t="shared" si="0"/>
        <v>#DIV/0!</v>
      </c>
      <c r="I42" s="1031" t="e">
        <f t="shared" si="1"/>
        <v>#DIV/0!</v>
      </c>
      <c r="J42" s="1576">
        <f>+'[4]3 - Capacidad instalada fisica'!R41</f>
        <v>0</v>
      </c>
      <c r="K42" s="136">
        <v>0</v>
      </c>
      <c r="L42" s="136">
        <v>0</v>
      </c>
      <c r="M42" s="136">
        <v>0</v>
      </c>
      <c r="N42" s="995" t="e">
        <f t="shared" si="8"/>
        <v>#DIV/0!</v>
      </c>
      <c r="O42" s="997" t="e">
        <f t="shared" si="9"/>
        <v>#DIV/0!</v>
      </c>
    </row>
    <row r="43" spans="1:15" ht="15" hidden="1" thickBot="1">
      <c r="A43" s="2275"/>
      <c r="B43" s="2282"/>
      <c r="C43" s="137" t="s">
        <v>441</v>
      </c>
      <c r="D43" s="137">
        <v>0</v>
      </c>
      <c r="E43" s="137">
        <v>0</v>
      </c>
      <c r="F43" s="137">
        <v>0</v>
      </c>
      <c r="G43" s="137">
        <v>0</v>
      </c>
      <c r="H43" s="1030" t="e">
        <f t="shared" si="0"/>
        <v>#DIV/0!</v>
      </c>
      <c r="I43" s="1031" t="e">
        <f t="shared" si="1"/>
        <v>#DIV/0!</v>
      </c>
      <c r="J43" s="1577">
        <f>+'[4]3 - Capacidad instalada fisica'!R42</f>
        <v>0</v>
      </c>
      <c r="K43" s="136">
        <v>0</v>
      </c>
      <c r="L43" s="136">
        <v>0</v>
      </c>
      <c r="M43" s="136">
        <v>0</v>
      </c>
      <c r="N43" s="995" t="e">
        <f t="shared" si="8"/>
        <v>#DIV/0!</v>
      </c>
      <c r="O43" s="997" t="e">
        <f t="shared" si="9"/>
        <v>#DIV/0!</v>
      </c>
    </row>
    <row r="44" spans="1:15" ht="15" hidden="1" thickBot="1">
      <c r="A44" s="2276"/>
      <c r="B44" s="2191" t="s">
        <v>2343</v>
      </c>
      <c r="C44" s="2190"/>
      <c r="D44" s="138"/>
      <c r="E44" s="138"/>
      <c r="F44" s="138"/>
      <c r="G44" s="138"/>
      <c r="H44" s="1030" t="e">
        <f t="shared" si="0"/>
        <v>#DIV/0!</v>
      </c>
      <c r="I44" s="1031" t="e">
        <f t="shared" si="1"/>
        <v>#DIV/0!</v>
      </c>
      <c r="J44" s="138"/>
      <c r="K44" s="136"/>
      <c r="L44" s="136"/>
      <c r="M44" s="136"/>
      <c r="N44" s="995" t="e">
        <f t="shared" si="8"/>
        <v>#DIV/0!</v>
      </c>
      <c r="O44" s="997" t="e">
        <f t="shared" si="9"/>
        <v>#DIV/0!</v>
      </c>
    </row>
    <row r="45" spans="1:15" ht="15" hidden="1" thickBot="1">
      <c r="B45" s="1"/>
      <c r="C45" s="308"/>
      <c r="D45" s="308"/>
      <c r="E45" s="308"/>
      <c r="F45" s="308"/>
      <c r="G45" s="308"/>
      <c r="H45" s="1030"/>
      <c r="I45" s="1031"/>
      <c r="J45" s="308"/>
      <c r="K45" s="308"/>
      <c r="L45" s="308"/>
      <c r="M45" s="308"/>
      <c r="N45" s="995"/>
      <c r="O45" s="997"/>
    </row>
    <row r="46" spans="1:15" ht="15" thickBot="1">
      <c r="A46" s="2241" t="s">
        <v>407</v>
      </c>
      <c r="B46" s="297"/>
      <c r="C46" s="180" t="s">
        <v>215</v>
      </c>
      <c r="D46" s="180"/>
      <c r="E46" s="180"/>
      <c r="F46" s="180"/>
      <c r="G46" s="180"/>
      <c r="H46" s="1030" t="e">
        <f t="shared" si="0"/>
        <v>#DIV/0!</v>
      </c>
      <c r="I46" s="1031" t="e">
        <f t="shared" si="1"/>
        <v>#DIV/0!</v>
      </c>
      <c r="J46" s="180"/>
      <c r="K46" s="180"/>
      <c r="L46" s="180"/>
      <c r="M46" s="180"/>
      <c r="N46" s="995" t="e">
        <f t="shared" ref="N46:N60" si="10">+M46/K46</f>
        <v>#DIV/0!</v>
      </c>
      <c r="O46" s="997" t="e">
        <f t="shared" ref="O46:O60" si="11">+M46/L46</f>
        <v>#DIV/0!</v>
      </c>
    </row>
    <row r="47" spans="1:15" ht="15" thickBot="1">
      <c r="A47" s="2242"/>
      <c r="B47" s="351" t="s">
        <v>409</v>
      </c>
      <c r="C47" s="136" t="s">
        <v>216</v>
      </c>
      <c r="D47" s="136">
        <v>0</v>
      </c>
      <c r="E47" s="136"/>
      <c r="F47" s="136">
        <f>SUM('[3]4 -Capacidad de oferta'!J165:J167)</f>
        <v>792</v>
      </c>
      <c r="G47" s="136"/>
      <c r="H47" s="1030" t="e">
        <f t="shared" si="0"/>
        <v>#DIV/0!</v>
      </c>
      <c r="I47" s="1031">
        <f t="shared" si="1"/>
        <v>0</v>
      </c>
      <c r="J47" s="1576">
        <f>+'[4]3 - Capacidad instalada fisica'!R46</f>
        <v>0</v>
      </c>
      <c r="K47" s="136">
        <f>+'3 - Capacidad instalada fisica'!Q45</f>
        <v>0</v>
      </c>
      <c r="L47" s="136">
        <f>SUM('[3]4 -Capacidad de oferta'!P165:P167)</f>
        <v>792</v>
      </c>
      <c r="M47" s="136">
        <f>SUM('[3]5 -Produccion '!J162:J164)</f>
        <v>202</v>
      </c>
      <c r="N47" s="995" t="e">
        <f t="shared" si="10"/>
        <v>#DIV/0!</v>
      </c>
      <c r="O47" s="1031">
        <f t="shared" si="11"/>
        <v>0.25505050505050503</v>
      </c>
    </row>
    <row r="48" spans="1:15" ht="15" thickBot="1">
      <c r="A48" s="2242"/>
      <c r="B48" s="349" t="s">
        <v>408</v>
      </c>
      <c r="C48" s="136" t="s">
        <v>45</v>
      </c>
      <c r="D48" s="136">
        <v>0</v>
      </c>
      <c r="E48" s="136">
        <f>+'[3]3 - Capacidad instalada fisica'!J46</f>
        <v>180</v>
      </c>
      <c r="F48" s="136">
        <f>SUM('[3]4 -Capacidad de oferta'!J163:J164)</f>
        <v>27360</v>
      </c>
      <c r="G48" s="136"/>
      <c r="H48" s="1030">
        <f t="shared" si="0"/>
        <v>0</v>
      </c>
      <c r="I48" s="1031">
        <f t="shared" si="1"/>
        <v>0</v>
      </c>
      <c r="J48" s="1576">
        <v>1</v>
      </c>
      <c r="K48" s="136">
        <f>+'[3]3 - Capacidad instalada fisica'!Q46</f>
        <v>180</v>
      </c>
      <c r="L48" s="136">
        <f>SUM('[3]4 -Capacidad de oferta'!P163:P164)</f>
        <v>27360</v>
      </c>
      <c r="M48" s="136">
        <f>SUM('[3]5 -Produccion '!J160:J161)</f>
        <v>11476</v>
      </c>
      <c r="N48" s="1031">
        <f t="shared" si="10"/>
        <v>63.755555555555553</v>
      </c>
      <c r="O48" s="1031">
        <f t="shared" si="11"/>
        <v>0.41944444444444445</v>
      </c>
    </row>
    <row r="49" spans="1:15" ht="15" thickBot="1">
      <c r="A49" s="2242"/>
      <c r="B49" s="998" t="s">
        <v>410</v>
      </c>
      <c r="C49" s="317" t="s">
        <v>410</v>
      </c>
      <c r="D49" s="317">
        <v>1</v>
      </c>
      <c r="E49" s="317"/>
      <c r="F49" s="317">
        <f>SUM('[3]4 -Capacidad de oferta'!J168:J171)</f>
        <v>720</v>
      </c>
      <c r="G49" s="317">
        <v>512</v>
      </c>
      <c r="H49" s="1032" t="e">
        <f t="shared" si="0"/>
        <v>#DIV/0!</v>
      </c>
      <c r="I49" s="1031">
        <f t="shared" si="1"/>
        <v>0.71111111111111114</v>
      </c>
      <c r="J49" s="1576">
        <f>+'[4]3 - Capacidad instalada fisica'!R48</f>
        <v>0</v>
      </c>
      <c r="K49" s="136"/>
      <c r="L49" s="136">
        <f>SUM('[3]4 -Capacidad de oferta'!P168:P171)</f>
        <v>720</v>
      </c>
      <c r="M49" s="136">
        <f>SUM('[3]5 -Produccion '!J165:J168)</f>
        <v>325</v>
      </c>
      <c r="N49" s="996" t="e">
        <f t="shared" si="10"/>
        <v>#DIV/0!</v>
      </c>
      <c r="O49" s="1031">
        <f t="shared" si="11"/>
        <v>0.4513888888888889</v>
      </c>
    </row>
    <row r="50" spans="1:15" ht="27" thickBot="1">
      <c r="A50" s="2242"/>
      <c r="B50" s="999" t="s">
        <v>411</v>
      </c>
      <c r="C50" s="2"/>
      <c r="D50" s="2"/>
      <c r="E50" s="2"/>
      <c r="F50" s="2"/>
      <c r="G50" s="2">
        <v>367</v>
      </c>
      <c r="H50" s="1032" t="e">
        <f t="shared" si="0"/>
        <v>#DIV/0!</v>
      </c>
      <c r="I50" s="1031" t="e">
        <f t="shared" si="1"/>
        <v>#DIV/0!</v>
      </c>
      <c r="J50" s="1577">
        <f>+'[4]3 - Capacidad instalada fisica'!R49</f>
        <v>0</v>
      </c>
      <c r="K50" s="136">
        <v>0</v>
      </c>
      <c r="L50" s="136">
        <v>0</v>
      </c>
      <c r="M50" s="136">
        <f>SUM('[3]5 -Produccion '!J170:J174)</f>
        <v>214</v>
      </c>
      <c r="N50" s="996" t="e">
        <f t="shared" si="10"/>
        <v>#DIV/0!</v>
      </c>
      <c r="O50" s="997" t="e">
        <f t="shared" si="11"/>
        <v>#DIV/0!</v>
      </c>
    </row>
    <row r="51" spans="1:15" ht="15" hidden="1" thickBot="1">
      <c r="A51" s="2243"/>
      <c r="B51" s="2270" t="s">
        <v>2343</v>
      </c>
      <c r="C51" s="2271"/>
      <c r="D51" s="292"/>
      <c r="E51" s="292"/>
      <c r="F51" s="292"/>
      <c r="G51" s="292"/>
      <c r="H51" s="1030" t="e">
        <f t="shared" si="0"/>
        <v>#DIV/0!</v>
      </c>
      <c r="I51" s="1031" t="e">
        <f t="shared" si="1"/>
        <v>#DIV/0!</v>
      </c>
      <c r="J51" s="292"/>
      <c r="K51" s="292"/>
      <c r="L51" s="292"/>
      <c r="M51" s="292"/>
      <c r="N51" s="995" t="e">
        <f t="shared" si="10"/>
        <v>#DIV/0!</v>
      </c>
      <c r="O51" s="997" t="e">
        <f t="shared" si="11"/>
        <v>#DIV/0!</v>
      </c>
    </row>
    <row r="52" spans="1:15" ht="15" hidden="1" thickBot="1">
      <c r="B52" s="1"/>
      <c r="C52" s="308"/>
      <c r="D52" s="308"/>
      <c r="E52" s="308"/>
      <c r="F52" s="308"/>
      <c r="G52" s="308"/>
      <c r="H52" s="1030" t="e">
        <f t="shared" si="0"/>
        <v>#DIV/0!</v>
      </c>
      <c r="I52" s="1031" t="e">
        <f t="shared" si="1"/>
        <v>#DIV/0!</v>
      </c>
      <c r="J52" s="308"/>
      <c r="K52" s="308"/>
      <c r="L52" s="308"/>
      <c r="M52" s="308"/>
      <c r="N52" s="995" t="e">
        <f t="shared" si="10"/>
        <v>#DIV/0!</v>
      </c>
      <c r="O52" s="997" t="e">
        <f t="shared" si="11"/>
        <v>#DIV/0!</v>
      </c>
    </row>
    <row r="53" spans="1:15" ht="15" hidden="1" thickBot="1">
      <c r="A53" s="2274" t="s">
        <v>412</v>
      </c>
      <c r="B53" s="311" t="s">
        <v>417</v>
      </c>
      <c r="C53" s="312"/>
      <c r="D53" s="295"/>
      <c r="E53" s="312"/>
      <c r="F53" s="312"/>
      <c r="G53" s="312"/>
      <c r="H53" s="1030" t="e">
        <f t="shared" si="0"/>
        <v>#DIV/0!</v>
      </c>
      <c r="I53" s="1031" t="e">
        <f t="shared" si="1"/>
        <v>#DIV/0!</v>
      </c>
      <c r="J53" s="295"/>
      <c r="K53" s="312"/>
      <c r="L53" s="312"/>
      <c r="M53" s="312"/>
      <c r="N53" s="995" t="e">
        <f t="shared" si="10"/>
        <v>#DIV/0!</v>
      </c>
      <c r="O53" s="997" t="e">
        <f t="shared" si="11"/>
        <v>#DIV/0!</v>
      </c>
    </row>
    <row r="54" spans="1:15" ht="15" hidden="1" thickBot="1">
      <c r="A54" s="2275"/>
      <c r="B54" s="310" t="s">
        <v>413</v>
      </c>
      <c r="C54" s="83"/>
      <c r="D54" s="326"/>
      <c r="E54" s="83"/>
      <c r="F54" s="83"/>
      <c r="G54" s="83"/>
      <c r="H54" s="1030" t="e">
        <f t="shared" si="0"/>
        <v>#DIV/0!</v>
      </c>
      <c r="I54" s="1031" t="e">
        <f t="shared" si="1"/>
        <v>#DIV/0!</v>
      </c>
      <c r="J54" s="326"/>
      <c r="K54" s="83"/>
      <c r="L54" s="83"/>
      <c r="M54" s="83"/>
      <c r="N54" s="995" t="e">
        <f t="shared" si="10"/>
        <v>#DIV/0!</v>
      </c>
      <c r="O54" s="997" t="e">
        <f t="shared" si="11"/>
        <v>#DIV/0!</v>
      </c>
    </row>
    <row r="55" spans="1:15" ht="27" hidden="1" thickBot="1">
      <c r="A55" s="2275"/>
      <c r="B55" s="310" t="s">
        <v>414</v>
      </c>
      <c r="C55" s="309" t="s">
        <v>78</v>
      </c>
      <c r="D55" s="1579"/>
      <c r="E55" s="1579"/>
      <c r="F55" s="1579"/>
      <c r="G55" s="1579"/>
      <c r="H55" s="1032" t="e">
        <f t="shared" si="0"/>
        <v>#DIV/0!</v>
      </c>
      <c r="I55" s="1030" t="e">
        <f t="shared" si="1"/>
        <v>#DIV/0!</v>
      </c>
      <c r="J55" s="1579"/>
      <c r="K55" s="1579"/>
      <c r="L55" s="1579"/>
      <c r="M55" s="1579"/>
      <c r="N55" s="996" t="e">
        <f t="shared" si="10"/>
        <v>#DIV/0!</v>
      </c>
      <c r="O55" s="997" t="e">
        <f t="shared" si="11"/>
        <v>#DIV/0!</v>
      </c>
    </row>
    <row r="56" spans="1:15" ht="15" hidden="1" thickBot="1">
      <c r="A56" s="2275"/>
      <c r="B56" s="310" t="s">
        <v>415</v>
      </c>
      <c r="C56" s="309" t="s">
        <v>78</v>
      </c>
      <c r="D56" s="1579"/>
      <c r="E56" s="1579"/>
      <c r="F56" s="1579"/>
      <c r="G56" s="1579"/>
      <c r="H56" s="1032" t="e">
        <f t="shared" si="0"/>
        <v>#DIV/0!</v>
      </c>
      <c r="I56" s="1030" t="e">
        <f t="shared" si="1"/>
        <v>#DIV/0!</v>
      </c>
      <c r="J56" s="1579"/>
      <c r="K56" s="1579"/>
      <c r="L56" s="1579"/>
      <c r="M56" s="1579"/>
      <c r="N56" s="996" t="e">
        <f t="shared" si="10"/>
        <v>#DIV/0!</v>
      </c>
      <c r="O56" s="997" t="e">
        <f t="shared" si="11"/>
        <v>#DIV/0!</v>
      </c>
    </row>
    <row r="57" spans="1:15" ht="15" hidden="1" thickBot="1">
      <c r="A57" s="2275"/>
      <c r="B57" s="310" t="s">
        <v>416</v>
      </c>
      <c r="C57" s="309" t="s">
        <v>78</v>
      </c>
      <c r="D57" s="1579"/>
      <c r="E57" s="1579"/>
      <c r="F57" s="1579"/>
      <c r="G57" s="1579"/>
      <c r="H57" s="1032" t="e">
        <f t="shared" si="0"/>
        <v>#DIV/0!</v>
      </c>
      <c r="I57" s="1030" t="e">
        <f t="shared" si="1"/>
        <v>#DIV/0!</v>
      </c>
      <c r="J57" s="1579"/>
      <c r="K57" s="1579"/>
      <c r="L57" s="1579"/>
      <c r="M57" s="1579"/>
      <c r="N57" s="996" t="e">
        <f t="shared" si="10"/>
        <v>#DIV/0!</v>
      </c>
      <c r="O57" s="997" t="e">
        <f t="shared" si="11"/>
        <v>#DIV/0!</v>
      </c>
    </row>
    <row r="58" spans="1:15" ht="15" hidden="1" thickBot="1">
      <c r="A58" s="2275"/>
      <c r="B58" s="310" t="s">
        <v>418</v>
      </c>
      <c r="C58" s="309" t="s">
        <v>78</v>
      </c>
      <c r="D58" s="1579"/>
      <c r="E58" s="1579"/>
      <c r="F58" s="1579"/>
      <c r="G58" s="1579"/>
      <c r="H58" s="1032" t="e">
        <f t="shared" si="0"/>
        <v>#DIV/0!</v>
      </c>
      <c r="I58" s="1030" t="e">
        <f t="shared" si="1"/>
        <v>#DIV/0!</v>
      </c>
      <c r="J58" s="1579"/>
      <c r="K58" s="1579"/>
      <c r="L58" s="1579"/>
      <c r="M58" s="1579"/>
      <c r="N58" s="996" t="e">
        <f t="shared" si="10"/>
        <v>#DIV/0!</v>
      </c>
      <c r="O58" s="997" t="e">
        <f t="shared" si="11"/>
        <v>#DIV/0!</v>
      </c>
    </row>
    <row r="59" spans="1:15" ht="27" thickBot="1">
      <c r="A59" s="2275"/>
      <c r="B59" s="310" t="s">
        <v>419</v>
      </c>
      <c r="C59" s="309" t="s">
        <v>78</v>
      </c>
      <c r="D59" s="1579"/>
      <c r="E59" s="1580">
        <v>17280</v>
      </c>
      <c r="F59" s="1580">
        <v>11520</v>
      </c>
      <c r="G59" s="1579">
        <v>1</v>
      </c>
      <c r="H59" s="1032">
        <f>+G59/E59</f>
        <v>5.7870370370370373E-5</v>
      </c>
      <c r="I59" s="1030">
        <f t="shared" si="1"/>
        <v>8.6805555555555559E-5</v>
      </c>
      <c r="J59" s="1576">
        <v>1</v>
      </c>
      <c r="K59" s="1576">
        <v>17280</v>
      </c>
      <c r="L59" s="1576">
        <v>67200</v>
      </c>
      <c r="M59" s="1579">
        <v>1</v>
      </c>
      <c r="N59" s="1031">
        <f t="shared" si="10"/>
        <v>5.7870370370370373E-5</v>
      </c>
      <c r="O59" s="1031">
        <f t="shared" si="11"/>
        <v>1.4880952380952381E-5</v>
      </c>
    </row>
    <row r="60" spans="1:15" ht="27" hidden="1" thickBot="1">
      <c r="A60" s="2276"/>
      <c r="B60" s="313" t="s">
        <v>420</v>
      </c>
      <c r="C60" s="314" t="s">
        <v>78</v>
      </c>
      <c r="D60" s="1579"/>
      <c r="E60" s="1579"/>
      <c r="F60" s="1579"/>
      <c r="G60" s="1579"/>
      <c r="H60" s="1032" t="e">
        <f t="shared" si="0"/>
        <v>#DIV/0!</v>
      </c>
      <c r="I60" s="1030" t="e">
        <f t="shared" si="1"/>
        <v>#DIV/0!</v>
      </c>
      <c r="J60" s="1579"/>
      <c r="K60" s="1579"/>
      <c r="L60" s="1579"/>
      <c r="M60" s="1579"/>
      <c r="N60" s="996" t="e">
        <f t="shared" si="10"/>
        <v>#DIV/0!</v>
      </c>
      <c r="O60" s="997" t="e">
        <f t="shared" si="11"/>
        <v>#DIV/0!</v>
      </c>
    </row>
    <row r="61" spans="1:15" ht="15" thickBot="1">
      <c r="A61" s="83"/>
      <c r="B61" s="315"/>
      <c r="C61" s="289"/>
      <c r="D61" s="308"/>
      <c r="E61" s="289"/>
      <c r="F61" s="289"/>
      <c r="G61" s="289"/>
      <c r="H61" s="1030"/>
      <c r="I61" s="1031"/>
      <c r="J61" s="308"/>
      <c r="K61" s="289"/>
      <c r="L61" s="289"/>
      <c r="M61" s="289"/>
      <c r="N61" s="995"/>
      <c r="O61" s="997"/>
    </row>
    <row r="62" spans="1:15" ht="15" thickBot="1">
      <c r="A62" s="2277" t="s">
        <v>421</v>
      </c>
      <c r="B62" s="311" t="s">
        <v>422</v>
      </c>
      <c r="C62" s="322" t="s">
        <v>92</v>
      </c>
      <c r="D62" s="1579">
        <v>0</v>
      </c>
      <c r="E62" s="1579">
        <v>0</v>
      </c>
      <c r="F62" s="1579">
        <f>SUM('[3]4 -Capacidad de oferta'!J193)</f>
        <v>192</v>
      </c>
      <c r="G62" s="1579">
        <f>SUM('[3]5 -Produccion '!I190:I191)</f>
        <v>49</v>
      </c>
      <c r="H62" s="1030" t="e">
        <f t="shared" si="0"/>
        <v>#DIV/0!</v>
      </c>
      <c r="I62" s="1031">
        <f t="shared" si="1"/>
        <v>0.25520833333333331</v>
      </c>
      <c r="J62" s="327"/>
      <c r="K62" s="318"/>
      <c r="L62" s="318">
        <v>192</v>
      </c>
      <c r="M62" s="318">
        <v>49</v>
      </c>
      <c r="N62" s="995" t="e">
        <f t="shared" ref="N62:N64" si="12">+M62/K62</f>
        <v>#DIV/0!</v>
      </c>
      <c r="O62" s="1031">
        <f t="shared" ref="O62:O64" si="13">+M62/L62</f>
        <v>0.25520833333333331</v>
      </c>
    </row>
    <row r="63" spans="1:15" ht="15" thickBot="1">
      <c r="A63" s="2278"/>
      <c r="B63" s="310" t="s">
        <v>423</v>
      </c>
      <c r="C63" s="23"/>
      <c r="D63" s="1581">
        <v>3</v>
      </c>
      <c r="E63" s="1582">
        <f>+'[3]3 - Capacidad instalada fisica'!J60</f>
        <v>25920</v>
      </c>
      <c r="F63" s="1582">
        <f>+'[3]4 -Capacidad de oferta'!J195</f>
        <v>34560</v>
      </c>
      <c r="G63" s="1582">
        <f>SUM('[3]5 -Produccion '!I192:I193)</f>
        <v>3</v>
      </c>
      <c r="H63" s="1030">
        <f t="shared" si="0"/>
        <v>1.1574074074074075E-4</v>
      </c>
      <c r="I63" s="1031">
        <f t="shared" si="1"/>
        <v>8.6805555555555559E-5</v>
      </c>
      <c r="J63" s="9">
        <v>3</v>
      </c>
      <c r="K63" s="1578">
        <f>+'[3]3 - Capacidad instalada fisica'!Q60</f>
        <v>25920</v>
      </c>
      <c r="L63" s="1578">
        <f>+'4 -Capacidad de oferta'!P195</f>
        <v>230.40000000000003</v>
      </c>
      <c r="M63" s="1578">
        <f>SUM('[3]5 -Produccion '!J192:J193)</f>
        <v>3</v>
      </c>
      <c r="N63" s="1031">
        <f>+M63/K63</f>
        <v>1.1574074074074075E-4</v>
      </c>
      <c r="O63" s="1031">
        <f t="shared" si="13"/>
        <v>1.3020833333333332E-2</v>
      </c>
    </row>
    <row r="64" spans="1:15" ht="15" hidden="1" thickBot="1">
      <c r="A64" s="2279"/>
      <c r="B64" s="313" t="s">
        <v>92</v>
      </c>
      <c r="C64" s="323"/>
      <c r="D64" s="328"/>
      <c r="E64" s="320"/>
      <c r="F64" s="320"/>
      <c r="G64" s="320"/>
      <c r="H64" s="1033" t="e">
        <f t="shared" si="0"/>
        <v>#DIV/0!</v>
      </c>
      <c r="I64" s="1034" t="e">
        <f t="shared" si="1"/>
        <v>#DIV/0!</v>
      </c>
      <c r="J64" s="328"/>
      <c r="K64" s="320"/>
      <c r="L64" s="320"/>
      <c r="M64" s="320"/>
      <c r="N64" s="1000" t="e">
        <f t="shared" si="12"/>
        <v>#DIV/0!</v>
      </c>
      <c r="O64" s="1001" t="e">
        <f t="shared" si="13"/>
        <v>#DIV/0!</v>
      </c>
    </row>
  </sheetData>
  <mergeCells count="20">
    <mergeCell ref="A46:A51"/>
    <mergeCell ref="A53:A60"/>
    <mergeCell ref="A62:A64"/>
    <mergeCell ref="A25:A36"/>
    <mergeCell ref="B26:B29"/>
    <mergeCell ref="B30:B31"/>
    <mergeCell ref="A39:A44"/>
    <mergeCell ref="B41:B43"/>
    <mergeCell ref="A7:A13"/>
    <mergeCell ref="A16:A22"/>
    <mergeCell ref="B17:B20"/>
    <mergeCell ref="B21:B22"/>
    <mergeCell ref="A14:C14"/>
    <mergeCell ref="E1:O1"/>
    <mergeCell ref="E2:O2"/>
    <mergeCell ref="E3:O3"/>
    <mergeCell ref="B44:C44"/>
    <mergeCell ref="B51:C51"/>
    <mergeCell ref="D5:I5"/>
    <mergeCell ref="J5:O5"/>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7.xml><?xml version="1.0" encoding="utf-8"?>
<worksheet xmlns="http://schemas.openxmlformats.org/spreadsheetml/2006/main" xmlns:r="http://schemas.openxmlformats.org/officeDocument/2006/relationships">
  <sheetPr>
    <tabColor theme="5" tint="-0.249977111117893"/>
  </sheetPr>
  <dimension ref="A1:M22"/>
  <sheetViews>
    <sheetView zoomScale="140" zoomScaleNormal="140" workbookViewId="0">
      <pane xSplit="2" ySplit="6" topLeftCell="E10" activePane="bottomRight" state="frozen"/>
      <selection pane="topRight" activeCell="C1" sqref="C1"/>
      <selection pane="bottomLeft" activeCell="A7" sqref="A7"/>
      <selection pane="bottomRight" activeCell="I19" sqref="I19"/>
    </sheetView>
  </sheetViews>
  <sheetFormatPr baseColWidth="10" defaultRowHeight="14.4"/>
  <cols>
    <col min="1" max="1" width="57.6640625" customWidth="1"/>
    <col min="3" max="3" width="9.6640625" customWidth="1"/>
    <col min="4" max="4" width="11.33203125" customWidth="1"/>
    <col min="5" max="5" width="10.88671875" customWidth="1"/>
    <col min="6" max="6" width="11.44140625" customWidth="1"/>
    <col min="7" max="7" width="10.33203125" customWidth="1"/>
    <col min="8" max="8" width="13.109375" customWidth="1"/>
  </cols>
  <sheetData>
    <row r="1" spans="1:13" ht="15" thickBot="1">
      <c r="A1" s="1006"/>
      <c r="B1" s="1006"/>
      <c r="D1" s="2283" t="s">
        <v>2344</v>
      </c>
      <c r="E1" s="2284"/>
      <c r="F1" s="2284"/>
      <c r="G1" s="2284"/>
      <c r="H1" s="2284"/>
      <c r="I1" s="2284"/>
      <c r="J1" s="2284"/>
      <c r="K1" s="2284"/>
      <c r="L1" s="2284"/>
      <c r="M1" s="2285"/>
    </row>
    <row r="4" spans="1:13" ht="18.600000000000001" thickBot="1">
      <c r="A4" s="2292" t="s">
        <v>1335</v>
      </c>
      <c r="B4" s="2293"/>
      <c r="C4" s="2293"/>
      <c r="D4" s="2293"/>
      <c r="E4" s="2293"/>
      <c r="F4" s="2293"/>
      <c r="G4" s="2293"/>
    </row>
    <row r="5" spans="1:13" ht="18" customHeight="1">
      <c r="A5" s="2287" t="s">
        <v>106</v>
      </c>
      <c r="B5" s="2289" t="s">
        <v>108</v>
      </c>
      <c r="C5" s="2291" t="s">
        <v>107</v>
      </c>
      <c r="D5" s="2291"/>
      <c r="E5" s="2291"/>
      <c r="F5" s="2291"/>
      <c r="G5" s="2291"/>
      <c r="H5" s="2286" t="s">
        <v>2257</v>
      </c>
      <c r="I5" s="2286" t="s">
        <v>2258</v>
      </c>
    </row>
    <row r="6" spans="1:13">
      <c r="A6" s="2288"/>
      <c r="B6" s="2290"/>
      <c r="C6" s="251">
        <v>2008</v>
      </c>
      <c r="D6" s="251">
        <v>2009</v>
      </c>
      <c r="E6" s="251">
        <v>2010</v>
      </c>
      <c r="F6" s="251">
        <v>2011</v>
      </c>
      <c r="G6" s="251">
        <v>2012</v>
      </c>
      <c r="H6" s="2286"/>
      <c r="I6" s="2286"/>
    </row>
    <row r="7" spans="1:13">
      <c r="A7" s="74" t="s">
        <v>109</v>
      </c>
      <c r="B7" s="73" t="s">
        <v>110</v>
      </c>
      <c r="C7" s="1583"/>
      <c r="D7" s="1583"/>
      <c r="E7" s="1583"/>
      <c r="F7" s="1583"/>
      <c r="G7" s="1583"/>
      <c r="H7" s="1584"/>
      <c r="I7" s="1161" t="e">
        <f>+(H7-G7)/G7</f>
        <v>#DIV/0!</v>
      </c>
    </row>
    <row r="8" spans="1:13">
      <c r="A8" s="74" t="s">
        <v>111</v>
      </c>
      <c r="B8" s="73" t="s">
        <v>110</v>
      </c>
      <c r="C8" s="1583"/>
      <c r="D8" s="1583"/>
      <c r="E8" s="1583"/>
      <c r="F8" s="1583"/>
      <c r="G8" s="1583"/>
      <c r="H8" s="1583"/>
      <c r="I8" s="1161" t="e">
        <f t="shared" ref="I8:I22" si="0">+(H8-G8)/G8</f>
        <v>#DIV/0!</v>
      </c>
    </row>
    <row r="9" spans="1:13">
      <c r="A9" s="74" t="s">
        <v>112</v>
      </c>
      <c r="B9" s="73" t="s">
        <v>110</v>
      </c>
      <c r="C9" s="1583"/>
      <c r="D9" s="1583"/>
      <c r="E9" s="1583"/>
      <c r="F9" s="1583"/>
      <c r="G9" s="1583"/>
      <c r="H9" s="1583"/>
      <c r="I9" s="1161" t="e">
        <f t="shared" si="0"/>
        <v>#DIV/0!</v>
      </c>
    </row>
    <row r="10" spans="1:13">
      <c r="A10" s="74" t="s">
        <v>113</v>
      </c>
      <c r="B10" s="73" t="s">
        <v>110</v>
      </c>
      <c r="C10" s="1585">
        <v>0</v>
      </c>
      <c r="D10" s="1585">
        <v>0</v>
      </c>
      <c r="E10" s="1585">
        <v>0</v>
      </c>
      <c r="F10" s="1585">
        <v>0</v>
      </c>
      <c r="G10" s="1585">
        <v>0</v>
      </c>
      <c r="H10" s="1583">
        <v>0</v>
      </c>
      <c r="I10" s="1161" t="e">
        <f t="shared" si="0"/>
        <v>#DIV/0!</v>
      </c>
    </row>
    <row r="11" spans="1:13">
      <c r="A11" s="74" t="s">
        <v>114</v>
      </c>
      <c r="B11" s="73" t="s">
        <v>110</v>
      </c>
      <c r="C11" s="1585">
        <v>0</v>
      </c>
      <c r="D11" s="1585">
        <v>0</v>
      </c>
      <c r="E11" s="1585">
        <v>0</v>
      </c>
      <c r="F11" s="1585">
        <v>0</v>
      </c>
      <c r="G11" s="1585">
        <v>0</v>
      </c>
      <c r="H11" s="1583">
        <v>0</v>
      </c>
      <c r="I11" s="1161" t="e">
        <f t="shared" si="0"/>
        <v>#DIV/0!</v>
      </c>
    </row>
    <row r="12" spans="1:13" ht="20.399999999999999">
      <c r="A12" s="74" t="s">
        <v>115</v>
      </c>
      <c r="B12" s="73" t="s">
        <v>116</v>
      </c>
      <c r="C12" s="1585">
        <v>0</v>
      </c>
      <c r="D12" s="1585">
        <v>0</v>
      </c>
      <c r="E12" s="1585">
        <v>0</v>
      </c>
      <c r="F12" s="1585">
        <v>0</v>
      </c>
      <c r="G12" s="1585">
        <v>0</v>
      </c>
      <c r="H12" s="1583">
        <v>0</v>
      </c>
      <c r="I12" s="1161" t="e">
        <f t="shared" si="0"/>
        <v>#DIV/0!</v>
      </c>
    </row>
    <row r="13" spans="1:13">
      <c r="A13" s="74" t="s">
        <v>117</v>
      </c>
      <c r="B13" s="73" t="s">
        <v>118</v>
      </c>
      <c r="C13" s="1585">
        <v>5</v>
      </c>
      <c r="D13" s="1585">
        <v>5</v>
      </c>
      <c r="E13" s="1585">
        <v>5</v>
      </c>
      <c r="F13" s="1585">
        <v>3</v>
      </c>
      <c r="G13" s="1585">
        <v>3</v>
      </c>
      <c r="H13" s="1583">
        <v>3</v>
      </c>
      <c r="I13" s="1161">
        <f>+(H13-G13)/G13</f>
        <v>0</v>
      </c>
    </row>
    <row r="14" spans="1:13">
      <c r="A14" s="74" t="s">
        <v>119</v>
      </c>
      <c r="B14" s="73" t="s">
        <v>110</v>
      </c>
      <c r="C14" s="1585">
        <v>1</v>
      </c>
      <c r="D14" s="1585">
        <v>1</v>
      </c>
      <c r="E14" s="1585">
        <v>0</v>
      </c>
      <c r="F14" s="1585">
        <v>1</v>
      </c>
      <c r="G14" s="1585">
        <v>1</v>
      </c>
      <c r="H14" s="1583">
        <v>1</v>
      </c>
      <c r="I14" s="1161">
        <f t="shared" si="0"/>
        <v>0</v>
      </c>
    </row>
    <row r="15" spans="1:13">
      <c r="A15" s="74" t="s">
        <v>120</v>
      </c>
      <c r="B15" s="73" t="s">
        <v>110</v>
      </c>
      <c r="C15" s="1585">
        <v>2</v>
      </c>
      <c r="D15" s="1585">
        <v>1</v>
      </c>
      <c r="E15" s="1585">
        <v>3</v>
      </c>
      <c r="F15" s="1585">
        <v>1</v>
      </c>
      <c r="G15" s="1585">
        <v>2</v>
      </c>
      <c r="H15" s="1583">
        <v>2</v>
      </c>
      <c r="I15" s="1161">
        <f t="shared" si="0"/>
        <v>0</v>
      </c>
    </row>
    <row r="16" spans="1:13">
      <c r="A16" s="74" t="s">
        <v>121</v>
      </c>
      <c r="B16" s="73" t="s">
        <v>110</v>
      </c>
      <c r="C16" s="1585">
        <v>0</v>
      </c>
      <c r="D16" s="1585">
        <v>0</v>
      </c>
      <c r="E16" s="1585">
        <v>0</v>
      </c>
      <c r="F16" s="1585">
        <v>0</v>
      </c>
      <c r="G16" s="1585">
        <v>0</v>
      </c>
      <c r="H16" s="1583">
        <v>0</v>
      </c>
      <c r="I16" s="1161" t="e">
        <f t="shared" si="0"/>
        <v>#DIV/0!</v>
      </c>
    </row>
    <row r="17" spans="1:9" ht="20.399999999999999">
      <c r="A17" s="74" t="s">
        <v>122</v>
      </c>
      <c r="B17" s="73" t="s">
        <v>116</v>
      </c>
      <c r="C17" s="1585">
        <v>2</v>
      </c>
      <c r="D17" s="1585">
        <v>0</v>
      </c>
      <c r="E17" s="1585">
        <v>0</v>
      </c>
      <c r="F17" s="1585">
        <v>0</v>
      </c>
      <c r="G17" s="1585">
        <v>1</v>
      </c>
      <c r="H17" s="1583">
        <v>1</v>
      </c>
      <c r="I17" s="1161">
        <f t="shared" si="0"/>
        <v>0</v>
      </c>
    </row>
    <row r="18" spans="1:9" ht="20.399999999999999">
      <c r="A18" s="74" t="s">
        <v>123</v>
      </c>
      <c r="B18" s="73" t="s">
        <v>116</v>
      </c>
      <c r="C18" s="1585">
        <v>50</v>
      </c>
      <c r="D18" s="1585">
        <v>40</v>
      </c>
      <c r="E18" s="1585">
        <v>0</v>
      </c>
      <c r="F18" s="1585">
        <v>70</v>
      </c>
      <c r="G18" s="1585">
        <v>65</v>
      </c>
      <c r="H18" s="1583">
        <v>65</v>
      </c>
      <c r="I18" s="1161">
        <f t="shared" si="0"/>
        <v>0</v>
      </c>
    </row>
    <row r="19" spans="1:9">
      <c r="A19" s="74" t="s">
        <v>124</v>
      </c>
      <c r="B19" s="73" t="s">
        <v>125</v>
      </c>
      <c r="C19" s="1585">
        <v>0</v>
      </c>
      <c r="D19" s="1585">
        <v>0</v>
      </c>
      <c r="E19" s="1585">
        <v>0</v>
      </c>
      <c r="F19" s="1585">
        <v>0</v>
      </c>
      <c r="G19" s="1585">
        <v>0</v>
      </c>
      <c r="H19" s="1583">
        <v>0</v>
      </c>
      <c r="I19" s="1161" t="e">
        <f t="shared" si="0"/>
        <v>#DIV/0!</v>
      </c>
    </row>
    <row r="20" spans="1:9" ht="20.399999999999999">
      <c r="A20" s="74" t="s">
        <v>126</v>
      </c>
      <c r="B20" s="73" t="s">
        <v>116</v>
      </c>
      <c r="C20" s="1585">
        <v>0</v>
      </c>
      <c r="D20" s="1585">
        <v>0</v>
      </c>
      <c r="E20" s="1585">
        <v>0</v>
      </c>
      <c r="F20" s="1585">
        <v>0</v>
      </c>
      <c r="G20" s="1585">
        <v>0</v>
      </c>
      <c r="H20" s="1583">
        <v>0</v>
      </c>
      <c r="I20" s="1161" t="e">
        <f t="shared" si="0"/>
        <v>#DIV/0!</v>
      </c>
    </row>
    <row r="21" spans="1:9" ht="20.399999999999999">
      <c r="A21" s="74" t="s">
        <v>127</v>
      </c>
      <c r="B21" s="73" t="s">
        <v>116</v>
      </c>
      <c r="C21" s="1585">
        <v>0</v>
      </c>
      <c r="D21" s="1585">
        <v>0</v>
      </c>
      <c r="E21" s="1585">
        <v>0</v>
      </c>
      <c r="F21" s="1585">
        <v>0</v>
      </c>
      <c r="G21" s="1585">
        <v>0</v>
      </c>
      <c r="H21" s="1583">
        <v>0</v>
      </c>
      <c r="I21" s="1161" t="e">
        <f t="shared" si="0"/>
        <v>#DIV/0!</v>
      </c>
    </row>
    <row r="22" spans="1:9" ht="21" thickBot="1">
      <c r="A22" s="75" t="s">
        <v>128</v>
      </c>
      <c r="B22" s="76" t="s">
        <v>116</v>
      </c>
      <c r="C22" s="1586">
        <v>0.75</v>
      </c>
      <c r="D22" s="1586">
        <v>0.75</v>
      </c>
      <c r="E22" s="1586">
        <v>0.75</v>
      </c>
      <c r="F22" s="1586">
        <v>0.9</v>
      </c>
      <c r="G22" s="1586">
        <v>0.96</v>
      </c>
      <c r="H22" s="1586">
        <v>0.96</v>
      </c>
      <c r="I22" s="1161">
        <f t="shared" si="0"/>
        <v>0</v>
      </c>
    </row>
  </sheetData>
  <mergeCells count="7">
    <mergeCell ref="D1:M1"/>
    <mergeCell ref="I5:I6"/>
    <mergeCell ref="A5:A6"/>
    <mergeCell ref="B5:B6"/>
    <mergeCell ref="C5:G5"/>
    <mergeCell ref="A4:G4"/>
    <mergeCell ref="H5:H6"/>
  </mergeCells>
  <pageMargins left="0.70866141732283472" right="0.70866141732283472" top="0.74803149606299213" bottom="0.74803149606299213" header="0.31496062992125984" footer="0.31496062992125984"/>
  <pageSetup scale="95" orientation="landscape" verticalDpi="0" r:id="rId1"/>
  <drawing r:id="rId2"/>
</worksheet>
</file>

<file path=xl/worksheets/sheet8.xml><?xml version="1.0" encoding="utf-8"?>
<worksheet xmlns="http://schemas.openxmlformats.org/spreadsheetml/2006/main" xmlns:r="http://schemas.openxmlformats.org/officeDocument/2006/relationships">
  <sheetPr>
    <tabColor rgb="FFFFC000"/>
  </sheetPr>
  <dimension ref="A1:K44"/>
  <sheetViews>
    <sheetView topLeftCell="B1" workbookViewId="0">
      <selection activeCell="F22" sqref="F22"/>
    </sheetView>
  </sheetViews>
  <sheetFormatPr baseColWidth="10" defaultColWidth="11.44140625" defaultRowHeight="12.6"/>
  <cols>
    <col min="1" max="1" width="50.109375" style="188" bestFit="1" customWidth="1"/>
    <col min="2" max="2" width="13.6640625" style="188" customWidth="1"/>
    <col min="3" max="3" width="15.44140625" style="188" customWidth="1"/>
    <col min="4" max="4" width="17.88671875" style="188" customWidth="1"/>
    <col min="5" max="5" width="14.6640625" style="188" customWidth="1"/>
    <col min="6" max="6" width="14.88671875" style="188" customWidth="1"/>
    <col min="7" max="7" width="16" style="188" customWidth="1"/>
    <col min="8" max="8" width="17.44140625" style="188" customWidth="1"/>
    <col min="9" max="10" width="9.109375" style="188" customWidth="1"/>
    <col min="11" max="11" width="3.33203125" style="188" customWidth="1"/>
    <col min="12" max="12" width="48.33203125" style="188" bestFit="1" customWidth="1"/>
    <col min="13" max="13" width="11.44140625" style="188"/>
    <col min="14" max="15" width="14.5546875" style="188" customWidth="1"/>
    <col min="16" max="16" width="11.44140625" style="188"/>
    <col min="17" max="17" width="14.5546875" style="188" customWidth="1"/>
    <col min="18" max="18" width="11.44140625" style="188" customWidth="1"/>
    <col min="19" max="19" width="14.5546875" style="188" customWidth="1"/>
    <col min="20" max="16384" width="11.44140625" style="188"/>
  </cols>
  <sheetData>
    <row r="1" spans="1:11" ht="14.4">
      <c r="A1" s="1006"/>
      <c r="B1" s="1006"/>
      <c r="D1" s="2297" t="s">
        <v>2307</v>
      </c>
      <c r="E1" s="2298"/>
      <c r="F1" s="2298"/>
      <c r="G1" s="2298"/>
      <c r="H1" s="2298"/>
      <c r="I1" s="2298"/>
      <c r="J1" s="2299"/>
    </row>
    <row r="2" spans="1:11" ht="25.5" customHeight="1" thickBot="1">
      <c r="D2" s="2294" t="s">
        <v>2308</v>
      </c>
      <c r="E2" s="2295"/>
      <c r="F2" s="2295"/>
      <c r="G2" s="2295"/>
      <c r="H2" s="2295"/>
      <c r="I2" s="2295"/>
      <c r="J2" s="2296"/>
    </row>
    <row r="5" spans="1:11">
      <c r="A5" s="195" t="s">
        <v>1423</v>
      </c>
    </row>
    <row r="7" spans="1:11" ht="18.75" customHeight="1">
      <c r="A7" s="2312" t="s">
        <v>253</v>
      </c>
      <c r="B7" s="2303" t="s">
        <v>255</v>
      </c>
      <c r="C7" s="252" t="s">
        <v>254</v>
      </c>
      <c r="D7" s="253"/>
      <c r="E7" s="253"/>
      <c r="F7" s="253"/>
      <c r="G7" s="253"/>
      <c r="H7" s="253"/>
      <c r="I7" s="253"/>
      <c r="J7" s="253"/>
    </row>
    <row r="8" spans="1:11" ht="18" customHeight="1">
      <c r="A8" s="2312"/>
      <c r="B8" s="2304"/>
      <c r="C8" s="254" t="s">
        <v>247</v>
      </c>
      <c r="D8" s="254"/>
      <c r="E8" s="255" t="s">
        <v>246</v>
      </c>
      <c r="F8" s="254"/>
      <c r="G8" s="254" t="s">
        <v>245</v>
      </c>
      <c r="H8" s="254"/>
      <c r="I8" s="255" t="s">
        <v>244</v>
      </c>
      <c r="J8" s="255"/>
    </row>
    <row r="9" spans="1:11" ht="18" customHeight="1">
      <c r="A9" s="2312"/>
      <c r="B9" s="2305"/>
      <c r="C9" s="256" t="s">
        <v>243</v>
      </c>
      <c r="D9" s="257" t="s">
        <v>242</v>
      </c>
      <c r="E9" s="256" t="s">
        <v>243</v>
      </c>
      <c r="F9" s="257" t="s">
        <v>242</v>
      </c>
      <c r="G9" s="256" t="s">
        <v>243</v>
      </c>
      <c r="H9" s="257" t="s">
        <v>242</v>
      </c>
      <c r="I9" s="256" t="s">
        <v>241</v>
      </c>
      <c r="J9" s="257" t="s">
        <v>240</v>
      </c>
    </row>
    <row r="10" spans="1:11" ht="13.8">
      <c r="A10" s="194" t="s">
        <v>239</v>
      </c>
      <c r="B10" s="1587">
        <v>0</v>
      </c>
      <c r="C10" s="1588">
        <v>0</v>
      </c>
      <c r="D10" s="1589">
        <v>0</v>
      </c>
      <c r="E10" s="1589">
        <v>0</v>
      </c>
      <c r="F10" s="1589">
        <v>0</v>
      </c>
      <c r="G10" s="1588">
        <v>0</v>
      </c>
      <c r="H10" s="1589">
        <v>0</v>
      </c>
      <c r="I10" s="258">
        <f t="shared" ref="I10:I22" si="0">+B10-C10-D10</f>
        <v>0</v>
      </c>
      <c r="J10" s="259">
        <f t="shared" ref="J10:J22" si="1">+(C10+D10)-(E10+F10)-G10-H10</f>
        <v>0</v>
      </c>
      <c r="K10" s="190"/>
    </row>
    <row r="11" spans="1:11" ht="13.8">
      <c r="A11" s="193" t="s">
        <v>238</v>
      </c>
      <c r="B11" s="1590">
        <v>0</v>
      </c>
      <c r="C11" s="1588">
        <v>0</v>
      </c>
      <c r="D11" s="1589">
        <v>0</v>
      </c>
      <c r="E11" s="1589">
        <v>0</v>
      </c>
      <c r="F11" s="1589">
        <v>0</v>
      </c>
      <c r="G11" s="1588">
        <v>0</v>
      </c>
      <c r="H11" s="1589">
        <v>0</v>
      </c>
      <c r="I11" s="260">
        <f t="shared" si="0"/>
        <v>0</v>
      </c>
      <c r="J11" s="261">
        <f t="shared" si="1"/>
        <v>0</v>
      </c>
      <c r="K11" s="190"/>
    </row>
    <row r="12" spans="1:11" ht="13.8">
      <c r="A12" s="193" t="s">
        <v>237</v>
      </c>
      <c r="B12" s="1590">
        <v>0</v>
      </c>
      <c r="C12" s="1588">
        <v>0</v>
      </c>
      <c r="D12" s="1589">
        <v>0</v>
      </c>
      <c r="E12" s="1589">
        <v>0</v>
      </c>
      <c r="F12" s="1589">
        <v>0</v>
      </c>
      <c r="G12" s="1588">
        <v>0</v>
      </c>
      <c r="H12" s="1589">
        <v>0</v>
      </c>
      <c r="I12" s="260">
        <f t="shared" si="0"/>
        <v>0</v>
      </c>
      <c r="J12" s="261">
        <f t="shared" si="1"/>
        <v>0</v>
      </c>
      <c r="K12" s="190"/>
    </row>
    <row r="13" spans="1:11" ht="13.8">
      <c r="A13" s="193" t="s">
        <v>236</v>
      </c>
      <c r="B13" s="1590">
        <v>0</v>
      </c>
      <c r="C13" s="1588">
        <v>0</v>
      </c>
      <c r="D13" s="1589">
        <v>0</v>
      </c>
      <c r="E13" s="1589">
        <v>0</v>
      </c>
      <c r="F13" s="1589">
        <v>0</v>
      </c>
      <c r="G13" s="1588">
        <v>0</v>
      </c>
      <c r="H13" s="1589">
        <v>0</v>
      </c>
      <c r="I13" s="260">
        <f t="shared" si="0"/>
        <v>0</v>
      </c>
      <c r="J13" s="261">
        <f t="shared" si="1"/>
        <v>0</v>
      </c>
      <c r="K13" s="190"/>
    </row>
    <row r="14" spans="1:11" ht="13.8">
      <c r="A14" s="193" t="s">
        <v>235</v>
      </c>
      <c r="B14" s="1590">
        <v>1</v>
      </c>
      <c r="C14" s="1591">
        <v>0</v>
      </c>
      <c r="D14" s="1592">
        <v>1</v>
      </c>
      <c r="E14" s="1592">
        <v>0</v>
      </c>
      <c r="F14" s="1592">
        <v>1</v>
      </c>
      <c r="G14" s="1591">
        <v>0</v>
      </c>
      <c r="H14" s="1592">
        <v>0</v>
      </c>
      <c r="I14" s="260">
        <f t="shared" si="0"/>
        <v>0</v>
      </c>
      <c r="J14" s="261">
        <f t="shared" si="1"/>
        <v>0</v>
      </c>
      <c r="K14" s="190"/>
    </row>
    <row r="15" spans="1:11" ht="13.8">
      <c r="A15" s="193" t="s">
        <v>234</v>
      </c>
      <c r="B15" s="1590">
        <v>0</v>
      </c>
      <c r="C15" s="1588">
        <v>0</v>
      </c>
      <c r="D15" s="1589">
        <v>0</v>
      </c>
      <c r="E15" s="1589">
        <v>0</v>
      </c>
      <c r="F15" s="1589">
        <v>0</v>
      </c>
      <c r="G15" s="1588">
        <v>0</v>
      </c>
      <c r="H15" s="1589">
        <v>0</v>
      </c>
      <c r="I15" s="260">
        <f t="shared" si="0"/>
        <v>0</v>
      </c>
      <c r="J15" s="261">
        <f t="shared" si="1"/>
        <v>0</v>
      </c>
      <c r="K15" s="190"/>
    </row>
    <row r="16" spans="1:11" ht="13.8">
      <c r="A16" s="193" t="s">
        <v>233</v>
      </c>
      <c r="B16" s="1590">
        <v>0</v>
      </c>
      <c r="C16" s="1588">
        <v>0</v>
      </c>
      <c r="D16" s="1589">
        <v>0</v>
      </c>
      <c r="E16" s="1589">
        <v>0</v>
      </c>
      <c r="F16" s="1589">
        <v>0</v>
      </c>
      <c r="G16" s="1588">
        <v>0</v>
      </c>
      <c r="H16" s="1589">
        <v>0</v>
      </c>
      <c r="I16" s="260">
        <f t="shared" si="0"/>
        <v>0</v>
      </c>
      <c r="J16" s="261">
        <f t="shared" si="1"/>
        <v>0</v>
      </c>
      <c r="K16" s="190"/>
    </row>
    <row r="17" spans="1:11" ht="13.8">
      <c r="A17" s="193" t="s">
        <v>232</v>
      </c>
      <c r="B17" s="1590">
        <v>0</v>
      </c>
      <c r="C17" s="1588">
        <v>0</v>
      </c>
      <c r="D17" s="1589">
        <v>0</v>
      </c>
      <c r="E17" s="1589">
        <v>0</v>
      </c>
      <c r="F17" s="1589">
        <v>0</v>
      </c>
      <c r="G17" s="1588">
        <v>0</v>
      </c>
      <c r="H17" s="1589">
        <v>0</v>
      </c>
      <c r="I17" s="260">
        <f t="shared" si="0"/>
        <v>0</v>
      </c>
      <c r="J17" s="261">
        <f t="shared" si="1"/>
        <v>0</v>
      </c>
      <c r="K17" s="190"/>
    </row>
    <row r="18" spans="1:11" ht="13.8">
      <c r="A18" s="193" t="s">
        <v>231</v>
      </c>
      <c r="B18" s="1590">
        <v>0</v>
      </c>
      <c r="C18" s="1588">
        <v>0</v>
      </c>
      <c r="D18" s="1589">
        <v>0</v>
      </c>
      <c r="E18" s="1589">
        <v>0</v>
      </c>
      <c r="F18" s="1589">
        <v>0</v>
      </c>
      <c r="G18" s="1588">
        <v>0</v>
      </c>
      <c r="H18" s="1589">
        <v>0</v>
      </c>
      <c r="I18" s="260">
        <f t="shared" si="0"/>
        <v>0</v>
      </c>
      <c r="J18" s="261">
        <f t="shared" si="1"/>
        <v>0</v>
      </c>
      <c r="K18" s="190"/>
    </row>
    <row r="19" spans="1:11" ht="13.8">
      <c r="A19" s="193" t="s">
        <v>230</v>
      </c>
      <c r="B19" s="1590">
        <v>0</v>
      </c>
      <c r="C19" s="1588">
        <v>0</v>
      </c>
      <c r="D19" s="1589">
        <v>0</v>
      </c>
      <c r="E19" s="1589">
        <v>0</v>
      </c>
      <c r="F19" s="1589">
        <v>0</v>
      </c>
      <c r="G19" s="1588">
        <v>0</v>
      </c>
      <c r="H19" s="1589">
        <v>0</v>
      </c>
      <c r="I19" s="260">
        <f t="shared" si="0"/>
        <v>0</v>
      </c>
      <c r="J19" s="261">
        <f t="shared" si="1"/>
        <v>0</v>
      </c>
      <c r="K19" s="190"/>
    </row>
    <row r="20" spans="1:11" ht="13.8">
      <c r="A20" s="193" t="s">
        <v>229</v>
      </c>
      <c r="B20" s="1590">
        <v>0</v>
      </c>
      <c r="C20" s="1588">
        <v>0</v>
      </c>
      <c r="D20" s="1589">
        <v>0</v>
      </c>
      <c r="E20" s="1589">
        <v>0</v>
      </c>
      <c r="F20" s="1589">
        <v>0</v>
      </c>
      <c r="G20" s="1588">
        <v>0</v>
      </c>
      <c r="H20" s="1589">
        <v>0</v>
      </c>
      <c r="I20" s="260">
        <f t="shared" si="0"/>
        <v>0</v>
      </c>
      <c r="J20" s="261">
        <f t="shared" si="1"/>
        <v>0</v>
      </c>
      <c r="K20" s="190"/>
    </row>
    <row r="21" spans="1:11" ht="13.8">
      <c r="A21" s="192" t="s">
        <v>228</v>
      </c>
      <c r="B21" s="1593">
        <v>0</v>
      </c>
      <c r="C21" s="1588">
        <v>0</v>
      </c>
      <c r="D21" s="1589">
        <v>0</v>
      </c>
      <c r="E21" s="1589">
        <v>0</v>
      </c>
      <c r="F21" s="1589">
        <v>0</v>
      </c>
      <c r="G21" s="1588">
        <v>0</v>
      </c>
      <c r="H21" s="1589">
        <v>0</v>
      </c>
      <c r="I21" s="262">
        <f t="shared" si="0"/>
        <v>0</v>
      </c>
      <c r="J21" s="263">
        <f t="shared" si="1"/>
        <v>0</v>
      </c>
      <c r="K21" s="190"/>
    </row>
    <row r="22" spans="1:11" ht="13.8">
      <c r="A22" s="1162" t="s">
        <v>176</v>
      </c>
      <c r="B22" s="1594"/>
      <c r="C22" s="1595"/>
      <c r="D22" s="1596"/>
      <c r="E22" s="1596"/>
      <c r="F22" s="1596"/>
      <c r="G22" s="1595"/>
      <c r="H22" s="1596"/>
      <c r="I22" s="262">
        <f t="shared" si="0"/>
        <v>0</v>
      </c>
      <c r="J22" s="263">
        <f t="shared" si="1"/>
        <v>0</v>
      </c>
      <c r="K22" s="190"/>
    </row>
    <row r="23" spans="1:11" ht="13.8">
      <c r="A23" s="189" t="s">
        <v>227</v>
      </c>
      <c r="B23" s="191">
        <f t="shared" ref="B23:J23" si="2">SUM(B10:B21)</f>
        <v>1</v>
      </c>
      <c r="C23" s="191">
        <f t="shared" si="2"/>
        <v>0</v>
      </c>
      <c r="D23" s="191">
        <f t="shared" si="2"/>
        <v>1</v>
      </c>
      <c r="E23" s="191">
        <f t="shared" si="2"/>
        <v>0</v>
      </c>
      <c r="F23" s="191">
        <f t="shared" si="2"/>
        <v>1</v>
      </c>
      <c r="G23" s="191">
        <f t="shared" si="2"/>
        <v>0</v>
      </c>
      <c r="H23" s="191">
        <f t="shared" si="2"/>
        <v>0</v>
      </c>
      <c r="I23" s="264">
        <f t="shared" si="2"/>
        <v>0</v>
      </c>
      <c r="J23" s="264">
        <f t="shared" si="2"/>
        <v>0</v>
      </c>
      <c r="K23" s="190"/>
    </row>
    <row r="26" spans="1:11">
      <c r="A26" s="195" t="s">
        <v>1424</v>
      </c>
    </row>
    <row r="28" spans="1:11" ht="16.5" customHeight="1">
      <c r="A28" s="2306" t="s">
        <v>253</v>
      </c>
      <c r="B28" s="2300" t="s">
        <v>252</v>
      </c>
      <c r="C28" s="2300" t="s">
        <v>251</v>
      </c>
      <c r="D28" s="2300" t="s">
        <v>250</v>
      </c>
      <c r="E28" s="2300" t="s">
        <v>2259</v>
      </c>
      <c r="F28" s="2300" t="s">
        <v>249</v>
      </c>
      <c r="G28" s="2300" t="s">
        <v>2260</v>
      </c>
      <c r="H28" s="2300" t="s">
        <v>248</v>
      </c>
    </row>
    <row r="29" spans="1:11" ht="18" customHeight="1">
      <c r="A29" s="2307"/>
      <c r="B29" s="2301"/>
      <c r="C29" s="2310"/>
      <c r="D29" s="2310"/>
      <c r="E29" s="2310"/>
      <c r="F29" s="2301"/>
      <c r="G29" s="2301"/>
      <c r="H29" s="2301"/>
    </row>
    <row r="30" spans="1:11" ht="20.25" customHeight="1">
      <c r="A30" s="2308"/>
      <c r="B30" s="2309"/>
      <c r="C30" s="2311"/>
      <c r="D30" s="2311"/>
      <c r="E30" s="2311"/>
      <c r="F30" s="2302"/>
      <c r="G30" s="2302"/>
      <c r="H30" s="2302"/>
    </row>
    <row r="31" spans="1:11" ht="16.2">
      <c r="A31" s="194" t="s">
        <v>239</v>
      </c>
      <c r="B31" s="1590">
        <v>0</v>
      </c>
      <c r="C31" s="1597">
        <v>0</v>
      </c>
      <c r="D31" s="1597">
        <v>0</v>
      </c>
      <c r="E31" s="1590">
        <v>0</v>
      </c>
      <c r="F31" s="1597">
        <v>0</v>
      </c>
      <c r="G31" s="1591">
        <v>0</v>
      </c>
      <c r="H31" s="1597">
        <v>0</v>
      </c>
    </row>
    <row r="32" spans="1:11" ht="16.2">
      <c r="A32" s="193" t="s">
        <v>238</v>
      </c>
      <c r="B32" s="1590">
        <v>0</v>
      </c>
      <c r="C32" s="1597">
        <v>0</v>
      </c>
      <c r="D32" s="1597">
        <v>0</v>
      </c>
      <c r="E32" s="1590">
        <v>0</v>
      </c>
      <c r="F32" s="1597">
        <v>0</v>
      </c>
      <c r="G32" s="1591">
        <v>0</v>
      </c>
      <c r="H32" s="1597">
        <v>0</v>
      </c>
    </row>
    <row r="33" spans="1:8" ht="16.2">
      <c r="A33" s="193" t="s">
        <v>237</v>
      </c>
      <c r="B33" s="1590">
        <v>0</v>
      </c>
      <c r="C33" s="1597">
        <v>0</v>
      </c>
      <c r="D33" s="1597">
        <v>0</v>
      </c>
      <c r="E33" s="1590">
        <v>0</v>
      </c>
      <c r="F33" s="1597">
        <v>0</v>
      </c>
      <c r="G33" s="1591">
        <v>0</v>
      </c>
      <c r="H33" s="1597">
        <v>0</v>
      </c>
    </row>
    <row r="34" spans="1:8" ht="16.2">
      <c r="A34" s="193" t="s">
        <v>236</v>
      </c>
      <c r="B34" s="1590">
        <v>0</v>
      </c>
      <c r="C34" s="1597">
        <v>0</v>
      </c>
      <c r="D34" s="1597">
        <v>0</v>
      </c>
      <c r="E34" s="1590">
        <v>0</v>
      </c>
      <c r="F34" s="1597">
        <v>0</v>
      </c>
      <c r="G34" s="1591">
        <v>0</v>
      </c>
      <c r="H34" s="1597">
        <v>0</v>
      </c>
    </row>
    <row r="35" spans="1:8" ht="16.2">
      <c r="A35" s="193" t="s">
        <v>235</v>
      </c>
      <c r="B35" s="1590">
        <v>0</v>
      </c>
      <c r="C35" s="1597">
        <v>0</v>
      </c>
      <c r="D35" s="1597">
        <v>0</v>
      </c>
      <c r="E35" s="1590">
        <v>0</v>
      </c>
      <c r="F35" s="1597">
        <v>0</v>
      </c>
      <c r="G35" s="1591">
        <v>0</v>
      </c>
      <c r="H35" s="1597">
        <v>0</v>
      </c>
    </row>
    <row r="36" spans="1:8" ht="16.2">
      <c r="A36" s="193" t="s">
        <v>234</v>
      </c>
      <c r="B36" s="1590">
        <v>0</v>
      </c>
      <c r="C36" s="1597">
        <v>0</v>
      </c>
      <c r="D36" s="1597">
        <v>0</v>
      </c>
      <c r="E36" s="1590">
        <v>0</v>
      </c>
      <c r="F36" s="1597">
        <v>0</v>
      </c>
      <c r="G36" s="1591">
        <v>0</v>
      </c>
      <c r="H36" s="1597">
        <v>0</v>
      </c>
    </row>
    <row r="37" spans="1:8" ht="16.2">
      <c r="A37" s="193" t="s">
        <v>233</v>
      </c>
      <c r="B37" s="1590">
        <v>0</v>
      </c>
      <c r="C37" s="1597">
        <v>0</v>
      </c>
      <c r="D37" s="1597">
        <v>0</v>
      </c>
      <c r="E37" s="1590">
        <v>0</v>
      </c>
      <c r="F37" s="1597">
        <v>0</v>
      </c>
      <c r="G37" s="1591">
        <v>0</v>
      </c>
      <c r="H37" s="1597">
        <v>0</v>
      </c>
    </row>
    <row r="38" spans="1:8" ht="16.2">
      <c r="A38" s="193" t="s">
        <v>232</v>
      </c>
      <c r="B38" s="1590">
        <v>0</v>
      </c>
      <c r="C38" s="1597">
        <v>0</v>
      </c>
      <c r="D38" s="1597">
        <v>0</v>
      </c>
      <c r="E38" s="1590">
        <v>0</v>
      </c>
      <c r="F38" s="1597">
        <v>0</v>
      </c>
      <c r="G38" s="1591">
        <v>0</v>
      </c>
      <c r="H38" s="1597">
        <v>0</v>
      </c>
    </row>
    <row r="39" spans="1:8" ht="16.2">
      <c r="A39" s="193" t="s">
        <v>231</v>
      </c>
      <c r="B39" s="1590">
        <v>0</v>
      </c>
      <c r="C39" s="1597">
        <v>0</v>
      </c>
      <c r="D39" s="1597">
        <v>0</v>
      </c>
      <c r="E39" s="1590">
        <v>0</v>
      </c>
      <c r="F39" s="1597">
        <v>0</v>
      </c>
      <c r="G39" s="1591">
        <v>0</v>
      </c>
      <c r="H39" s="1597">
        <v>0</v>
      </c>
    </row>
    <row r="40" spans="1:8" ht="16.2">
      <c r="A40" s="193" t="s">
        <v>230</v>
      </c>
      <c r="B40" s="1590">
        <v>0</v>
      </c>
      <c r="C40" s="1597">
        <v>0</v>
      </c>
      <c r="D40" s="1597">
        <v>0</v>
      </c>
      <c r="E40" s="1590">
        <v>0</v>
      </c>
      <c r="F40" s="1597">
        <v>0</v>
      </c>
      <c r="G40" s="1591">
        <v>0</v>
      </c>
      <c r="H40" s="1597">
        <v>0</v>
      </c>
    </row>
    <row r="41" spans="1:8" ht="16.2">
      <c r="A41" s="193" t="s">
        <v>229</v>
      </c>
      <c r="B41" s="1590">
        <v>0</v>
      </c>
      <c r="C41" s="1597">
        <v>0</v>
      </c>
      <c r="D41" s="1597">
        <v>0</v>
      </c>
      <c r="E41" s="1590">
        <v>0</v>
      </c>
      <c r="F41" s="1597">
        <v>0</v>
      </c>
      <c r="G41" s="1591">
        <v>0</v>
      </c>
      <c r="H41" s="1597">
        <v>0</v>
      </c>
    </row>
    <row r="42" spans="1:8" ht="16.2">
      <c r="A42" s="192" t="s">
        <v>228</v>
      </c>
      <c r="B42" s="1590">
        <v>0</v>
      </c>
      <c r="C42" s="1597">
        <v>0</v>
      </c>
      <c r="D42" s="1597">
        <v>0</v>
      </c>
      <c r="E42" s="1590">
        <v>0</v>
      </c>
      <c r="F42" s="1597">
        <v>0</v>
      </c>
      <c r="G42" s="1591">
        <v>0</v>
      </c>
      <c r="H42" s="1597">
        <v>0</v>
      </c>
    </row>
    <row r="43" spans="1:8" ht="16.2">
      <c r="A43" s="1162" t="s">
        <v>176</v>
      </c>
      <c r="B43" s="1598">
        <v>0</v>
      </c>
      <c r="C43" s="1599">
        <v>0</v>
      </c>
      <c r="D43" s="1599">
        <v>0</v>
      </c>
      <c r="E43" s="1598">
        <v>0</v>
      </c>
      <c r="F43" s="1599">
        <v>0</v>
      </c>
      <c r="G43" s="1602">
        <v>0</v>
      </c>
      <c r="H43" s="1599">
        <v>0</v>
      </c>
    </row>
    <row r="44" spans="1:8" ht="16.2">
      <c r="A44" s="189" t="s">
        <v>227</v>
      </c>
      <c r="B44" s="1600">
        <v>0</v>
      </c>
      <c r="C44" s="1600">
        <v>0</v>
      </c>
      <c r="D44" s="1601">
        <v>0</v>
      </c>
      <c r="E44" s="1600">
        <v>0</v>
      </c>
      <c r="F44" s="1601">
        <v>0</v>
      </c>
      <c r="G44" s="1600">
        <v>0</v>
      </c>
      <c r="H44" s="1601">
        <v>0</v>
      </c>
    </row>
  </sheetData>
  <mergeCells count="12">
    <mergeCell ref="D2:J2"/>
    <mergeCell ref="D1:J1"/>
    <mergeCell ref="H28:H30"/>
    <mergeCell ref="B7:B9"/>
    <mergeCell ref="A28:A30"/>
    <mergeCell ref="B28:B30"/>
    <mergeCell ref="C28:C30"/>
    <mergeCell ref="A7:A9"/>
    <mergeCell ref="D28:D30"/>
    <mergeCell ref="E28:E30"/>
    <mergeCell ref="F28:F30"/>
    <mergeCell ref="G28:G30"/>
  </mergeCells>
  <pageMargins left="0.70866141732283472" right="0.70866141732283472" top="0.74803149606299213" bottom="0.74803149606299213" header="0.31496062992125984" footer="0.31496062992125984"/>
  <pageSetup scale="80" fitToHeight="0" orientation="landscape" r:id="rId1"/>
  <drawing r:id="rId2"/>
</worksheet>
</file>

<file path=xl/worksheets/sheet9.xml><?xml version="1.0" encoding="utf-8"?>
<worksheet xmlns="http://schemas.openxmlformats.org/spreadsheetml/2006/main" xmlns:r="http://schemas.openxmlformats.org/officeDocument/2006/relationships">
  <sheetPr>
    <tabColor theme="5" tint="-0.249977111117893"/>
  </sheetPr>
  <dimension ref="A1:AF40"/>
  <sheetViews>
    <sheetView showGridLines="0" topLeftCell="G36" workbookViewId="0">
      <selection activeCell="S40" sqref="S40"/>
    </sheetView>
  </sheetViews>
  <sheetFormatPr baseColWidth="10" defaultColWidth="13.109375" defaultRowHeight="12.6"/>
  <cols>
    <col min="1" max="1" width="35" style="188" customWidth="1"/>
    <col min="2" max="2" width="12.44140625" style="188" customWidth="1"/>
    <col min="3" max="3" width="11.6640625" style="188" bestFit="1" customWidth="1"/>
    <col min="4" max="4" width="14.5546875" style="188" customWidth="1"/>
    <col min="5" max="5" width="13.33203125" style="188" customWidth="1"/>
    <col min="6" max="6" width="14.5546875" style="188" bestFit="1" customWidth="1"/>
    <col min="7" max="7" width="12" style="188" customWidth="1"/>
    <col min="8" max="8" width="15" style="188" customWidth="1"/>
    <col min="9" max="9" width="10.6640625" style="188" customWidth="1"/>
    <col min="10" max="10" width="13.109375" style="188" customWidth="1"/>
    <col min="11" max="12" width="12" style="188" customWidth="1"/>
    <col min="13" max="13" width="13.6640625" style="188" bestFit="1" customWidth="1"/>
    <col min="14" max="14" width="12.5546875" style="188" customWidth="1"/>
    <col min="15" max="15" width="14.33203125" style="188" customWidth="1"/>
    <col min="16" max="16" width="12" style="188" customWidth="1"/>
    <col min="17" max="17" width="14.5546875" style="188" customWidth="1"/>
    <col min="18" max="18" width="11.5546875" style="188" bestFit="1" customWidth="1"/>
    <col min="19" max="19" width="12.88671875" style="188" bestFit="1" customWidth="1"/>
    <col min="20" max="21" width="10.88671875" style="188" customWidth="1"/>
    <col min="22" max="24" width="12" style="188" customWidth="1"/>
    <col min="25" max="25" width="18" style="188" customWidth="1"/>
    <col min="26" max="26" width="12" style="188" customWidth="1"/>
    <col min="27" max="27" width="18" style="188" customWidth="1"/>
    <col min="28" max="28" width="18.88671875" style="188" customWidth="1"/>
    <col min="29" max="29" width="12" style="188" customWidth="1"/>
    <col min="30" max="30" width="10.6640625" style="188" customWidth="1"/>
    <col min="31" max="31" width="10.88671875" style="188" customWidth="1"/>
    <col min="32" max="32" width="12" style="188" customWidth="1"/>
    <col min="33" max="33" width="10.6640625" style="188" customWidth="1"/>
    <col min="34" max="34" width="10.88671875" style="188" customWidth="1"/>
    <col min="35" max="16384" width="13.109375" style="188"/>
  </cols>
  <sheetData>
    <row r="1" spans="1:32" ht="15" thickBot="1">
      <c r="A1" s="1006"/>
      <c r="B1" s="1006"/>
      <c r="E1" s="2313" t="s">
        <v>2309</v>
      </c>
      <c r="F1" s="2314"/>
      <c r="G1" s="2314"/>
      <c r="H1" s="2314"/>
      <c r="I1" s="2314"/>
      <c r="J1" s="2314"/>
      <c r="K1" s="2314"/>
      <c r="L1" s="2314"/>
      <c r="M1" s="2314"/>
      <c r="N1" s="2314"/>
      <c r="O1" s="2314"/>
      <c r="P1" s="2314"/>
      <c r="Q1" s="2314"/>
      <c r="R1" s="2315"/>
    </row>
    <row r="4" spans="1:32">
      <c r="B4" s="196"/>
      <c r="C4" s="196"/>
      <c r="D4" s="196"/>
      <c r="E4" s="196"/>
      <c r="F4" s="196"/>
      <c r="H4" s="197"/>
      <c r="K4" s="197"/>
      <c r="L4" s="197"/>
      <c r="M4" s="197"/>
      <c r="P4" s="197"/>
      <c r="Q4" s="197"/>
      <c r="V4" s="197"/>
      <c r="W4" s="197"/>
      <c r="X4" s="197"/>
      <c r="Y4" s="197"/>
      <c r="Z4" s="197"/>
      <c r="AA4" s="197"/>
      <c r="AC4" s="197"/>
      <c r="AF4" s="197"/>
    </row>
    <row r="5" spans="1:32">
      <c r="A5" s="195" t="s">
        <v>1427</v>
      </c>
    </row>
    <row r="6" spans="1:32" ht="13.2" thickBot="1"/>
    <row r="7" spans="1:32" ht="12.75" customHeight="1">
      <c r="A7" s="2327" t="s">
        <v>263</v>
      </c>
      <c r="B7" s="2318" t="s">
        <v>269</v>
      </c>
      <c r="C7" s="2318"/>
      <c r="D7" s="2318"/>
      <c r="E7" s="2318"/>
      <c r="F7" s="2318"/>
      <c r="G7" s="2318"/>
      <c r="H7" s="2318"/>
      <c r="I7" s="2318"/>
      <c r="J7" s="2318"/>
      <c r="K7" s="2318"/>
      <c r="L7" s="2333" t="s">
        <v>271</v>
      </c>
      <c r="M7" s="2333"/>
      <c r="N7" s="2318" t="s">
        <v>270</v>
      </c>
      <c r="O7" s="2318"/>
      <c r="P7" s="2318"/>
      <c r="Q7" s="2318"/>
      <c r="R7" s="2318"/>
      <c r="S7" s="2318"/>
      <c r="T7" s="2318"/>
      <c r="U7" s="2318"/>
      <c r="V7" s="2318"/>
      <c r="W7" s="2318"/>
      <c r="X7" s="2333" t="s">
        <v>272</v>
      </c>
      <c r="Y7" s="2333"/>
      <c r="Z7" s="2333" t="s">
        <v>18</v>
      </c>
      <c r="AA7" s="2334"/>
      <c r="AB7" s="2325" t="s">
        <v>277</v>
      </c>
    </row>
    <row r="8" spans="1:32" s="195" customFormat="1">
      <c r="A8" s="2328"/>
      <c r="B8" s="2319" t="s">
        <v>256</v>
      </c>
      <c r="C8" s="2319"/>
      <c r="D8" s="2319" t="s">
        <v>257</v>
      </c>
      <c r="E8" s="2319"/>
      <c r="F8" s="2320" t="s">
        <v>258</v>
      </c>
      <c r="G8" s="2320"/>
      <c r="H8" s="2319" t="s">
        <v>259</v>
      </c>
      <c r="I8" s="2319"/>
      <c r="J8" s="2319" t="s">
        <v>266</v>
      </c>
      <c r="K8" s="2319"/>
      <c r="L8" s="2319"/>
      <c r="M8" s="2319"/>
      <c r="N8" s="2319" t="s">
        <v>256</v>
      </c>
      <c r="O8" s="2319"/>
      <c r="P8" s="2319" t="s">
        <v>257</v>
      </c>
      <c r="Q8" s="2319"/>
      <c r="R8" s="2319" t="s">
        <v>258</v>
      </c>
      <c r="S8" s="2319"/>
      <c r="T8" s="2319" t="s">
        <v>259</v>
      </c>
      <c r="U8" s="2319"/>
      <c r="V8" s="2319" t="s">
        <v>260</v>
      </c>
      <c r="W8" s="2319"/>
      <c r="X8" s="2319"/>
      <c r="Y8" s="2319"/>
      <c r="Z8" s="2319"/>
      <c r="AA8" s="2335"/>
      <c r="AB8" s="2326"/>
    </row>
    <row r="9" spans="1:32" s="198" customFormat="1" ht="25.8" thickBot="1">
      <c r="A9" s="2329"/>
      <c r="B9" s="391" t="s">
        <v>265</v>
      </c>
      <c r="C9" s="391" t="s">
        <v>264</v>
      </c>
      <c r="D9" s="391" t="s">
        <v>265</v>
      </c>
      <c r="E9" s="391" t="s">
        <v>264</v>
      </c>
      <c r="F9" s="391" t="s">
        <v>265</v>
      </c>
      <c r="G9" s="391" t="s">
        <v>264</v>
      </c>
      <c r="H9" s="391" t="s">
        <v>265</v>
      </c>
      <c r="I9" s="391" t="s">
        <v>264</v>
      </c>
      <c r="J9" s="391" t="s">
        <v>265</v>
      </c>
      <c r="K9" s="391" t="s">
        <v>264</v>
      </c>
      <c r="L9" s="391" t="s">
        <v>265</v>
      </c>
      <c r="M9" s="391" t="s">
        <v>264</v>
      </c>
      <c r="N9" s="391" t="s">
        <v>265</v>
      </c>
      <c r="O9" s="391" t="s">
        <v>264</v>
      </c>
      <c r="P9" s="391" t="s">
        <v>265</v>
      </c>
      <c r="Q9" s="391" t="s">
        <v>264</v>
      </c>
      <c r="R9" s="391" t="s">
        <v>265</v>
      </c>
      <c r="S9" s="391" t="s">
        <v>264</v>
      </c>
      <c r="T9" s="391" t="s">
        <v>265</v>
      </c>
      <c r="U9" s="391" t="s">
        <v>264</v>
      </c>
      <c r="V9" s="391" t="s">
        <v>265</v>
      </c>
      <c r="W9" s="391" t="s">
        <v>264</v>
      </c>
      <c r="X9" s="391" t="s">
        <v>265</v>
      </c>
      <c r="Y9" s="391" t="s">
        <v>264</v>
      </c>
      <c r="Z9" s="391" t="s">
        <v>265</v>
      </c>
      <c r="AA9" s="392" t="s">
        <v>264</v>
      </c>
      <c r="AB9" s="393" t="s">
        <v>265</v>
      </c>
    </row>
    <row r="10" spans="1:32" s="198" customFormat="1">
      <c r="A10" s="214" t="s">
        <v>267</v>
      </c>
      <c r="B10" s="1603">
        <v>1</v>
      </c>
      <c r="C10" s="1604">
        <v>2973717</v>
      </c>
      <c r="D10" s="1603"/>
      <c r="E10" s="1603"/>
      <c r="F10" s="1603">
        <v>4</v>
      </c>
      <c r="G10" s="1604">
        <v>9516009</v>
      </c>
      <c r="H10" s="1604"/>
      <c r="I10" s="1605"/>
      <c r="J10" s="1604">
        <v>6</v>
      </c>
      <c r="K10" s="1604">
        <v>7700157</v>
      </c>
      <c r="L10" s="215">
        <f>+B10+D10+F10+H10+J10</f>
        <v>11</v>
      </c>
      <c r="M10" s="215">
        <f>+C10+E10+G10+I10+K10</f>
        <v>20189883</v>
      </c>
      <c r="N10" s="1604">
        <v>0</v>
      </c>
      <c r="O10" s="1604"/>
      <c r="P10" s="1604"/>
      <c r="Q10" s="1604"/>
      <c r="R10" s="1605">
        <v>2</v>
      </c>
      <c r="S10" s="1605">
        <v>3296000</v>
      </c>
      <c r="T10" s="1604"/>
      <c r="U10" s="1604"/>
      <c r="V10" s="1604">
        <v>6</v>
      </c>
      <c r="W10" s="1604">
        <v>7004000</v>
      </c>
      <c r="X10" s="215">
        <f>+N10+P10+R10+T10+V10</f>
        <v>8</v>
      </c>
      <c r="Y10" s="215">
        <f>+O10+Q10+S10+U10+W10</f>
        <v>10300000</v>
      </c>
      <c r="Z10" s="215">
        <f>+X10+L10</f>
        <v>19</v>
      </c>
      <c r="AA10" s="216">
        <f>+Y10+M10</f>
        <v>30489883</v>
      </c>
      <c r="AB10" s="217"/>
    </row>
    <row r="11" spans="1:32">
      <c r="A11" s="203" t="s">
        <v>261</v>
      </c>
      <c r="B11" s="200"/>
      <c r="C11" s="200"/>
      <c r="D11" s="200"/>
      <c r="E11" s="200"/>
      <c r="F11" s="200"/>
      <c r="G11" s="200"/>
      <c r="H11" s="200"/>
      <c r="I11" s="200"/>
      <c r="J11" s="200"/>
      <c r="K11" s="200"/>
      <c r="L11" s="199">
        <f t="shared" ref="L11:L13" si="0">+B11+D11+F11+H11+J11</f>
        <v>0</v>
      </c>
      <c r="M11" s="199">
        <f t="shared" ref="M11:M13" si="1">+C11+E11+G11+I11+K11</f>
        <v>0</v>
      </c>
      <c r="N11" s="201"/>
      <c r="O11" s="201"/>
      <c r="P11" s="201"/>
      <c r="Q11" s="201"/>
      <c r="R11" s="201"/>
      <c r="S11" s="201"/>
      <c r="T11" s="201"/>
      <c r="U11" s="201"/>
      <c r="V11" s="201"/>
      <c r="W11" s="201"/>
      <c r="X11" s="199">
        <f t="shared" ref="X11:X13" si="2">+N11+P11+R11+T11+V11</f>
        <v>0</v>
      </c>
      <c r="Y11" s="199">
        <f t="shared" ref="Y11:Y13" si="3">+O11+Q11+S11+U11+W11</f>
        <v>0</v>
      </c>
      <c r="Z11" s="199">
        <f t="shared" ref="Z11:Z13" si="4">+X11+L11</f>
        <v>0</v>
      </c>
      <c r="AA11" s="209">
        <f t="shared" ref="AA11:AA13" si="5">+Y11+M11</f>
        <v>0</v>
      </c>
      <c r="AB11" s="211"/>
    </row>
    <row r="12" spans="1:32">
      <c r="A12" s="203" t="s">
        <v>262</v>
      </c>
      <c r="B12" s="200"/>
      <c r="C12" s="200"/>
      <c r="D12" s="200"/>
      <c r="E12" s="200"/>
      <c r="F12" s="200"/>
      <c r="G12" s="200"/>
      <c r="H12" s="200"/>
      <c r="I12" s="200"/>
      <c r="J12" s="200"/>
      <c r="K12" s="200"/>
      <c r="L12" s="199">
        <f t="shared" si="0"/>
        <v>0</v>
      </c>
      <c r="M12" s="199">
        <f t="shared" si="1"/>
        <v>0</v>
      </c>
      <c r="N12" s="201"/>
      <c r="O12" s="201"/>
      <c r="P12" s="201"/>
      <c r="Q12" s="201"/>
      <c r="R12" s="201"/>
      <c r="S12" s="201"/>
      <c r="T12" s="201"/>
      <c r="U12" s="201"/>
      <c r="V12" s="201"/>
      <c r="W12" s="201"/>
      <c r="X12" s="199">
        <f t="shared" si="2"/>
        <v>0</v>
      </c>
      <c r="Y12" s="199">
        <f t="shared" si="3"/>
        <v>0</v>
      </c>
      <c r="Z12" s="199">
        <f t="shared" si="4"/>
        <v>0</v>
      </c>
      <c r="AA12" s="209">
        <f t="shared" si="5"/>
        <v>0</v>
      </c>
      <c r="AB12" s="211"/>
    </row>
    <row r="13" spans="1:32">
      <c r="A13" s="203" t="s">
        <v>268</v>
      </c>
      <c r="B13" s="200"/>
      <c r="C13" s="200"/>
      <c r="D13" s="200"/>
      <c r="E13" s="200"/>
      <c r="F13" s="200"/>
      <c r="G13" s="200"/>
      <c r="H13" s="200"/>
      <c r="I13" s="200"/>
      <c r="J13" s="200"/>
      <c r="K13" s="200"/>
      <c r="L13" s="199">
        <f t="shared" si="0"/>
        <v>0</v>
      </c>
      <c r="M13" s="199">
        <f t="shared" si="1"/>
        <v>0</v>
      </c>
      <c r="N13" s="201"/>
      <c r="O13" s="201"/>
      <c r="P13" s="201"/>
      <c r="Q13" s="201"/>
      <c r="R13" s="201"/>
      <c r="S13" s="201"/>
      <c r="T13" s="201"/>
      <c r="U13" s="201"/>
      <c r="V13" s="201"/>
      <c r="W13" s="201"/>
      <c r="X13" s="199">
        <f t="shared" si="2"/>
        <v>0</v>
      </c>
      <c r="Y13" s="199">
        <f t="shared" si="3"/>
        <v>0</v>
      </c>
      <c r="Z13" s="199">
        <f t="shared" si="4"/>
        <v>0</v>
      </c>
      <c r="AA13" s="209">
        <f t="shared" si="5"/>
        <v>0</v>
      </c>
      <c r="AB13" s="211"/>
    </row>
    <row r="14" spans="1:32" ht="13.2" thickBot="1">
      <c r="A14" s="207" t="s">
        <v>273</v>
      </c>
      <c r="B14" s="208"/>
      <c r="C14" s="208"/>
      <c r="D14" s="208"/>
      <c r="E14" s="208"/>
      <c r="F14" s="208"/>
      <c r="G14" s="208"/>
      <c r="H14" s="208"/>
      <c r="I14" s="208"/>
      <c r="J14" s="208"/>
      <c r="K14" s="208"/>
      <c r="L14" s="199">
        <f t="shared" ref="L14" si="6">+B14+D14+F14+H14+J14</f>
        <v>0</v>
      </c>
      <c r="M14" s="199">
        <f t="shared" ref="M14" si="7">+C14+E14+G14+I14+K14</f>
        <v>0</v>
      </c>
      <c r="N14" s="208"/>
      <c r="O14" s="208"/>
      <c r="P14" s="208"/>
      <c r="Q14" s="208"/>
      <c r="R14" s="208"/>
      <c r="S14" s="208"/>
      <c r="T14" s="208"/>
      <c r="U14" s="208"/>
      <c r="V14" s="208"/>
      <c r="W14" s="208"/>
      <c r="X14" s="199">
        <f t="shared" ref="X14" si="8">+N14+P14+R14+T14+V14</f>
        <v>0</v>
      </c>
      <c r="Y14" s="199">
        <f t="shared" ref="Y14" si="9">+O14+Q14+S14+U14+W14</f>
        <v>0</v>
      </c>
      <c r="Z14" s="199">
        <f t="shared" ref="Z14" si="10">+X14+L14</f>
        <v>0</v>
      </c>
      <c r="AA14" s="209">
        <f t="shared" ref="AA14" si="11">+Y14+M14</f>
        <v>0</v>
      </c>
      <c r="AB14" s="212"/>
    </row>
    <row r="15" spans="1:32" ht="13.2" thickBot="1">
      <c r="A15" s="204" t="s">
        <v>18</v>
      </c>
      <c r="B15" s="205">
        <f>SUM(B10:B14)</f>
        <v>1</v>
      </c>
      <c r="C15" s="205">
        <f t="shared" ref="C15:AB15" si="12">SUM(C10:C14)</f>
        <v>2973717</v>
      </c>
      <c r="D15" s="205">
        <f t="shared" si="12"/>
        <v>0</v>
      </c>
      <c r="E15" s="205">
        <f t="shared" si="12"/>
        <v>0</v>
      </c>
      <c r="F15" s="205">
        <f t="shared" si="12"/>
        <v>4</v>
      </c>
      <c r="G15" s="205">
        <f t="shared" si="12"/>
        <v>9516009</v>
      </c>
      <c r="H15" s="205">
        <f t="shared" si="12"/>
        <v>0</v>
      </c>
      <c r="I15" s="205">
        <f t="shared" si="12"/>
        <v>0</v>
      </c>
      <c r="J15" s="205">
        <f t="shared" si="12"/>
        <v>6</v>
      </c>
      <c r="K15" s="205">
        <f t="shared" si="12"/>
        <v>7700157</v>
      </c>
      <c r="L15" s="205">
        <f t="shared" si="12"/>
        <v>11</v>
      </c>
      <c r="M15" s="205">
        <f t="shared" si="12"/>
        <v>20189883</v>
      </c>
      <c r="N15" s="205">
        <f t="shared" si="12"/>
        <v>0</v>
      </c>
      <c r="O15" s="205">
        <f t="shared" si="12"/>
        <v>0</v>
      </c>
      <c r="P15" s="205">
        <f t="shared" si="12"/>
        <v>0</v>
      </c>
      <c r="Q15" s="205">
        <f t="shared" si="12"/>
        <v>0</v>
      </c>
      <c r="R15" s="205">
        <f t="shared" si="12"/>
        <v>2</v>
      </c>
      <c r="S15" s="205">
        <f t="shared" si="12"/>
        <v>3296000</v>
      </c>
      <c r="T15" s="205">
        <f t="shared" si="12"/>
        <v>0</v>
      </c>
      <c r="U15" s="205">
        <f t="shared" si="12"/>
        <v>0</v>
      </c>
      <c r="V15" s="205">
        <f t="shared" si="12"/>
        <v>6</v>
      </c>
      <c r="W15" s="205">
        <f t="shared" si="12"/>
        <v>7004000</v>
      </c>
      <c r="X15" s="205">
        <f t="shared" si="12"/>
        <v>8</v>
      </c>
      <c r="Y15" s="205">
        <f t="shared" si="12"/>
        <v>10300000</v>
      </c>
      <c r="Z15" s="205">
        <f t="shared" si="12"/>
        <v>19</v>
      </c>
      <c r="AA15" s="210">
        <f t="shared" si="12"/>
        <v>30489883</v>
      </c>
      <c r="AB15" s="213">
        <f t="shared" si="12"/>
        <v>0</v>
      </c>
    </row>
    <row r="22" spans="1:19">
      <c r="A22" s="195" t="s">
        <v>1426</v>
      </c>
    </row>
    <row r="24" spans="1:19" ht="13.2" thickBot="1"/>
    <row r="25" spans="1:19" ht="23.25" customHeight="1">
      <c r="A25" s="2321" t="s">
        <v>471</v>
      </c>
      <c r="B25" s="2330" t="s">
        <v>278</v>
      </c>
      <c r="C25" s="2331"/>
      <c r="D25" s="2331"/>
      <c r="E25" s="2331"/>
      <c r="F25" s="2331"/>
      <c r="G25" s="2331"/>
      <c r="H25" s="2331"/>
      <c r="I25" s="2331"/>
      <c r="J25" s="2332"/>
      <c r="K25" s="2330" t="s">
        <v>279</v>
      </c>
      <c r="L25" s="2331"/>
      <c r="M25" s="2331"/>
      <c r="N25" s="2331"/>
      <c r="O25" s="2331"/>
      <c r="P25" s="2331"/>
      <c r="Q25" s="2331"/>
      <c r="R25" s="2331"/>
      <c r="S25" s="2332"/>
    </row>
    <row r="26" spans="1:19" s="387" customFormat="1" ht="31.2" thickBot="1">
      <c r="A26" s="2322"/>
      <c r="B26" s="388" t="s">
        <v>280</v>
      </c>
      <c r="C26" s="389" t="s">
        <v>281</v>
      </c>
      <c r="D26" s="389" t="s">
        <v>282</v>
      </c>
      <c r="E26" s="389" t="s">
        <v>2268</v>
      </c>
      <c r="F26" s="389" t="s">
        <v>284</v>
      </c>
      <c r="G26" s="389" t="s">
        <v>275</v>
      </c>
      <c r="H26" s="389" t="s">
        <v>285</v>
      </c>
      <c r="I26" s="389" t="s">
        <v>276</v>
      </c>
      <c r="J26" s="390" t="s">
        <v>286</v>
      </c>
      <c r="K26" s="388" t="s">
        <v>280</v>
      </c>
      <c r="L26" s="389" t="s">
        <v>281</v>
      </c>
      <c r="M26" s="389" t="s">
        <v>282</v>
      </c>
      <c r="N26" s="389" t="s">
        <v>283</v>
      </c>
      <c r="O26" s="389" t="s">
        <v>284</v>
      </c>
      <c r="P26" s="389" t="s">
        <v>275</v>
      </c>
      <c r="Q26" s="389" t="s">
        <v>285</v>
      </c>
      <c r="R26" s="389" t="s">
        <v>276</v>
      </c>
      <c r="S26" s="390" t="s">
        <v>286</v>
      </c>
    </row>
    <row r="27" spans="1:19" ht="25.2">
      <c r="A27" s="2336" t="s">
        <v>256</v>
      </c>
      <c r="B27" s="77" t="s">
        <v>287</v>
      </c>
      <c r="C27" s="1606">
        <v>2</v>
      </c>
      <c r="D27" s="1606">
        <v>1</v>
      </c>
      <c r="E27" s="1606" t="s">
        <v>2413</v>
      </c>
      <c r="F27" s="1606">
        <v>3200801</v>
      </c>
      <c r="G27" s="1606" t="s">
        <v>2414</v>
      </c>
      <c r="H27" s="1606" t="s">
        <v>2415</v>
      </c>
      <c r="I27" s="1606">
        <v>1900000</v>
      </c>
      <c r="J27" s="1607">
        <f>I27*9</f>
        <v>17100000</v>
      </c>
      <c r="K27" s="77" t="s">
        <v>287</v>
      </c>
      <c r="L27" s="202"/>
      <c r="M27" s="202"/>
      <c r="N27" s="202"/>
      <c r="O27" s="202"/>
      <c r="P27" s="202"/>
      <c r="Q27" s="202"/>
      <c r="R27" s="202"/>
      <c r="S27" s="218"/>
    </row>
    <row r="28" spans="1:19" ht="25.2">
      <c r="A28" s="2316"/>
      <c r="B28" s="77" t="s">
        <v>288</v>
      </c>
      <c r="C28" s="1606">
        <v>2</v>
      </c>
      <c r="D28" s="1606">
        <v>1</v>
      </c>
      <c r="E28" s="1606" t="s">
        <v>2416</v>
      </c>
      <c r="F28" s="1606">
        <v>3200801</v>
      </c>
      <c r="G28" s="1606" t="s">
        <v>2417</v>
      </c>
      <c r="H28" s="1606" t="s">
        <v>2415</v>
      </c>
      <c r="I28" s="1606">
        <v>1300000</v>
      </c>
      <c r="J28" s="1607">
        <f>I28*12</f>
        <v>15600000</v>
      </c>
      <c r="K28" s="77" t="s">
        <v>288</v>
      </c>
      <c r="L28" s="202"/>
      <c r="M28" s="202"/>
      <c r="N28" s="202"/>
      <c r="O28" s="202"/>
      <c r="P28" s="202"/>
      <c r="Q28" s="202"/>
      <c r="R28" s="202"/>
      <c r="S28" s="218"/>
    </row>
    <row r="29" spans="1:19">
      <c r="A29" s="2316" t="s">
        <v>257</v>
      </c>
      <c r="B29" s="77" t="s">
        <v>287</v>
      </c>
      <c r="C29" s="202"/>
      <c r="D29" s="202"/>
      <c r="E29" s="202"/>
      <c r="F29" s="202"/>
      <c r="G29" s="202"/>
      <c r="H29" s="202"/>
      <c r="I29" s="202"/>
      <c r="J29" s="218"/>
      <c r="K29" s="77" t="s">
        <v>287</v>
      </c>
      <c r="L29" s="202"/>
      <c r="M29" s="202"/>
      <c r="N29" s="202"/>
      <c r="O29" s="202"/>
      <c r="P29" s="202"/>
      <c r="Q29" s="202"/>
      <c r="R29" s="202"/>
      <c r="S29" s="218"/>
    </row>
    <row r="30" spans="1:19">
      <c r="A30" s="2316"/>
      <c r="B30" s="77" t="s">
        <v>288</v>
      </c>
      <c r="C30" s="202"/>
      <c r="D30" s="202"/>
      <c r="E30" s="202"/>
      <c r="F30" s="202"/>
      <c r="G30" s="202"/>
      <c r="H30" s="202"/>
      <c r="I30" s="202"/>
      <c r="J30" s="218"/>
      <c r="K30" s="77" t="s">
        <v>288</v>
      </c>
      <c r="L30" s="202"/>
      <c r="M30" s="202"/>
      <c r="N30" s="202"/>
      <c r="O30" s="202"/>
      <c r="P30" s="202"/>
      <c r="Q30" s="202"/>
      <c r="R30" s="202"/>
      <c r="S30" s="218"/>
    </row>
    <row r="31" spans="1:19" ht="25.2">
      <c r="A31" s="2317" t="s">
        <v>258</v>
      </c>
      <c r="B31" s="77" t="s">
        <v>287</v>
      </c>
      <c r="C31" s="202"/>
      <c r="D31" s="202"/>
      <c r="E31" s="202"/>
      <c r="F31" s="202"/>
      <c r="G31" s="202"/>
      <c r="H31" s="202"/>
      <c r="I31" s="202"/>
      <c r="J31" s="218"/>
      <c r="K31" s="77" t="s">
        <v>287</v>
      </c>
      <c r="L31" s="1606">
        <v>2</v>
      </c>
      <c r="M31" s="1606">
        <v>1</v>
      </c>
      <c r="N31" s="1606" t="s">
        <v>2402</v>
      </c>
      <c r="O31" s="1608">
        <v>3200802</v>
      </c>
      <c r="P31" s="1606" t="s">
        <v>2417</v>
      </c>
      <c r="Q31" s="1606" t="s">
        <v>2415</v>
      </c>
      <c r="R31" s="1606">
        <v>1648000</v>
      </c>
      <c r="S31" s="1607">
        <f>R31*12</f>
        <v>19776000</v>
      </c>
    </row>
    <row r="32" spans="1:19" ht="25.2">
      <c r="A32" s="2317"/>
      <c r="B32" s="77" t="s">
        <v>288</v>
      </c>
      <c r="C32" s="202"/>
      <c r="D32" s="202"/>
      <c r="E32" s="202"/>
      <c r="F32" s="202"/>
      <c r="G32" s="202"/>
      <c r="H32" s="202"/>
      <c r="I32" s="202"/>
      <c r="J32" s="218"/>
      <c r="K32" s="77" t="s">
        <v>288</v>
      </c>
      <c r="L32" s="1606">
        <v>4</v>
      </c>
      <c r="M32" s="1606">
        <v>1</v>
      </c>
      <c r="N32" s="1606" t="s">
        <v>2405</v>
      </c>
      <c r="O32" s="1608">
        <v>3200802</v>
      </c>
      <c r="P32" s="1606" t="s">
        <v>2417</v>
      </c>
      <c r="Q32" s="1606" t="s">
        <v>2415</v>
      </c>
      <c r="R32" s="1606">
        <v>1648000</v>
      </c>
      <c r="S32" s="1607">
        <f>R32*12</f>
        <v>19776000</v>
      </c>
    </row>
    <row r="33" spans="1:19">
      <c r="A33" s="2316" t="s">
        <v>259</v>
      </c>
      <c r="B33" s="77" t="s">
        <v>287</v>
      </c>
      <c r="C33" s="202"/>
      <c r="D33" s="202"/>
      <c r="E33" s="202"/>
      <c r="F33" s="202"/>
      <c r="G33" s="202"/>
      <c r="H33" s="202"/>
      <c r="I33" s="202"/>
      <c r="J33" s="218"/>
      <c r="K33" s="77" t="s">
        <v>287</v>
      </c>
      <c r="L33" s="202"/>
      <c r="M33" s="202"/>
      <c r="N33" s="202"/>
      <c r="O33" s="202"/>
      <c r="P33" s="202"/>
      <c r="Q33" s="202"/>
      <c r="R33" s="202"/>
      <c r="S33" s="218"/>
    </row>
    <row r="34" spans="1:19">
      <c r="A34" s="2316"/>
      <c r="B34" s="77" t="s">
        <v>288</v>
      </c>
      <c r="C34" s="202"/>
      <c r="D34" s="202"/>
      <c r="E34" s="202"/>
      <c r="F34" s="202"/>
      <c r="G34" s="202"/>
      <c r="H34" s="202"/>
      <c r="I34" s="202"/>
      <c r="J34" s="218"/>
      <c r="K34" s="77" t="s">
        <v>288</v>
      </c>
      <c r="L34" s="202"/>
      <c r="M34" s="202"/>
      <c r="N34" s="202"/>
      <c r="O34" s="202"/>
      <c r="P34" s="202"/>
      <c r="Q34" s="202"/>
      <c r="R34" s="202"/>
      <c r="S34" s="218"/>
    </row>
    <row r="35" spans="1:19" ht="113.4">
      <c r="A35" s="2316" t="s">
        <v>266</v>
      </c>
      <c r="B35" s="77" t="s">
        <v>287</v>
      </c>
      <c r="C35" s="1606">
        <v>1</v>
      </c>
      <c r="D35" s="1606">
        <v>1</v>
      </c>
      <c r="E35" s="1606" t="s">
        <v>2418</v>
      </c>
      <c r="F35" s="1608">
        <v>3201001</v>
      </c>
      <c r="G35" s="1606" t="s">
        <v>2419</v>
      </c>
      <c r="H35" s="1606" t="s">
        <v>2415</v>
      </c>
      <c r="I35" s="1606">
        <v>589500</v>
      </c>
      <c r="J35" s="1607">
        <f>I35*6</f>
        <v>3537000</v>
      </c>
      <c r="K35" s="77" t="s">
        <v>287</v>
      </c>
      <c r="L35" s="1606">
        <v>24</v>
      </c>
      <c r="M35" s="1606">
        <v>6</v>
      </c>
      <c r="N35" s="1606" t="s">
        <v>2420</v>
      </c>
      <c r="O35" s="1608">
        <v>3201002</v>
      </c>
      <c r="P35" s="1606" t="s">
        <v>2417</v>
      </c>
      <c r="Q35" s="1606" t="s">
        <v>2415</v>
      </c>
      <c r="R35" s="1606">
        <v>7004000</v>
      </c>
      <c r="S35" s="1607">
        <f>R35*12</f>
        <v>84048000</v>
      </c>
    </row>
    <row r="36" spans="1:19" ht="50.4">
      <c r="A36" s="2323"/>
      <c r="B36" s="77" t="s">
        <v>287</v>
      </c>
      <c r="C36" s="1609"/>
      <c r="D36" s="1609"/>
      <c r="E36" s="1609"/>
      <c r="F36" s="1610"/>
      <c r="G36" s="1609"/>
      <c r="H36" s="1609"/>
      <c r="I36" s="1609"/>
      <c r="J36" s="1611"/>
      <c r="K36" s="77" t="s">
        <v>287</v>
      </c>
      <c r="L36" s="1609">
        <v>16</v>
      </c>
      <c r="M36" s="1609">
        <v>4</v>
      </c>
      <c r="N36" s="1609" t="s">
        <v>2400</v>
      </c>
      <c r="O36" s="1610">
        <v>3201002</v>
      </c>
      <c r="P36" s="1609" t="s">
        <v>2417</v>
      </c>
      <c r="Q36" s="1609" t="s">
        <v>2415</v>
      </c>
      <c r="R36" s="1609">
        <v>3914000</v>
      </c>
      <c r="S36" s="1611">
        <f>R36*12</f>
        <v>46968000</v>
      </c>
    </row>
    <row r="37" spans="1:19" ht="50.4">
      <c r="A37" s="2323"/>
      <c r="B37" s="77" t="s">
        <v>287</v>
      </c>
      <c r="C37" s="1609"/>
      <c r="D37" s="1609"/>
      <c r="E37" s="1609"/>
      <c r="F37" s="1610"/>
      <c r="G37" s="1609"/>
      <c r="H37" s="1609"/>
      <c r="I37" s="1609"/>
      <c r="J37" s="1611"/>
      <c r="K37" s="77" t="s">
        <v>287</v>
      </c>
      <c r="L37" s="1609">
        <v>8</v>
      </c>
      <c r="M37" s="1609">
        <v>2</v>
      </c>
      <c r="N37" s="1609" t="s">
        <v>2408</v>
      </c>
      <c r="O37" s="1610">
        <v>3201002</v>
      </c>
      <c r="P37" s="1609" t="s">
        <v>2417</v>
      </c>
      <c r="Q37" s="1609" t="s">
        <v>2415</v>
      </c>
      <c r="R37" s="1609">
        <v>1957000</v>
      </c>
      <c r="S37" s="1611">
        <f>R37*12</f>
        <v>23484000</v>
      </c>
    </row>
    <row r="38" spans="1:19" ht="50.4">
      <c r="A38" s="2323"/>
      <c r="B38" s="77" t="s">
        <v>287</v>
      </c>
      <c r="C38" s="1609"/>
      <c r="D38" s="1609"/>
      <c r="E38" s="1609"/>
      <c r="F38" s="1610"/>
      <c r="G38" s="1609"/>
      <c r="H38" s="1609"/>
      <c r="I38" s="1609"/>
      <c r="J38" s="1611"/>
      <c r="K38" s="77" t="s">
        <v>287</v>
      </c>
      <c r="L38" s="1609">
        <v>8</v>
      </c>
      <c r="M38" s="1609">
        <v>2</v>
      </c>
      <c r="N38" s="1609" t="s">
        <v>2421</v>
      </c>
      <c r="O38" s="1610">
        <v>3201002</v>
      </c>
      <c r="P38" s="1609" t="s">
        <v>2417</v>
      </c>
      <c r="Q38" s="1609" t="s">
        <v>2415</v>
      </c>
      <c r="R38" s="1609">
        <f>(412000+721000)</f>
        <v>1133000</v>
      </c>
      <c r="S38" s="1611">
        <f>R38*12</f>
        <v>13596000</v>
      </c>
    </row>
    <row r="39" spans="1:19" ht="13.2" thickBot="1">
      <c r="A39" s="2324"/>
      <c r="B39" s="219" t="s">
        <v>288</v>
      </c>
      <c r="C39" s="220"/>
      <c r="D39" s="220"/>
      <c r="E39" s="220"/>
      <c r="F39" s="220"/>
      <c r="G39" s="220"/>
      <c r="H39" s="220"/>
      <c r="I39" s="220"/>
      <c r="J39" s="221"/>
      <c r="K39" s="219" t="s">
        <v>288</v>
      </c>
      <c r="L39" s="220"/>
      <c r="M39" s="220"/>
      <c r="N39" s="220"/>
      <c r="O39" s="220"/>
      <c r="P39" s="220"/>
      <c r="Q39" s="220"/>
      <c r="R39" s="220"/>
      <c r="S39" s="221"/>
    </row>
    <row r="40" spans="1:19" ht="13.2" thickBot="1">
      <c r="A40" s="223" t="s">
        <v>289</v>
      </c>
      <c r="B40" s="204"/>
      <c r="C40" s="206">
        <f>SUM(C27:C39)</f>
        <v>5</v>
      </c>
      <c r="D40" s="206">
        <f>SUM(D27:D39)</f>
        <v>3</v>
      </c>
      <c r="E40" s="206"/>
      <c r="F40" s="206"/>
      <c r="G40" s="206"/>
      <c r="H40" s="206"/>
      <c r="I40" s="206">
        <f>SUM(I27:I39)</f>
        <v>3789500</v>
      </c>
      <c r="J40" s="222">
        <f>SUM(J27:J39)</f>
        <v>36237000</v>
      </c>
      <c r="K40" s="204"/>
      <c r="L40" s="222">
        <f>SUM(L27:L39)</f>
        <v>62</v>
      </c>
      <c r="M40" s="222">
        <f>SUM(M27:M39)</f>
        <v>16</v>
      </c>
      <c r="N40" s="206"/>
      <c r="O40" s="206"/>
      <c r="P40" s="206"/>
      <c r="Q40" s="222"/>
      <c r="R40" s="222">
        <f>SUM(R27:R39)</f>
        <v>17304000</v>
      </c>
      <c r="S40" s="222">
        <f>SUM(S27:S39)</f>
        <v>207648000</v>
      </c>
    </row>
  </sheetData>
  <sheetProtection selectLockedCells="1"/>
  <mergeCells count="26">
    <mergeCell ref="A35:A39"/>
    <mergeCell ref="AB7:AB8"/>
    <mergeCell ref="A7:A9"/>
    <mergeCell ref="B25:J25"/>
    <mergeCell ref="K25:S25"/>
    <mergeCell ref="L7:M8"/>
    <mergeCell ref="X7:Y8"/>
    <mergeCell ref="Z7:AA8"/>
    <mergeCell ref="A27:A28"/>
    <mergeCell ref="N8:O8"/>
    <mergeCell ref="P8:Q8"/>
    <mergeCell ref="R8:S8"/>
    <mergeCell ref="T8:U8"/>
    <mergeCell ref="V8:W8"/>
    <mergeCell ref="N7:W7"/>
    <mergeCell ref="B8:C8"/>
    <mergeCell ref="E1:R1"/>
    <mergeCell ref="A29:A30"/>
    <mergeCell ref="A31:A32"/>
    <mergeCell ref="A33:A34"/>
    <mergeCell ref="B7:K7"/>
    <mergeCell ref="D8:E8"/>
    <mergeCell ref="F8:G8"/>
    <mergeCell ref="H8:I8"/>
    <mergeCell ref="J8:K8"/>
    <mergeCell ref="A25:A26"/>
  </mergeCells>
  <pageMargins left="0.74803149606299213" right="0.74803149606299213" top="0.98425196850393704" bottom="0.98425196850393704" header="0" footer="0"/>
  <pageSetup scale="70"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sheetPr>
    <tabColor theme="5" tint="-0.249977111117893"/>
  </sheetPr>
  <dimension ref="A1:BJ88"/>
  <sheetViews>
    <sheetView topLeftCell="A46" zoomScale="110" zoomScaleNormal="110" workbookViewId="0">
      <pane ySplit="6" topLeftCell="A52" activePane="bottomLeft" state="frozen"/>
      <selection activeCell="A46" sqref="A46"/>
      <selection pane="bottomLeft" activeCell="E53" sqref="E53"/>
    </sheetView>
  </sheetViews>
  <sheetFormatPr baseColWidth="10" defaultColWidth="11.44140625" defaultRowHeight="14.4"/>
  <cols>
    <col min="1" max="1" width="25" style="127" customWidth="1"/>
    <col min="2" max="2" width="13.6640625" style="127" customWidth="1"/>
    <col min="3" max="3" width="18.109375" style="127" customWidth="1"/>
    <col min="4" max="4" width="14.5546875" style="127" customWidth="1"/>
    <col min="5" max="5" width="18.33203125" style="127" customWidth="1"/>
    <col min="6" max="6" width="14.44140625" style="127" customWidth="1"/>
    <col min="7" max="7" width="15.33203125" style="127" customWidth="1"/>
    <col min="8" max="8" width="12.88671875" style="127" customWidth="1"/>
    <col min="9" max="9" width="14" style="127" customWidth="1"/>
    <col min="10" max="11" width="12.33203125" style="127" customWidth="1"/>
    <col min="12" max="12" width="12.6640625" style="127" customWidth="1"/>
    <col min="13" max="13" width="13.88671875" style="127" customWidth="1"/>
    <col min="14" max="14" width="12" style="127" customWidth="1"/>
    <col min="15" max="15" width="13.109375" style="127" customWidth="1"/>
    <col min="16" max="17" width="13.5546875" style="127" customWidth="1"/>
    <col min="18" max="18" width="14" style="127" customWidth="1"/>
    <col min="19" max="19" width="12.44140625" style="127" customWidth="1"/>
    <col min="20" max="21" width="14.44140625" style="127" customWidth="1"/>
    <col min="22" max="22" width="11" style="127" customWidth="1"/>
    <col min="23" max="23" width="12.109375" style="127" customWidth="1"/>
    <col min="24" max="25" width="11.33203125" style="127" bestFit="1" customWidth="1"/>
    <col min="26" max="26" width="13.44140625" style="127" customWidth="1"/>
    <col min="27" max="27" width="11.44140625" style="127" bestFit="1" customWidth="1"/>
    <col min="28" max="28" width="12.88671875" style="127" bestFit="1" customWidth="1"/>
    <col min="29" max="29" width="13.109375" style="127" customWidth="1"/>
    <col min="30" max="30" width="14.44140625" style="127" customWidth="1"/>
    <col min="31" max="31" width="16.44140625" style="127" customWidth="1"/>
    <col min="32" max="32" width="11.5546875" style="127" bestFit="1" customWidth="1"/>
    <col min="33" max="33" width="13.44140625" style="127" customWidth="1"/>
    <col min="34" max="49" width="11.44140625" style="127"/>
    <col min="50" max="50" width="14.109375" style="127" customWidth="1"/>
    <col min="51" max="57" width="11.44140625" style="127"/>
    <col min="58" max="58" width="14.109375" style="127" customWidth="1"/>
    <col min="59" max="61" width="11.44140625" style="127"/>
    <col min="62" max="62" width="15.5546875" style="127" customWidth="1"/>
    <col min="63" max="16384" width="11.44140625" style="127"/>
  </cols>
  <sheetData>
    <row r="1" spans="1:62">
      <c r="A1" s="1227"/>
      <c r="B1" s="1227"/>
      <c r="E1" s="1228" t="s">
        <v>2289</v>
      </c>
      <c r="F1" s="1229"/>
      <c r="G1" s="1229"/>
      <c r="H1" s="1229"/>
      <c r="I1" s="1229"/>
      <c r="J1" s="1230"/>
      <c r="K1" s="1230"/>
      <c r="L1" s="1230"/>
      <c r="M1" s="1230"/>
      <c r="N1" s="1230"/>
      <c r="O1" s="1231"/>
    </row>
    <row r="2" spans="1:62">
      <c r="E2" s="1232" t="s">
        <v>2290</v>
      </c>
      <c r="F2" s="1233"/>
      <c r="G2" s="1233"/>
      <c r="H2" s="1233"/>
      <c r="I2" s="1233"/>
      <c r="J2" s="1234"/>
      <c r="K2" s="1234"/>
      <c r="L2" s="1234"/>
      <c r="M2" s="1234"/>
      <c r="N2" s="1234"/>
      <c r="O2" s="1235"/>
    </row>
    <row r="3" spans="1:62" ht="15" thickBot="1">
      <c r="E3" s="1236" t="s">
        <v>2291</v>
      </c>
      <c r="F3" s="1237"/>
      <c r="G3" s="1237"/>
      <c r="H3" s="1237"/>
      <c r="I3" s="1237"/>
      <c r="J3" s="1238"/>
      <c r="K3" s="1238"/>
      <c r="L3" s="1238"/>
      <c r="M3" s="1238"/>
      <c r="N3" s="1238"/>
      <c r="O3" s="1239"/>
    </row>
    <row r="4" spans="1:62" ht="15" thickBot="1">
      <c r="A4" s="1240" t="s">
        <v>1494</v>
      </c>
    </row>
    <row r="5" spans="1:62" ht="15" thickBot="1">
      <c r="A5" s="2341" t="s">
        <v>1425</v>
      </c>
      <c r="B5" s="2342"/>
      <c r="C5" s="2342"/>
      <c r="D5" s="2342"/>
      <c r="E5" s="2342"/>
      <c r="F5" s="2342"/>
      <c r="G5" s="2342"/>
      <c r="H5" s="2342"/>
      <c r="I5" s="2343"/>
      <c r="AE5" s="2339" t="s">
        <v>447</v>
      </c>
      <c r="AF5" s="2340"/>
      <c r="AG5" s="2340"/>
      <c r="AH5" s="2340"/>
      <c r="AI5" s="2340"/>
      <c r="AJ5" s="2340"/>
      <c r="AK5" s="2340"/>
      <c r="AL5" s="2340"/>
      <c r="AM5" s="2340"/>
      <c r="AN5" s="2340"/>
      <c r="AO5" s="2340"/>
      <c r="AP5" s="2340"/>
      <c r="AQ5" s="2340"/>
      <c r="AR5" s="2340"/>
      <c r="AS5" s="2340"/>
      <c r="AT5" s="2340"/>
      <c r="AU5" s="2340"/>
      <c r="AV5" s="2340"/>
      <c r="AW5" s="2340"/>
      <c r="AX5" s="2340"/>
      <c r="AY5" s="2340"/>
      <c r="AZ5" s="2340"/>
      <c r="BA5" s="2340"/>
      <c r="BB5" s="2340"/>
      <c r="BC5" s="2340"/>
      <c r="BD5" s="2340"/>
      <c r="BE5" s="2340"/>
      <c r="BF5" s="2340"/>
      <c r="BG5" s="2340"/>
      <c r="BH5" s="2340"/>
      <c r="BI5" s="2340"/>
      <c r="BJ5" s="2354" t="s">
        <v>2310</v>
      </c>
    </row>
    <row r="6" spans="1:62" ht="15" thickBot="1">
      <c r="A6" s="2362"/>
      <c r="B6" s="2363"/>
      <c r="C6" s="1241"/>
      <c r="D6" s="2364" t="s">
        <v>2292</v>
      </c>
      <c r="E6" s="2363"/>
      <c r="F6" s="2363"/>
      <c r="G6" s="2363"/>
      <c r="H6" s="2363"/>
      <c r="I6" s="2363"/>
      <c r="J6" s="2363"/>
      <c r="K6" s="2363"/>
      <c r="L6" s="2363"/>
      <c r="M6" s="2363"/>
      <c r="N6" s="2363"/>
      <c r="O6" s="2363"/>
      <c r="P6" s="2363"/>
      <c r="Q6" s="2363"/>
      <c r="R6" s="2363"/>
      <c r="S6" s="2363"/>
      <c r="T6" s="2363"/>
      <c r="U6" s="2363"/>
      <c r="V6" s="2363"/>
      <c r="W6" s="2363"/>
      <c r="X6" s="2363"/>
      <c r="Y6" s="2363"/>
      <c r="Z6" s="2363"/>
      <c r="AA6" s="2363"/>
      <c r="AB6" s="2363"/>
      <c r="AC6" s="2363"/>
      <c r="AD6" s="2363"/>
      <c r="AE6" s="2365" t="s">
        <v>20</v>
      </c>
      <c r="AF6" s="2366"/>
      <c r="AG6" s="2344" t="s">
        <v>21</v>
      </c>
      <c r="AH6" s="2345"/>
      <c r="AI6" s="2345"/>
      <c r="AJ6" s="2345"/>
      <c r="AK6" s="2346"/>
      <c r="AL6" s="2344" t="s">
        <v>443</v>
      </c>
      <c r="AM6" s="2345"/>
      <c r="AN6" s="2345"/>
      <c r="AO6" s="2345"/>
      <c r="AP6" s="2345"/>
      <c r="AQ6" s="2345"/>
      <c r="AR6" s="2345"/>
      <c r="AS6" s="2347" t="s">
        <v>142</v>
      </c>
      <c r="AT6" s="2348"/>
      <c r="AU6" s="2347" t="s">
        <v>444</v>
      </c>
      <c r="AV6" s="2349"/>
      <c r="AW6" s="2349"/>
      <c r="AX6" s="2348"/>
      <c r="AY6" s="2347" t="s">
        <v>445</v>
      </c>
      <c r="AZ6" s="2349"/>
      <c r="BA6" s="2349"/>
      <c r="BB6" s="2349"/>
      <c r="BC6" s="2349"/>
      <c r="BD6" s="2349"/>
      <c r="BE6" s="2349"/>
      <c r="BF6" s="2348"/>
      <c r="BG6" s="2339" t="s">
        <v>446</v>
      </c>
      <c r="BH6" s="2340"/>
      <c r="BI6" s="2340"/>
      <c r="BJ6" s="2354"/>
    </row>
    <row r="7" spans="1:62" s="1251" customFormat="1" ht="63" customHeight="1">
      <c r="A7" s="1242" t="s">
        <v>144</v>
      </c>
      <c r="B7" s="1243" t="s">
        <v>146</v>
      </c>
      <c r="C7" s="1244" t="s">
        <v>373</v>
      </c>
      <c r="D7" s="1245" t="s">
        <v>369</v>
      </c>
      <c r="E7" s="1245" t="s">
        <v>2261</v>
      </c>
      <c r="F7" s="1245" t="s">
        <v>147</v>
      </c>
      <c r="G7" s="1245" t="s">
        <v>2262</v>
      </c>
      <c r="H7" s="1245" t="s">
        <v>2263</v>
      </c>
      <c r="I7" s="1245" t="s">
        <v>2264</v>
      </c>
      <c r="J7" s="1245" t="s">
        <v>2267</v>
      </c>
      <c r="K7" s="1246" t="s">
        <v>371</v>
      </c>
      <c r="L7" s="1245" t="s">
        <v>148</v>
      </c>
      <c r="M7" s="1245" t="s">
        <v>2266</v>
      </c>
      <c r="N7" s="1245" t="s">
        <v>2265</v>
      </c>
      <c r="O7" s="1245" t="s">
        <v>149</v>
      </c>
      <c r="P7" s="1245" t="s">
        <v>150</v>
      </c>
      <c r="Q7" s="1245" t="s">
        <v>151</v>
      </c>
      <c r="R7" s="1245" t="s">
        <v>381</v>
      </c>
      <c r="S7" s="1245" t="s">
        <v>152</v>
      </c>
      <c r="T7" s="1245" t="s">
        <v>153</v>
      </c>
      <c r="U7" s="1245" t="s">
        <v>380</v>
      </c>
      <c r="V7" s="1245" t="s">
        <v>132</v>
      </c>
      <c r="W7" s="1245" t="s">
        <v>154</v>
      </c>
      <c r="X7" s="1245" t="s">
        <v>131</v>
      </c>
      <c r="Y7" s="1245" t="s">
        <v>372</v>
      </c>
      <c r="Z7" s="1245" t="s">
        <v>155</v>
      </c>
      <c r="AA7" s="1245" t="s">
        <v>156</v>
      </c>
      <c r="AB7" s="1245" t="s">
        <v>370</v>
      </c>
      <c r="AC7" s="1245" t="s">
        <v>157</v>
      </c>
      <c r="AD7" s="1247" t="s">
        <v>158</v>
      </c>
      <c r="AE7" s="1248" t="s">
        <v>290</v>
      </c>
      <c r="AF7" s="1248" t="s">
        <v>291</v>
      </c>
      <c r="AG7" s="1248" t="s">
        <v>292</v>
      </c>
      <c r="AH7" s="1248" t="s">
        <v>293</v>
      </c>
      <c r="AI7" s="1248" t="s">
        <v>294</v>
      </c>
      <c r="AJ7" s="1248" t="s">
        <v>295</v>
      </c>
      <c r="AK7" s="1248" t="s">
        <v>296</v>
      </c>
      <c r="AL7" s="1248" t="s">
        <v>297</v>
      </c>
      <c r="AM7" s="1248" t="s">
        <v>298</v>
      </c>
      <c r="AN7" s="1248" t="s">
        <v>299</v>
      </c>
      <c r="AO7" s="1248" t="s">
        <v>300</v>
      </c>
      <c r="AP7" s="1248" t="s">
        <v>301</v>
      </c>
      <c r="AQ7" s="1248" t="s">
        <v>302</v>
      </c>
      <c r="AR7" s="1248" t="s">
        <v>303</v>
      </c>
      <c r="AS7" s="1249" t="s">
        <v>304</v>
      </c>
      <c r="AT7" s="1249" t="s">
        <v>305</v>
      </c>
      <c r="AU7" s="1249" t="s">
        <v>306</v>
      </c>
      <c r="AV7" s="1249" t="s">
        <v>307</v>
      </c>
      <c r="AW7" s="1249" t="s">
        <v>308</v>
      </c>
      <c r="AX7" s="1249" t="s">
        <v>309</v>
      </c>
      <c r="AY7" s="1249" t="s">
        <v>310</v>
      </c>
      <c r="AZ7" s="1249" t="s">
        <v>311</v>
      </c>
      <c r="BA7" s="1249" t="s">
        <v>312</v>
      </c>
      <c r="BB7" s="1249" t="s">
        <v>313</v>
      </c>
      <c r="BC7" s="1249" t="s">
        <v>314</v>
      </c>
      <c r="BD7" s="1249" t="s">
        <v>315</v>
      </c>
      <c r="BE7" s="1249" t="s">
        <v>316</v>
      </c>
      <c r="BF7" s="1249" t="s">
        <v>317</v>
      </c>
      <c r="BG7" s="1249" t="s">
        <v>318</v>
      </c>
      <c r="BH7" s="1249" t="s">
        <v>319</v>
      </c>
      <c r="BI7" s="1250" t="s">
        <v>320</v>
      </c>
      <c r="BJ7" s="2354"/>
    </row>
    <row r="8" spans="1:62" s="1256" customFormat="1" ht="26.4">
      <c r="A8" s="1744" t="s">
        <v>2651</v>
      </c>
      <c r="B8" s="1746" t="s">
        <v>2657</v>
      </c>
      <c r="C8" s="1746" t="s">
        <v>2660</v>
      </c>
      <c r="D8" s="1750">
        <v>942590</v>
      </c>
      <c r="E8" s="1752">
        <v>0</v>
      </c>
      <c r="F8" s="1752">
        <v>0</v>
      </c>
      <c r="G8" s="1750">
        <v>450396</v>
      </c>
      <c r="H8" s="1752">
        <v>0</v>
      </c>
      <c r="I8" s="1752">
        <v>0</v>
      </c>
      <c r="J8" s="1752">
        <v>0</v>
      </c>
      <c r="K8" s="1252">
        <f>SUM(D8:J8)</f>
        <v>1392986</v>
      </c>
      <c r="L8" s="1752">
        <v>0</v>
      </c>
      <c r="M8" s="1750">
        <v>471295</v>
      </c>
      <c r="N8" s="1750">
        <v>1019397</v>
      </c>
      <c r="O8" s="1750">
        <v>552174</v>
      </c>
      <c r="P8" s="1750">
        <v>782331</v>
      </c>
      <c r="Q8" s="1750">
        <v>1146671</v>
      </c>
      <c r="R8" s="1752">
        <v>0</v>
      </c>
      <c r="S8" s="1252">
        <f>SUM(L8:R8)+(K8*12)</f>
        <v>20687700</v>
      </c>
      <c r="T8" s="1750">
        <v>1245919</v>
      </c>
      <c r="U8" s="1750">
        <v>149510</v>
      </c>
      <c r="V8" s="1253">
        <f>+S8*0.02</f>
        <v>413754</v>
      </c>
      <c r="W8" s="1752">
        <v>0</v>
      </c>
      <c r="X8" s="1253">
        <f>+S8*0.03</f>
        <v>620631</v>
      </c>
      <c r="Y8" s="1253">
        <f>+S8*0.04</f>
        <v>827508</v>
      </c>
      <c r="Z8" s="1253">
        <f>+S8*0.105</f>
        <v>2172208.5</v>
      </c>
      <c r="AA8" s="1253">
        <f>+S8*0.08</f>
        <v>1655016</v>
      </c>
      <c r="AB8" s="1253">
        <f>+S8*0.224</f>
        <v>4634044.8</v>
      </c>
      <c r="AC8" s="1253">
        <f>SUM(V8:AB8)</f>
        <v>10323162.300000001</v>
      </c>
      <c r="AD8" s="1252">
        <f>+S8+T8+AC8+U8</f>
        <v>32406291.300000001</v>
      </c>
      <c r="AE8" s="1752">
        <v>0</v>
      </c>
      <c r="AF8" s="1752">
        <v>0</v>
      </c>
      <c r="AG8" s="1752">
        <v>0</v>
      </c>
      <c r="AH8" s="1752">
        <v>0</v>
      </c>
      <c r="AI8" s="1752">
        <v>0</v>
      </c>
      <c r="AJ8" s="1752">
        <v>0</v>
      </c>
      <c r="AK8" s="1752">
        <v>0</v>
      </c>
      <c r="AL8" s="1752">
        <v>0</v>
      </c>
      <c r="AM8" s="1752">
        <v>0</v>
      </c>
      <c r="AN8" s="1752">
        <v>0</v>
      </c>
      <c r="AO8" s="1752">
        <v>0</v>
      </c>
      <c r="AP8" s="1752">
        <v>0</v>
      </c>
      <c r="AQ8" s="1752">
        <v>0</v>
      </c>
      <c r="AR8" s="1752">
        <v>0</v>
      </c>
      <c r="AS8" s="1752">
        <v>0</v>
      </c>
      <c r="AT8" s="1752">
        <v>0</v>
      </c>
      <c r="AU8" s="1752">
        <v>0</v>
      </c>
      <c r="AV8" s="1752">
        <v>0</v>
      </c>
      <c r="AW8" s="1752">
        <v>0</v>
      </c>
      <c r="AX8" s="1752">
        <v>0</v>
      </c>
      <c r="AY8" s="1752">
        <v>0</v>
      </c>
      <c r="AZ8" s="1752">
        <v>0</v>
      </c>
      <c r="BA8" s="1752">
        <v>0</v>
      </c>
      <c r="BB8" s="1752">
        <v>0</v>
      </c>
      <c r="BC8" s="1752">
        <v>0</v>
      </c>
      <c r="BD8" s="1752">
        <v>0</v>
      </c>
      <c r="BE8" s="1754">
        <v>160</v>
      </c>
      <c r="BF8" s="1752">
        <v>0</v>
      </c>
      <c r="BG8" s="1752">
        <v>0</v>
      </c>
      <c r="BH8" s="1752">
        <v>0</v>
      </c>
      <c r="BI8" s="1752">
        <v>0</v>
      </c>
      <c r="BJ8" s="1255">
        <f t="shared" ref="BJ8:BJ42" si="0">(SUM(AE8:BI8))*12</f>
        <v>1920</v>
      </c>
    </row>
    <row r="9" spans="1:62" s="1256" customFormat="1" ht="26.4">
      <c r="A9" s="1744" t="s">
        <v>2652</v>
      </c>
      <c r="B9" s="1746" t="s">
        <v>2657</v>
      </c>
      <c r="C9" s="1746" t="s">
        <v>2661</v>
      </c>
      <c r="D9" s="1750">
        <v>1138562</v>
      </c>
      <c r="E9" s="1752">
        <v>0</v>
      </c>
      <c r="F9" s="1752">
        <v>0</v>
      </c>
      <c r="G9" s="1752">
        <v>0</v>
      </c>
      <c r="H9" s="1752">
        <v>0</v>
      </c>
      <c r="I9" s="1753">
        <v>75904</v>
      </c>
      <c r="J9" s="1750">
        <v>2043623</v>
      </c>
      <c r="K9" s="1252">
        <f t="shared" ref="K9:K42" si="1">SUM(D9:J9)</f>
        <v>3258089</v>
      </c>
      <c r="L9" s="1752">
        <v>0</v>
      </c>
      <c r="M9" s="1750">
        <v>398497</v>
      </c>
      <c r="N9" s="1750">
        <v>1168972</v>
      </c>
      <c r="O9" s="1750">
        <v>634592</v>
      </c>
      <c r="P9" s="1752">
        <v>0</v>
      </c>
      <c r="Q9" s="1750">
        <v>1322067</v>
      </c>
      <c r="R9" s="1752">
        <v>0</v>
      </c>
      <c r="S9" s="1252">
        <f t="shared" ref="S9:S42" si="2">SUM(L9:R9)</f>
        <v>3524128</v>
      </c>
      <c r="T9" s="1750">
        <v>1602541</v>
      </c>
      <c r="U9" s="1750">
        <v>192305</v>
      </c>
      <c r="V9" s="1253">
        <f t="shared" ref="V9:V42" si="3">+S9*0.02</f>
        <v>70482.559999999998</v>
      </c>
      <c r="W9" s="1752">
        <v>0</v>
      </c>
      <c r="X9" s="1253">
        <f t="shared" ref="X9:X42" si="4">+S9*0.03</f>
        <v>105723.84</v>
      </c>
      <c r="Y9" s="1253">
        <f t="shared" ref="Y9:Y42" si="5">+S9*0.04</f>
        <v>140965.12</v>
      </c>
      <c r="Z9" s="1253">
        <f t="shared" ref="Z9:Z42" si="6">+S9*0.105</f>
        <v>370033.44</v>
      </c>
      <c r="AA9" s="1253">
        <f t="shared" ref="AA9:AA42" si="7">+S9*0.08</f>
        <v>281930.23999999999</v>
      </c>
      <c r="AB9" s="1253">
        <f t="shared" ref="AB9:AB42" si="8">+S9*0.224</f>
        <v>789404.67200000002</v>
      </c>
      <c r="AC9" s="1253">
        <f t="shared" ref="AC9:AC42" si="9">SUM(V9:AB9)</f>
        <v>1758539.872</v>
      </c>
      <c r="AD9" s="1252">
        <f t="shared" ref="AD9:AD42" si="10">+S9+T9+AC9+U9</f>
        <v>7077513.8719999995</v>
      </c>
      <c r="AE9" s="1755">
        <v>134</v>
      </c>
      <c r="AF9" s="1755">
        <v>38</v>
      </c>
      <c r="AG9" s="1752">
        <v>0</v>
      </c>
      <c r="AH9" s="1752">
        <v>0</v>
      </c>
      <c r="AI9" s="1752">
        <v>0</v>
      </c>
      <c r="AJ9" s="1752">
        <v>0</v>
      </c>
      <c r="AK9" s="1752">
        <v>0</v>
      </c>
      <c r="AL9" s="1755">
        <v>20</v>
      </c>
      <c r="AM9" s="1752">
        <v>0</v>
      </c>
      <c r="AN9" s="1752">
        <v>0</v>
      </c>
      <c r="AO9" s="1752">
        <v>0</v>
      </c>
      <c r="AP9" s="1752">
        <v>0</v>
      </c>
      <c r="AQ9" s="1752">
        <v>0</v>
      </c>
      <c r="AR9" s="1752">
        <v>0</v>
      </c>
      <c r="AS9" s="1752">
        <v>0</v>
      </c>
      <c r="AT9" s="1752">
        <v>0</v>
      </c>
      <c r="AU9" s="1752">
        <v>0</v>
      </c>
      <c r="AV9" s="1752">
        <v>0</v>
      </c>
      <c r="AW9" s="1752">
        <v>0</v>
      </c>
      <c r="AX9" s="1752">
        <v>0</v>
      </c>
      <c r="AY9" s="1752">
        <v>0</v>
      </c>
      <c r="AZ9" s="1752">
        <v>0</v>
      </c>
      <c r="BA9" s="1752">
        <v>0</v>
      </c>
      <c r="BB9" s="1752">
        <v>0</v>
      </c>
      <c r="BC9" s="1752">
        <v>0</v>
      </c>
      <c r="BD9" s="1752">
        <v>0</v>
      </c>
      <c r="BE9" s="1752">
        <v>0</v>
      </c>
      <c r="BF9" s="1752">
        <v>0</v>
      </c>
      <c r="BG9" s="1752">
        <v>0</v>
      </c>
      <c r="BH9" s="1752">
        <v>0</v>
      </c>
      <c r="BI9" s="1752">
        <v>0</v>
      </c>
      <c r="BJ9" s="1255">
        <f t="shared" si="0"/>
        <v>2304</v>
      </c>
    </row>
    <row r="10" spans="1:62" ht="26.4">
      <c r="A10" s="1744" t="s">
        <v>2652</v>
      </c>
      <c r="B10" s="1746" t="s">
        <v>2658</v>
      </c>
      <c r="C10" s="1746" t="s">
        <v>2662</v>
      </c>
      <c r="D10" s="1750">
        <v>1134562</v>
      </c>
      <c r="E10" s="1752">
        <v>0</v>
      </c>
      <c r="F10" s="1752">
        <v>0</v>
      </c>
      <c r="G10" s="1752">
        <v>0</v>
      </c>
      <c r="H10" s="1752">
        <v>0</v>
      </c>
      <c r="I10" s="1753">
        <v>381337</v>
      </c>
      <c r="J10" s="1752">
        <v>0</v>
      </c>
      <c r="K10" s="1252">
        <f t="shared" si="1"/>
        <v>1515899</v>
      </c>
      <c r="L10" s="1752">
        <v>0</v>
      </c>
      <c r="M10" s="1750">
        <v>381337</v>
      </c>
      <c r="N10" s="1750">
        <v>1168972</v>
      </c>
      <c r="O10" s="1750">
        <v>607321</v>
      </c>
      <c r="P10" s="1752">
        <v>0</v>
      </c>
      <c r="Q10" s="1750">
        <v>1318365</v>
      </c>
      <c r="R10" s="1752">
        <v>0</v>
      </c>
      <c r="S10" s="1252">
        <f t="shared" si="2"/>
        <v>3475995</v>
      </c>
      <c r="T10" s="1750">
        <v>1428228</v>
      </c>
      <c r="U10" s="1750">
        <v>171387</v>
      </c>
      <c r="V10" s="1253">
        <f t="shared" si="3"/>
        <v>69519.899999999994</v>
      </c>
      <c r="W10" s="1752">
        <v>0</v>
      </c>
      <c r="X10" s="1253">
        <f t="shared" si="4"/>
        <v>104279.84999999999</v>
      </c>
      <c r="Y10" s="1253">
        <f t="shared" si="5"/>
        <v>139039.79999999999</v>
      </c>
      <c r="Z10" s="1253">
        <f t="shared" si="6"/>
        <v>364979.47499999998</v>
      </c>
      <c r="AA10" s="1253">
        <f t="shared" si="7"/>
        <v>278079.59999999998</v>
      </c>
      <c r="AB10" s="1253">
        <f t="shared" si="8"/>
        <v>778622.88</v>
      </c>
      <c r="AC10" s="1253">
        <f t="shared" si="9"/>
        <v>1734521.5049999999</v>
      </c>
      <c r="AD10" s="1252">
        <f t="shared" si="10"/>
        <v>6810131.5049999999</v>
      </c>
      <c r="AE10" s="1752">
        <v>0</v>
      </c>
      <c r="AF10" s="1752">
        <v>0</v>
      </c>
      <c r="AG10" s="1754">
        <v>128</v>
      </c>
      <c r="AH10" s="1752">
        <v>0</v>
      </c>
      <c r="AI10" s="1752">
        <v>0</v>
      </c>
      <c r="AJ10" s="1754">
        <v>24</v>
      </c>
      <c r="AK10" s="1754">
        <v>8</v>
      </c>
      <c r="AL10" s="1752">
        <v>0</v>
      </c>
      <c r="AM10" s="1752">
        <v>0</v>
      </c>
      <c r="AN10" s="1752">
        <v>0</v>
      </c>
      <c r="AO10" s="1752">
        <v>0</v>
      </c>
      <c r="AP10" s="1752">
        <v>0</v>
      </c>
      <c r="AQ10" s="1752">
        <v>0</v>
      </c>
      <c r="AR10" s="1752">
        <v>0</v>
      </c>
      <c r="AS10" s="1752">
        <v>0</v>
      </c>
      <c r="AT10" s="1752">
        <v>0</v>
      </c>
      <c r="AU10" s="1752">
        <v>0</v>
      </c>
      <c r="AV10" s="1752">
        <v>0</v>
      </c>
      <c r="AW10" s="1752">
        <v>0</v>
      </c>
      <c r="AX10" s="1752">
        <v>0</v>
      </c>
      <c r="AY10" s="1752">
        <v>0</v>
      </c>
      <c r="AZ10" s="1752">
        <v>0</v>
      </c>
      <c r="BA10" s="1752">
        <v>0</v>
      </c>
      <c r="BB10" s="1752">
        <v>0</v>
      </c>
      <c r="BC10" s="1752">
        <v>0</v>
      </c>
      <c r="BD10" s="1752">
        <v>0</v>
      </c>
      <c r="BE10" s="1752">
        <v>0</v>
      </c>
      <c r="BF10" s="1752">
        <v>0</v>
      </c>
      <c r="BG10" s="1752">
        <v>0</v>
      </c>
      <c r="BH10" s="1752">
        <v>0</v>
      </c>
      <c r="BI10" s="1752">
        <v>0</v>
      </c>
      <c r="BJ10" s="1255">
        <f t="shared" si="0"/>
        <v>1920</v>
      </c>
    </row>
    <row r="11" spans="1:62" ht="26.4">
      <c r="A11" s="1744" t="s">
        <v>2652</v>
      </c>
      <c r="B11" s="1746" t="s">
        <v>2658</v>
      </c>
      <c r="C11" s="1748" t="s">
        <v>2663</v>
      </c>
      <c r="D11" s="1750">
        <v>1138562</v>
      </c>
      <c r="E11" s="1752">
        <v>0</v>
      </c>
      <c r="F11" s="1752">
        <v>0</v>
      </c>
      <c r="G11" s="1752">
        <v>0</v>
      </c>
      <c r="H11" s="1752">
        <v>0</v>
      </c>
      <c r="I11" s="1753">
        <v>75904</v>
      </c>
      <c r="J11" s="1750">
        <v>2893582</v>
      </c>
      <c r="K11" s="1252">
        <f t="shared" si="1"/>
        <v>4108048</v>
      </c>
      <c r="L11" s="1752">
        <v>0</v>
      </c>
      <c r="M11" s="1750">
        <v>458271</v>
      </c>
      <c r="N11" s="1750">
        <v>1344317</v>
      </c>
      <c r="O11" s="1750">
        <v>729781</v>
      </c>
      <c r="P11" s="1752">
        <v>0</v>
      </c>
      <c r="Q11" s="1750">
        <v>1520377</v>
      </c>
      <c r="R11" s="1752">
        <v>0</v>
      </c>
      <c r="S11" s="1252">
        <f t="shared" si="2"/>
        <v>4052746</v>
      </c>
      <c r="T11" s="1750">
        <v>1888206</v>
      </c>
      <c r="U11" s="1750">
        <v>226585</v>
      </c>
      <c r="V11" s="1253">
        <f t="shared" si="3"/>
        <v>81054.92</v>
      </c>
      <c r="W11" s="1752">
        <v>0</v>
      </c>
      <c r="X11" s="1253">
        <f t="shared" si="4"/>
        <v>121582.37999999999</v>
      </c>
      <c r="Y11" s="1253">
        <f t="shared" si="5"/>
        <v>162109.84</v>
      </c>
      <c r="Z11" s="1253">
        <f t="shared" si="6"/>
        <v>425538.32999999996</v>
      </c>
      <c r="AA11" s="1253">
        <f t="shared" si="7"/>
        <v>324219.68</v>
      </c>
      <c r="AB11" s="1253">
        <f t="shared" si="8"/>
        <v>907815.10400000005</v>
      </c>
      <c r="AC11" s="1253">
        <f t="shared" si="9"/>
        <v>2022320.254</v>
      </c>
      <c r="AD11" s="1252">
        <f t="shared" si="10"/>
        <v>8189857.2539999997</v>
      </c>
      <c r="AE11" s="1755">
        <v>134</v>
      </c>
      <c r="AF11" s="1755">
        <v>38</v>
      </c>
      <c r="AG11" s="1752">
        <v>0</v>
      </c>
      <c r="AH11" s="1752">
        <v>0</v>
      </c>
      <c r="AI11" s="1752">
        <v>0</v>
      </c>
      <c r="AJ11" s="1752">
        <v>0</v>
      </c>
      <c r="AK11" s="1752">
        <v>0</v>
      </c>
      <c r="AL11" s="1755">
        <v>20</v>
      </c>
      <c r="AM11" s="1752">
        <v>0</v>
      </c>
      <c r="AN11" s="1752">
        <v>0</v>
      </c>
      <c r="AO11" s="1752">
        <v>0</v>
      </c>
      <c r="AP11" s="1752">
        <v>0</v>
      </c>
      <c r="AQ11" s="1752">
        <v>0</v>
      </c>
      <c r="AR11" s="1752">
        <v>0</v>
      </c>
      <c r="AS11" s="1752">
        <v>0</v>
      </c>
      <c r="AT11" s="1752">
        <v>0</v>
      </c>
      <c r="AU11" s="1752">
        <v>0</v>
      </c>
      <c r="AV11" s="1752">
        <v>0</v>
      </c>
      <c r="AW11" s="1752">
        <v>0</v>
      </c>
      <c r="AX11" s="1752">
        <v>0</v>
      </c>
      <c r="AY11" s="1752">
        <v>0</v>
      </c>
      <c r="AZ11" s="1752">
        <v>0</v>
      </c>
      <c r="BA11" s="1752">
        <v>0</v>
      </c>
      <c r="BB11" s="1752">
        <v>0</v>
      </c>
      <c r="BC11" s="1752">
        <v>0</v>
      </c>
      <c r="BD11" s="1752">
        <v>0</v>
      </c>
      <c r="BE11" s="1752">
        <v>0</v>
      </c>
      <c r="BF11" s="1752">
        <v>0</v>
      </c>
      <c r="BG11" s="1752">
        <v>0</v>
      </c>
      <c r="BH11" s="1752">
        <v>0</v>
      </c>
      <c r="BI11" s="1752">
        <v>0</v>
      </c>
      <c r="BJ11" s="1255">
        <f t="shared" si="0"/>
        <v>2304</v>
      </c>
    </row>
    <row r="12" spans="1:62" ht="26.4">
      <c r="A12" s="1744" t="s">
        <v>2653</v>
      </c>
      <c r="B12" s="1746" t="s">
        <v>2659</v>
      </c>
      <c r="C12" s="1746" t="s">
        <v>2664</v>
      </c>
      <c r="D12" s="1750">
        <v>1366373</v>
      </c>
      <c r="E12" s="1752">
        <v>0</v>
      </c>
      <c r="F12" s="1752">
        <v>0</v>
      </c>
      <c r="G12" s="1752">
        <v>0</v>
      </c>
      <c r="H12" s="1752">
        <v>0</v>
      </c>
      <c r="I12" s="1752">
        <v>0</v>
      </c>
      <c r="J12" s="1752">
        <v>0</v>
      </c>
      <c r="K12" s="1252">
        <f t="shared" si="1"/>
        <v>1366373</v>
      </c>
      <c r="L12" s="1752">
        <v>0</v>
      </c>
      <c r="M12" s="1752">
        <v>0</v>
      </c>
      <c r="N12" s="1750">
        <v>728732</v>
      </c>
      <c r="O12" s="1750">
        <v>384187</v>
      </c>
      <c r="P12" s="1750">
        <v>531620</v>
      </c>
      <c r="Q12" s="1750">
        <v>740130</v>
      </c>
      <c r="R12" s="1752">
        <v>0</v>
      </c>
      <c r="S12" s="1252">
        <f t="shared" si="2"/>
        <v>2384669</v>
      </c>
      <c r="T12" s="1752">
        <v>0</v>
      </c>
      <c r="U12" s="1752">
        <v>0</v>
      </c>
      <c r="V12" s="1253">
        <f t="shared" si="3"/>
        <v>47693.38</v>
      </c>
      <c r="W12" s="1752">
        <v>0</v>
      </c>
      <c r="X12" s="1253">
        <f t="shared" si="4"/>
        <v>71540.069999999992</v>
      </c>
      <c r="Y12" s="1253">
        <f t="shared" si="5"/>
        <v>95386.76</v>
      </c>
      <c r="Z12" s="1253">
        <f t="shared" si="6"/>
        <v>250390.245</v>
      </c>
      <c r="AA12" s="1253">
        <f t="shared" si="7"/>
        <v>190773.52</v>
      </c>
      <c r="AB12" s="1253">
        <f t="shared" si="8"/>
        <v>534165.85600000003</v>
      </c>
      <c r="AC12" s="1253">
        <f t="shared" si="9"/>
        <v>1189949.831</v>
      </c>
      <c r="AD12" s="1252">
        <f t="shared" si="10"/>
        <v>3574618.8310000002</v>
      </c>
      <c r="AE12" s="1750">
        <v>216</v>
      </c>
      <c r="AF12" s="1752">
        <v>0</v>
      </c>
      <c r="AG12" s="1750">
        <v>360</v>
      </c>
      <c r="AH12" s="1752">
        <v>0</v>
      </c>
      <c r="AI12" s="1752">
        <v>0</v>
      </c>
      <c r="AJ12" s="1750">
        <v>36</v>
      </c>
      <c r="AK12" s="1750">
        <v>36</v>
      </c>
      <c r="AL12" s="1750">
        <v>72</v>
      </c>
      <c r="AM12" s="1752">
        <v>0</v>
      </c>
      <c r="AN12" s="1752">
        <v>0</v>
      </c>
      <c r="AO12" s="1752">
        <v>0</v>
      </c>
      <c r="AP12" s="1752">
        <v>0</v>
      </c>
      <c r="AQ12" s="1752">
        <v>0</v>
      </c>
      <c r="AR12" s="1752">
        <v>0</v>
      </c>
      <c r="AS12" s="1752">
        <v>0</v>
      </c>
      <c r="AT12" s="1752">
        <v>0</v>
      </c>
      <c r="AU12" s="1752">
        <v>0</v>
      </c>
      <c r="AV12" s="1752">
        <v>0</v>
      </c>
      <c r="AW12" s="1752">
        <v>0</v>
      </c>
      <c r="AX12" s="1752">
        <v>0</v>
      </c>
      <c r="AY12" s="1752">
        <v>0</v>
      </c>
      <c r="AZ12" s="1752">
        <v>0</v>
      </c>
      <c r="BA12" s="1752">
        <v>0</v>
      </c>
      <c r="BB12" s="1752">
        <v>0</v>
      </c>
      <c r="BC12" s="1752">
        <v>0</v>
      </c>
      <c r="BD12" s="1752">
        <v>0</v>
      </c>
      <c r="BE12" s="1752">
        <v>0</v>
      </c>
      <c r="BF12" s="1752">
        <v>0</v>
      </c>
      <c r="BG12" s="1752">
        <v>0</v>
      </c>
      <c r="BH12" s="1752">
        <v>0</v>
      </c>
      <c r="BI12" s="1752">
        <v>0</v>
      </c>
      <c r="BJ12" s="1255">
        <f t="shared" si="0"/>
        <v>8640</v>
      </c>
    </row>
    <row r="13" spans="1:62" ht="26.4">
      <c r="A13" s="1744" t="s">
        <v>2654</v>
      </c>
      <c r="B13" s="1746" t="s">
        <v>2659</v>
      </c>
      <c r="C13" s="1746" t="s">
        <v>2665</v>
      </c>
      <c r="D13" s="1750">
        <v>2094491</v>
      </c>
      <c r="E13" s="1752">
        <v>0</v>
      </c>
      <c r="F13" s="1752">
        <v>0</v>
      </c>
      <c r="G13" s="1752">
        <v>0</v>
      </c>
      <c r="H13" s="1752">
        <v>0</v>
      </c>
      <c r="I13" s="1752">
        <v>0</v>
      </c>
      <c r="J13" s="1752">
        <v>0</v>
      </c>
      <c r="K13" s="1252">
        <f t="shared" si="1"/>
        <v>2094491</v>
      </c>
      <c r="L13" s="1752">
        <v>0</v>
      </c>
      <c r="M13" s="1750">
        <v>383030</v>
      </c>
      <c r="N13" s="1750">
        <v>911977</v>
      </c>
      <c r="O13" s="1750">
        <v>574165</v>
      </c>
      <c r="P13" s="1750">
        <v>802539</v>
      </c>
      <c r="Q13" s="1750">
        <v>1172254</v>
      </c>
      <c r="R13" s="1752">
        <v>0</v>
      </c>
      <c r="S13" s="1252">
        <f t="shared" si="2"/>
        <v>3843965</v>
      </c>
      <c r="T13" s="1752">
        <v>0</v>
      </c>
      <c r="U13" s="1752">
        <v>0</v>
      </c>
      <c r="V13" s="1253">
        <f t="shared" si="3"/>
        <v>76879.3</v>
      </c>
      <c r="W13" s="1752">
        <v>0</v>
      </c>
      <c r="X13" s="1253">
        <f t="shared" si="4"/>
        <v>115318.95</v>
      </c>
      <c r="Y13" s="1253">
        <f t="shared" si="5"/>
        <v>153758.6</v>
      </c>
      <c r="Z13" s="1253">
        <f t="shared" si="6"/>
        <v>403616.32500000001</v>
      </c>
      <c r="AA13" s="1253">
        <f t="shared" si="7"/>
        <v>307517.2</v>
      </c>
      <c r="AB13" s="1253">
        <f t="shared" si="8"/>
        <v>861048.16</v>
      </c>
      <c r="AC13" s="1253">
        <f t="shared" si="9"/>
        <v>1918138.5350000001</v>
      </c>
      <c r="AD13" s="1252">
        <f t="shared" si="10"/>
        <v>5762103.5350000001</v>
      </c>
      <c r="AE13" s="1750">
        <v>308</v>
      </c>
      <c r="AF13" s="1750">
        <v>88</v>
      </c>
      <c r="AG13" s="1750">
        <v>264</v>
      </c>
      <c r="AH13" s="1752">
        <v>0</v>
      </c>
      <c r="AI13" s="1752">
        <v>0</v>
      </c>
      <c r="AJ13" s="1750">
        <v>44</v>
      </c>
      <c r="AK13" s="1750">
        <v>44</v>
      </c>
      <c r="AL13" s="1750">
        <v>44</v>
      </c>
      <c r="AM13" s="1752">
        <v>0</v>
      </c>
      <c r="AN13" s="1752">
        <v>0</v>
      </c>
      <c r="AO13" s="1750">
        <v>9</v>
      </c>
      <c r="AP13" s="1752">
        <v>0</v>
      </c>
      <c r="AQ13" s="1752">
        <v>0</v>
      </c>
      <c r="AR13" s="1750">
        <v>35</v>
      </c>
      <c r="AS13" s="1752">
        <v>0</v>
      </c>
      <c r="AT13" s="1752">
        <v>0</v>
      </c>
      <c r="AU13" s="1752">
        <v>0</v>
      </c>
      <c r="AV13" s="1752">
        <v>0</v>
      </c>
      <c r="AW13" s="1752">
        <v>0</v>
      </c>
      <c r="AX13" s="1752">
        <v>0</v>
      </c>
      <c r="AY13" s="1752">
        <v>0</v>
      </c>
      <c r="AZ13" s="1752">
        <v>0</v>
      </c>
      <c r="BA13" s="1752">
        <v>0</v>
      </c>
      <c r="BB13" s="1752">
        <v>0</v>
      </c>
      <c r="BC13" s="1752">
        <v>0</v>
      </c>
      <c r="BD13" s="1752">
        <v>0</v>
      </c>
      <c r="BE13" s="1752">
        <v>0</v>
      </c>
      <c r="BF13" s="1752">
        <v>0</v>
      </c>
      <c r="BG13" s="1752">
        <v>0</v>
      </c>
      <c r="BH13" s="1750">
        <v>18</v>
      </c>
      <c r="BI13" s="1756">
        <v>26</v>
      </c>
      <c r="BJ13" s="1255">
        <f t="shared" si="0"/>
        <v>10560</v>
      </c>
    </row>
    <row r="14" spans="1:62" ht="26.4">
      <c r="A14" s="1744" t="s">
        <v>2654</v>
      </c>
      <c r="B14" s="1746" t="s">
        <v>2659</v>
      </c>
      <c r="C14" s="1746" t="s">
        <v>2666</v>
      </c>
      <c r="D14" s="1750">
        <v>2298180</v>
      </c>
      <c r="E14" s="1752">
        <v>0</v>
      </c>
      <c r="F14" s="1752">
        <v>0</v>
      </c>
      <c r="G14" s="1752">
        <v>0</v>
      </c>
      <c r="H14" s="1752">
        <v>0</v>
      </c>
      <c r="I14" s="1752">
        <v>0</v>
      </c>
      <c r="J14" s="1752">
        <v>0</v>
      </c>
      <c r="K14" s="1252">
        <f t="shared" si="1"/>
        <v>2298180</v>
      </c>
      <c r="L14" s="1752">
        <v>0</v>
      </c>
      <c r="M14" s="1750">
        <v>662100</v>
      </c>
      <c r="N14" s="1750">
        <v>1103491</v>
      </c>
      <c r="O14" s="1750">
        <v>574735</v>
      </c>
      <c r="P14" s="1752">
        <v>0</v>
      </c>
      <c r="Q14" s="1750">
        <v>1103491</v>
      </c>
      <c r="R14" s="1752">
        <v>0</v>
      </c>
      <c r="S14" s="1252">
        <f t="shared" si="2"/>
        <v>3443817</v>
      </c>
      <c r="T14" s="1750">
        <v>1219396</v>
      </c>
      <c r="U14" s="1750">
        <v>146328</v>
      </c>
      <c r="V14" s="1253">
        <f t="shared" si="3"/>
        <v>68876.34</v>
      </c>
      <c r="W14" s="1752">
        <v>0</v>
      </c>
      <c r="X14" s="1253">
        <f t="shared" si="4"/>
        <v>103314.51</v>
      </c>
      <c r="Y14" s="1253">
        <f t="shared" si="5"/>
        <v>137752.68</v>
      </c>
      <c r="Z14" s="1253">
        <f t="shared" si="6"/>
        <v>361600.78499999997</v>
      </c>
      <c r="AA14" s="1253">
        <f t="shared" si="7"/>
        <v>275505.36</v>
      </c>
      <c r="AB14" s="1253">
        <f t="shared" si="8"/>
        <v>771415.00800000003</v>
      </c>
      <c r="AC14" s="1253">
        <f t="shared" si="9"/>
        <v>1718464.683</v>
      </c>
      <c r="AD14" s="1252">
        <f t="shared" si="10"/>
        <v>6528005.6830000002</v>
      </c>
      <c r="AE14" s="1750">
        <v>308</v>
      </c>
      <c r="AF14" s="1750">
        <v>88</v>
      </c>
      <c r="AG14" s="1750">
        <v>264</v>
      </c>
      <c r="AH14" s="1752">
        <v>0</v>
      </c>
      <c r="AI14" s="1752">
        <v>0</v>
      </c>
      <c r="AJ14" s="1750">
        <v>44</v>
      </c>
      <c r="AK14" s="1750">
        <v>44</v>
      </c>
      <c r="AL14" s="1750">
        <v>44</v>
      </c>
      <c r="AM14" s="1752">
        <v>0</v>
      </c>
      <c r="AN14" s="1752">
        <v>0</v>
      </c>
      <c r="AO14" s="1750">
        <v>9</v>
      </c>
      <c r="AP14" s="1752">
        <v>0</v>
      </c>
      <c r="AQ14" s="1752">
        <v>0</v>
      </c>
      <c r="AR14" s="1750">
        <v>35</v>
      </c>
      <c r="AS14" s="1752">
        <v>0</v>
      </c>
      <c r="AT14" s="1752">
        <v>0</v>
      </c>
      <c r="AU14" s="1752">
        <v>0</v>
      </c>
      <c r="AV14" s="1752">
        <v>0</v>
      </c>
      <c r="AW14" s="1752">
        <v>0</v>
      </c>
      <c r="AX14" s="1752">
        <v>0</v>
      </c>
      <c r="AY14" s="1752">
        <v>0</v>
      </c>
      <c r="AZ14" s="1752">
        <v>0</v>
      </c>
      <c r="BA14" s="1752">
        <v>0</v>
      </c>
      <c r="BB14" s="1752">
        <v>0</v>
      </c>
      <c r="BC14" s="1752">
        <v>0</v>
      </c>
      <c r="BD14" s="1752">
        <v>0</v>
      </c>
      <c r="BE14" s="1752">
        <v>0</v>
      </c>
      <c r="BF14" s="1752">
        <v>0</v>
      </c>
      <c r="BG14" s="1752">
        <v>0</v>
      </c>
      <c r="BH14" s="1750">
        <v>18</v>
      </c>
      <c r="BI14" s="1756">
        <v>26</v>
      </c>
      <c r="BJ14" s="1255">
        <f t="shared" si="0"/>
        <v>10560</v>
      </c>
    </row>
    <row r="15" spans="1:62" ht="26.4">
      <c r="A15" s="1744" t="s">
        <v>2655</v>
      </c>
      <c r="B15" s="1746" t="s">
        <v>2659</v>
      </c>
      <c r="C15" s="1746" t="s">
        <v>2667</v>
      </c>
      <c r="D15" s="1750">
        <v>1632201</v>
      </c>
      <c r="E15" s="1752">
        <v>0</v>
      </c>
      <c r="F15" s="1752">
        <v>0</v>
      </c>
      <c r="G15" s="1752">
        <v>0</v>
      </c>
      <c r="H15" s="1752">
        <v>0</v>
      </c>
      <c r="I15" s="1752">
        <v>0</v>
      </c>
      <c r="J15" s="1752">
        <v>0</v>
      </c>
      <c r="K15" s="1252">
        <f t="shared" si="1"/>
        <v>1632201</v>
      </c>
      <c r="L15" s="1752">
        <v>0</v>
      </c>
      <c r="M15" s="1750">
        <v>301504</v>
      </c>
      <c r="N15" s="1750">
        <v>865973</v>
      </c>
      <c r="O15" s="1750">
        <v>456393</v>
      </c>
      <c r="P15" s="1750">
        <v>631722</v>
      </c>
      <c r="Q15" s="1752">
        <v>0</v>
      </c>
      <c r="R15" s="1752">
        <v>0</v>
      </c>
      <c r="S15" s="1252">
        <f t="shared" si="2"/>
        <v>2255592</v>
      </c>
      <c r="T15" s="1752">
        <v>0</v>
      </c>
      <c r="U15" s="1752">
        <v>0</v>
      </c>
      <c r="V15" s="1253">
        <f t="shared" si="3"/>
        <v>45111.840000000004</v>
      </c>
      <c r="W15" s="1752">
        <v>0</v>
      </c>
      <c r="X15" s="1253">
        <f t="shared" si="4"/>
        <v>67667.759999999995</v>
      </c>
      <c r="Y15" s="1253">
        <f t="shared" si="5"/>
        <v>90223.680000000008</v>
      </c>
      <c r="Z15" s="1253">
        <f t="shared" si="6"/>
        <v>236837.16</v>
      </c>
      <c r="AA15" s="1253">
        <f t="shared" si="7"/>
        <v>180447.36000000002</v>
      </c>
      <c r="AB15" s="1253">
        <f t="shared" si="8"/>
        <v>505252.60800000001</v>
      </c>
      <c r="AC15" s="1253">
        <f t="shared" si="9"/>
        <v>1125540.4080000001</v>
      </c>
      <c r="AD15" s="1252">
        <f t="shared" si="10"/>
        <v>3381132.4079999998</v>
      </c>
      <c r="AE15" s="1750">
        <v>72</v>
      </c>
      <c r="AF15" s="1752">
        <v>0</v>
      </c>
      <c r="AG15" s="1752">
        <v>0</v>
      </c>
      <c r="AH15" s="1752">
        <v>0</v>
      </c>
      <c r="AI15" s="1750">
        <v>504</v>
      </c>
      <c r="AJ15" s="1750">
        <v>94</v>
      </c>
      <c r="AK15" s="1750">
        <v>36</v>
      </c>
      <c r="AL15" s="1752">
        <v>0</v>
      </c>
      <c r="AM15" s="1752">
        <v>0</v>
      </c>
      <c r="AN15" s="1752">
        <v>0</v>
      </c>
      <c r="AO15" s="1752">
        <v>0</v>
      </c>
      <c r="AP15" s="1752">
        <v>0</v>
      </c>
      <c r="AQ15" s="1752">
        <v>0</v>
      </c>
      <c r="AR15" s="1752">
        <v>0</v>
      </c>
      <c r="AS15" s="1752">
        <v>0</v>
      </c>
      <c r="AT15" s="1752">
        <v>0</v>
      </c>
      <c r="AU15" s="1752">
        <v>0</v>
      </c>
      <c r="AV15" s="1750">
        <v>14</v>
      </c>
      <c r="AW15" s="1752">
        <v>0</v>
      </c>
      <c r="AX15" s="1752">
        <v>0</v>
      </c>
      <c r="AY15" s="1752">
        <v>0</v>
      </c>
      <c r="AZ15" s="1752">
        <v>0</v>
      </c>
      <c r="BA15" s="1752">
        <v>0</v>
      </c>
      <c r="BB15" s="1752">
        <v>0</v>
      </c>
      <c r="BC15" s="1752">
        <v>0</v>
      </c>
      <c r="BD15" s="1752">
        <v>0</v>
      </c>
      <c r="BE15" s="1752">
        <v>0</v>
      </c>
      <c r="BF15" s="1752">
        <v>0</v>
      </c>
      <c r="BG15" s="1752">
        <v>0</v>
      </c>
      <c r="BH15" s="1752">
        <v>0</v>
      </c>
      <c r="BI15" s="1752">
        <v>0</v>
      </c>
      <c r="BJ15" s="1255">
        <f t="shared" si="0"/>
        <v>8640</v>
      </c>
    </row>
    <row r="16" spans="1:62" ht="26.4">
      <c r="A16" s="1745" t="s">
        <v>2656</v>
      </c>
      <c r="B16" s="1747" t="s">
        <v>2659</v>
      </c>
      <c r="C16" s="1749" t="s">
        <v>2668</v>
      </c>
      <c r="D16" s="1751">
        <v>1880480</v>
      </c>
      <c r="E16" s="1752">
        <v>0</v>
      </c>
      <c r="F16" s="1752">
        <v>0</v>
      </c>
      <c r="G16" s="1752">
        <v>0</v>
      </c>
      <c r="H16" s="1752">
        <v>0</v>
      </c>
      <c r="I16" s="1752">
        <v>0</v>
      </c>
      <c r="J16" s="1752">
        <v>0</v>
      </c>
      <c r="K16" s="1252">
        <f t="shared" si="1"/>
        <v>1880480</v>
      </c>
      <c r="L16" s="1752">
        <v>0</v>
      </c>
      <c r="M16" s="1752">
        <v>0</v>
      </c>
      <c r="N16" s="1752">
        <v>0</v>
      </c>
      <c r="O16" s="1752">
        <v>0</v>
      </c>
      <c r="P16" s="1752">
        <v>0</v>
      </c>
      <c r="Q16" s="1751">
        <v>940240</v>
      </c>
      <c r="R16" s="1752">
        <v>0</v>
      </c>
      <c r="S16" s="1252">
        <f t="shared" si="2"/>
        <v>940240</v>
      </c>
      <c r="T16" s="1752">
        <v>0</v>
      </c>
      <c r="U16" s="1752">
        <v>0</v>
      </c>
      <c r="V16" s="1253">
        <f t="shared" si="3"/>
        <v>18804.8</v>
      </c>
      <c r="W16" s="1752">
        <v>0</v>
      </c>
      <c r="X16" s="1253">
        <f t="shared" si="4"/>
        <v>28207.200000000001</v>
      </c>
      <c r="Y16" s="1253">
        <f t="shared" si="5"/>
        <v>37609.599999999999</v>
      </c>
      <c r="Z16" s="1253">
        <f t="shared" si="6"/>
        <v>98725.2</v>
      </c>
      <c r="AA16" s="1253">
        <f t="shared" si="7"/>
        <v>75219.199999999997</v>
      </c>
      <c r="AB16" s="1253">
        <f t="shared" si="8"/>
        <v>210613.76000000001</v>
      </c>
      <c r="AC16" s="1253">
        <f t="shared" si="9"/>
        <v>469179.76</v>
      </c>
      <c r="AD16" s="1252">
        <f t="shared" si="10"/>
        <v>1409419.76</v>
      </c>
      <c r="AE16" s="1750">
        <v>72</v>
      </c>
      <c r="AF16" s="1752">
        <v>0</v>
      </c>
      <c r="AG16" s="1752">
        <v>0</v>
      </c>
      <c r="AH16" s="1752">
        <v>0</v>
      </c>
      <c r="AI16" s="1750">
        <v>504</v>
      </c>
      <c r="AJ16" s="1750">
        <v>94</v>
      </c>
      <c r="AK16" s="1750">
        <v>36</v>
      </c>
      <c r="AL16" s="1752">
        <v>0</v>
      </c>
      <c r="AM16" s="1752">
        <v>0</v>
      </c>
      <c r="AN16" s="1752">
        <v>0</v>
      </c>
      <c r="AO16" s="1752">
        <v>0</v>
      </c>
      <c r="AP16" s="1752">
        <v>0</v>
      </c>
      <c r="AQ16" s="1752">
        <v>0</v>
      </c>
      <c r="AR16" s="1752">
        <v>0</v>
      </c>
      <c r="AS16" s="1752">
        <v>0</v>
      </c>
      <c r="AT16" s="1752">
        <v>0</v>
      </c>
      <c r="AU16" s="1752">
        <v>0</v>
      </c>
      <c r="AV16" s="1750">
        <v>14</v>
      </c>
      <c r="AW16" s="1752">
        <v>0</v>
      </c>
      <c r="AX16" s="1752">
        <v>0</v>
      </c>
      <c r="AY16" s="1752">
        <v>0</v>
      </c>
      <c r="AZ16" s="1752">
        <v>0</v>
      </c>
      <c r="BA16" s="1752">
        <v>0</v>
      </c>
      <c r="BB16" s="1752">
        <v>0</v>
      </c>
      <c r="BC16" s="1752">
        <v>0</v>
      </c>
      <c r="BD16" s="1752">
        <v>0</v>
      </c>
      <c r="BE16" s="1752">
        <v>0</v>
      </c>
      <c r="BF16" s="1752">
        <v>0</v>
      </c>
      <c r="BG16" s="1752">
        <v>0</v>
      </c>
      <c r="BH16" s="1752">
        <v>0</v>
      </c>
      <c r="BI16" s="1752">
        <v>0</v>
      </c>
      <c r="BJ16" s="1255">
        <f t="shared" si="0"/>
        <v>8640</v>
      </c>
    </row>
    <row r="17" spans="1:62">
      <c r="A17" s="1757"/>
      <c r="B17" s="1261"/>
      <c r="C17" s="1262"/>
      <c r="D17" s="1263"/>
      <c r="E17" s="1263"/>
      <c r="F17" s="1262"/>
      <c r="G17" s="1263"/>
      <c r="H17" s="1263"/>
      <c r="I17" s="1262"/>
      <c r="J17" s="1263"/>
      <c r="K17" s="1252">
        <f t="shared" si="1"/>
        <v>0</v>
      </c>
      <c r="L17" s="1263"/>
      <c r="M17" s="1263"/>
      <c r="N17" s="1263"/>
      <c r="O17" s="1263"/>
      <c r="P17" s="1263"/>
      <c r="Q17" s="1263"/>
      <c r="R17" s="1263"/>
      <c r="S17" s="1252">
        <f t="shared" si="2"/>
        <v>0</v>
      </c>
      <c r="T17" s="1252"/>
      <c r="U17" s="1252"/>
      <c r="V17" s="1253">
        <f t="shared" si="3"/>
        <v>0</v>
      </c>
      <c r="W17" s="1253"/>
      <c r="X17" s="1253">
        <f t="shared" si="4"/>
        <v>0</v>
      </c>
      <c r="Y17" s="1253">
        <f t="shared" si="5"/>
        <v>0</v>
      </c>
      <c r="Z17" s="1253">
        <f t="shared" si="6"/>
        <v>0</v>
      </c>
      <c r="AA17" s="1253">
        <f t="shared" si="7"/>
        <v>0</v>
      </c>
      <c r="AB17" s="1253">
        <f t="shared" si="8"/>
        <v>0</v>
      </c>
      <c r="AC17" s="1253">
        <f t="shared" si="9"/>
        <v>0</v>
      </c>
      <c r="AD17" s="1252">
        <f t="shared" si="10"/>
        <v>0</v>
      </c>
      <c r="AE17" s="1252"/>
      <c r="AF17" s="1252"/>
      <c r="AG17" s="1252"/>
      <c r="AH17" s="1252"/>
      <c r="AI17" s="1252"/>
      <c r="AJ17" s="1252"/>
      <c r="AK17" s="1252"/>
      <c r="AL17" s="1252"/>
      <c r="AM17" s="1252"/>
      <c r="AN17" s="1252"/>
      <c r="AO17" s="1252"/>
      <c r="AP17" s="1252"/>
      <c r="AQ17" s="1252"/>
      <c r="AR17" s="1252"/>
      <c r="AS17" s="1252"/>
      <c r="AT17" s="1252"/>
      <c r="AU17" s="1252"/>
      <c r="AV17" s="1252"/>
      <c r="AW17" s="1252"/>
      <c r="AX17" s="1252"/>
      <c r="AY17" s="1252"/>
      <c r="AZ17" s="1252"/>
      <c r="BA17" s="1252"/>
      <c r="BB17" s="1252"/>
      <c r="BC17" s="1252"/>
      <c r="BD17" s="1252"/>
      <c r="BE17" s="1252"/>
      <c r="BF17" s="1252"/>
      <c r="BG17" s="1252"/>
      <c r="BH17" s="1252"/>
      <c r="BI17" s="1254"/>
      <c r="BJ17" s="1255">
        <f t="shared" si="0"/>
        <v>0</v>
      </c>
    </row>
    <row r="18" spans="1:62">
      <c r="A18" s="1757"/>
      <c r="B18" s="1264"/>
      <c r="C18" s="1265"/>
      <c r="D18" s="1266"/>
      <c r="E18" s="1266"/>
      <c r="F18" s="1265"/>
      <c r="G18" s="1266"/>
      <c r="H18" s="1266"/>
      <c r="I18" s="1265"/>
      <c r="J18" s="1266"/>
      <c r="K18" s="1252">
        <f t="shared" si="1"/>
        <v>0</v>
      </c>
      <c r="L18" s="1266"/>
      <c r="M18" s="1266"/>
      <c r="N18" s="1266"/>
      <c r="O18" s="1266"/>
      <c r="P18" s="1266"/>
      <c r="Q18" s="1266"/>
      <c r="R18" s="1266"/>
      <c r="S18" s="1252">
        <f t="shared" si="2"/>
        <v>0</v>
      </c>
      <c r="T18" s="1267"/>
      <c r="U18" s="1267"/>
      <c r="V18" s="1253">
        <f t="shared" si="3"/>
        <v>0</v>
      </c>
      <c r="W18" s="1253"/>
      <c r="X18" s="1253">
        <f t="shared" si="4"/>
        <v>0</v>
      </c>
      <c r="Y18" s="1253">
        <f t="shared" si="5"/>
        <v>0</v>
      </c>
      <c r="Z18" s="1253">
        <f t="shared" si="6"/>
        <v>0</v>
      </c>
      <c r="AA18" s="1253">
        <f t="shared" si="7"/>
        <v>0</v>
      </c>
      <c r="AB18" s="1253">
        <f t="shared" si="8"/>
        <v>0</v>
      </c>
      <c r="AC18" s="1253">
        <f t="shared" si="9"/>
        <v>0</v>
      </c>
      <c r="AD18" s="1252">
        <f t="shared" si="10"/>
        <v>0</v>
      </c>
      <c r="AE18" s="1267"/>
      <c r="AF18" s="1267"/>
      <c r="AG18" s="1267"/>
      <c r="AH18" s="1267"/>
      <c r="AI18" s="1267"/>
      <c r="AJ18" s="1267"/>
      <c r="AK18" s="1267"/>
      <c r="AL18" s="1267"/>
      <c r="AM18" s="1267"/>
      <c r="AN18" s="1267"/>
      <c r="AO18" s="1267"/>
      <c r="AP18" s="1267"/>
      <c r="AQ18" s="1267"/>
      <c r="AR18" s="1267"/>
      <c r="AS18" s="1267"/>
      <c r="AT18" s="1267"/>
      <c r="AU18" s="1267"/>
      <c r="AV18" s="1267"/>
      <c r="AW18" s="1267"/>
      <c r="AX18" s="1267"/>
      <c r="AY18" s="1267"/>
      <c r="AZ18" s="1267"/>
      <c r="BA18" s="1267"/>
      <c r="BB18" s="1267"/>
      <c r="BC18" s="1267"/>
      <c r="BD18" s="1267"/>
      <c r="BE18" s="1267"/>
      <c r="BF18" s="1267"/>
      <c r="BG18" s="1267"/>
      <c r="BH18" s="1267"/>
      <c r="BI18" s="1268"/>
      <c r="BJ18" s="1255">
        <f t="shared" si="0"/>
        <v>0</v>
      </c>
    </row>
    <row r="19" spans="1:62">
      <c r="A19" s="1757"/>
      <c r="B19" s="1261"/>
      <c r="C19" s="1263"/>
      <c r="D19" s="1263"/>
      <c r="E19" s="1263"/>
      <c r="F19" s="1263"/>
      <c r="G19" s="1263"/>
      <c r="H19" s="1263"/>
      <c r="I19" s="1263"/>
      <c r="J19" s="1263"/>
      <c r="K19" s="1252">
        <f t="shared" si="1"/>
        <v>0</v>
      </c>
      <c r="L19" s="1263"/>
      <c r="M19" s="1263"/>
      <c r="N19" s="1263"/>
      <c r="O19" s="1263"/>
      <c r="P19" s="1263"/>
      <c r="Q19" s="1263"/>
      <c r="R19" s="1263"/>
      <c r="S19" s="1252">
        <f t="shared" si="2"/>
        <v>0</v>
      </c>
      <c r="T19" s="1269"/>
      <c r="U19" s="1269"/>
      <c r="V19" s="1253">
        <f t="shared" si="3"/>
        <v>0</v>
      </c>
      <c r="W19" s="1253"/>
      <c r="X19" s="1253">
        <f t="shared" si="4"/>
        <v>0</v>
      </c>
      <c r="Y19" s="1253">
        <f t="shared" si="5"/>
        <v>0</v>
      </c>
      <c r="Z19" s="1253">
        <f t="shared" si="6"/>
        <v>0</v>
      </c>
      <c r="AA19" s="1253">
        <f t="shared" si="7"/>
        <v>0</v>
      </c>
      <c r="AB19" s="1253">
        <f t="shared" si="8"/>
        <v>0</v>
      </c>
      <c r="AC19" s="1253">
        <f t="shared" si="9"/>
        <v>0</v>
      </c>
      <c r="AD19" s="1252">
        <f t="shared" si="10"/>
        <v>0</v>
      </c>
      <c r="AE19" s="1269"/>
      <c r="AF19" s="1269"/>
      <c r="AG19" s="1269"/>
      <c r="AH19" s="1269"/>
      <c r="AI19" s="1269"/>
      <c r="AJ19" s="1269"/>
      <c r="AK19" s="1269"/>
      <c r="AL19" s="1269"/>
      <c r="AM19" s="1269"/>
      <c r="AN19" s="1269"/>
      <c r="AO19" s="1269"/>
      <c r="AP19" s="1269"/>
      <c r="AQ19" s="1269"/>
      <c r="AR19" s="1269"/>
      <c r="AS19" s="1269"/>
      <c r="AT19" s="1269"/>
      <c r="AU19" s="1269"/>
      <c r="AV19" s="1269"/>
      <c r="AW19" s="1269"/>
      <c r="AX19" s="1269"/>
      <c r="AY19" s="1269"/>
      <c r="AZ19" s="1269"/>
      <c r="BA19" s="1269"/>
      <c r="BB19" s="1269"/>
      <c r="BC19" s="1269"/>
      <c r="BD19" s="1269"/>
      <c r="BE19" s="1269"/>
      <c r="BF19" s="1269"/>
      <c r="BG19" s="1269"/>
      <c r="BH19" s="1269"/>
      <c r="BI19" s="1270"/>
      <c r="BJ19" s="1255">
        <f t="shared" si="0"/>
        <v>0</v>
      </c>
    </row>
    <row r="20" spans="1:62">
      <c r="A20" s="1757"/>
      <c r="B20" s="1271"/>
      <c r="C20" s="1272"/>
      <c r="D20" s="1272"/>
      <c r="E20" s="1272"/>
      <c r="F20" s="1272"/>
      <c r="G20" s="1272"/>
      <c r="H20" s="1272"/>
      <c r="I20" s="1272"/>
      <c r="J20" s="1272"/>
      <c r="K20" s="1252">
        <f t="shared" si="1"/>
        <v>0</v>
      </c>
      <c r="L20" s="1272"/>
      <c r="M20" s="1272"/>
      <c r="N20" s="1272"/>
      <c r="O20" s="1272"/>
      <c r="P20" s="1272"/>
      <c r="Q20" s="1272"/>
      <c r="R20" s="1272"/>
      <c r="S20" s="1252">
        <f t="shared" si="2"/>
        <v>0</v>
      </c>
      <c r="T20" s="1272"/>
      <c r="U20" s="1272"/>
      <c r="V20" s="1253">
        <f t="shared" si="3"/>
        <v>0</v>
      </c>
      <c r="W20" s="1253"/>
      <c r="X20" s="1253">
        <f t="shared" si="4"/>
        <v>0</v>
      </c>
      <c r="Y20" s="1253">
        <f t="shared" si="5"/>
        <v>0</v>
      </c>
      <c r="Z20" s="1253">
        <f t="shared" si="6"/>
        <v>0</v>
      </c>
      <c r="AA20" s="1253">
        <f t="shared" si="7"/>
        <v>0</v>
      </c>
      <c r="AB20" s="1253">
        <f t="shared" si="8"/>
        <v>0</v>
      </c>
      <c r="AC20" s="1253">
        <f t="shared" si="9"/>
        <v>0</v>
      </c>
      <c r="AD20" s="1252">
        <f t="shared" si="10"/>
        <v>0</v>
      </c>
      <c r="AE20" s="1272"/>
      <c r="AF20" s="1272"/>
      <c r="AG20" s="1272"/>
      <c r="AH20" s="1272"/>
      <c r="AI20" s="1272"/>
      <c r="AJ20" s="1272"/>
      <c r="AK20" s="1272"/>
      <c r="AL20" s="1272"/>
      <c r="AM20" s="1272"/>
      <c r="AN20" s="1272"/>
      <c r="AO20" s="1272"/>
      <c r="AP20" s="1272"/>
      <c r="AQ20" s="1272"/>
      <c r="AR20" s="1272"/>
      <c r="AS20" s="1272"/>
      <c r="AT20" s="1272"/>
      <c r="AU20" s="1272"/>
      <c r="AV20" s="1272"/>
      <c r="AW20" s="1272"/>
      <c r="AX20" s="1272"/>
      <c r="AY20" s="1272"/>
      <c r="AZ20" s="1272"/>
      <c r="BA20" s="1272"/>
      <c r="BB20" s="1272"/>
      <c r="BC20" s="1272"/>
      <c r="BD20" s="1272"/>
      <c r="BE20" s="1272"/>
      <c r="BF20" s="1272"/>
      <c r="BG20" s="1272"/>
      <c r="BH20" s="1272"/>
      <c r="BI20" s="1273"/>
      <c r="BJ20" s="1255">
        <f t="shared" si="0"/>
        <v>0</v>
      </c>
    </row>
    <row r="21" spans="1:62">
      <c r="A21" s="1758"/>
      <c r="B21" s="1261"/>
      <c r="C21" s="1263"/>
      <c r="D21" s="1263"/>
      <c r="E21" s="1263"/>
      <c r="F21" s="1263"/>
      <c r="G21" s="1263"/>
      <c r="H21" s="1263"/>
      <c r="I21" s="1263"/>
      <c r="J21" s="1263"/>
      <c r="K21" s="1252">
        <f t="shared" si="1"/>
        <v>0</v>
      </c>
      <c r="L21" s="1263"/>
      <c r="M21" s="1263"/>
      <c r="N21" s="1263"/>
      <c r="O21" s="1263"/>
      <c r="P21" s="1263"/>
      <c r="Q21" s="1263"/>
      <c r="R21" s="1263"/>
      <c r="S21" s="1252">
        <f t="shared" si="2"/>
        <v>0</v>
      </c>
      <c r="T21" s="1263"/>
      <c r="U21" s="1263"/>
      <c r="V21" s="1253">
        <f t="shared" si="3"/>
        <v>0</v>
      </c>
      <c r="W21" s="1253"/>
      <c r="X21" s="1253">
        <f t="shared" si="4"/>
        <v>0</v>
      </c>
      <c r="Y21" s="1253">
        <f t="shared" si="5"/>
        <v>0</v>
      </c>
      <c r="Z21" s="1253">
        <f t="shared" si="6"/>
        <v>0</v>
      </c>
      <c r="AA21" s="1253">
        <f t="shared" si="7"/>
        <v>0</v>
      </c>
      <c r="AB21" s="1253">
        <f t="shared" si="8"/>
        <v>0</v>
      </c>
      <c r="AC21" s="1253">
        <f t="shared" si="9"/>
        <v>0</v>
      </c>
      <c r="AD21" s="1252">
        <f t="shared" si="10"/>
        <v>0</v>
      </c>
      <c r="AE21" s="1263"/>
      <c r="AF21" s="1263"/>
      <c r="AG21" s="1263"/>
      <c r="AH21" s="1263"/>
      <c r="AI21" s="1263"/>
      <c r="AJ21" s="1263"/>
      <c r="AK21" s="1263"/>
      <c r="AL21" s="1263"/>
      <c r="AM21" s="1263"/>
      <c r="AN21" s="1263"/>
      <c r="AO21" s="1263"/>
      <c r="AP21" s="1263"/>
      <c r="AQ21" s="1263"/>
      <c r="AR21" s="1263"/>
      <c r="AS21" s="1263"/>
      <c r="AT21" s="1263"/>
      <c r="AU21" s="1263"/>
      <c r="AV21" s="1263"/>
      <c r="AW21" s="1263"/>
      <c r="AX21" s="1263"/>
      <c r="AY21" s="1263"/>
      <c r="AZ21" s="1263"/>
      <c r="BA21" s="1263"/>
      <c r="BB21" s="1263"/>
      <c r="BC21" s="1263"/>
      <c r="BD21" s="1263"/>
      <c r="BE21" s="1263"/>
      <c r="BF21" s="1263"/>
      <c r="BG21" s="1263"/>
      <c r="BH21" s="1263"/>
      <c r="BI21" s="1274"/>
      <c r="BJ21" s="1255">
        <f t="shared" si="0"/>
        <v>0</v>
      </c>
    </row>
    <row r="22" spans="1:62">
      <c r="A22" s="1758"/>
      <c r="B22" s="1257"/>
      <c r="C22" s="1258"/>
      <c r="D22" s="1259"/>
      <c r="E22" s="1259"/>
      <c r="F22" s="1258"/>
      <c r="G22" s="1259"/>
      <c r="H22" s="1259"/>
      <c r="I22" s="1258"/>
      <c r="J22" s="1259"/>
      <c r="K22" s="1252">
        <f t="shared" si="1"/>
        <v>0</v>
      </c>
      <c r="L22" s="1259"/>
      <c r="M22" s="1259"/>
      <c r="N22" s="1259"/>
      <c r="O22" s="1259"/>
      <c r="P22" s="1259"/>
      <c r="Q22" s="1259"/>
      <c r="R22" s="1259"/>
      <c r="S22" s="1252">
        <f t="shared" si="2"/>
        <v>0</v>
      </c>
      <c r="T22" s="1259"/>
      <c r="U22" s="1259"/>
      <c r="V22" s="1253">
        <f t="shared" si="3"/>
        <v>0</v>
      </c>
      <c r="W22" s="1253"/>
      <c r="X22" s="1253">
        <f t="shared" si="4"/>
        <v>0</v>
      </c>
      <c r="Y22" s="1253">
        <f t="shared" si="5"/>
        <v>0</v>
      </c>
      <c r="Z22" s="1253">
        <f t="shared" si="6"/>
        <v>0</v>
      </c>
      <c r="AA22" s="1253">
        <f t="shared" si="7"/>
        <v>0</v>
      </c>
      <c r="AB22" s="1253">
        <f t="shared" si="8"/>
        <v>0</v>
      </c>
      <c r="AC22" s="1253">
        <f t="shared" si="9"/>
        <v>0</v>
      </c>
      <c r="AD22" s="1252">
        <f t="shared" si="10"/>
        <v>0</v>
      </c>
      <c r="AE22" s="1259"/>
      <c r="AF22" s="1259"/>
      <c r="AG22" s="1259"/>
      <c r="AH22" s="1259"/>
      <c r="AI22" s="1259"/>
      <c r="AJ22" s="1259"/>
      <c r="AK22" s="1259"/>
      <c r="AL22" s="1259"/>
      <c r="AM22" s="1259"/>
      <c r="AN22" s="1259"/>
      <c r="AO22" s="1259"/>
      <c r="AP22" s="1259"/>
      <c r="AQ22" s="1259"/>
      <c r="AR22" s="1259"/>
      <c r="AS22" s="1259"/>
      <c r="AT22" s="1259"/>
      <c r="AU22" s="1259"/>
      <c r="AV22" s="1259"/>
      <c r="AW22" s="1259"/>
      <c r="AX22" s="1259"/>
      <c r="AY22" s="1259"/>
      <c r="AZ22" s="1259"/>
      <c r="BA22" s="1259"/>
      <c r="BB22" s="1259"/>
      <c r="BC22" s="1259"/>
      <c r="BD22" s="1259"/>
      <c r="BE22" s="1259"/>
      <c r="BF22" s="1259"/>
      <c r="BG22" s="1259"/>
      <c r="BH22" s="1259"/>
      <c r="BI22" s="1275"/>
      <c r="BJ22" s="1255">
        <f t="shared" si="0"/>
        <v>0</v>
      </c>
    </row>
    <row r="23" spans="1:62">
      <c r="A23" s="1758"/>
      <c r="B23" s="1261"/>
      <c r="C23" s="1262"/>
      <c r="D23" s="1263"/>
      <c r="E23" s="1263"/>
      <c r="F23" s="1262"/>
      <c r="G23" s="1263"/>
      <c r="H23" s="1263"/>
      <c r="I23" s="1262"/>
      <c r="J23" s="1263"/>
      <c r="K23" s="1252">
        <f t="shared" si="1"/>
        <v>0</v>
      </c>
      <c r="L23" s="1263"/>
      <c r="M23" s="1263"/>
      <c r="N23" s="1263"/>
      <c r="O23" s="1263"/>
      <c r="P23" s="1263"/>
      <c r="Q23" s="1263"/>
      <c r="R23" s="1263"/>
      <c r="S23" s="1252">
        <f t="shared" si="2"/>
        <v>0</v>
      </c>
      <c r="T23" s="1263"/>
      <c r="U23" s="1263"/>
      <c r="V23" s="1253">
        <f t="shared" si="3"/>
        <v>0</v>
      </c>
      <c r="W23" s="1253"/>
      <c r="X23" s="1253">
        <f t="shared" si="4"/>
        <v>0</v>
      </c>
      <c r="Y23" s="1253">
        <f t="shared" si="5"/>
        <v>0</v>
      </c>
      <c r="Z23" s="1253">
        <f t="shared" si="6"/>
        <v>0</v>
      </c>
      <c r="AA23" s="1253">
        <f t="shared" si="7"/>
        <v>0</v>
      </c>
      <c r="AB23" s="1253">
        <f t="shared" si="8"/>
        <v>0</v>
      </c>
      <c r="AC23" s="1253">
        <f t="shared" si="9"/>
        <v>0</v>
      </c>
      <c r="AD23" s="1252">
        <f t="shared" si="10"/>
        <v>0</v>
      </c>
      <c r="AE23" s="1263"/>
      <c r="AF23" s="1263"/>
      <c r="AG23" s="1263"/>
      <c r="AH23" s="1263"/>
      <c r="AI23" s="1263"/>
      <c r="AJ23" s="1263"/>
      <c r="AK23" s="1263"/>
      <c r="AL23" s="1263"/>
      <c r="AM23" s="1263"/>
      <c r="AN23" s="1263"/>
      <c r="AO23" s="1263"/>
      <c r="AP23" s="1263"/>
      <c r="AQ23" s="1263"/>
      <c r="AR23" s="1263"/>
      <c r="AS23" s="1263"/>
      <c r="AT23" s="1263"/>
      <c r="AU23" s="1263"/>
      <c r="AV23" s="1263"/>
      <c r="AW23" s="1263"/>
      <c r="AX23" s="1263"/>
      <c r="AY23" s="1263"/>
      <c r="AZ23" s="1263"/>
      <c r="BA23" s="1263"/>
      <c r="BB23" s="1263"/>
      <c r="BC23" s="1263"/>
      <c r="BD23" s="1263"/>
      <c r="BE23" s="1263"/>
      <c r="BF23" s="1263"/>
      <c r="BG23" s="1263"/>
      <c r="BH23" s="1263"/>
      <c r="BI23" s="1274"/>
      <c r="BJ23" s="1255">
        <f t="shared" si="0"/>
        <v>0</v>
      </c>
    </row>
    <row r="24" spans="1:62">
      <c r="A24" s="1758"/>
      <c r="B24" s="1261"/>
      <c r="C24" s="1262"/>
      <c r="D24" s="1263"/>
      <c r="E24" s="1263"/>
      <c r="F24" s="1262"/>
      <c r="G24" s="1263"/>
      <c r="H24" s="1263"/>
      <c r="I24" s="1262"/>
      <c r="J24" s="1263"/>
      <c r="K24" s="1252">
        <f t="shared" si="1"/>
        <v>0</v>
      </c>
      <c r="L24" s="1263"/>
      <c r="M24" s="1263"/>
      <c r="N24" s="1263"/>
      <c r="O24" s="1263"/>
      <c r="P24" s="1263"/>
      <c r="Q24" s="1263"/>
      <c r="R24" s="1263"/>
      <c r="S24" s="1252">
        <f t="shared" si="2"/>
        <v>0</v>
      </c>
      <c r="T24" s="1263"/>
      <c r="U24" s="1263"/>
      <c r="V24" s="1253">
        <f t="shared" si="3"/>
        <v>0</v>
      </c>
      <c r="W24" s="1253"/>
      <c r="X24" s="1253">
        <f t="shared" si="4"/>
        <v>0</v>
      </c>
      <c r="Y24" s="1253">
        <f t="shared" si="5"/>
        <v>0</v>
      </c>
      <c r="Z24" s="1253">
        <f t="shared" si="6"/>
        <v>0</v>
      </c>
      <c r="AA24" s="1253">
        <f t="shared" si="7"/>
        <v>0</v>
      </c>
      <c r="AB24" s="1253">
        <f t="shared" si="8"/>
        <v>0</v>
      </c>
      <c r="AC24" s="1253">
        <f t="shared" si="9"/>
        <v>0</v>
      </c>
      <c r="AD24" s="1252">
        <f t="shared" si="10"/>
        <v>0</v>
      </c>
      <c r="AE24" s="1263"/>
      <c r="AF24" s="1263"/>
      <c r="AG24" s="1263"/>
      <c r="AH24" s="1263"/>
      <c r="AI24" s="1263"/>
      <c r="AJ24" s="1263"/>
      <c r="AK24" s="1263"/>
      <c r="AL24" s="1263"/>
      <c r="AM24" s="1263"/>
      <c r="AN24" s="1263"/>
      <c r="AO24" s="1263"/>
      <c r="AP24" s="1263"/>
      <c r="AQ24" s="1263"/>
      <c r="AR24" s="1263"/>
      <c r="AS24" s="1263"/>
      <c r="AT24" s="1263"/>
      <c r="AU24" s="1263"/>
      <c r="AV24" s="1263"/>
      <c r="AW24" s="1263"/>
      <c r="AX24" s="1263"/>
      <c r="AY24" s="1263"/>
      <c r="AZ24" s="1263"/>
      <c r="BA24" s="1263"/>
      <c r="BB24" s="1263"/>
      <c r="BC24" s="1263"/>
      <c r="BD24" s="1263"/>
      <c r="BE24" s="1263"/>
      <c r="BF24" s="1263"/>
      <c r="BG24" s="1263"/>
      <c r="BH24" s="1263"/>
      <c r="BI24" s="1274"/>
      <c r="BJ24" s="1255">
        <f t="shared" si="0"/>
        <v>0</v>
      </c>
    </row>
    <row r="25" spans="1:62">
      <c r="A25" s="1260"/>
      <c r="B25" s="1261"/>
      <c r="C25" s="1262"/>
      <c r="D25" s="1263"/>
      <c r="E25" s="1263"/>
      <c r="F25" s="1262"/>
      <c r="G25" s="1263"/>
      <c r="H25" s="1263"/>
      <c r="I25" s="1262"/>
      <c r="J25" s="1263"/>
      <c r="K25" s="1252">
        <f t="shared" si="1"/>
        <v>0</v>
      </c>
      <c r="L25" s="1263"/>
      <c r="M25" s="1263"/>
      <c r="N25" s="1263"/>
      <c r="O25" s="1263"/>
      <c r="P25" s="1263"/>
      <c r="Q25" s="1263"/>
      <c r="R25" s="1263"/>
      <c r="S25" s="1252">
        <f t="shared" si="2"/>
        <v>0</v>
      </c>
      <c r="T25" s="1263"/>
      <c r="U25" s="1263"/>
      <c r="V25" s="1253">
        <f t="shared" si="3"/>
        <v>0</v>
      </c>
      <c r="W25" s="1253"/>
      <c r="X25" s="1253">
        <f t="shared" si="4"/>
        <v>0</v>
      </c>
      <c r="Y25" s="1253">
        <f t="shared" si="5"/>
        <v>0</v>
      </c>
      <c r="Z25" s="1253">
        <f t="shared" si="6"/>
        <v>0</v>
      </c>
      <c r="AA25" s="1253">
        <f t="shared" si="7"/>
        <v>0</v>
      </c>
      <c r="AB25" s="1253">
        <f t="shared" si="8"/>
        <v>0</v>
      </c>
      <c r="AC25" s="1253">
        <f t="shared" si="9"/>
        <v>0</v>
      </c>
      <c r="AD25" s="1252">
        <f t="shared" si="10"/>
        <v>0</v>
      </c>
      <c r="AE25" s="1263"/>
      <c r="AF25" s="1263"/>
      <c r="AG25" s="1263"/>
      <c r="AH25" s="1263"/>
      <c r="AI25" s="1263"/>
      <c r="AJ25" s="1263"/>
      <c r="AK25" s="1263"/>
      <c r="AL25" s="1263"/>
      <c r="AM25" s="1263"/>
      <c r="AN25" s="1263"/>
      <c r="AO25" s="1263"/>
      <c r="AP25" s="1263"/>
      <c r="AQ25" s="1263"/>
      <c r="AR25" s="1263"/>
      <c r="AS25" s="1263"/>
      <c r="AT25" s="1263"/>
      <c r="AU25" s="1263"/>
      <c r="AV25" s="1263"/>
      <c r="AW25" s="1263"/>
      <c r="AX25" s="1263"/>
      <c r="AY25" s="1263"/>
      <c r="AZ25" s="1263"/>
      <c r="BA25" s="1263"/>
      <c r="BB25" s="1263"/>
      <c r="BC25" s="1263"/>
      <c r="BD25" s="1263"/>
      <c r="BE25" s="1263"/>
      <c r="BF25" s="1263"/>
      <c r="BG25" s="1263"/>
      <c r="BH25" s="1263"/>
      <c r="BI25" s="1274"/>
      <c r="BJ25" s="1255">
        <f t="shared" si="0"/>
        <v>0</v>
      </c>
    </row>
    <row r="26" spans="1:62">
      <c r="A26" s="1260"/>
      <c r="B26" s="1261"/>
      <c r="C26" s="1262"/>
      <c r="D26" s="1263"/>
      <c r="E26" s="1263"/>
      <c r="F26" s="1262"/>
      <c r="G26" s="1263"/>
      <c r="H26" s="1263"/>
      <c r="I26" s="1262"/>
      <c r="J26" s="1263"/>
      <c r="K26" s="1252">
        <f t="shared" si="1"/>
        <v>0</v>
      </c>
      <c r="L26" s="1263"/>
      <c r="M26" s="1263"/>
      <c r="N26" s="1263"/>
      <c r="O26" s="1263"/>
      <c r="P26" s="1263"/>
      <c r="Q26" s="1263"/>
      <c r="R26" s="1263"/>
      <c r="S26" s="1252">
        <f t="shared" si="2"/>
        <v>0</v>
      </c>
      <c r="T26" s="1263"/>
      <c r="U26" s="1263"/>
      <c r="V26" s="1253">
        <f t="shared" si="3"/>
        <v>0</v>
      </c>
      <c r="W26" s="1253"/>
      <c r="X26" s="1253">
        <f t="shared" si="4"/>
        <v>0</v>
      </c>
      <c r="Y26" s="1253">
        <f t="shared" si="5"/>
        <v>0</v>
      </c>
      <c r="Z26" s="1253">
        <f t="shared" si="6"/>
        <v>0</v>
      </c>
      <c r="AA26" s="1253">
        <f t="shared" si="7"/>
        <v>0</v>
      </c>
      <c r="AB26" s="1253">
        <f t="shared" si="8"/>
        <v>0</v>
      </c>
      <c r="AC26" s="1253">
        <f t="shared" si="9"/>
        <v>0</v>
      </c>
      <c r="AD26" s="1252">
        <f t="shared" si="10"/>
        <v>0</v>
      </c>
      <c r="AE26" s="1263"/>
      <c r="AF26" s="1263"/>
      <c r="AG26" s="1263"/>
      <c r="AH26" s="1263"/>
      <c r="AI26" s="1263"/>
      <c r="AJ26" s="1263"/>
      <c r="AK26" s="1263"/>
      <c r="AL26" s="1263"/>
      <c r="AM26" s="1263"/>
      <c r="AN26" s="1263"/>
      <c r="AO26" s="1263"/>
      <c r="AP26" s="1263"/>
      <c r="AQ26" s="1263"/>
      <c r="AR26" s="1263"/>
      <c r="AS26" s="1263"/>
      <c r="AT26" s="1263"/>
      <c r="AU26" s="1263"/>
      <c r="AV26" s="1263"/>
      <c r="AW26" s="1263"/>
      <c r="AX26" s="1263"/>
      <c r="AY26" s="1263"/>
      <c r="AZ26" s="1263"/>
      <c r="BA26" s="1263"/>
      <c r="BB26" s="1263"/>
      <c r="BC26" s="1263"/>
      <c r="BD26" s="1263"/>
      <c r="BE26" s="1263"/>
      <c r="BF26" s="1263"/>
      <c r="BG26" s="1263"/>
      <c r="BH26" s="1263"/>
      <c r="BI26" s="1274"/>
      <c r="BJ26" s="1255">
        <f t="shared" si="0"/>
        <v>0</v>
      </c>
    </row>
    <row r="27" spans="1:62">
      <c r="A27" s="1260"/>
      <c r="B27" s="1261"/>
      <c r="C27" s="1262"/>
      <c r="D27" s="1263"/>
      <c r="E27" s="1263"/>
      <c r="F27" s="1262"/>
      <c r="G27" s="1263"/>
      <c r="H27" s="1263"/>
      <c r="I27" s="1262"/>
      <c r="J27" s="1263"/>
      <c r="K27" s="1252">
        <f t="shared" si="1"/>
        <v>0</v>
      </c>
      <c r="L27" s="1263"/>
      <c r="M27" s="1263"/>
      <c r="N27" s="1263"/>
      <c r="O27" s="1263"/>
      <c r="P27" s="1263"/>
      <c r="Q27" s="1263"/>
      <c r="R27" s="1263"/>
      <c r="S27" s="1252">
        <f t="shared" si="2"/>
        <v>0</v>
      </c>
      <c r="T27" s="1263"/>
      <c r="U27" s="1263"/>
      <c r="V27" s="1253">
        <f t="shared" si="3"/>
        <v>0</v>
      </c>
      <c r="W27" s="1253"/>
      <c r="X27" s="1253">
        <f t="shared" si="4"/>
        <v>0</v>
      </c>
      <c r="Y27" s="1253">
        <f t="shared" si="5"/>
        <v>0</v>
      </c>
      <c r="Z27" s="1253">
        <f t="shared" si="6"/>
        <v>0</v>
      </c>
      <c r="AA27" s="1253">
        <f t="shared" si="7"/>
        <v>0</v>
      </c>
      <c r="AB27" s="1253">
        <f t="shared" si="8"/>
        <v>0</v>
      </c>
      <c r="AC27" s="1253">
        <f t="shared" si="9"/>
        <v>0</v>
      </c>
      <c r="AD27" s="1252">
        <f t="shared" si="10"/>
        <v>0</v>
      </c>
      <c r="AE27" s="1263"/>
      <c r="AF27" s="1263"/>
      <c r="AG27" s="1263"/>
      <c r="AH27" s="1263"/>
      <c r="AI27" s="1263"/>
      <c r="AJ27" s="1263"/>
      <c r="AK27" s="1263"/>
      <c r="AL27" s="1263"/>
      <c r="AM27" s="1263"/>
      <c r="AN27" s="1263"/>
      <c r="AO27" s="1263"/>
      <c r="AP27" s="1263"/>
      <c r="AQ27" s="1263"/>
      <c r="AR27" s="1263"/>
      <c r="AS27" s="1263"/>
      <c r="AT27" s="1263"/>
      <c r="AU27" s="1263"/>
      <c r="AV27" s="1263"/>
      <c r="AW27" s="1263"/>
      <c r="AX27" s="1263"/>
      <c r="AY27" s="1263"/>
      <c r="AZ27" s="1263"/>
      <c r="BA27" s="1263"/>
      <c r="BB27" s="1263"/>
      <c r="BC27" s="1263"/>
      <c r="BD27" s="1263"/>
      <c r="BE27" s="1263"/>
      <c r="BF27" s="1263"/>
      <c r="BG27" s="1263"/>
      <c r="BH27" s="1263"/>
      <c r="BI27" s="1274"/>
      <c r="BJ27" s="1255">
        <f t="shared" si="0"/>
        <v>0</v>
      </c>
    </row>
    <row r="28" spans="1:62">
      <c r="A28" s="1260"/>
      <c r="B28" s="1261"/>
      <c r="C28" s="1262"/>
      <c r="D28" s="1263"/>
      <c r="E28" s="1263"/>
      <c r="F28" s="1262"/>
      <c r="G28" s="1263"/>
      <c r="H28" s="1263"/>
      <c r="I28" s="1262"/>
      <c r="J28" s="1263"/>
      <c r="K28" s="1252">
        <f t="shared" si="1"/>
        <v>0</v>
      </c>
      <c r="L28" s="1263"/>
      <c r="M28" s="1263"/>
      <c r="N28" s="1263"/>
      <c r="O28" s="1263"/>
      <c r="P28" s="1263"/>
      <c r="Q28" s="1263"/>
      <c r="R28" s="1263"/>
      <c r="S28" s="1252">
        <f t="shared" si="2"/>
        <v>0</v>
      </c>
      <c r="T28" s="1263"/>
      <c r="U28" s="1263"/>
      <c r="V28" s="1253">
        <f t="shared" si="3"/>
        <v>0</v>
      </c>
      <c r="W28" s="1253"/>
      <c r="X28" s="1253">
        <f t="shared" si="4"/>
        <v>0</v>
      </c>
      <c r="Y28" s="1253">
        <f t="shared" si="5"/>
        <v>0</v>
      </c>
      <c r="Z28" s="1253">
        <f t="shared" si="6"/>
        <v>0</v>
      </c>
      <c r="AA28" s="1253">
        <f t="shared" si="7"/>
        <v>0</v>
      </c>
      <c r="AB28" s="1253">
        <f t="shared" si="8"/>
        <v>0</v>
      </c>
      <c r="AC28" s="1253">
        <f t="shared" si="9"/>
        <v>0</v>
      </c>
      <c r="AD28" s="1252">
        <f t="shared" si="10"/>
        <v>0</v>
      </c>
      <c r="AE28" s="1263"/>
      <c r="AF28" s="1263"/>
      <c r="AG28" s="1263"/>
      <c r="AH28" s="1263"/>
      <c r="AI28" s="1263"/>
      <c r="AJ28" s="1263"/>
      <c r="AK28" s="1263"/>
      <c r="AL28" s="1263"/>
      <c r="AM28" s="1263"/>
      <c r="AN28" s="1263"/>
      <c r="AO28" s="1263"/>
      <c r="AP28" s="1263"/>
      <c r="AQ28" s="1263"/>
      <c r="AR28" s="1263"/>
      <c r="AS28" s="1263"/>
      <c r="AT28" s="1263"/>
      <c r="AU28" s="1263"/>
      <c r="AV28" s="1263"/>
      <c r="AW28" s="1263"/>
      <c r="AX28" s="1263"/>
      <c r="AY28" s="1263"/>
      <c r="AZ28" s="1263"/>
      <c r="BA28" s="1263"/>
      <c r="BB28" s="1263"/>
      <c r="BC28" s="1263"/>
      <c r="BD28" s="1263"/>
      <c r="BE28" s="1263"/>
      <c r="BF28" s="1263"/>
      <c r="BG28" s="1263"/>
      <c r="BH28" s="1263"/>
      <c r="BI28" s="1274"/>
      <c r="BJ28" s="1255">
        <f t="shared" si="0"/>
        <v>0</v>
      </c>
    </row>
    <row r="29" spans="1:62">
      <c r="A29" s="1260"/>
      <c r="B29" s="1261"/>
      <c r="C29" s="1262"/>
      <c r="D29" s="1263"/>
      <c r="E29" s="1263"/>
      <c r="F29" s="1262"/>
      <c r="G29" s="1263"/>
      <c r="H29" s="1263"/>
      <c r="I29" s="1262"/>
      <c r="J29" s="1263"/>
      <c r="K29" s="1252">
        <f t="shared" si="1"/>
        <v>0</v>
      </c>
      <c r="L29" s="1263"/>
      <c r="M29" s="1263"/>
      <c r="N29" s="1263"/>
      <c r="O29" s="1263"/>
      <c r="P29" s="1263"/>
      <c r="Q29" s="1263"/>
      <c r="R29" s="1263"/>
      <c r="S29" s="1252">
        <f t="shared" si="2"/>
        <v>0</v>
      </c>
      <c r="T29" s="1263"/>
      <c r="U29" s="1263"/>
      <c r="V29" s="1253">
        <f t="shared" si="3"/>
        <v>0</v>
      </c>
      <c r="W29" s="1253"/>
      <c r="X29" s="1253">
        <f t="shared" si="4"/>
        <v>0</v>
      </c>
      <c r="Y29" s="1253">
        <f t="shared" si="5"/>
        <v>0</v>
      </c>
      <c r="Z29" s="1253">
        <f t="shared" si="6"/>
        <v>0</v>
      </c>
      <c r="AA29" s="1253">
        <f t="shared" si="7"/>
        <v>0</v>
      </c>
      <c r="AB29" s="1253">
        <f t="shared" si="8"/>
        <v>0</v>
      </c>
      <c r="AC29" s="1253">
        <f t="shared" si="9"/>
        <v>0</v>
      </c>
      <c r="AD29" s="1252">
        <f t="shared" si="10"/>
        <v>0</v>
      </c>
      <c r="AE29" s="1263"/>
      <c r="AF29" s="1263"/>
      <c r="AG29" s="1263"/>
      <c r="AH29" s="1263"/>
      <c r="AI29" s="1263"/>
      <c r="AJ29" s="1263"/>
      <c r="AK29" s="1263"/>
      <c r="AL29" s="1263"/>
      <c r="AM29" s="1263"/>
      <c r="AN29" s="1263"/>
      <c r="AO29" s="1263"/>
      <c r="AP29" s="1263"/>
      <c r="AQ29" s="1263"/>
      <c r="AR29" s="1263"/>
      <c r="AS29" s="1263"/>
      <c r="AT29" s="1263"/>
      <c r="AU29" s="1263"/>
      <c r="AV29" s="1263"/>
      <c r="AW29" s="1263"/>
      <c r="AX29" s="1263"/>
      <c r="AY29" s="1263"/>
      <c r="AZ29" s="1263"/>
      <c r="BA29" s="1263"/>
      <c r="BB29" s="1263"/>
      <c r="BC29" s="1263"/>
      <c r="BD29" s="1263"/>
      <c r="BE29" s="1263"/>
      <c r="BF29" s="1263"/>
      <c r="BG29" s="1263"/>
      <c r="BH29" s="1263"/>
      <c r="BI29" s="1274"/>
      <c r="BJ29" s="1255">
        <f t="shared" si="0"/>
        <v>0</v>
      </c>
    </row>
    <row r="30" spans="1:62">
      <c r="A30" s="1260"/>
      <c r="B30" s="1261"/>
      <c r="C30" s="1262"/>
      <c r="D30" s="1263"/>
      <c r="E30" s="1263"/>
      <c r="F30" s="1262"/>
      <c r="G30" s="1263"/>
      <c r="H30" s="1263"/>
      <c r="I30" s="1262"/>
      <c r="J30" s="1263"/>
      <c r="K30" s="1252">
        <f t="shared" si="1"/>
        <v>0</v>
      </c>
      <c r="L30" s="1263"/>
      <c r="M30" s="1263"/>
      <c r="N30" s="1263"/>
      <c r="O30" s="1263"/>
      <c r="P30" s="1263"/>
      <c r="Q30" s="1263"/>
      <c r="R30" s="1263"/>
      <c r="S30" s="1252">
        <f t="shared" si="2"/>
        <v>0</v>
      </c>
      <c r="T30" s="1263"/>
      <c r="U30" s="1263"/>
      <c r="V30" s="1253">
        <f t="shared" si="3"/>
        <v>0</v>
      </c>
      <c r="W30" s="1253"/>
      <c r="X30" s="1253">
        <f t="shared" si="4"/>
        <v>0</v>
      </c>
      <c r="Y30" s="1253">
        <f t="shared" si="5"/>
        <v>0</v>
      </c>
      <c r="Z30" s="1253">
        <f t="shared" si="6"/>
        <v>0</v>
      </c>
      <c r="AA30" s="1253">
        <f t="shared" si="7"/>
        <v>0</v>
      </c>
      <c r="AB30" s="1253">
        <f t="shared" si="8"/>
        <v>0</v>
      </c>
      <c r="AC30" s="1253">
        <f t="shared" si="9"/>
        <v>0</v>
      </c>
      <c r="AD30" s="1252">
        <f t="shared" si="10"/>
        <v>0</v>
      </c>
      <c r="AE30" s="1263"/>
      <c r="AF30" s="1263"/>
      <c r="AG30" s="1263"/>
      <c r="AH30" s="1263"/>
      <c r="AI30" s="1263"/>
      <c r="AJ30" s="1263"/>
      <c r="AK30" s="1263"/>
      <c r="AL30" s="1263"/>
      <c r="AM30" s="1263"/>
      <c r="AN30" s="1263"/>
      <c r="AO30" s="1263"/>
      <c r="AP30" s="1263"/>
      <c r="AQ30" s="1263"/>
      <c r="AR30" s="1263"/>
      <c r="AS30" s="1263"/>
      <c r="AT30" s="1263"/>
      <c r="AU30" s="1263"/>
      <c r="AV30" s="1263"/>
      <c r="AW30" s="1263"/>
      <c r="AX30" s="1263"/>
      <c r="AY30" s="1263"/>
      <c r="AZ30" s="1263"/>
      <c r="BA30" s="1263"/>
      <c r="BB30" s="1263"/>
      <c r="BC30" s="1263"/>
      <c r="BD30" s="1263"/>
      <c r="BE30" s="1263"/>
      <c r="BF30" s="1263"/>
      <c r="BG30" s="1263"/>
      <c r="BH30" s="1263"/>
      <c r="BI30" s="1274"/>
      <c r="BJ30" s="1255">
        <f t="shared" si="0"/>
        <v>0</v>
      </c>
    </row>
    <row r="31" spans="1:62">
      <c r="A31" s="1260"/>
      <c r="B31" s="1261"/>
      <c r="C31" s="1262"/>
      <c r="D31" s="1263"/>
      <c r="E31" s="1263"/>
      <c r="F31" s="1262"/>
      <c r="G31" s="1263"/>
      <c r="H31" s="1263"/>
      <c r="I31" s="1262"/>
      <c r="J31" s="1263"/>
      <c r="K31" s="1252">
        <f t="shared" si="1"/>
        <v>0</v>
      </c>
      <c r="L31" s="1263"/>
      <c r="M31" s="1263"/>
      <c r="N31" s="1263"/>
      <c r="O31" s="1263"/>
      <c r="P31" s="1263"/>
      <c r="Q31" s="1263"/>
      <c r="R31" s="1263"/>
      <c r="S31" s="1252">
        <f t="shared" si="2"/>
        <v>0</v>
      </c>
      <c r="T31" s="1263"/>
      <c r="U31" s="1263"/>
      <c r="V31" s="1253">
        <f t="shared" si="3"/>
        <v>0</v>
      </c>
      <c r="W31" s="1253"/>
      <c r="X31" s="1253">
        <f t="shared" si="4"/>
        <v>0</v>
      </c>
      <c r="Y31" s="1253">
        <f t="shared" si="5"/>
        <v>0</v>
      </c>
      <c r="Z31" s="1253">
        <f t="shared" si="6"/>
        <v>0</v>
      </c>
      <c r="AA31" s="1253">
        <f t="shared" si="7"/>
        <v>0</v>
      </c>
      <c r="AB31" s="1253">
        <f t="shared" si="8"/>
        <v>0</v>
      </c>
      <c r="AC31" s="1253">
        <f t="shared" si="9"/>
        <v>0</v>
      </c>
      <c r="AD31" s="1252">
        <f t="shared" si="10"/>
        <v>0</v>
      </c>
      <c r="AE31" s="1263"/>
      <c r="AF31" s="1263"/>
      <c r="AG31" s="1263"/>
      <c r="AH31" s="1263"/>
      <c r="AI31" s="1263"/>
      <c r="AJ31" s="1263"/>
      <c r="AK31" s="1263"/>
      <c r="AL31" s="1263"/>
      <c r="AM31" s="1263"/>
      <c r="AN31" s="1263"/>
      <c r="AO31" s="1263"/>
      <c r="AP31" s="1263"/>
      <c r="AQ31" s="1263"/>
      <c r="AR31" s="1263"/>
      <c r="AS31" s="1263"/>
      <c r="AT31" s="1263"/>
      <c r="AU31" s="1263"/>
      <c r="AV31" s="1263"/>
      <c r="AW31" s="1263"/>
      <c r="AX31" s="1263"/>
      <c r="AY31" s="1263"/>
      <c r="AZ31" s="1263"/>
      <c r="BA31" s="1263"/>
      <c r="BB31" s="1263"/>
      <c r="BC31" s="1263"/>
      <c r="BD31" s="1263"/>
      <c r="BE31" s="1263"/>
      <c r="BF31" s="1263"/>
      <c r="BG31" s="1263"/>
      <c r="BH31" s="1263"/>
      <c r="BI31" s="1274"/>
      <c r="BJ31" s="1255">
        <f t="shared" si="0"/>
        <v>0</v>
      </c>
    </row>
    <row r="32" spans="1:62">
      <c r="A32" s="1260"/>
      <c r="B32" s="1261"/>
      <c r="C32" s="1262"/>
      <c r="D32" s="1263"/>
      <c r="E32" s="1263"/>
      <c r="F32" s="1262"/>
      <c r="G32" s="1263"/>
      <c r="H32" s="1263"/>
      <c r="I32" s="1262"/>
      <c r="J32" s="1263"/>
      <c r="K32" s="1252">
        <f t="shared" si="1"/>
        <v>0</v>
      </c>
      <c r="L32" s="1263"/>
      <c r="M32" s="1263"/>
      <c r="N32" s="1263"/>
      <c r="O32" s="1263"/>
      <c r="P32" s="1263"/>
      <c r="Q32" s="1263"/>
      <c r="R32" s="1263"/>
      <c r="S32" s="1252">
        <f t="shared" si="2"/>
        <v>0</v>
      </c>
      <c r="T32" s="1263"/>
      <c r="U32" s="1263"/>
      <c r="V32" s="1253">
        <f t="shared" si="3"/>
        <v>0</v>
      </c>
      <c r="W32" s="1253"/>
      <c r="X32" s="1253">
        <f t="shared" si="4"/>
        <v>0</v>
      </c>
      <c r="Y32" s="1253">
        <f t="shared" si="5"/>
        <v>0</v>
      </c>
      <c r="Z32" s="1253">
        <f t="shared" si="6"/>
        <v>0</v>
      </c>
      <c r="AA32" s="1253">
        <f t="shared" si="7"/>
        <v>0</v>
      </c>
      <c r="AB32" s="1253">
        <f t="shared" si="8"/>
        <v>0</v>
      </c>
      <c r="AC32" s="1253">
        <f t="shared" si="9"/>
        <v>0</v>
      </c>
      <c r="AD32" s="1252">
        <f t="shared" si="10"/>
        <v>0</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263"/>
      <c r="BB32" s="1263"/>
      <c r="BC32" s="1263"/>
      <c r="BD32" s="1263"/>
      <c r="BE32" s="1263"/>
      <c r="BF32" s="1263"/>
      <c r="BG32" s="1263"/>
      <c r="BH32" s="1263"/>
      <c r="BI32" s="1274"/>
      <c r="BJ32" s="1255">
        <f t="shared" si="0"/>
        <v>0</v>
      </c>
    </row>
    <row r="33" spans="1:62">
      <c r="A33" s="1260"/>
      <c r="B33" s="1261"/>
      <c r="C33" s="1262"/>
      <c r="D33" s="1263"/>
      <c r="E33" s="1263"/>
      <c r="F33" s="1262"/>
      <c r="G33" s="1263"/>
      <c r="H33" s="1263"/>
      <c r="I33" s="1262"/>
      <c r="J33" s="1263"/>
      <c r="K33" s="1252">
        <f t="shared" si="1"/>
        <v>0</v>
      </c>
      <c r="L33" s="1263"/>
      <c r="M33" s="1263"/>
      <c r="N33" s="1263"/>
      <c r="O33" s="1263"/>
      <c r="P33" s="1263"/>
      <c r="Q33" s="1263"/>
      <c r="R33" s="1263"/>
      <c r="S33" s="1252">
        <f t="shared" si="2"/>
        <v>0</v>
      </c>
      <c r="T33" s="1263"/>
      <c r="U33" s="1263"/>
      <c r="V33" s="1253">
        <f t="shared" si="3"/>
        <v>0</v>
      </c>
      <c r="W33" s="1253"/>
      <c r="X33" s="1253">
        <f t="shared" si="4"/>
        <v>0</v>
      </c>
      <c r="Y33" s="1253">
        <f t="shared" si="5"/>
        <v>0</v>
      </c>
      <c r="Z33" s="1253">
        <f t="shared" si="6"/>
        <v>0</v>
      </c>
      <c r="AA33" s="1253">
        <f t="shared" si="7"/>
        <v>0</v>
      </c>
      <c r="AB33" s="1253">
        <f t="shared" si="8"/>
        <v>0</v>
      </c>
      <c r="AC33" s="1253">
        <f t="shared" si="9"/>
        <v>0</v>
      </c>
      <c r="AD33" s="1252">
        <f t="shared" si="10"/>
        <v>0</v>
      </c>
      <c r="AE33" s="1263"/>
      <c r="AF33" s="1263"/>
      <c r="AG33" s="1263"/>
      <c r="AH33" s="1263"/>
      <c r="AI33" s="1263"/>
      <c r="AJ33" s="1263"/>
      <c r="AK33" s="1263"/>
      <c r="AL33" s="1263"/>
      <c r="AM33" s="1263"/>
      <c r="AN33" s="1263"/>
      <c r="AO33" s="1263"/>
      <c r="AP33" s="1263"/>
      <c r="AQ33" s="1263"/>
      <c r="AR33" s="1263"/>
      <c r="AS33" s="1263"/>
      <c r="AT33" s="1263"/>
      <c r="AU33" s="1263"/>
      <c r="AV33" s="1263"/>
      <c r="AW33" s="1263"/>
      <c r="AX33" s="1263"/>
      <c r="AY33" s="1263"/>
      <c r="AZ33" s="1263"/>
      <c r="BA33" s="1263"/>
      <c r="BB33" s="1263"/>
      <c r="BC33" s="1263"/>
      <c r="BD33" s="1263"/>
      <c r="BE33" s="1263"/>
      <c r="BF33" s="1263"/>
      <c r="BG33" s="1263"/>
      <c r="BH33" s="1263"/>
      <c r="BI33" s="1274"/>
      <c r="BJ33" s="1255">
        <f t="shared" si="0"/>
        <v>0</v>
      </c>
    </row>
    <row r="34" spans="1:62">
      <c r="A34" s="1260"/>
      <c r="B34" s="1261"/>
      <c r="C34" s="1262"/>
      <c r="D34" s="1263"/>
      <c r="E34" s="1263"/>
      <c r="F34" s="1262"/>
      <c r="G34" s="1263"/>
      <c r="H34" s="1263"/>
      <c r="I34" s="1262"/>
      <c r="J34" s="1263"/>
      <c r="K34" s="1252">
        <f t="shared" si="1"/>
        <v>0</v>
      </c>
      <c r="L34" s="1263"/>
      <c r="M34" s="1263"/>
      <c r="N34" s="1263"/>
      <c r="O34" s="1263"/>
      <c r="P34" s="1263"/>
      <c r="Q34" s="1263"/>
      <c r="R34" s="1263"/>
      <c r="S34" s="1252">
        <f t="shared" si="2"/>
        <v>0</v>
      </c>
      <c r="T34" s="1263"/>
      <c r="U34" s="1263"/>
      <c r="V34" s="1253">
        <f t="shared" si="3"/>
        <v>0</v>
      </c>
      <c r="W34" s="1253"/>
      <c r="X34" s="1253">
        <f t="shared" si="4"/>
        <v>0</v>
      </c>
      <c r="Y34" s="1253">
        <f t="shared" si="5"/>
        <v>0</v>
      </c>
      <c r="Z34" s="1253">
        <f t="shared" si="6"/>
        <v>0</v>
      </c>
      <c r="AA34" s="1253">
        <f t="shared" si="7"/>
        <v>0</v>
      </c>
      <c r="AB34" s="1253">
        <f t="shared" si="8"/>
        <v>0</v>
      </c>
      <c r="AC34" s="1253">
        <f t="shared" si="9"/>
        <v>0</v>
      </c>
      <c r="AD34" s="1252">
        <f t="shared" si="10"/>
        <v>0</v>
      </c>
      <c r="AE34" s="1263"/>
      <c r="AF34" s="1263"/>
      <c r="AG34" s="1263"/>
      <c r="AH34" s="1263"/>
      <c r="AI34" s="1263"/>
      <c r="AJ34" s="1263"/>
      <c r="AK34" s="1263"/>
      <c r="AL34" s="1263"/>
      <c r="AM34" s="1263"/>
      <c r="AN34" s="1263"/>
      <c r="AO34" s="1263"/>
      <c r="AP34" s="1263"/>
      <c r="AQ34" s="1263"/>
      <c r="AR34" s="1263"/>
      <c r="AS34" s="1263"/>
      <c r="AT34" s="1263"/>
      <c r="AU34" s="1263"/>
      <c r="AV34" s="1263"/>
      <c r="AW34" s="1263"/>
      <c r="AX34" s="1263"/>
      <c r="AY34" s="1263"/>
      <c r="AZ34" s="1263"/>
      <c r="BA34" s="1263"/>
      <c r="BB34" s="1263"/>
      <c r="BC34" s="1263"/>
      <c r="BD34" s="1263"/>
      <c r="BE34" s="1263"/>
      <c r="BF34" s="1263"/>
      <c r="BG34" s="1263"/>
      <c r="BH34" s="1263"/>
      <c r="BI34" s="1274"/>
      <c r="BJ34" s="1255">
        <f t="shared" si="0"/>
        <v>0</v>
      </c>
    </row>
    <row r="35" spans="1:62">
      <c r="A35" s="1260"/>
      <c r="B35" s="1261"/>
      <c r="C35" s="1262"/>
      <c r="D35" s="1263"/>
      <c r="E35" s="1263"/>
      <c r="F35" s="1262"/>
      <c r="G35" s="1263"/>
      <c r="H35" s="1263"/>
      <c r="I35" s="1262"/>
      <c r="J35" s="1263"/>
      <c r="K35" s="1252">
        <f t="shared" si="1"/>
        <v>0</v>
      </c>
      <c r="L35" s="1263"/>
      <c r="M35" s="1263"/>
      <c r="N35" s="1263"/>
      <c r="O35" s="1263"/>
      <c r="P35" s="1263"/>
      <c r="Q35" s="1263"/>
      <c r="R35" s="1263"/>
      <c r="S35" s="1252">
        <f t="shared" si="2"/>
        <v>0</v>
      </c>
      <c r="T35" s="1263"/>
      <c r="U35" s="1263"/>
      <c r="V35" s="1253">
        <f t="shared" si="3"/>
        <v>0</v>
      </c>
      <c r="W35" s="1253"/>
      <c r="X35" s="1253">
        <f t="shared" si="4"/>
        <v>0</v>
      </c>
      <c r="Y35" s="1253">
        <f t="shared" si="5"/>
        <v>0</v>
      </c>
      <c r="Z35" s="1253">
        <f t="shared" si="6"/>
        <v>0</v>
      </c>
      <c r="AA35" s="1253">
        <f t="shared" si="7"/>
        <v>0</v>
      </c>
      <c r="AB35" s="1253">
        <f t="shared" si="8"/>
        <v>0</v>
      </c>
      <c r="AC35" s="1253">
        <f t="shared" si="9"/>
        <v>0</v>
      </c>
      <c r="AD35" s="1252">
        <f t="shared" si="10"/>
        <v>0</v>
      </c>
      <c r="AE35" s="1263"/>
      <c r="AF35" s="1263"/>
      <c r="AG35" s="1263"/>
      <c r="AH35" s="1263"/>
      <c r="AI35" s="1263"/>
      <c r="AJ35" s="1263"/>
      <c r="AK35" s="1263"/>
      <c r="AL35" s="1263"/>
      <c r="AM35" s="1263"/>
      <c r="AN35" s="1263"/>
      <c r="AO35" s="1263"/>
      <c r="AP35" s="1263"/>
      <c r="AQ35" s="1263"/>
      <c r="AR35" s="1263"/>
      <c r="AS35" s="1263"/>
      <c r="AT35" s="1263"/>
      <c r="AU35" s="1263"/>
      <c r="AV35" s="1263"/>
      <c r="AW35" s="1263"/>
      <c r="AX35" s="1263"/>
      <c r="AY35" s="1263"/>
      <c r="AZ35" s="1263"/>
      <c r="BA35" s="1263"/>
      <c r="BB35" s="1263"/>
      <c r="BC35" s="1263"/>
      <c r="BD35" s="1263"/>
      <c r="BE35" s="1263"/>
      <c r="BF35" s="1263"/>
      <c r="BG35" s="1263"/>
      <c r="BH35" s="1263"/>
      <c r="BI35" s="1274"/>
      <c r="BJ35" s="1255">
        <f t="shared" si="0"/>
        <v>0</v>
      </c>
    </row>
    <row r="36" spans="1:62">
      <c r="A36" s="1260"/>
      <c r="B36" s="1261"/>
      <c r="C36" s="1262"/>
      <c r="D36" s="1263"/>
      <c r="E36" s="1263"/>
      <c r="F36" s="1262"/>
      <c r="G36" s="1263"/>
      <c r="H36" s="1263"/>
      <c r="I36" s="1262"/>
      <c r="J36" s="1263"/>
      <c r="K36" s="1252">
        <f t="shared" si="1"/>
        <v>0</v>
      </c>
      <c r="L36" s="1263"/>
      <c r="M36" s="1263"/>
      <c r="N36" s="1263"/>
      <c r="O36" s="1263"/>
      <c r="P36" s="1263"/>
      <c r="Q36" s="1263"/>
      <c r="R36" s="1263"/>
      <c r="S36" s="1252">
        <f t="shared" si="2"/>
        <v>0</v>
      </c>
      <c r="T36" s="1263"/>
      <c r="U36" s="1263"/>
      <c r="V36" s="1253">
        <f t="shared" si="3"/>
        <v>0</v>
      </c>
      <c r="W36" s="1253"/>
      <c r="X36" s="1253">
        <f t="shared" si="4"/>
        <v>0</v>
      </c>
      <c r="Y36" s="1253">
        <f t="shared" si="5"/>
        <v>0</v>
      </c>
      <c r="Z36" s="1253">
        <f t="shared" si="6"/>
        <v>0</v>
      </c>
      <c r="AA36" s="1253">
        <f t="shared" si="7"/>
        <v>0</v>
      </c>
      <c r="AB36" s="1253">
        <f t="shared" si="8"/>
        <v>0</v>
      </c>
      <c r="AC36" s="1253">
        <f t="shared" si="9"/>
        <v>0</v>
      </c>
      <c r="AD36" s="1252">
        <f t="shared" si="10"/>
        <v>0</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263"/>
      <c r="BB36" s="1263"/>
      <c r="BC36" s="1263"/>
      <c r="BD36" s="1263"/>
      <c r="BE36" s="1263"/>
      <c r="BF36" s="1263"/>
      <c r="BG36" s="1263"/>
      <c r="BH36" s="1263"/>
      <c r="BI36" s="1274"/>
      <c r="BJ36" s="1255">
        <f t="shared" si="0"/>
        <v>0</v>
      </c>
    </row>
    <row r="37" spans="1:62">
      <c r="A37" s="1260"/>
      <c r="B37" s="1261"/>
      <c r="C37" s="1262"/>
      <c r="D37" s="1263"/>
      <c r="E37" s="1263"/>
      <c r="F37" s="1262"/>
      <c r="G37" s="1263"/>
      <c r="H37" s="1263"/>
      <c r="I37" s="1262"/>
      <c r="J37" s="1263"/>
      <c r="K37" s="1252">
        <f t="shared" si="1"/>
        <v>0</v>
      </c>
      <c r="L37" s="1263"/>
      <c r="M37" s="1263"/>
      <c r="N37" s="1263"/>
      <c r="O37" s="1263"/>
      <c r="P37" s="1263"/>
      <c r="Q37" s="1263"/>
      <c r="R37" s="1263"/>
      <c r="S37" s="1252">
        <f t="shared" si="2"/>
        <v>0</v>
      </c>
      <c r="T37" s="1263"/>
      <c r="U37" s="1263"/>
      <c r="V37" s="1253">
        <f t="shared" si="3"/>
        <v>0</v>
      </c>
      <c r="W37" s="1253"/>
      <c r="X37" s="1253">
        <f t="shared" si="4"/>
        <v>0</v>
      </c>
      <c r="Y37" s="1253">
        <f t="shared" si="5"/>
        <v>0</v>
      </c>
      <c r="Z37" s="1253">
        <f t="shared" si="6"/>
        <v>0</v>
      </c>
      <c r="AA37" s="1253">
        <f t="shared" si="7"/>
        <v>0</v>
      </c>
      <c r="AB37" s="1253">
        <f t="shared" si="8"/>
        <v>0</v>
      </c>
      <c r="AC37" s="1253">
        <f t="shared" si="9"/>
        <v>0</v>
      </c>
      <c r="AD37" s="1252">
        <f t="shared" si="10"/>
        <v>0</v>
      </c>
      <c r="AE37" s="1263"/>
      <c r="AF37" s="1263"/>
      <c r="AG37" s="1263"/>
      <c r="AH37" s="1263"/>
      <c r="AI37" s="1263"/>
      <c r="AJ37" s="1263"/>
      <c r="AK37" s="1263"/>
      <c r="AL37" s="1263"/>
      <c r="AM37" s="1263"/>
      <c r="AN37" s="1263"/>
      <c r="AO37" s="1263"/>
      <c r="AP37" s="1263"/>
      <c r="AQ37" s="1263"/>
      <c r="AR37" s="1263"/>
      <c r="AS37" s="1263"/>
      <c r="AT37" s="1263"/>
      <c r="AU37" s="1263"/>
      <c r="AV37" s="1263"/>
      <c r="AW37" s="1263"/>
      <c r="AX37" s="1263"/>
      <c r="AY37" s="1263"/>
      <c r="AZ37" s="1263"/>
      <c r="BA37" s="1263"/>
      <c r="BB37" s="1263"/>
      <c r="BC37" s="1263"/>
      <c r="BD37" s="1263"/>
      <c r="BE37" s="1263"/>
      <c r="BF37" s="1263"/>
      <c r="BG37" s="1263"/>
      <c r="BH37" s="1263"/>
      <c r="BI37" s="1274"/>
      <c r="BJ37" s="1255">
        <f t="shared" si="0"/>
        <v>0</v>
      </c>
    </row>
    <row r="38" spans="1:62">
      <c r="A38" s="1260"/>
      <c r="B38" s="1261"/>
      <c r="C38" s="1262"/>
      <c r="D38" s="1263"/>
      <c r="E38" s="1263"/>
      <c r="F38" s="1262"/>
      <c r="G38" s="1263"/>
      <c r="H38" s="1263"/>
      <c r="I38" s="1262"/>
      <c r="J38" s="1263"/>
      <c r="K38" s="1252">
        <f t="shared" si="1"/>
        <v>0</v>
      </c>
      <c r="L38" s="1263"/>
      <c r="M38" s="1263"/>
      <c r="N38" s="1263"/>
      <c r="O38" s="1263"/>
      <c r="P38" s="1263"/>
      <c r="Q38" s="1263"/>
      <c r="R38" s="1263"/>
      <c r="S38" s="1252">
        <f t="shared" si="2"/>
        <v>0</v>
      </c>
      <c r="T38" s="1263"/>
      <c r="U38" s="1263"/>
      <c r="V38" s="1253">
        <f t="shared" si="3"/>
        <v>0</v>
      </c>
      <c r="W38" s="1253"/>
      <c r="X38" s="1253">
        <f t="shared" si="4"/>
        <v>0</v>
      </c>
      <c r="Y38" s="1253">
        <f t="shared" si="5"/>
        <v>0</v>
      </c>
      <c r="Z38" s="1253">
        <f t="shared" si="6"/>
        <v>0</v>
      </c>
      <c r="AA38" s="1253">
        <f t="shared" si="7"/>
        <v>0</v>
      </c>
      <c r="AB38" s="1253">
        <f t="shared" si="8"/>
        <v>0</v>
      </c>
      <c r="AC38" s="1253">
        <f t="shared" si="9"/>
        <v>0</v>
      </c>
      <c r="AD38" s="1252">
        <f t="shared" si="10"/>
        <v>0</v>
      </c>
      <c r="AE38" s="1263"/>
      <c r="AF38" s="1263"/>
      <c r="AG38" s="1263"/>
      <c r="AH38" s="1263"/>
      <c r="AI38" s="1263"/>
      <c r="AJ38" s="1263"/>
      <c r="AK38" s="1263"/>
      <c r="AL38" s="1263"/>
      <c r="AM38" s="1263"/>
      <c r="AN38" s="1263"/>
      <c r="AO38" s="1263"/>
      <c r="AP38" s="1263"/>
      <c r="AQ38" s="1263"/>
      <c r="AR38" s="1263"/>
      <c r="AS38" s="1263"/>
      <c r="AT38" s="1263"/>
      <c r="AU38" s="1263"/>
      <c r="AV38" s="1263"/>
      <c r="AW38" s="1263"/>
      <c r="AX38" s="1263"/>
      <c r="AY38" s="1263"/>
      <c r="AZ38" s="1263"/>
      <c r="BA38" s="1263"/>
      <c r="BB38" s="1263"/>
      <c r="BC38" s="1263"/>
      <c r="BD38" s="1263"/>
      <c r="BE38" s="1263"/>
      <c r="BF38" s="1263"/>
      <c r="BG38" s="1263"/>
      <c r="BH38" s="1263"/>
      <c r="BI38" s="1274"/>
      <c r="BJ38" s="1255">
        <f t="shared" si="0"/>
        <v>0</v>
      </c>
    </row>
    <row r="39" spans="1:62">
      <c r="A39" s="1260"/>
      <c r="B39" s="1261"/>
      <c r="C39" s="1262"/>
      <c r="D39" s="1263"/>
      <c r="E39" s="1263"/>
      <c r="F39" s="1262"/>
      <c r="G39" s="1263"/>
      <c r="H39" s="1263"/>
      <c r="I39" s="1262"/>
      <c r="J39" s="1263"/>
      <c r="K39" s="1252">
        <f t="shared" si="1"/>
        <v>0</v>
      </c>
      <c r="L39" s="1263"/>
      <c r="M39" s="1263"/>
      <c r="N39" s="1263"/>
      <c r="O39" s="1263"/>
      <c r="P39" s="1263"/>
      <c r="Q39" s="1263"/>
      <c r="R39" s="1263"/>
      <c r="S39" s="1252">
        <f t="shared" si="2"/>
        <v>0</v>
      </c>
      <c r="T39" s="1263"/>
      <c r="U39" s="1263"/>
      <c r="V39" s="1253">
        <f t="shared" si="3"/>
        <v>0</v>
      </c>
      <c r="W39" s="1253"/>
      <c r="X39" s="1253">
        <f t="shared" si="4"/>
        <v>0</v>
      </c>
      <c r="Y39" s="1253">
        <f t="shared" si="5"/>
        <v>0</v>
      </c>
      <c r="Z39" s="1253">
        <f t="shared" si="6"/>
        <v>0</v>
      </c>
      <c r="AA39" s="1253">
        <f t="shared" si="7"/>
        <v>0</v>
      </c>
      <c r="AB39" s="1253">
        <f t="shared" si="8"/>
        <v>0</v>
      </c>
      <c r="AC39" s="1253">
        <f t="shared" si="9"/>
        <v>0</v>
      </c>
      <c r="AD39" s="1252">
        <f t="shared" si="10"/>
        <v>0</v>
      </c>
      <c r="AE39" s="1263"/>
      <c r="AF39" s="1263"/>
      <c r="AG39" s="1263"/>
      <c r="AH39" s="1263"/>
      <c r="AI39" s="1263"/>
      <c r="AJ39" s="1263"/>
      <c r="AK39" s="1263"/>
      <c r="AL39" s="1263"/>
      <c r="AM39" s="1263"/>
      <c r="AN39" s="1263"/>
      <c r="AO39" s="1263"/>
      <c r="AP39" s="1263"/>
      <c r="AQ39" s="1263"/>
      <c r="AR39" s="1263"/>
      <c r="AS39" s="1263"/>
      <c r="AT39" s="1263"/>
      <c r="AU39" s="1263"/>
      <c r="AV39" s="1263"/>
      <c r="AW39" s="1263"/>
      <c r="AX39" s="1263"/>
      <c r="AY39" s="1263"/>
      <c r="AZ39" s="1263"/>
      <c r="BA39" s="1263"/>
      <c r="BB39" s="1263"/>
      <c r="BC39" s="1263"/>
      <c r="BD39" s="1263"/>
      <c r="BE39" s="1263"/>
      <c r="BF39" s="1263"/>
      <c r="BG39" s="1263"/>
      <c r="BH39" s="1263"/>
      <c r="BI39" s="1274"/>
      <c r="BJ39" s="1255">
        <f t="shared" si="0"/>
        <v>0</v>
      </c>
    </row>
    <row r="40" spans="1:62">
      <c r="A40" s="1260"/>
      <c r="B40" s="1261"/>
      <c r="C40" s="1262"/>
      <c r="D40" s="1263"/>
      <c r="E40" s="1263"/>
      <c r="F40" s="1262"/>
      <c r="G40" s="1263"/>
      <c r="H40" s="1263"/>
      <c r="I40" s="1262"/>
      <c r="J40" s="1263"/>
      <c r="K40" s="1252">
        <f t="shared" si="1"/>
        <v>0</v>
      </c>
      <c r="L40" s="1263"/>
      <c r="M40" s="1263"/>
      <c r="N40" s="1263"/>
      <c r="O40" s="1263"/>
      <c r="P40" s="1263"/>
      <c r="Q40" s="1263"/>
      <c r="R40" s="1263"/>
      <c r="S40" s="1252">
        <f t="shared" si="2"/>
        <v>0</v>
      </c>
      <c r="T40" s="1263"/>
      <c r="U40" s="1263"/>
      <c r="V40" s="1253">
        <f t="shared" si="3"/>
        <v>0</v>
      </c>
      <c r="W40" s="1253"/>
      <c r="X40" s="1253">
        <f t="shared" si="4"/>
        <v>0</v>
      </c>
      <c r="Y40" s="1253">
        <f t="shared" si="5"/>
        <v>0</v>
      </c>
      <c r="Z40" s="1253">
        <f t="shared" si="6"/>
        <v>0</v>
      </c>
      <c r="AA40" s="1253">
        <f t="shared" si="7"/>
        <v>0</v>
      </c>
      <c r="AB40" s="1253">
        <f t="shared" si="8"/>
        <v>0</v>
      </c>
      <c r="AC40" s="1253">
        <f t="shared" si="9"/>
        <v>0</v>
      </c>
      <c r="AD40" s="1252">
        <f t="shared" si="10"/>
        <v>0</v>
      </c>
      <c r="AE40" s="1263"/>
      <c r="AF40" s="1263"/>
      <c r="AG40" s="1263"/>
      <c r="AH40" s="1263"/>
      <c r="AI40" s="1263"/>
      <c r="AJ40" s="1263"/>
      <c r="AK40" s="1263"/>
      <c r="AL40" s="1263"/>
      <c r="AM40" s="1263"/>
      <c r="AN40" s="1263"/>
      <c r="AO40" s="1263"/>
      <c r="AP40" s="1263"/>
      <c r="AQ40" s="1263"/>
      <c r="AR40" s="1263"/>
      <c r="AS40" s="1263"/>
      <c r="AT40" s="1263"/>
      <c r="AU40" s="1263"/>
      <c r="AV40" s="1263"/>
      <c r="AW40" s="1263"/>
      <c r="AX40" s="1263"/>
      <c r="AY40" s="1263"/>
      <c r="AZ40" s="1263"/>
      <c r="BA40" s="1263"/>
      <c r="BB40" s="1263"/>
      <c r="BC40" s="1263"/>
      <c r="BD40" s="1263"/>
      <c r="BE40" s="1263"/>
      <c r="BF40" s="1263"/>
      <c r="BG40" s="1263"/>
      <c r="BH40" s="1263"/>
      <c r="BI40" s="1274"/>
      <c r="BJ40" s="1255">
        <f t="shared" si="0"/>
        <v>0</v>
      </c>
    </row>
    <row r="41" spans="1:62">
      <c r="A41" s="1260"/>
      <c r="B41" s="1261"/>
      <c r="C41" s="1262"/>
      <c r="D41" s="1263"/>
      <c r="E41" s="1263"/>
      <c r="F41" s="1262"/>
      <c r="G41" s="1263"/>
      <c r="H41" s="1263"/>
      <c r="I41" s="1262"/>
      <c r="J41" s="1263"/>
      <c r="K41" s="1252">
        <f t="shared" si="1"/>
        <v>0</v>
      </c>
      <c r="L41" s="1263"/>
      <c r="M41" s="1263"/>
      <c r="N41" s="1263"/>
      <c r="O41" s="1263"/>
      <c r="P41" s="1263"/>
      <c r="Q41" s="1263"/>
      <c r="R41" s="1263"/>
      <c r="S41" s="1252">
        <f t="shared" si="2"/>
        <v>0</v>
      </c>
      <c r="T41" s="1263"/>
      <c r="U41" s="1263"/>
      <c r="V41" s="1253">
        <f t="shared" si="3"/>
        <v>0</v>
      </c>
      <c r="W41" s="1253"/>
      <c r="X41" s="1253">
        <f t="shared" si="4"/>
        <v>0</v>
      </c>
      <c r="Y41" s="1253">
        <f t="shared" si="5"/>
        <v>0</v>
      </c>
      <c r="Z41" s="1253">
        <f t="shared" si="6"/>
        <v>0</v>
      </c>
      <c r="AA41" s="1253">
        <f t="shared" si="7"/>
        <v>0</v>
      </c>
      <c r="AB41" s="1253">
        <f t="shared" si="8"/>
        <v>0</v>
      </c>
      <c r="AC41" s="1253">
        <f t="shared" si="9"/>
        <v>0</v>
      </c>
      <c r="AD41" s="1252">
        <f t="shared" si="10"/>
        <v>0</v>
      </c>
      <c r="AE41" s="1263"/>
      <c r="AF41" s="1263"/>
      <c r="AG41" s="1263"/>
      <c r="AH41" s="1263"/>
      <c r="AI41" s="1263"/>
      <c r="AJ41" s="1263"/>
      <c r="AK41" s="1263"/>
      <c r="AL41" s="1263"/>
      <c r="AM41" s="1263"/>
      <c r="AN41" s="1263"/>
      <c r="AO41" s="1263"/>
      <c r="AP41" s="1263"/>
      <c r="AQ41" s="1263"/>
      <c r="AR41" s="1263"/>
      <c r="AS41" s="1263"/>
      <c r="AT41" s="1263"/>
      <c r="AU41" s="1263"/>
      <c r="AV41" s="1263"/>
      <c r="AW41" s="1263"/>
      <c r="AX41" s="1263"/>
      <c r="AY41" s="1263"/>
      <c r="AZ41" s="1263"/>
      <c r="BA41" s="1263"/>
      <c r="BB41" s="1263"/>
      <c r="BC41" s="1263"/>
      <c r="BD41" s="1263"/>
      <c r="BE41" s="1263"/>
      <c r="BF41" s="1263"/>
      <c r="BG41" s="1263"/>
      <c r="BH41" s="1263"/>
      <c r="BI41" s="1274"/>
      <c r="BJ41" s="1255">
        <f t="shared" si="0"/>
        <v>0</v>
      </c>
    </row>
    <row r="42" spans="1:62" ht="15" thickBot="1">
      <c r="A42" s="1276"/>
      <c r="B42" s="1277"/>
      <c r="C42" s="1277"/>
      <c r="D42" s="321"/>
      <c r="E42" s="321"/>
      <c r="F42" s="1277"/>
      <c r="G42" s="321"/>
      <c r="H42" s="321"/>
      <c r="I42" s="1277"/>
      <c r="J42" s="321"/>
      <c r="K42" s="1278">
        <f t="shared" si="1"/>
        <v>0</v>
      </c>
      <c r="L42" s="321"/>
      <c r="M42" s="321"/>
      <c r="N42" s="321"/>
      <c r="O42" s="321"/>
      <c r="P42" s="321"/>
      <c r="Q42" s="321"/>
      <c r="R42" s="321"/>
      <c r="S42" s="1252">
        <f t="shared" si="2"/>
        <v>0</v>
      </c>
      <c r="T42" s="321"/>
      <c r="U42" s="321"/>
      <c r="V42" s="1253">
        <f t="shared" si="3"/>
        <v>0</v>
      </c>
      <c r="W42" s="1253"/>
      <c r="X42" s="1253">
        <f t="shared" si="4"/>
        <v>0</v>
      </c>
      <c r="Y42" s="1253">
        <f t="shared" si="5"/>
        <v>0</v>
      </c>
      <c r="Z42" s="1253">
        <f t="shared" si="6"/>
        <v>0</v>
      </c>
      <c r="AA42" s="1253">
        <f t="shared" si="7"/>
        <v>0</v>
      </c>
      <c r="AB42" s="1253">
        <f t="shared" si="8"/>
        <v>0</v>
      </c>
      <c r="AC42" s="1253">
        <f t="shared" si="9"/>
        <v>0</v>
      </c>
      <c r="AD42" s="1252">
        <f t="shared" si="10"/>
        <v>0</v>
      </c>
      <c r="AE42" s="321"/>
      <c r="AF42" s="321"/>
      <c r="AG42" s="321"/>
      <c r="AH42" s="321"/>
      <c r="AI42" s="321"/>
      <c r="AJ42" s="321"/>
      <c r="AK42" s="321"/>
      <c r="AL42" s="321"/>
      <c r="AM42" s="321"/>
      <c r="AN42" s="321"/>
      <c r="AO42" s="321"/>
      <c r="AP42" s="321"/>
      <c r="AQ42" s="321"/>
      <c r="AR42" s="321"/>
      <c r="AS42" s="321"/>
      <c r="AT42" s="321"/>
      <c r="AU42" s="321"/>
      <c r="AV42" s="321"/>
      <c r="AW42" s="321"/>
      <c r="AX42" s="321"/>
      <c r="AY42" s="321"/>
      <c r="AZ42" s="321"/>
      <c r="BA42" s="321"/>
      <c r="BB42" s="321"/>
      <c r="BC42" s="321"/>
      <c r="BD42" s="321"/>
      <c r="BE42" s="321"/>
      <c r="BF42" s="321"/>
      <c r="BG42" s="321"/>
      <c r="BH42" s="321"/>
      <c r="BI42" s="1279"/>
      <c r="BJ42" s="1255">
        <f t="shared" si="0"/>
        <v>0</v>
      </c>
    </row>
    <row r="46" spans="1:62">
      <c r="A46" s="1240" t="s">
        <v>1428</v>
      </c>
    </row>
    <row r="47" spans="1:62" ht="15" thickBot="1"/>
    <row r="48" spans="1:62" ht="15" thickBot="1">
      <c r="A48" s="2355" t="s">
        <v>144</v>
      </c>
      <c r="B48" s="2358" t="s">
        <v>469</v>
      </c>
      <c r="C48" s="2339" t="s">
        <v>470</v>
      </c>
      <c r="D48" s="2340"/>
      <c r="E48" s="2340"/>
      <c r="F48" s="2340"/>
      <c r="G48" s="2340"/>
      <c r="H48" s="2340"/>
      <c r="I48" s="2340"/>
      <c r="J48" s="2340"/>
      <c r="K48" s="2340"/>
      <c r="L48" s="2340"/>
      <c r="M48" s="2340"/>
      <c r="N48" s="2340"/>
      <c r="O48" s="2340"/>
      <c r="P48" s="2340"/>
      <c r="Q48" s="2340"/>
      <c r="R48" s="2340"/>
      <c r="S48" s="2340"/>
      <c r="T48" s="2340"/>
      <c r="U48" s="2340"/>
      <c r="V48" s="2340"/>
      <c r="W48" s="2340"/>
      <c r="X48" s="2340"/>
      <c r="Y48" s="2340"/>
      <c r="Z48" s="2340"/>
      <c r="AA48" s="2340"/>
      <c r="AB48" s="2340"/>
      <c r="AC48" s="2340"/>
      <c r="AD48" s="2340"/>
      <c r="AE48" s="2340"/>
      <c r="AF48" s="2350"/>
      <c r="AG48" s="1280"/>
      <c r="AH48" s="1280"/>
      <c r="AI48" s="1280"/>
      <c r="AJ48" s="1280"/>
      <c r="AK48" s="1280"/>
    </row>
    <row r="49" spans="1:38">
      <c r="A49" s="2356"/>
      <c r="B49" s="2359"/>
      <c r="C49" s="2360" t="s">
        <v>20</v>
      </c>
      <c r="D49" s="2346"/>
      <c r="E49" s="2344" t="s">
        <v>21</v>
      </c>
      <c r="F49" s="2345"/>
      <c r="G49" s="2345"/>
      <c r="H49" s="2345"/>
      <c r="I49" s="2346"/>
      <c r="J49" s="2344" t="s">
        <v>443</v>
      </c>
      <c r="K49" s="2345"/>
      <c r="L49" s="2345"/>
      <c r="M49" s="2345"/>
      <c r="N49" s="2345"/>
      <c r="O49" s="2345"/>
      <c r="P49" s="2360" t="s">
        <v>142</v>
      </c>
      <c r="Q49" s="2361"/>
      <c r="R49" s="2360" t="s">
        <v>444</v>
      </c>
      <c r="S49" s="2345"/>
      <c r="T49" s="2345"/>
      <c r="U49" s="2361"/>
      <c r="V49" s="2360" t="s">
        <v>445</v>
      </c>
      <c r="W49" s="2345"/>
      <c r="X49" s="2345"/>
      <c r="Y49" s="2345"/>
      <c r="Z49" s="2345"/>
      <c r="AA49" s="2345"/>
      <c r="AB49" s="2345"/>
      <c r="AC49" s="2361"/>
      <c r="AD49" s="2351" t="s">
        <v>446</v>
      </c>
      <c r="AE49" s="2352"/>
      <c r="AF49" s="2353"/>
      <c r="AG49" s="1280"/>
      <c r="AH49" s="1280"/>
      <c r="AI49" s="1280"/>
      <c r="AJ49" s="1280"/>
      <c r="AK49" s="1280"/>
    </row>
    <row r="50" spans="1:38" ht="15" thickBot="1">
      <c r="A50" s="2356"/>
      <c r="B50" s="2359"/>
      <c r="C50" s="1281" t="s">
        <v>2188</v>
      </c>
      <c r="D50" s="1282" t="s">
        <v>2189</v>
      </c>
      <c r="E50" s="1282" t="s">
        <v>2190</v>
      </c>
      <c r="F50" s="1282" t="s">
        <v>2191</v>
      </c>
      <c r="G50" s="1282" t="s">
        <v>2192</v>
      </c>
      <c r="H50" s="1282" t="s">
        <v>2193</v>
      </c>
      <c r="I50" s="1282" t="s">
        <v>2194</v>
      </c>
      <c r="J50" s="1282" t="s">
        <v>2195</v>
      </c>
      <c r="K50" s="1282" t="s">
        <v>2196</v>
      </c>
      <c r="L50" s="1318" t="s">
        <v>2197</v>
      </c>
      <c r="M50" s="1282" t="s">
        <v>2198</v>
      </c>
      <c r="N50" s="1282" t="s">
        <v>2199</v>
      </c>
      <c r="O50" s="1282" t="s">
        <v>2200</v>
      </c>
      <c r="P50" s="1282" t="s">
        <v>2201</v>
      </c>
      <c r="Q50" s="1282" t="s">
        <v>2202</v>
      </c>
      <c r="R50" s="1282" t="s">
        <v>2203</v>
      </c>
      <c r="S50" s="1282" t="s">
        <v>2204</v>
      </c>
      <c r="T50" s="1282" t="s">
        <v>2205</v>
      </c>
      <c r="U50" s="1282" t="s">
        <v>2206</v>
      </c>
      <c r="V50" s="1282" t="s">
        <v>2207</v>
      </c>
      <c r="W50" s="1282" t="s">
        <v>2208</v>
      </c>
      <c r="X50" s="1282" t="s">
        <v>2209</v>
      </c>
      <c r="Y50" s="1282" t="s">
        <v>2210</v>
      </c>
      <c r="Z50" s="1282" t="s">
        <v>2211</v>
      </c>
      <c r="AA50" s="1282" t="s">
        <v>2212</v>
      </c>
      <c r="AB50" s="1282" t="s">
        <v>2213</v>
      </c>
      <c r="AC50" s="1282" t="s">
        <v>2214</v>
      </c>
      <c r="AD50" s="1282" t="s">
        <v>2215</v>
      </c>
      <c r="AE50" s="1283" t="s">
        <v>2216</v>
      </c>
      <c r="AF50" s="1283" t="s">
        <v>2217</v>
      </c>
      <c r="AG50" s="1284" t="s">
        <v>2218</v>
      </c>
      <c r="AH50" s="316"/>
      <c r="AI50" s="316"/>
      <c r="AJ50" s="316"/>
      <c r="AK50" s="316"/>
      <c r="AL50" s="316"/>
    </row>
    <row r="51" spans="1:38" ht="51.6" thickBot="1">
      <c r="A51" s="2357"/>
      <c r="B51" s="2357"/>
      <c r="C51" s="1285" t="s">
        <v>290</v>
      </c>
      <c r="D51" s="1286" t="s">
        <v>291</v>
      </c>
      <c r="E51" s="1286" t="s">
        <v>292</v>
      </c>
      <c r="F51" s="1286" t="s">
        <v>293</v>
      </c>
      <c r="G51" s="1286" t="s">
        <v>294</v>
      </c>
      <c r="H51" s="1286" t="s">
        <v>295</v>
      </c>
      <c r="I51" s="1286" t="s">
        <v>296</v>
      </c>
      <c r="J51" s="1286" t="s">
        <v>297</v>
      </c>
      <c r="K51" s="1286" t="s">
        <v>298</v>
      </c>
      <c r="L51" s="1322" t="s">
        <v>299</v>
      </c>
      <c r="M51" s="1286" t="s">
        <v>300</v>
      </c>
      <c r="N51" s="1286" t="s">
        <v>301</v>
      </c>
      <c r="O51" s="1286" t="s">
        <v>302</v>
      </c>
      <c r="P51" s="1286" t="s">
        <v>303</v>
      </c>
      <c r="Q51" s="1286" t="s">
        <v>304</v>
      </c>
      <c r="R51" s="1286" t="s">
        <v>305</v>
      </c>
      <c r="S51" s="1286" t="s">
        <v>306</v>
      </c>
      <c r="T51" s="1286" t="s">
        <v>307</v>
      </c>
      <c r="U51" s="1286" t="s">
        <v>308</v>
      </c>
      <c r="V51" s="1286" t="s">
        <v>309</v>
      </c>
      <c r="W51" s="1286" t="s">
        <v>310</v>
      </c>
      <c r="X51" s="1286" t="s">
        <v>311</v>
      </c>
      <c r="Y51" s="1286" t="s">
        <v>312</v>
      </c>
      <c r="Z51" s="1286" t="s">
        <v>313</v>
      </c>
      <c r="AA51" s="1286" t="s">
        <v>314</v>
      </c>
      <c r="AB51" s="1286" t="s">
        <v>315</v>
      </c>
      <c r="AC51" s="1286" t="s">
        <v>316</v>
      </c>
      <c r="AD51" s="1286" t="s">
        <v>317</v>
      </c>
      <c r="AE51" s="1286" t="s">
        <v>318</v>
      </c>
      <c r="AF51" s="1286" t="s">
        <v>319</v>
      </c>
      <c r="AG51" s="1286" t="s">
        <v>320</v>
      </c>
    </row>
    <row r="52" spans="1:38" ht="28.8">
      <c r="A52" s="1287" t="str">
        <f t="shared" ref="A52:A86" si="11">+A8</f>
        <v>AUXILIAR DE ADMINISTRACION 2008</v>
      </c>
      <c r="B52" s="1287">
        <f>+AD8/BJ8</f>
        <v>16878.276718749999</v>
      </c>
      <c r="C52" s="1287">
        <f>+$B52*AE8</f>
        <v>0</v>
      </c>
      <c r="D52" s="1287">
        <f t="shared" ref="D52:AG52" si="12">+$B$52*AF8</f>
        <v>0</v>
      </c>
      <c r="E52" s="1287">
        <f t="shared" si="12"/>
        <v>0</v>
      </c>
      <c r="F52" s="1287">
        <f t="shared" si="12"/>
        <v>0</v>
      </c>
      <c r="G52" s="1287">
        <f t="shared" si="12"/>
        <v>0</v>
      </c>
      <c r="H52" s="1287">
        <f t="shared" si="12"/>
        <v>0</v>
      </c>
      <c r="I52" s="1287">
        <f t="shared" si="12"/>
        <v>0</v>
      </c>
      <c r="J52" s="1287">
        <f t="shared" si="12"/>
        <v>0</v>
      </c>
      <c r="K52" s="1287">
        <f t="shared" si="12"/>
        <v>0</v>
      </c>
      <c r="L52" s="1287">
        <f t="shared" si="12"/>
        <v>0</v>
      </c>
      <c r="M52" s="1287">
        <f t="shared" si="12"/>
        <v>0</v>
      </c>
      <c r="N52" s="1287">
        <f t="shared" si="12"/>
        <v>0</v>
      </c>
      <c r="O52" s="1287">
        <f t="shared" si="12"/>
        <v>0</v>
      </c>
      <c r="P52" s="1287">
        <f t="shared" si="12"/>
        <v>0</v>
      </c>
      <c r="Q52" s="1287">
        <f t="shared" si="12"/>
        <v>0</v>
      </c>
      <c r="R52" s="1287">
        <f t="shared" si="12"/>
        <v>0</v>
      </c>
      <c r="S52" s="1287">
        <f t="shared" si="12"/>
        <v>0</v>
      </c>
      <c r="T52" s="1287">
        <f t="shared" si="12"/>
        <v>0</v>
      </c>
      <c r="U52" s="1287">
        <f t="shared" si="12"/>
        <v>0</v>
      </c>
      <c r="V52" s="1287">
        <f t="shared" si="12"/>
        <v>0</v>
      </c>
      <c r="W52" s="1287">
        <f t="shared" si="12"/>
        <v>0</v>
      </c>
      <c r="X52" s="1287">
        <f t="shared" si="12"/>
        <v>0</v>
      </c>
      <c r="Y52" s="1287">
        <f t="shared" si="12"/>
        <v>0</v>
      </c>
      <c r="Z52" s="1287">
        <f t="shared" si="12"/>
        <v>0</v>
      </c>
      <c r="AA52" s="1287">
        <f t="shared" si="12"/>
        <v>0</v>
      </c>
      <c r="AB52" s="1287">
        <f t="shared" si="12"/>
        <v>0</v>
      </c>
      <c r="AC52" s="1287">
        <f t="shared" si="12"/>
        <v>2700524.2749999999</v>
      </c>
      <c r="AD52" s="1287">
        <f t="shared" si="12"/>
        <v>0</v>
      </c>
      <c r="AE52" s="1287">
        <f t="shared" si="12"/>
        <v>0</v>
      </c>
      <c r="AF52" s="1287">
        <f t="shared" si="12"/>
        <v>0</v>
      </c>
      <c r="AG52" s="1287">
        <f t="shared" si="12"/>
        <v>0</v>
      </c>
    </row>
    <row r="53" spans="1:38" ht="28.8">
      <c r="A53" s="1287" t="str">
        <f t="shared" si="11"/>
        <v>AUXILIAR DE ENFERMERIA 2008</v>
      </c>
      <c r="B53" s="1287">
        <f t="shared" ref="B53:B86" si="13">+AD9/BJ9</f>
        <v>3071.8376180555551</v>
      </c>
      <c r="C53" s="1287">
        <f>+$B$53*AE9</f>
        <v>411626.24081944441</v>
      </c>
      <c r="D53" s="1287">
        <f>+$B$53*AF9</f>
        <v>116729.82948611109</v>
      </c>
      <c r="E53" s="1287">
        <f t="shared" ref="E53:L53" si="14">+$B$53*AG9</f>
        <v>0</v>
      </c>
      <c r="F53" s="1287">
        <f t="shared" si="14"/>
        <v>0</v>
      </c>
      <c r="G53" s="1287">
        <f t="shared" si="14"/>
        <v>0</v>
      </c>
      <c r="H53" s="1287">
        <f t="shared" si="14"/>
        <v>0</v>
      </c>
      <c r="I53" s="1287">
        <f t="shared" si="14"/>
        <v>0</v>
      </c>
      <c r="J53" s="1287">
        <f t="shared" si="14"/>
        <v>61436.752361111103</v>
      </c>
      <c r="K53" s="1287">
        <f t="shared" si="14"/>
        <v>0</v>
      </c>
      <c r="L53" s="1287">
        <f t="shared" si="14"/>
        <v>0</v>
      </c>
      <c r="M53" s="1287">
        <f t="shared" ref="M53:AG53" si="15">+$B$53*AN9</f>
        <v>0</v>
      </c>
      <c r="N53" s="1287">
        <f t="shared" si="15"/>
        <v>0</v>
      </c>
      <c r="O53" s="1287">
        <f t="shared" si="15"/>
        <v>0</v>
      </c>
      <c r="P53" s="1287">
        <f t="shared" si="15"/>
        <v>0</v>
      </c>
      <c r="Q53" s="1287">
        <f t="shared" si="15"/>
        <v>0</v>
      </c>
      <c r="R53" s="1287">
        <f t="shared" si="15"/>
        <v>0</v>
      </c>
      <c r="S53" s="1287">
        <f t="shared" si="15"/>
        <v>0</v>
      </c>
      <c r="T53" s="1287">
        <f t="shared" si="15"/>
        <v>0</v>
      </c>
      <c r="U53" s="1287">
        <f t="shared" si="15"/>
        <v>0</v>
      </c>
      <c r="V53" s="1287">
        <f t="shared" si="15"/>
        <v>0</v>
      </c>
      <c r="W53" s="1287">
        <f t="shared" si="15"/>
        <v>0</v>
      </c>
      <c r="X53" s="1287">
        <f t="shared" si="15"/>
        <v>0</v>
      </c>
      <c r="Y53" s="1287">
        <f t="shared" si="15"/>
        <v>0</v>
      </c>
      <c r="Z53" s="1287">
        <f t="shared" si="15"/>
        <v>0</v>
      </c>
      <c r="AA53" s="1287">
        <f t="shared" si="15"/>
        <v>0</v>
      </c>
      <c r="AB53" s="1287">
        <f t="shared" si="15"/>
        <v>0</v>
      </c>
      <c r="AC53" s="1287">
        <f t="shared" si="15"/>
        <v>0</v>
      </c>
      <c r="AD53" s="1287">
        <f t="shared" si="15"/>
        <v>0</v>
      </c>
      <c r="AE53" s="1287">
        <f t="shared" si="15"/>
        <v>0</v>
      </c>
      <c r="AF53" s="1287">
        <f t="shared" si="15"/>
        <v>0</v>
      </c>
      <c r="AG53" s="1287">
        <f t="shared" si="15"/>
        <v>0</v>
      </c>
    </row>
    <row r="54" spans="1:38" ht="28.8">
      <c r="A54" s="1287" t="str">
        <f t="shared" si="11"/>
        <v>AUXILIAR DE ENFERMERIA 2008</v>
      </c>
      <c r="B54" s="1287">
        <f t="shared" si="13"/>
        <v>3546.9434921874999</v>
      </c>
      <c r="C54" s="1287">
        <f t="shared" ref="C54:AG54" si="16">+$B$54*AE10</f>
        <v>0</v>
      </c>
      <c r="D54" s="1287">
        <f t="shared" si="16"/>
        <v>0</v>
      </c>
      <c r="E54" s="1287">
        <f t="shared" si="16"/>
        <v>454008.76699999999</v>
      </c>
      <c r="F54" s="1287">
        <f t="shared" si="16"/>
        <v>0</v>
      </c>
      <c r="G54" s="1287">
        <f t="shared" si="16"/>
        <v>0</v>
      </c>
      <c r="H54" s="1287">
        <f t="shared" si="16"/>
        <v>85126.643812499999</v>
      </c>
      <c r="I54" s="1287">
        <f t="shared" si="16"/>
        <v>28375.5479375</v>
      </c>
      <c r="J54" s="1287">
        <f t="shared" si="16"/>
        <v>0</v>
      </c>
      <c r="K54" s="1287">
        <f t="shared" si="16"/>
        <v>0</v>
      </c>
      <c r="L54" s="1287">
        <f t="shared" si="16"/>
        <v>0</v>
      </c>
      <c r="M54" s="1287">
        <f t="shared" si="16"/>
        <v>0</v>
      </c>
      <c r="N54" s="1287">
        <f t="shared" si="16"/>
        <v>0</v>
      </c>
      <c r="O54" s="1287">
        <f t="shared" si="16"/>
        <v>0</v>
      </c>
      <c r="P54" s="1287">
        <f t="shared" si="16"/>
        <v>0</v>
      </c>
      <c r="Q54" s="1287">
        <f t="shared" si="16"/>
        <v>0</v>
      </c>
      <c r="R54" s="1287">
        <f t="shared" si="16"/>
        <v>0</v>
      </c>
      <c r="S54" s="1287">
        <f t="shared" si="16"/>
        <v>0</v>
      </c>
      <c r="T54" s="1287">
        <f t="shared" si="16"/>
        <v>0</v>
      </c>
      <c r="U54" s="1287">
        <f t="shared" si="16"/>
        <v>0</v>
      </c>
      <c r="V54" s="1287">
        <f t="shared" si="16"/>
        <v>0</v>
      </c>
      <c r="W54" s="1287">
        <f t="shared" si="16"/>
        <v>0</v>
      </c>
      <c r="X54" s="1287">
        <f t="shared" si="16"/>
        <v>0</v>
      </c>
      <c r="Y54" s="1287">
        <f t="shared" si="16"/>
        <v>0</v>
      </c>
      <c r="Z54" s="1287">
        <f t="shared" si="16"/>
        <v>0</v>
      </c>
      <c r="AA54" s="1287">
        <f t="shared" si="16"/>
        <v>0</v>
      </c>
      <c r="AB54" s="1287">
        <f t="shared" si="16"/>
        <v>0</v>
      </c>
      <c r="AC54" s="1287">
        <f t="shared" si="16"/>
        <v>0</v>
      </c>
      <c r="AD54" s="1287">
        <f t="shared" si="16"/>
        <v>0</v>
      </c>
      <c r="AE54" s="1287">
        <f t="shared" si="16"/>
        <v>0</v>
      </c>
      <c r="AF54" s="1287">
        <f t="shared" si="16"/>
        <v>0</v>
      </c>
      <c r="AG54" s="1287">
        <f t="shared" si="16"/>
        <v>0</v>
      </c>
    </row>
    <row r="55" spans="1:38" ht="28.8">
      <c r="A55" s="1287" t="str">
        <f t="shared" si="11"/>
        <v>AUXILIAR DE ENFERMERIA 2008</v>
      </c>
      <c r="B55" s="1287">
        <f t="shared" si="13"/>
        <v>3554.6255442708334</v>
      </c>
      <c r="C55" s="1287">
        <f t="shared" ref="C55:AG55" si="17">+$B$55*AE11</f>
        <v>476319.82293229166</v>
      </c>
      <c r="D55" s="1287">
        <f t="shared" si="17"/>
        <v>135075.77068229168</v>
      </c>
      <c r="E55" s="1287">
        <f t="shared" si="17"/>
        <v>0</v>
      </c>
      <c r="F55" s="1287">
        <f t="shared" si="17"/>
        <v>0</v>
      </c>
      <c r="G55" s="1287">
        <f t="shared" si="17"/>
        <v>0</v>
      </c>
      <c r="H55" s="1287">
        <f t="shared" si="17"/>
        <v>0</v>
      </c>
      <c r="I55" s="1287">
        <f t="shared" si="17"/>
        <v>0</v>
      </c>
      <c r="J55" s="1287">
        <f t="shared" si="17"/>
        <v>71092.510885416676</v>
      </c>
      <c r="K55" s="1287">
        <f t="shared" si="17"/>
        <v>0</v>
      </c>
      <c r="L55" s="1287">
        <f t="shared" si="17"/>
        <v>0</v>
      </c>
      <c r="M55" s="1287">
        <f t="shared" si="17"/>
        <v>0</v>
      </c>
      <c r="N55" s="1287">
        <f t="shared" si="17"/>
        <v>0</v>
      </c>
      <c r="O55" s="1287">
        <f t="shared" si="17"/>
        <v>0</v>
      </c>
      <c r="P55" s="1287">
        <f t="shared" si="17"/>
        <v>0</v>
      </c>
      <c r="Q55" s="1287">
        <f t="shared" si="17"/>
        <v>0</v>
      </c>
      <c r="R55" s="1287">
        <f t="shared" si="17"/>
        <v>0</v>
      </c>
      <c r="S55" s="1287">
        <f t="shared" si="17"/>
        <v>0</v>
      </c>
      <c r="T55" s="1287">
        <f t="shared" si="17"/>
        <v>0</v>
      </c>
      <c r="U55" s="1287">
        <f t="shared" si="17"/>
        <v>0</v>
      </c>
      <c r="V55" s="1287">
        <f t="shared" si="17"/>
        <v>0</v>
      </c>
      <c r="W55" s="1287">
        <f t="shared" si="17"/>
        <v>0</v>
      </c>
      <c r="X55" s="1287">
        <f t="shared" si="17"/>
        <v>0</v>
      </c>
      <c r="Y55" s="1287">
        <f t="shared" si="17"/>
        <v>0</v>
      </c>
      <c r="Z55" s="1287">
        <f t="shared" si="17"/>
        <v>0</v>
      </c>
      <c r="AA55" s="1287">
        <f t="shared" si="17"/>
        <v>0</v>
      </c>
      <c r="AB55" s="1287">
        <f t="shared" si="17"/>
        <v>0</v>
      </c>
      <c r="AC55" s="1287">
        <f t="shared" si="17"/>
        <v>0</v>
      </c>
      <c r="AD55" s="1287">
        <f t="shared" si="17"/>
        <v>0</v>
      </c>
      <c r="AE55" s="1287">
        <f t="shared" si="17"/>
        <v>0</v>
      </c>
      <c r="AF55" s="1287">
        <f t="shared" si="17"/>
        <v>0</v>
      </c>
      <c r="AG55" s="1287">
        <f t="shared" si="17"/>
        <v>0</v>
      </c>
    </row>
    <row r="56" spans="1:38">
      <c r="A56" s="1287" t="str">
        <f t="shared" si="11"/>
        <v>BACTERIOLOGA SSO 2008</v>
      </c>
      <c r="B56" s="1287">
        <f t="shared" si="13"/>
        <v>413.72903136574075</v>
      </c>
      <c r="C56" s="1287">
        <f t="shared" ref="C56:AG56" si="18">+$B$56*AE12</f>
        <v>89365.470775000009</v>
      </c>
      <c r="D56" s="1287">
        <f t="shared" si="18"/>
        <v>0</v>
      </c>
      <c r="E56" s="1287">
        <f t="shared" si="18"/>
        <v>148942.45129166666</v>
      </c>
      <c r="F56" s="1287">
        <f t="shared" si="18"/>
        <v>0</v>
      </c>
      <c r="G56" s="1287">
        <f t="shared" si="18"/>
        <v>0</v>
      </c>
      <c r="H56" s="1287">
        <f t="shared" si="18"/>
        <v>14894.245129166668</v>
      </c>
      <c r="I56" s="1287">
        <f t="shared" si="18"/>
        <v>14894.245129166668</v>
      </c>
      <c r="J56" s="1287">
        <f t="shared" si="18"/>
        <v>29788.490258333335</v>
      </c>
      <c r="K56" s="1287">
        <f t="shared" si="18"/>
        <v>0</v>
      </c>
      <c r="L56" s="1287">
        <f t="shared" si="18"/>
        <v>0</v>
      </c>
      <c r="M56" s="1287">
        <f t="shared" si="18"/>
        <v>0</v>
      </c>
      <c r="N56" s="1287">
        <f t="shared" si="18"/>
        <v>0</v>
      </c>
      <c r="O56" s="1287">
        <f t="shared" si="18"/>
        <v>0</v>
      </c>
      <c r="P56" s="1287">
        <f t="shared" si="18"/>
        <v>0</v>
      </c>
      <c r="Q56" s="1287">
        <f t="shared" si="18"/>
        <v>0</v>
      </c>
      <c r="R56" s="1287">
        <f t="shared" si="18"/>
        <v>0</v>
      </c>
      <c r="S56" s="1287">
        <f t="shared" si="18"/>
        <v>0</v>
      </c>
      <c r="T56" s="1287">
        <f t="shared" si="18"/>
        <v>0</v>
      </c>
      <c r="U56" s="1287">
        <f t="shared" si="18"/>
        <v>0</v>
      </c>
      <c r="V56" s="1287">
        <f t="shared" si="18"/>
        <v>0</v>
      </c>
      <c r="W56" s="1287">
        <f t="shared" si="18"/>
        <v>0</v>
      </c>
      <c r="X56" s="1287">
        <f t="shared" si="18"/>
        <v>0</v>
      </c>
      <c r="Y56" s="1287">
        <f t="shared" si="18"/>
        <v>0</v>
      </c>
      <c r="Z56" s="1287">
        <f t="shared" si="18"/>
        <v>0</v>
      </c>
      <c r="AA56" s="1287">
        <f t="shared" si="18"/>
        <v>0</v>
      </c>
      <c r="AB56" s="1287">
        <f t="shared" si="18"/>
        <v>0</v>
      </c>
      <c r="AC56" s="1287">
        <f t="shared" si="18"/>
        <v>0</v>
      </c>
      <c r="AD56" s="1287">
        <f t="shared" si="18"/>
        <v>0</v>
      </c>
      <c r="AE56" s="1287">
        <f t="shared" si="18"/>
        <v>0</v>
      </c>
      <c r="AF56" s="1287">
        <f t="shared" si="18"/>
        <v>0</v>
      </c>
      <c r="AG56" s="1287">
        <f t="shared" si="18"/>
        <v>0</v>
      </c>
    </row>
    <row r="57" spans="1:38">
      <c r="A57" s="1287" t="str">
        <f t="shared" si="11"/>
        <v>MEDICO SSO 2008</v>
      </c>
      <c r="B57" s="1287">
        <f t="shared" si="13"/>
        <v>545.65374384469703</v>
      </c>
      <c r="C57" s="1287">
        <f t="shared" ref="C57:AG57" si="19">+$B$57*AE13</f>
        <v>168061.35310416669</v>
      </c>
      <c r="D57" s="1287">
        <f t="shared" si="19"/>
        <v>48017.529458333338</v>
      </c>
      <c r="E57" s="1287">
        <f t="shared" si="19"/>
        <v>144052.58837500002</v>
      </c>
      <c r="F57" s="1287">
        <f t="shared" si="19"/>
        <v>0</v>
      </c>
      <c r="G57" s="1287">
        <f t="shared" si="19"/>
        <v>0</v>
      </c>
      <c r="H57" s="1287">
        <f t="shared" si="19"/>
        <v>24008.764729166669</v>
      </c>
      <c r="I57" s="1287">
        <f t="shared" si="19"/>
        <v>24008.764729166669</v>
      </c>
      <c r="J57" s="1287">
        <f t="shared" si="19"/>
        <v>24008.764729166669</v>
      </c>
      <c r="K57" s="1287">
        <f t="shared" si="19"/>
        <v>0</v>
      </c>
      <c r="L57" s="1287">
        <f t="shared" si="19"/>
        <v>0</v>
      </c>
      <c r="M57" s="1287">
        <f t="shared" si="19"/>
        <v>4910.883694602273</v>
      </c>
      <c r="N57" s="1287">
        <f t="shared" si="19"/>
        <v>0</v>
      </c>
      <c r="O57" s="1287">
        <f t="shared" si="19"/>
        <v>0</v>
      </c>
      <c r="P57" s="1287">
        <f t="shared" si="19"/>
        <v>19097.881034564398</v>
      </c>
      <c r="Q57" s="1287">
        <f t="shared" si="19"/>
        <v>0</v>
      </c>
      <c r="R57" s="1287">
        <f t="shared" si="19"/>
        <v>0</v>
      </c>
      <c r="S57" s="1287">
        <f t="shared" si="19"/>
        <v>0</v>
      </c>
      <c r="T57" s="1287">
        <f t="shared" si="19"/>
        <v>0</v>
      </c>
      <c r="U57" s="1287">
        <f t="shared" si="19"/>
        <v>0</v>
      </c>
      <c r="V57" s="1287">
        <f t="shared" si="19"/>
        <v>0</v>
      </c>
      <c r="W57" s="1287">
        <f t="shared" si="19"/>
        <v>0</v>
      </c>
      <c r="X57" s="1287">
        <f t="shared" si="19"/>
        <v>0</v>
      </c>
      <c r="Y57" s="1287">
        <f t="shared" si="19"/>
        <v>0</v>
      </c>
      <c r="Z57" s="1287">
        <f t="shared" si="19"/>
        <v>0</v>
      </c>
      <c r="AA57" s="1287">
        <f t="shared" si="19"/>
        <v>0</v>
      </c>
      <c r="AB57" s="1287">
        <f t="shared" si="19"/>
        <v>0</v>
      </c>
      <c r="AC57" s="1287">
        <f t="shared" si="19"/>
        <v>0</v>
      </c>
      <c r="AD57" s="1287">
        <f t="shared" si="19"/>
        <v>0</v>
      </c>
      <c r="AE57" s="1287">
        <f t="shared" si="19"/>
        <v>0</v>
      </c>
      <c r="AF57" s="1287">
        <f t="shared" si="19"/>
        <v>9821.7673892045459</v>
      </c>
      <c r="AG57" s="1287">
        <f t="shared" si="19"/>
        <v>14186.997339962123</v>
      </c>
    </row>
    <row r="58" spans="1:38">
      <c r="A58" s="1287" t="str">
        <f t="shared" si="11"/>
        <v>MEDICO SSO 2008</v>
      </c>
      <c r="B58" s="1287">
        <f t="shared" si="13"/>
        <v>618.18235634469704</v>
      </c>
      <c r="C58" s="1287">
        <f t="shared" ref="C58:AG58" si="20">+$B$58*AE14</f>
        <v>190400.16575416669</v>
      </c>
      <c r="D58" s="1287">
        <f t="shared" si="20"/>
        <v>54400.047358333337</v>
      </c>
      <c r="E58" s="1287">
        <f t="shared" si="20"/>
        <v>163200.14207500001</v>
      </c>
      <c r="F58" s="1287">
        <f t="shared" si="20"/>
        <v>0</v>
      </c>
      <c r="G58" s="1287">
        <f t="shared" si="20"/>
        <v>0</v>
      </c>
      <c r="H58" s="1287">
        <f t="shared" si="20"/>
        <v>27200.023679166668</v>
      </c>
      <c r="I58" s="1287">
        <f t="shared" si="20"/>
        <v>27200.023679166668</v>
      </c>
      <c r="J58" s="1287">
        <f t="shared" si="20"/>
        <v>27200.023679166668</v>
      </c>
      <c r="K58" s="1287">
        <f t="shared" si="20"/>
        <v>0</v>
      </c>
      <c r="L58" s="1287">
        <f t="shared" si="20"/>
        <v>0</v>
      </c>
      <c r="M58" s="1287">
        <f t="shared" si="20"/>
        <v>5563.6412071022733</v>
      </c>
      <c r="N58" s="1287">
        <f t="shared" si="20"/>
        <v>0</v>
      </c>
      <c r="O58" s="1287">
        <f t="shared" si="20"/>
        <v>0</v>
      </c>
      <c r="P58" s="1287">
        <f t="shared" si="20"/>
        <v>21636.382472064397</v>
      </c>
      <c r="Q58" s="1287">
        <f t="shared" si="20"/>
        <v>0</v>
      </c>
      <c r="R58" s="1287">
        <f t="shared" si="20"/>
        <v>0</v>
      </c>
      <c r="S58" s="1287">
        <f t="shared" si="20"/>
        <v>0</v>
      </c>
      <c r="T58" s="1287">
        <f t="shared" si="20"/>
        <v>0</v>
      </c>
      <c r="U58" s="1287">
        <f t="shared" si="20"/>
        <v>0</v>
      </c>
      <c r="V58" s="1287">
        <f t="shared" si="20"/>
        <v>0</v>
      </c>
      <c r="W58" s="1287">
        <f t="shared" si="20"/>
        <v>0</v>
      </c>
      <c r="X58" s="1287">
        <f t="shared" si="20"/>
        <v>0</v>
      </c>
      <c r="Y58" s="1287">
        <f t="shared" si="20"/>
        <v>0</v>
      </c>
      <c r="Z58" s="1287">
        <f t="shared" si="20"/>
        <v>0</v>
      </c>
      <c r="AA58" s="1287">
        <f t="shared" si="20"/>
        <v>0</v>
      </c>
      <c r="AB58" s="1287">
        <f t="shared" si="20"/>
        <v>0</v>
      </c>
      <c r="AC58" s="1287">
        <f t="shared" si="20"/>
        <v>0</v>
      </c>
      <c r="AD58" s="1287">
        <f t="shared" si="20"/>
        <v>0</v>
      </c>
      <c r="AE58" s="1287">
        <f t="shared" si="20"/>
        <v>0</v>
      </c>
      <c r="AF58" s="1287">
        <f t="shared" si="20"/>
        <v>11127.282414204547</v>
      </c>
      <c r="AG58" s="1287">
        <f t="shared" si="20"/>
        <v>16072.741264962124</v>
      </c>
    </row>
    <row r="59" spans="1:38">
      <c r="A59" s="1287" t="str">
        <f t="shared" si="11"/>
        <v>ODONTOLOGO SSO  2008</v>
      </c>
      <c r="B59" s="1287">
        <f t="shared" si="13"/>
        <v>391.33476944444442</v>
      </c>
      <c r="C59" s="1287">
        <f t="shared" ref="C59:AG59" si="21">+$B$59*AE15</f>
        <v>28176.1034</v>
      </c>
      <c r="D59" s="1287">
        <f t="shared" si="21"/>
        <v>0</v>
      </c>
      <c r="E59" s="1287">
        <f t="shared" si="21"/>
        <v>0</v>
      </c>
      <c r="F59" s="1287">
        <f t="shared" si="21"/>
        <v>0</v>
      </c>
      <c r="G59" s="1287">
        <f t="shared" si="21"/>
        <v>197232.72379999998</v>
      </c>
      <c r="H59" s="1287">
        <f t="shared" si="21"/>
        <v>36785.468327777773</v>
      </c>
      <c r="I59" s="1287">
        <f t="shared" si="21"/>
        <v>14088.0517</v>
      </c>
      <c r="J59" s="1287">
        <f t="shared" si="21"/>
        <v>0</v>
      </c>
      <c r="K59" s="1287">
        <f t="shared" si="21"/>
        <v>0</v>
      </c>
      <c r="L59" s="1287">
        <f t="shared" si="21"/>
        <v>0</v>
      </c>
      <c r="M59" s="1287">
        <f t="shared" si="21"/>
        <v>0</v>
      </c>
      <c r="N59" s="1287">
        <f t="shared" si="21"/>
        <v>0</v>
      </c>
      <c r="O59" s="1287">
        <f t="shared" si="21"/>
        <v>0</v>
      </c>
      <c r="P59" s="1287">
        <f t="shared" si="21"/>
        <v>0</v>
      </c>
      <c r="Q59" s="1287">
        <f t="shared" si="21"/>
        <v>0</v>
      </c>
      <c r="R59" s="1287">
        <f t="shared" si="21"/>
        <v>0</v>
      </c>
      <c r="S59" s="1287">
        <f t="shared" si="21"/>
        <v>0</v>
      </c>
      <c r="T59" s="1287">
        <f t="shared" si="21"/>
        <v>5478.6867722222214</v>
      </c>
      <c r="U59" s="1287">
        <f t="shared" si="21"/>
        <v>0</v>
      </c>
      <c r="V59" s="1287">
        <f t="shared" si="21"/>
        <v>0</v>
      </c>
      <c r="W59" s="1287">
        <f t="shared" si="21"/>
        <v>0</v>
      </c>
      <c r="X59" s="1287">
        <f t="shared" si="21"/>
        <v>0</v>
      </c>
      <c r="Y59" s="1287">
        <f t="shared" si="21"/>
        <v>0</v>
      </c>
      <c r="Z59" s="1287">
        <f t="shared" si="21"/>
        <v>0</v>
      </c>
      <c r="AA59" s="1287">
        <f t="shared" si="21"/>
        <v>0</v>
      </c>
      <c r="AB59" s="1287">
        <f t="shared" si="21"/>
        <v>0</v>
      </c>
      <c r="AC59" s="1287">
        <f t="shared" si="21"/>
        <v>0</v>
      </c>
      <c r="AD59" s="1287">
        <f t="shared" si="21"/>
        <v>0</v>
      </c>
      <c r="AE59" s="1287">
        <f t="shared" si="21"/>
        <v>0</v>
      </c>
      <c r="AF59" s="1287">
        <f t="shared" si="21"/>
        <v>0</v>
      </c>
      <c r="AG59" s="1287">
        <f t="shared" si="21"/>
        <v>0</v>
      </c>
    </row>
    <row r="60" spans="1:38">
      <c r="A60" s="1287" t="str">
        <f t="shared" si="11"/>
        <v>ODONTOLOGO SSO 2008</v>
      </c>
      <c r="B60" s="1287">
        <f t="shared" si="13"/>
        <v>163.12728703703704</v>
      </c>
      <c r="C60" s="1287">
        <f t="shared" ref="C60:AG60" si="22">+$B$60*AE16</f>
        <v>11745.164666666667</v>
      </c>
      <c r="D60" s="1287">
        <f t="shared" si="22"/>
        <v>0</v>
      </c>
      <c r="E60" s="1287">
        <f t="shared" si="22"/>
        <v>0</v>
      </c>
      <c r="F60" s="1287">
        <f t="shared" si="22"/>
        <v>0</v>
      </c>
      <c r="G60" s="1287">
        <f t="shared" si="22"/>
        <v>82216.152666666661</v>
      </c>
      <c r="H60" s="1287">
        <f t="shared" si="22"/>
        <v>15333.964981481482</v>
      </c>
      <c r="I60" s="1287">
        <f t="shared" si="22"/>
        <v>5872.5823333333337</v>
      </c>
      <c r="J60" s="1287">
        <f t="shared" si="22"/>
        <v>0</v>
      </c>
      <c r="K60" s="1287">
        <f t="shared" si="22"/>
        <v>0</v>
      </c>
      <c r="L60" s="1287">
        <f t="shared" si="22"/>
        <v>0</v>
      </c>
      <c r="M60" s="1287">
        <f t="shared" si="22"/>
        <v>0</v>
      </c>
      <c r="N60" s="1287">
        <f t="shared" si="22"/>
        <v>0</v>
      </c>
      <c r="O60" s="1287">
        <f t="shared" si="22"/>
        <v>0</v>
      </c>
      <c r="P60" s="1287">
        <f t="shared" si="22"/>
        <v>0</v>
      </c>
      <c r="Q60" s="1287">
        <f t="shared" si="22"/>
        <v>0</v>
      </c>
      <c r="R60" s="1287">
        <f t="shared" si="22"/>
        <v>0</v>
      </c>
      <c r="S60" s="1287">
        <f t="shared" si="22"/>
        <v>0</v>
      </c>
      <c r="T60" s="1287">
        <f t="shared" si="22"/>
        <v>2283.7820185185183</v>
      </c>
      <c r="U60" s="1287">
        <f t="shared" si="22"/>
        <v>0</v>
      </c>
      <c r="V60" s="1287">
        <f t="shared" si="22"/>
        <v>0</v>
      </c>
      <c r="W60" s="1287">
        <f t="shared" si="22"/>
        <v>0</v>
      </c>
      <c r="X60" s="1287">
        <f t="shared" si="22"/>
        <v>0</v>
      </c>
      <c r="Y60" s="1287">
        <f t="shared" si="22"/>
        <v>0</v>
      </c>
      <c r="Z60" s="1287">
        <f t="shared" si="22"/>
        <v>0</v>
      </c>
      <c r="AA60" s="1287">
        <f t="shared" si="22"/>
        <v>0</v>
      </c>
      <c r="AB60" s="1287">
        <f t="shared" si="22"/>
        <v>0</v>
      </c>
      <c r="AC60" s="1287">
        <f t="shared" si="22"/>
        <v>0</v>
      </c>
      <c r="AD60" s="1287">
        <f t="shared" si="22"/>
        <v>0</v>
      </c>
      <c r="AE60" s="1287">
        <f t="shared" si="22"/>
        <v>0</v>
      </c>
      <c r="AF60" s="1287">
        <f t="shared" si="22"/>
        <v>0</v>
      </c>
      <c r="AG60" s="1287">
        <f t="shared" si="22"/>
        <v>0</v>
      </c>
    </row>
    <row r="61" spans="1:38">
      <c r="A61" s="1287">
        <f t="shared" si="11"/>
        <v>0</v>
      </c>
      <c r="B61" s="1287" t="e">
        <f t="shared" si="13"/>
        <v>#DIV/0!</v>
      </c>
      <c r="C61" s="1287" t="e">
        <f t="shared" ref="C61:AG61" si="23">+$B$61*AE17</f>
        <v>#DIV/0!</v>
      </c>
      <c r="D61" s="1287" t="e">
        <f t="shared" si="23"/>
        <v>#DIV/0!</v>
      </c>
      <c r="E61" s="1287" t="e">
        <f t="shared" si="23"/>
        <v>#DIV/0!</v>
      </c>
      <c r="F61" s="1287" t="e">
        <f t="shared" si="23"/>
        <v>#DIV/0!</v>
      </c>
      <c r="G61" s="1287" t="e">
        <f t="shared" si="23"/>
        <v>#DIV/0!</v>
      </c>
      <c r="H61" s="1287" t="e">
        <f t="shared" si="23"/>
        <v>#DIV/0!</v>
      </c>
      <c r="I61" s="1287" t="e">
        <f t="shared" si="23"/>
        <v>#DIV/0!</v>
      </c>
      <c r="J61" s="1287" t="e">
        <f t="shared" si="23"/>
        <v>#DIV/0!</v>
      </c>
      <c r="K61" s="1287" t="e">
        <f t="shared" si="23"/>
        <v>#DIV/0!</v>
      </c>
      <c r="L61" s="1287" t="e">
        <f t="shared" si="23"/>
        <v>#DIV/0!</v>
      </c>
      <c r="M61" s="1287" t="e">
        <f t="shared" si="23"/>
        <v>#DIV/0!</v>
      </c>
      <c r="N61" s="1287" t="e">
        <f t="shared" si="23"/>
        <v>#DIV/0!</v>
      </c>
      <c r="O61" s="1287" t="e">
        <f t="shared" si="23"/>
        <v>#DIV/0!</v>
      </c>
      <c r="P61" s="1287" t="e">
        <f t="shared" si="23"/>
        <v>#DIV/0!</v>
      </c>
      <c r="Q61" s="1287" t="e">
        <f t="shared" si="23"/>
        <v>#DIV/0!</v>
      </c>
      <c r="R61" s="1287" t="e">
        <f t="shared" si="23"/>
        <v>#DIV/0!</v>
      </c>
      <c r="S61" s="1287" t="e">
        <f t="shared" si="23"/>
        <v>#DIV/0!</v>
      </c>
      <c r="T61" s="1287" t="e">
        <f t="shared" si="23"/>
        <v>#DIV/0!</v>
      </c>
      <c r="U61" s="1287" t="e">
        <f t="shared" si="23"/>
        <v>#DIV/0!</v>
      </c>
      <c r="V61" s="1287" t="e">
        <f t="shared" si="23"/>
        <v>#DIV/0!</v>
      </c>
      <c r="W61" s="1287" t="e">
        <f t="shared" si="23"/>
        <v>#DIV/0!</v>
      </c>
      <c r="X61" s="1287" t="e">
        <f t="shared" si="23"/>
        <v>#DIV/0!</v>
      </c>
      <c r="Y61" s="1287" t="e">
        <f t="shared" si="23"/>
        <v>#DIV/0!</v>
      </c>
      <c r="Z61" s="1287" t="e">
        <f t="shared" si="23"/>
        <v>#DIV/0!</v>
      </c>
      <c r="AA61" s="1287" t="e">
        <f t="shared" si="23"/>
        <v>#DIV/0!</v>
      </c>
      <c r="AB61" s="1287" t="e">
        <f t="shared" si="23"/>
        <v>#DIV/0!</v>
      </c>
      <c r="AC61" s="1287" t="e">
        <f t="shared" si="23"/>
        <v>#DIV/0!</v>
      </c>
      <c r="AD61" s="1287" t="e">
        <f t="shared" si="23"/>
        <v>#DIV/0!</v>
      </c>
      <c r="AE61" s="1287" t="e">
        <f t="shared" si="23"/>
        <v>#DIV/0!</v>
      </c>
      <c r="AF61" s="1287" t="e">
        <f t="shared" si="23"/>
        <v>#DIV/0!</v>
      </c>
      <c r="AG61" s="1287" t="e">
        <f t="shared" si="23"/>
        <v>#DIV/0!</v>
      </c>
    </row>
    <row r="62" spans="1:38">
      <c r="A62" s="1287">
        <f t="shared" si="11"/>
        <v>0</v>
      </c>
      <c r="B62" s="1287" t="e">
        <f t="shared" si="13"/>
        <v>#DIV/0!</v>
      </c>
      <c r="C62" s="1287" t="e">
        <f t="shared" ref="C62:AG62" si="24">+$B$62*AE18</f>
        <v>#DIV/0!</v>
      </c>
      <c r="D62" s="1287" t="e">
        <f t="shared" si="24"/>
        <v>#DIV/0!</v>
      </c>
      <c r="E62" s="1287" t="e">
        <f t="shared" si="24"/>
        <v>#DIV/0!</v>
      </c>
      <c r="F62" s="1287" t="e">
        <f t="shared" si="24"/>
        <v>#DIV/0!</v>
      </c>
      <c r="G62" s="1287" t="e">
        <f t="shared" si="24"/>
        <v>#DIV/0!</v>
      </c>
      <c r="H62" s="1287" t="e">
        <f t="shared" si="24"/>
        <v>#DIV/0!</v>
      </c>
      <c r="I62" s="1287" t="e">
        <f t="shared" si="24"/>
        <v>#DIV/0!</v>
      </c>
      <c r="J62" s="1287" t="e">
        <f t="shared" si="24"/>
        <v>#DIV/0!</v>
      </c>
      <c r="K62" s="1287" t="e">
        <f t="shared" si="24"/>
        <v>#DIV/0!</v>
      </c>
      <c r="L62" s="1287" t="e">
        <f t="shared" si="24"/>
        <v>#DIV/0!</v>
      </c>
      <c r="M62" s="1287" t="e">
        <f t="shared" si="24"/>
        <v>#DIV/0!</v>
      </c>
      <c r="N62" s="1287" t="e">
        <f t="shared" si="24"/>
        <v>#DIV/0!</v>
      </c>
      <c r="O62" s="1287" t="e">
        <f t="shared" si="24"/>
        <v>#DIV/0!</v>
      </c>
      <c r="P62" s="1287" t="e">
        <f t="shared" si="24"/>
        <v>#DIV/0!</v>
      </c>
      <c r="Q62" s="1287" t="e">
        <f t="shared" si="24"/>
        <v>#DIV/0!</v>
      </c>
      <c r="R62" s="1287" t="e">
        <f t="shared" si="24"/>
        <v>#DIV/0!</v>
      </c>
      <c r="S62" s="1287" t="e">
        <f t="shared" si="24"/>
        <v>#DIV/0!</v>
      </c>
      <c r="T62" s="1287" t="e">
        <f t="shared" si="24"/>
        <v>#DIV/0!</v>
      </c>
      <c r="U62" s="1287" t="e">
        <f t="shared" si="24"/>
        <v>#DIV/0!</v>
      </c>
      <c r="V62" s="1287" t="e">
        <f t="shared" si="24"/>
        <v>#DIV/0!</v>
      </c>
      <c r="W62" s="1287" t="e">
        <f t="shared" si="24"/>
        <v>#DIV/0!</v>
      </c>
      <c r="X62" s="1287" t="e">
        <f t="shared" si="24"/>
        <v>#DIV/0!</v>
      </c>
      <c r="Y62" s="1287" t="e">
        <f t="shared" si="24"/>
        <v>#DIV/0!</v>
      </c>
      <c r="Z62" s="1287" t="e">
        <f t="shared" si="24"/>
        <v>#DIV/0!</v>
      </c>
      <c r="AA62" s="1287" t="e">
        <f t="shared" si="24"/>
        <v>#DIV/0!</v>
      </c>
      <c r="AB62" s="1287" t="e">
        <f t="shared" si="24"/>
        <v>#DIV/0!</v>
      </c>
      <c r="AC62" s="1287" t="e">
        <f t="shared" si="24"/>
        <v>#DIV/0!</v>
      </c>
      <c r="AD62" s="1287" t="e">
        <f t="shared" si="24"/>
        <v>#DIV/0!</v>
      </c>
      <c r="AE62" s="1287" t="e">
        <f t="shared" si="24"/>
        <v>#DIV/0!</v>
      </c>
      <c r="AF62" s="1287" t="e">
        <f t="shared" si="24"/>
        <v>#DIV/0!</v>
      </c>
      <c r="AG62" s="1287" t="e">
        <f t="shared" si="24"/>
        <v>#DIV/0!</v>
      </c>
    </row>
    <row r="63" spans="1:38">
      <c r="A63" s="1287">
        <f t="shared" si="11"/>
        <v>0</v>
      </c>
      <c r="B63" s="1287" t="e">
        <f t="shared" si="13"/>
        <v>#DIV/0!</v>
      </c>
      <c r="C63" s="1287" t="e">
        <f t="shared" ref="C63:AG63" si="25">+$B$63*AE19</f>
        <v>#DIV/0!</v>
      </c>
      <c r="D63" s="1287" t="e">
        <f t="shared" si="25"/>
        <v>#DIV/0!</v>
      </c>
      <c r="E63" s="1287" t="e">
        <f t="shared" si="25"/>
        <v>#DIV/0!</v>
      </c>
      <c r="F63" s="1287" t="e">
        <f t="shared" si="25"/>
        <v>#DIV/0!</v>
      </c>
      <c r="G63" s="1287" t="e">
        <f t="shared" si="25"/>
        <v>#DIV/0!</v>
      </c>
      <c r="H63" s="1287" t="e">
        <f t="shared" si="25"/>
        <v>#DIV/0!</v>
      </c>
      <c r="I63" s="1287" t="e">
        <f t="shared" si="25"/>
        <v>#DIV/0!</v>
      </c>
      <c r="J63" s="1287" t="e">
        <f t="shared" si="25"/>
        <v>#DIV/0!</v>
      </c>
      <c r="K63" s="1287" t="e">
        <f t="shared" si="25"/>
        <v>#DIV/0!</v>
      </c>
      <c r="L63" s="1287" t="e">
        <f t="shared" si="25"/>
        <v>#DIV/0!</v>
      </c>
      <c r="M63" s="1287" t="e">
        <f t="shared" si="25"/>
        <v>#DIV/0!</v>
      </c>
      <c r="N63" s="1287" t="e">
        <f t="shared" si="25"/>
        <v>#DIV/0!</v>
      </c>
      <c r="O63" s="1287" t="e">
        <f t="shared" si="25"/>
        <v>#DIV/0!</v>
      </c>
      <c r="P63" s="1287" t="e">
        <f t="shared" si="25"/>
        <v>#DIV/0!</v>
      </c>
      <c r="Q63" s="1287" t="e">
        <f t="shared" si="25"/>
        <v>#DIV/0!</v>
      </c>
      <c r="R63" s="1287" t="e">
        <f t="shared" si="25"/>
        <v>#DIV/0!</v>
      </c>
      <c r="S63" s="1287" t="e">
        <f t="shared" si="25"/>
        <v>#DIV/0!</v>
      </c>
      <c r="T63" s="1287" t="e">
        <f t="shared" si="25"/>
        <v>#DIV/0!</v>
      </c>
      <c r="U63" s="1287" t="e">
        <f t="shared" si="25"/>
        <v>#DIV/0!</v>
      </c>
      <c r="V63" s="1287" t="e">
        <f t="shared" si="25"/>
        <v>#DIV/0!</v>
      </c>
      <c r="W63" s="1287" t="e">
        <f t="shared" si="25"/>
        <v>#DIV/0!</v>
      </c>
      <c r="X63" s="1287" t="e">
        <f t="shared" si="25"/>
        <v>#DIV/0!</v>
      </c>
      <c r="Y63" s="1287" t="e">
        <f t="shared" si="25"/>
        <v>#DIV/0!</v>
      </c>
      <c r="Z63" s="1287" t="e">
        <f t="shared" si="25"/>
        <v>#DIV/0!</v>
      </c>
      <c r="AA63" s="1287" t="e">
        <f t="shared" si="25"/>
        <v>#DIV/0!</v>
      </c>
      <c r="AB63" s="1287" t="e">
        <f t="shared" si="25"/>
        <v>#DIV/0!</v>
      </c>
      <c r="AC63" s="1287" t="e">
        <f t="shared" si="25"/>
        <v>#DIV/0!</v>
      </c>
      <c r="AD63" s="1287" t="e">
        <f t="shared" si="25"/>
        <v>#DIV/0!</v>
      </c>
      <c r="AE63" s="1287" t="e">
        <f t="shared" si="25"/>
        <v>#DIV/0!</v>
      </c>
      <c r="AF63" s="1287" t="e">
        <f t="shared" si="25"/>
        <v>#DIV/0!</v>
      </c>
      <c r="AG63" s="1287" t="e">
        <f t="shared" si="25"/>
        <v>#DIV/0!</v>
      </c>
    </row>
    <row r="64" spans="1:38">
      <c r="A64" s="1287">
        <f t="shared" si="11"/>
        <v>0</v>
      </c>
      <c r="B64" s="1287" t="e">
        <f t="shared" si="13"/>
        <v>#DIV/0!</v>
      </c>
      <c r="C64" s="1287" t="e">
        <f t="shared" ref="C64:AG64" si="26">+$B$64*AE20</f>
        <v>#DIV/0!</v>
      </c>
      <c r="D64" s="1287" t="e">
        <f t="shared" si="26"/>
        <v>#DIV/0!</v>
      </c>
      <c r="E64" s="1287" t="e">
        <f t="shared" si="26"/>
        <v>#DIV/0!</v>
      </c>
      <c r="F64" s="1287" t="e">
        <f t="shared" si="26"/>
        <v>#DIV/0!</v>
      </c>
      <c r="G64" s="1287" t="e">
        <f t="shared" si="26"/>
        <v>#DIV/0!</v>
      </c>
      <c r="H64" s="1287" t="e">
        <f t="shared" si="26"/>
        <v>#DIV/0!</v>
      </c>
      <c r="I64" s="1287" t="e">
        <f t="shared" si="26"/>
        <v>#DIV/0!</v>
      </c>
      <c r="J64" s="1287" t="e">
        <f t="shared" si="26"/>
        <v>#DIV/0!</v>
      </c>
      <c r="K64" s="1287" t="e">
        <f t="shared" si="26"/>
        <v>#DIV/0!</v>
      </c>
      <c r="L64" s="1287" t="e">
        <f t="shared" si="26"/>
        <v>#DIV/0!</v>
      </c>
      <c r="M64" s="1287" t="e">
        <f t="shared" si="26"/>
        <v>#DIV/0!</v>
      </c>
      <c r="N64" s="1287" t="e">
        <f t="shared" si="26"/>
        <v>#DIV/0!</v>
      </c>
      <c r="O64" s="1287" t="e">
        <f t="shared" si="26"/>
        <v>#DIV/0!</v>
      </c>
      <c r="P64" s="1287" t="e">
        <f t="shared" si="26"/>
        <v>#DIV/0!</v>
      </c>
      <c r="Q64" s="1287" t="e">
        <f t="shared" si="26"/>
        <v>#DIV/0!</v>
      </c>
      <c r="R64" s="1287" t="e">
        <f t="shared" si="26"/>
        <v>#DIV/0!</v>
      </c>
      <c r="S64" s="1287" t="e">
        <f t="shared" si="26"/>
        <v>#DIV/0!</v>
      </c>
      <c r="T64" s="1287" t="e">
        <f t="shared" si="26"/>
        <v>#DIV/0!</v>
      </c>
      <c r="U64" s="1287" t="e">
        <f t="shared" si="26"/>
        <v>#DIV/0!</v>
      </c>
      <c r="V64" s="1287" t="e">
        <f t="shared" si="26"/>
        <v>#DIV/0!</v>
      </c>
      <c r="W64" s="1287" t="e">
        <f t="shared" si="26"/>
        <v>#DIV/0!</v>
      </c>
      <c r="X64" s="1287" t="e">
        <f t="shared" si="26"/>
        <v>#DIV/0!</v>
      </c>
      <c r="Y64" s="1287" t="e">
        <f t="shared" si="26"/>
        <v>#DIV/0!</v>
      </c>
      <c r="Z64" s="1287" t="e">
        <f t="shared" si="26"/>
        <v>#DIV/0!</v>
      </c>
      <c r="AA64" s="1287" t="e">
        <f t="shared" si="26"/>
        <v>#DIV/0!</v>
      </c>
      <c r="AB64" s="1287" t="e">
        <f t="shared" si="26"/>
        <v>#DIV/0!</v>
      </c>
      <c r="AC64" s="1287" t="e">
        <f t="shared" si="26"/>
        <v>#DIV/0!</v>
      </c>
      <c r="AD64" s="1287" t="e">
        <f t="shared" si="26"/>
        <v>#DIV/0!</v>
      </c>
      <c r="AE64" s="1287" t="e">
        <f t="shared" si="26"/>
        <v>#DIV/0!</v>
      </c>
      <c r="AF64" s="1287" t="e">
        <f t="shared" si="26"/>
        <v>#DIV/0!</v>
      </c>
      <c r="AG64" s="1287" t="e">
        <f t="shared" si="26"/>
        <v>#DIV/0!</v>
      </c>
    </row>
    <row r="65" spans="1:33">
      <c r="A65" s="1287">
        <f t="shared" si="11"/>
        <v>0</v>
      </c>
      <c r="B65" s="1287" t="e">
        <f t="shared" si="13"/>
        <v>#DIV/0!</v>
      </c>
      <c r="C65" s="1287" t="e">
        <f t="shared" ref="C65:AG65" si="27">+$B$65*AE21</f>
        <v>#DIV/0!</v>
      </c>
      <c r="D65" s="1287" t="e">
        <f t="shared" si="27"/>
        <v>#DIV/0!</v>
      </c>
      <c r="E65" s="1287" t="e">
        <f t="shared" si="27"/>
        <v>#DIV/0!</v>
      </c>
      <c r="F65" s="1287" t="e">
        <f t="shared" si="27"/>
        <v>#DIV/0!</v>
      </c>
      <c r="G65" s="1287" t="e">
        <f t="shared" si="27"/>
        <v>#DIV/0!</v>
      </c>
      <c r="H65" s="1287" t="e">
        <f t="shared" si="27"/>
        <v>#DIV/0!</v>
      </c>
      <c r="I65" s="1287" t="e">
        <f t="shared" si="27"/>
        <v>#DIV/0!</v>
      </c>
      <c r="J65" s="1287" t="e">
        <f t="shared" si="27"/>
        <v>#DIV/0!</v>
      </c>
      <c r="K65" s="1287" t="e">
        <f t="shared" si="27"/>
        <v>#DIV/0!</v>
      </c>
      <c r="L65" s="1287" t="e">
        <f t="shared" si="27"/>
        <v>#DIV/0!</v>
      </c>
      <c r="M65" s="1287" t="e">
        <f t="shared" si="27"/>
        <v>#DIV/0!</v>
      </c>
      <c r="N65" s="1287" t="e">
        <f t="shared" si="27"/>
        <v>#DIV/0!</v>
      </c>
      <c r="O65" s="1287" t="e">
        <f t="shared" si="27"/>
        <v>#DIV/0!</v>
      </c>
      <c r="P65" s="1287" t="e">
        <f t="shared" si="27"/>
        <v>#DIV/0!</v>
      </c>
      <c r="Q65" s="1287" t="e">
        <f t="shared" si="27"/>
        <v>#DIV/0!</v>
      </c>
      <c r="R65" s="1287" t="e">
        <f t="shared" si="27"/>
        <v>#DIV/0!</v>
      </c>
      <c r="S65" s="1287" t="e">
        <f t="shared" si="27"/>
        <v>#DIV/0!</v>
      </c>
      <c r="T65" s="1287" t="e">
        <f t="shared" si="27"/>
        <v>#DIV/0!</v>
      </c>
      <c r="U65" s="1287" t="e">
        <f t="shared" si="27"/>
        <v>#DIV/0!</v>
      </c>
      <c r="V65" s="1287" t="e">
        <f t="shared" si="27"/>
        <v>#DIV/0!</v>
      </c>
      <c r="W65" s="1287" t="e">
        <f t="shared" si="27"/>
        <v>#DIV/0!</v>
      </c>
      <c r="X65" s="1287" t="e">
        <f t="shared" si="27"/>
        <v>#DIV/0!</v>
      </c>
      <c r="Y65" s="1287" t="e">
        <f t="shared" si="27"/>
        <v>#DIV/0!</v>
      </c>
      <c r="Z65" s="1287" t="e">
        <f t="shared" si="27"/>
        <v>#DIV/0!</v>
      </c>
      <c r="AA65" s="1287" t="e">
        <f t="shared" si="27"/>
        <v>#DIV/0!</v>
      </c>
      <c r="AB65" s="1287" t="e">
        <f t="shared" si="27"/>
        <v>#DIV/0!</v>
      </c>
      <c r="AC65" s="1287" t="e">
        <f t="shared" si="27"/>
        <v>#DIV/0!</v>
      </c>
      <c r="AD65" s="1287" t="e">
        <f t="shared" si="27"/>
        <v>#DIV/0!</v>
      </c>
      <c r="AE65" s="1287" t="e">
        <f t="shared" si="27"/>
        <v>#DIV/0!</v>
      </c>
      <c r="AF65" s="1287" t="e">
        <f t="shared" si="27"/>
        <v>#DIV/0!</v>
      </c>
      <c r="AG65" s="1287" t="e">
        <f t="shared" si="27"/>
        <v>#DIV/0!</v>
      </c>
    </row>
    <row r="66" spans="1:33">
      <c r="A66" s="1287">
        <f t="shared" si="11"/>
        <v>0</v>
      </c>
      <c r="B66" s="1287" t="e">
        <f t="shared" si="13"/>
        <v>#DIV/0!</v>
      </c>
      <c r="C66" s="1287" t="e">
        <f t="shared" ref="C66:AG66" si="28">+$B$66*AE22</f>
        <v>#DIV/0!</v>
      </c>
      <c r="D66" s="1287" t="e">
        <f t="shared" si="28"/>
        <v>#DIV/0!</v>
      </c>
      <c r="E66" s="1287" t="e">
        <f t="shared" si="28"/>
        <v>#DIV/0!</v>
      </c>
      <c r="F66" s="1287" t="e">
        <f t="shared" si="28"/>
        <v>#DIV/0!</v>
      </c>
      <c r="G66" s="1287" t="e">
        <f t="shared" si="28"/>
        <v>#DIV/0!</v>
      </c>
      <c r="H66" s="1287" t="e">
        <f t="shared" si="28"/>
        <v>#DIV/0!</v>
      </c>
      <c r="I66" s="1287" t="e">
        <f t="shared" si="28"/>
        <v>#DIV/0!</v>
      </c>
      <c r="J66" s="1287" t="e">
        <f t="shared" si="28"/>
        <v>#DIV/0!</v>
      </c>
      <c r="K66" s="1287" t="e">
        <f t="shared" si="28"/>
        <v>#DIV/0!</v>
      </c>
      <c r="L66" s="1287" t="e">
        <f t="shared" si="28"/>
        <v>#DIV/0!</v>
      </c>
      <c r="M66" s="1287" t="e">
        <f t="shared" si="28"/>
        <v>#DIV/0!</v>
      </c>
      <c r="N66" s="1287" t="e">
        <f t="shared" si="28"/>
        <v>#DIV/0!</v>
      </c>
      <c r="O66" s="1287" t="e">
        <f t="shared" si="28"/>
        <v>#DIV/0!</v>
      </c>
      <c r="P66" s="1287" t="e">
        <f t="shared" si="28"/>
        <v>#DIV/0!</v>
      </c>
      <c r="Q66" s="1287" t="e">
        <f t="shared" si="28"/>
        <v>#DIV/0!</v>
      </c>
      <c r="R66" s="1287" t="e">
        <f t="shared" si="28"/>
        <v>#DIV/0!</v>
      </c>
      <c r="S66" s="1287" t="e">
        <f t="shared" si="28"/>
        <v>#DIV/0!</v>
      </c>
      <c r="T66" s="1287" t="e">
        <f t="shared" si="28"/>
        <v>#DIV/0!</v>
      </c>
      <c r="U66" s="1287" t="e">
        <f t="shared" si="28"/>
        <v>#DIV/0!</v>
      </c>
      <c r="V66" s="1287" t="e">
        <f t="shared" si="28"/>
        <v>#DIV/0!</v>
      </c>
      <c r="W66" s="1287" t="e">
        <f t="shared" si="28"/>
        <v>#DIV/0!</v>
      </c>
      <c r="X66" s="1287" t="e">
        <f t="shared" si="28"/>
        <v>#DIV/0!</v>
      </c>
      <c r="Y66" s="1287" t="e">
        <f t="shared" si="28"/>
        <v>#DIV/0!</v>
      </c>
      <c r="Z66" s="1287" t="e">
        <f t="shared" si="28"/>
        <v>#DIV/0!</v>
      </c>
      <c r="AA66" s="1287" t="e">
        <f t="shared" si="28"/>
        <v>#DIV/0!</v>
      </c>
      <c r="AB66" s="1287" t="e">
        <f t="shared" si="28"/>
        <v>#DIV/0!</v>
      </c>
      <c r="AC66" s="1287" t="e">
        <f t="shared" si="28"/>
        <v>#DIV/0!</v>
      </c>
      <c r="AD66" s="1287" t="e">
        <f t="shared" si="28"/>
        <v>#DIV/0!</v>
      </c>
      <c r="AE66" s="1287" t="e">
        <f t="shared" si="28"/>
        <v>#DIV/0!</v>
      </c>
      <c r="AF66" s="1287" t="e">
        <f t="shared" si="28"/>
        <v>#DIV/0!</v>
      </c>
      <c r="AG66" s="1287" t="e">
        <f t="shared" si="28"/>
        <v>#DIV/0!</v>
      </c>
    </row>
    <row r="67" spans="1:33">
      <c r="A67" s="1287">
        <f t="shared" si="11"/>
        <v>0</v>
      </c>
      <c r="B67" s="1287" t="e">
        <f t="shared" si="13"/>
        <v>#DIV/0!</v>
      </c>
      <c r="C67" s="1287" t="e">
        <f t="shared" ref="C67:AG67" si="29">+$B$67*AE23</f>
        <v>#DIV/0!</v>
      </c>
      <c r="D67" s="1287" t="e">
        <f t="shared" si="29"/>
        <v>#DIV/0!</v>
      </c>
      <c r="E67" s="1287" t="e">
        <f t="shared" si="29"/>
        <v>#DIV/0!</v>
      </c>
      <c r="F67" s="1287" t="e">
        <f t="shared" si="29"/>
        <v>#DIV/0!</v>
      </c>
      <c r="G67" s="1287" t="e">
        <f t="shared" si="29"/>
        <v>#DIV/0!</v>
      </c>
      <c r="H67" s="1287" t="e">
        <f t="shared" si="29"/>
        <v>#DIV/0!</v>
      </c>
      <c r="I67" s="1287" t="e">
        <f t="shared" si="29"/>
        <v>#DIV/0!</v>
      </c>
      <c r="J67" s="1287" t="e">
        <f t="shared" si="29"/>
        <v>#DIV/0!</v>
      </c>
      <c r="K67" s="1287" t="e">
        <f t="shared" si="29"/>
        <v>#DIV/0!</v>
      </c>
      <c r="L67" s="1287" t="e">
        <f t="shared" si="29"/>
        <v>#DIV/0!</v>
      </c>
      <c r="M67" s="1287" t="e">
        <f t="shared" si="29"/>
        <v>#DIV/0!</v>
      </c>
      <c r="N67" s="1287" t="e">
        <f t="shared" si="29"/>
        <v>#DIV/0!</v>
      </c>
      <c r="O67" s="1287" t="e">
        <f t="shared" si="29"/>
        <v>#DIV/0!</v>
      </c>
      <c r="P67" s="1287" t="e">
        <f t="shared" si="29"/>
        <v>#DIV/0!</v>
      </c>
      <c r="Q67" s="1287" t="e">
        <f t="shared" si="29"/>
        <v>#DIV/0!</v>
      </c>
      <c r="R67" s="1287" t="e">
        <f t="shared" si="29"/>
        <v>#DIV/0!</v>
      </c>
      <c r="S67" s="1287" t="e">
        <f t="shared" si="29"/>
        <v>#DIV/0!</v>
      </c>
      <c r="T67" s="1287" t="e">
        <f t="shared" si="29"/>
        <v>#DIV/0!</v>
      </c>
      <c r="U67" s="1287" t="e">
        <f t="shared" si="29"/>
        <v>#DIV/0!</v>
      </c>
      <c r="V67" s="1287" t="e">
        <f t="shared" si="29"/>
        <v>#DIV/0!</v>
      </c>
      <c r="W67" s="1287" t="e">
        <f t="shared" si="29"/>
        <v>#DIV/0!</v>
      </c>
      <c r="X67" s="1287" t="e">
        <f t="shared" si="29"/>
        <v>#DIV/0!</v>
      </c>
      <c r="Y67" s="1287" t="e">
        <f t="shared" si="29"/>
        <v>#DIV/0!</v>
      </c>
      <c r="Z67" s="1287" t="e">
        <f t="shared" si="29"/>
        <v>#DIV/0!</v>
      </c>
      <c r="AA67" s="1287" t="e">
        <f t="shared" si="29"/>
        <v>#DIV/0!</v>
      </c>
      <c r="AB67" s="1287" t="e">
        <f t="shared" si="29"/>
        <v>#DIV/0!</v>
      </c>
      <c r="AC67" s="1287" t="e">
        <f t="shared" si="29"/>
        <v>#DIV/0!</v>
      </c>
      <c r="AD67" s="1287" t="e">
        <f t="shared" si="29"/>
        <v>#DIV/0!</v>
      </c>
      <c r="AE67" s="1287" t="e">
        <f t="shared" si="29"/>
        <v>#DIV/0!</v>
      </c>
      <c r="AF67" s="1287" t="e">
        <f t="shared" si="29"/>
        <v>#DIV/0!</v>
      </c>
      <c r="AG67" s="1287" t="e">
        <f t="shared" si="29"/>
        <v>#DIV/0!</v>
      </c>
    </row>
    <row r="68" spans="1:33">
      <c r="A68" s="1287">
        <f t="shared" si="11"/>
        <v>0</v>
      </c>
      <c r="B68" s="1287" t="e">
        <f t="shared" si="13"/>
        <v>#DIV/0!</v>
      </c>
      <c r="C68" s="1287" t="e">
        <f t="shared" ref="C68:AG68" si="30">+$B$68*AE24</f>
        <v>#DIV/0!</v>
      </c>
      <c r="D68" s="1287" t="e">
        <f t="shared" si="30"/>
        <v>#DIV/0!</v>
      </c>
      <c r="E68" s="1287" t="e">
        <f t="shared" si="30"/>
        <v>#DIV/0!</v>
      </c>
      <c r="F68" s="1287" t="e">
        <f t="shared" si="30"/>
        <v>#DIV/0!</v>
      </c>
      <c r="G68" s="1287" t="e">
        <f t="shared" si="30"/>
        <v>#DIV/0!</v>
      </c>
      <c r="H68" s="1287" t="e">
        <f t="shared" si="30"/>
        <v>#DIV/0!</v>
      </c>
      <c r="I68" s="1287" t="e">
        <f t="shared" si="30"/>
        <v>#DIV/0!</v>
      </c>
      <c r="J68" s="1287" t="e">
        <f t="shared" si="30"/>
        <v>#DIV/0!</v>
      </c>
      <c r="K68" s="1287" t="e">
        <f t="shared" si="30"/>
        <v>#DIV/0!</v>
      </c>
      <c r="L68" s="1287" t="e">
        <f t="shared" si="30"/>
        <v>#DIV/0!</v>
      </c>
      <c r="M68" s="1287" t="e">
        <f t="shared" si="30"/>
        <v>#DIV/0!</v>
      </c>
      <c r="N68" s="1287" t="e">
        <f t="shared" si="30"/>
        <v>#DIV/0!</v>
      </c>
      <c r="O68" s="1287" t="e">
        <f t="shared" si="30"/>
        <v>#DIV/0!</v>
      </c>
      <c r="P68" s="1287" t="e">
        <f t="shared" si="30"/>
        <v>#DIV/0!</v>
      </c>
      <c r="Q68" s="1287" t="e">
        <f t="shared" si="30"/>
        <v>#DIV/0!</v>
      </c>
      <c r="R68" s="1287" t="e">
        <f t="shared" si="30"/>
        <v>#DIV/0!</v>
      </c>
      <c r="S68" s="1287" t="e">
        <f t="shared" si="30"/>
        <v>#DIV/0!</v>
      </c>
      <c r="T68" s="1287" t="e">
        <f t="shared" si="30"/>
        <v>#DIV/0!</v>
      </c>
      <c r="U68" s="1287" t="e">
        <f t="shared" si="30"/>
        <v>#DIV/0!</v>
      </c>
      <c r="V68" s="1287" t="e">
        <f t="shared" si="30"/>
        <v>#DIV/0!</v>
      </c>
      <c r="W68" s="1287" t="e">
        <f t="shared" si="30"/>
        <v>#DIV/0!</v>
      </c>
      <c r="X68" s="1287" t="e">
        <f t="shared" si="30"/>
        <v>#DIV/0!</v>
      </c>
      <c r="Y68" s="1287" t="e">
        <f t="shared" si="30"/>
        <v>#DIV/0!</v>
      </c>
      <c r="Z68" s="1287" t="e">
        <f t="shared" si="30"/>
        <v>#DIV/0!</v>
      </c>
      <c r="AA68" s="1287" t="e">
        <f t="shared" si="30"/>
        <v>#DIV/0!</v>
      </c>
      <c r="AB68" s="1287" t="e">
        <f t="shared" si="30"/>
        <v>#DIV/0!</v>
      </c>
      <c r="AC68" s="1287" t="e">
        <f t="shared" si="30"/>
        <v>#DIV/0!</v>
      </c>
      <c r="AD68" s="1287" t="e">
        <f t="shared" si="30"/>
        <v>#DIV/0!</v>
      </c>
      <c r="AE68" s="1287" t="e">
        <f t="shared" si="30"/>
        <v>#DIV/0!</v>
      </c>
      <c r="AF68" s="1287" t="e">
        <f t="shared" si="30"/>
        <v>#DIV/0!</v>
      </c>
      <c r="AG68" s="1287" t="e">
        <f t="shared" si="30"/>
        <v>#DIV/0!</v>
      </c>
    </row>
    <row r="69" spans="1:33">
      <c r="A69" s="1287">
        <f t="shared" si="11"/>
        <v>0</v>
      </c>
      <c r="B69" s="1287" t="e">
        <f t="shared" si="13"/>
        <v>#DIV/0!</v>
      </c>
      <c r="C69" s="1287" t="e">
        <f t="shared" ref="C69:AG69" si="31">+$B$69*AE25</f>
        <v>#DIV/0!</v>
      </c>
      <c r="D69" s="1287" t="e">
        <f t="shared" si="31"/>
        <v>#DIV/0!</v>
      </c>
      <c r="E69" s="1287" t="e">
        <f t="shared" si="31"/>
        <v>#DIV/0!</v>
      </c>
      <c r="F69" s="1287" t="e">
        <f t="shared" si="31"/>
        <v>#DIV/0!</v>
      </c>
      <c r="G69" s="1287" t="e">
        <f t="shared" si="31"/>
        <v>#DIV/0!</v>
      </c>
      <c r="H69" s="1287" t="e">
        <f t="shared" si="31"/>
        <v>#DIV/0!</v>
      </c>
      <c r="I69" s="1287" t="e">
        <f t="shared" si="31"/>
        <v>#DIV/0!</v>
      </c>
      <c r="J69" s="1287" t="e">
        <f t="shared" si="31"/>
        <v>#DIV/0!</v>
      </c>
      <c r="K69" s="1287" t="e">
        <f t="shared" si="31"/>
        <v>#DIV/0!</v>
      </c>
      <c r="L69" s="1287" t="e">
        <f t="shared" si="31"/>
        <v>#DIV/0!</v>
      </c>
      <c r="M69" s="1287" t="e">
        <f t="shared" si="31"/>
        <v>#DIV/0!</v>
      </c>
      <c r="N69" s="1287" t="e">
        <f t="shared" si="31"/>
        <v>#DIV/0!</v>
      </c>
      <c r="O69" s="1287" t="e">
        <f t="shared" si="31"/>
        <v>#DIV/0!</v>
      </c>
      <c r="P69" s="1287" t="e">
        <f t="shared" si="31"/>
        <v>#DIV/0!</v>
      </c>
      <c r="Q69" s="1287" t="e">
        <f t="shared" si="31"/>
        <v>#DIV/0!</v>
      </c>
      <c r="R69" s="1287" t="e">
        <f t="shared" si="31"/>
        <v>#DIV/0!</v>
      </c>
      <c r="S69" s="1287" t="e">
        <f t="shared" si="31"/>
        <v>#DIV/0!</v>
      </c>
      <c r="T69" s="1287" t="e">
        <f t="shared" si="31"/>
        <v>#DIV/0!</v>
      </c>
      <c r="U69" s="1287" t="e">
        <f t="shared" si="31"/>
        <v>#DIV/0!</v>
      </c>
      <c r="V69" s="1287" t="e">
        <f t="shared" si="31"/>
        <v>#DIV/0!</v>
      </c>
      <c r="W69" s="1287" t="e">
        <f t="shared" si="31"/>
        <v>#DIV/0!</v>
      </c>
      <c r="X69" s="1287" t="e">
        <f t="shared" si="31"/>
        <v>#DIV/0!</v>
      </c>
      <c r="Y69" s="1287" t="e">
        <f t="shared" si="31"/>
        <v>#DIV/0!</v>
      </c>
      <c r="Z69" s="1287" t="e">
        <f t="shared" si="31"/>
        <v>#DIV/0!</v>
      </c>
      <c r="AA69" s="1287" t="e">
        <f t="shared" si="31"/>
        <v>#DIV/0!</v>
      </c>
      <c r="AB69" s="1287" t="e">
        <f t="shared" si="31"/>
        <v>#DIV/0!</v>
      </c>
      <c r="AC69" s="1287" t="e">
        <f t="shared" si="31"/>
        <v>#DIV/0!</v>
      </c>
      <c r="AD69" s="1287" t="e">
        <f t="shared" si="31"/>
        <v>#DIV/0!</v>
      </c>
      <c r="AE69" s="1287" t="e">
        <f t="shared" si="31"/>
        <v>#DIV/0!</v>
      </c>
      <c r="AF69" s="1287" t="e">
        <f t="shared" si="31"/>
        <v>#DIV/0!</v>
      </c>
      <c r="AG69" s="1287" t="e">
        <f t="shared" si="31"/>
        <v>#DIV/0!</v>
      </c>
    </row>
    <row r="70" spans="1:33">
      <c r="A70" s="1287">
        <f t="shared" si="11"/>
        <v>0</v>
      </c>
      <c r="B70" s="1287" t="e">
        <f t="shared" si="13"/>
        <v>#DIV/0!</v>
      </c>
      <c r="C70" s="1287" t="e">
        <f t="shared" ref="C70:AG70" si="32">+$B$70*AE26</f>
        <v>#DIV/0!</v>
      </c>
      <c r="D70" s="1287" t="e">
        <f t="shared" si="32"/>
        <v>#DIV/0!</v>
      </c>
      <c r="E70" s="1287" t="e">
        <f t="shared" si="32"/>
        <v>#DIV/0!</v>
      </c>
      <c r="F70" s="1287" t="e">
        <f t="shared" si="32"/>
        <v>#DIV/0!</v>
      </c>
      <c r="G70" s="1287" t="e">
        <f t="shared" si="32"/>
        <v>#DIV/0!</v>
      </c>
      <c r="H70" s="1287" t="e">
        <f t="shared" si="32"/>
        <v>#DIV/0!</v>
      </c>
      <c r="I70" s="1287" t="e">
        <f t="shared" si="32"/>
        <v>#DIV/0!</v>
      </c>
      <c r="J70" s="1287" t="e">
        <f t="shared" si="32"/>
        <v>#DIV/0!</v>
      </c>
      <c r="K70" s="1287" t="e">
        <f t="shared" si="32"/>
        <v>#DIV/0!</v>
      </c>
      <c r="L70" s="1287" t="e">
        <f t="shared" si="32"/>
        <v>#DIV/0!</v>
      </c>
      <c r="M70" s="1287" t="e">
        <f t="shared" si="32"/>
        <v>#DIV/0!</v>
      </c>
      <c r="N70" s="1287" t="e">
        <f t="shared" si="32"/>
        <v>#DIV/0!</v>
      </c>
      <c r="O70" s="1287" t="e">
        <f t="shared" si="32"/>
        <v>#DIV/0!</v>
      </c>
      <c r="P70" s="1287" t="e">
        <f t="shared" si="32"/>
        <v>#DIV/0!</v>
      </c>
      <c r="Q70" s="1287" t="e">
        <f t="shared" si="32"/>
        <v>#DIV/0!</v>
      </c>
      <c r="R70" s="1287" t="e">
        <f t="shared" si="32"/>
        <v>#DIV/0!</v>
      </c>
      <c r="S70" s="1287" t="e">
        <f t="shared" si="32"/>
        <v>#DIV/0!</v>
      </c>
      <c r="T70" s="1287" t="e">
        <f t="shared" si="32"/>
        <v>#DIV/0!</v>
      </c>
      <c r="U70" s="1287" t="e">
        <f t="shared" si="32"/>
        <v>#DIV/0!</v>
      </c>
      <c r="V70" s="1287" t="e">
        <f t="shared" si="32"/>
        <v>#DIV/0!</v>
      </c>
      <c r="W70" s="1287" t="e">
        <f t="shared" si="32"/>
        <v>#DIV/0!</v>
      </c>
      <c r="X70" s="1287" t="e">
        <f t="shared" si="32"/>
        <v>#DIV/0!</v>
      </c>
      <c r="Y70" s="1287" t="e">
        <f t="shared" si="32"/>
        <v>#DIV/0!</v>
      </c>
      <c r="Z70" s="1287" t="e">
        <f t="shared" si="32"/>
        <v>#DIV/0!</v>
      </c>
      <c r="AA70" s="1287" t="e">
        <f t="shared" si="32"/>
        <v>#DIV/0!</v>
      </c>
      <c r="AB70" s="1287" t="e">
        <f t="shared" si="32"/>
        <v>#DIV/0!</v>
      </c>
      <c r="AC70" s="1287" t="e">
        <f t="shared" si="32"/>
        <v>#DIV/0!</v>
      </c>
      <c r="AD70" s="1287" t="e">
        <f t="shared" si="32"/>
        <v>#DIV/0!</v>
      </c>
      <c r="AE70" s="1287" t="e">
        <f t="shared" si="32"/>
        <v>#DIV/0!</v>
      </c>
      <c r="AF70" s="1287" t="e">
        <f t="shared" si="32"/>
        <v>#DIV/0!</v>
      </c>
      <c r="AG70" s="1287" t="e">
        <f t="shared" si="32"/>
        <v>#DIV/0!</v>
      </c>
    </row>
    <row r="71" spans="1:33">
      <c r="A71" s="1287">
        <f t="shared" si="11"/>
        <v>0</v>
      </c>
      <c r="B71" s="1287" t="e">
        <f t="shared" si="13"/>
        <v>#DIV/0!</v>
      </c>
      <c r="C71" s="1287" t="e">
        <f t="shared" ref="C71:AG71" si="33">+$B$71*AE27</f>
        <v>#DIV/0!</v>
      </c>
      <c r="D71" s="1287" t="e">
        <f t="shared" si="33"/>
        <v>#DIV/0!</v>
      </c>
      <c r="E71" s="1287" t="e">
        <f t="shared" si="33"/>
        <v>#DIV/0!</v>
      </c>
      <c r="F71" s="1287" t="e">
        <f t="shared" si="33"/>
        <v>#DIV/0!</v>
      </c>
      <c r="G71" s="1287" t="e">
        <f t="shared" si="33"/>
        <v>#DIV/0!</v>
      </c>
      <c r="H71" s="1287" t="e">
        <f t="shared" si="33"/>
        <v>#DIV/0!</v>
      </c>
      <c r="I71" s="1287" t="e">
        <f t="shared" si="33"/>
        <v>#DIV/0!</v>
      </c>
      <c r="J71" s="1287" t="e">
        <f t="shared" si="33"/>
        <v>#DIV/0!</v>
      </c>
      <c r="K71" s="1287" t="e">
        <f t="shared" si="33"/>
        <v>#DIV/0!</v>
      </c>
      <c r="L71" s="1287" t="e">
        <f t="shared" si="33"/>
        <v>#DIV/0!</v>
      </c>
      <c r="M71" s="1287" t="e">
        <f t="shared" si="33"/>
        <v>#DIV/0!</v>
      </c>
      <c r="N71" s="1287" t="e">
        <f t="shared" si="33"/>
        <v>#DIV/0!</v>
      </c>
      <c r="O71" s="1287" t="e">
        <f t="shared" si="33"/>
        <v>#DIV/0!</v>
      </c>
      <c r="P71" s="1287" t="e">
        <f t="shared" si="33"/>
        <v>#DIV/0!</v>
      </c>
      <c r="Q71" s="1287" t="e">
        <f t="shared" si="33"/>
        <v>#DIV/0!</v>
      </c>
      <c r="R71" s="1287" t="e">
        <f t="shared" si="33"/>
        <v>#DIV/0!</v>
      </c>
      <c r="S71" s="1287" t="e">
        <f t="shared" si="33"/>
        <v>#DIV/0!</v>
      </c>
      <c r="T71" s="1287" t="e">
        <f t="shared" si="33"/>
        <v>#DIV/0!</v>
      </c>
      <c r="U71" s="1287" t="e">
        <f t="shared" si="33"/>
        <v>#DIV/0!</v>
      </c>
      <c r="V71" s="1287" t="e">
        <f t="shared" si="33"/>
        <v>#DIV/0!</v>
      </c>
      <c r="W71" s="1287" t="e">
        <f t="shared" si="33"/>
        <v>#DIV/0!</v>
      </c>
      <c r="X71" s="1287" t="e">
        <f t="shared" si="33"/>
        <v>#DIV/0!</v>
      </c>
      <c r="Y71" s="1287" t="e">
        <f t="shared" si="33"/>
        <v>#DIV/0!</v>
      </c>
      <c r="Z71" s="1287" t="e">
        <f t="shared" si="33"/>
        <v>#DIV/0!</v>
      </c>
      <c r="AA71" s="1287" t="e">
        <f t="shared" si="33"/>
        <v>#DIV/0!</v>
      </c>
      <c r="AB71" s="1287" t="e">
        <f t="shared" si="33"/>
        <v>#DIV/0!</v>
      </c>
      <c r="AC71" s="1287" t="e">
        <f t="shared" si="33"/>
        <v>#DIV/0!</v>
      </c>
      <c r="AD71" s="1287" t="e">
        <f t="shared" si="33"/>
        <v>#DIV/0!</v>
      </c>
      <c r="AE71" s="1287" t="e">
        <f t="shared" si="33"/>
        <v>#DIV/0!</v>
      </c>
      <c r="AF71" s="1287" t="e">
        <f t="shared" si="33"/>
        <v>#DIV/0!</v>
      </c>
      <c r="AG71" s="1287" t="e">
        <f t="shared" si="33"/>
        <v>#DIV/0!</v>
      </c>
    </row>
    <row r="72" spans="1:33">
      <c r="A72" s="1287">
        <f t="shared" si="11"/>
        <v>0</v>
      </c>
      <c r="B72" s="1287" t="e">
        <f t="shared" si="13"/>
        <v>#DIV/0!</v>
      </c>
      <c r="C72" s="1287" t="e">
        <f t="shared" ref="C72:AG72" si="34">+$B$72*AE28</f>
        <v>#DIV/0!</v>
      </c>
      <c r="D72" s="1287" t="e">
        <f t="shared" si="34"/>
        <v>#DIV/0!</v>
      </c>
      <c r="E72" s="1287" t="e">
        <f t="shared" si="34"/>
        <v>#DIV/0!</v>
      </c>
      <c r="F72" s="1287" t="e">
        <f t="shared" si="34"/>
        <v>#DIV/0!</v>
      </c>
      <c r="G72" s="1287" t="e">
        <f t="shared" si="34"/>
        <v>#DIV/0!</v>
      </c>
      <c r="H72" s="1287" t="e">
        <f t="shared" si="34"/>
        <v>#DIV/0!</v>
      </c>
      <c r="I72" s="1287" t="e">
        <f t="shared" si="34"/>
        <v>#DIV/0!</v>
      </c>
      <c r="J72" s="1287" t="e">
        <f t="shared" si="34"/>
        <v>#DIV/0!</v>
      </c>
      <c r="K72" s="1287" t="e">
        <f t="shared" si="34"/>
        <v>#DIV/0!</v>
      </c>
      <c r="L72" s="1287" t="e">
        <f t="shared" si="34"/>
        <v>#DIV/0!</v>
      </c>
      <c r="M72" s="1287" t="e">
        <f t="shared" si="34"/>
        <v>#DIV/0!</v>
      </c>
      <c r="N72" s="1287" t="e">
        <f t="shared" si="34"/>
        <v>#DIV/0!</v>
      </c>
      <c r="O72" s="1287" t="e">
        <f t="shared" si="34"/>
        <v>#DIV/0!</v>
      </c>
      <c r="P72" s="1287" t="e">
        <f t="shared" si="34"/>
        <v>#DIV/0!</v>
      </c>
      <c r="Q72" s="1287" t="e">
        <f t="shared" si="34"/>
        <v>#DIV/0!</v>
      </c>
      <c r="R72" s="1287" t="e">
        <f t="shared" si="34"/>
        <v>#DIV/0!</v>
      </c>
      <c r="S72" s="1287" t="e">
        <f t="shared" si="34"/>
        <v>#DIV/0!</v>
      </c>
      <c r="T72" s="1287" t="e">
        <f t="shared" si="34"/>
        <v>#DIV/0!</v>
      </c>
      <c r="U72" s="1287" t="e">
        <f t="shared" si="34"/>
        <v>#DIV/0!</v>
      </c>
      <c r="V72" s="1287" t="e">
        <f t="shared" si="34"/>
        <v>#DIV/0!</v>
      </c>
      <c r="W72" s="1287" t="e">
        <f t="shared" si="34"/>
        <v>#DIV/0!</v>
      </c>
      <c r="X72" s="1287" t="e">
        <f t="shared" si="34"/>
        <v>#DIV/0!</v>
      </c>
      <c r="Y72" s="1287" t="e">
        <f t="shared" si="34"/>
        <v>#DIV/0!</v>
      </c>
      <c r="Z72" s="1287" t="e">
        <f t="shared" si="34"/>
        <v>#DIV/0!</v>
      </c>
      <c r="AA72" s="1287" t="e">
        <f t="shared" si="34"/>
        <v>#DIV/0!</v>
      </c>
      <c r="AB72" s="1287" t="e">
        <f t="shared" si="34"/>
        <v>#DIV/0!</v>
      </c>
      <c r="AC72" s="1287" t="e">
        <f t="shared" si="34"/>
        <v>#DIV/0!</v>
      </c>
      <c r="AD72" s="1287" t="e">
        <f t="shared" si="34"/>
        <v>#DIV/0!</v>
      </c>
      <c r="AE72" s="1287" t="e">
        <f t="shared" si="34"/>
        <v>#DIV/0!</v>
      </c>
      <c r="AF72" s="1287" t="e">
        <f t="shared" si="34"/>
        <v>#DIV/0!</v>
      </c>
      <c r="AG72" s="1287" t="e">
        <f t="shared" si="34"/>
        <v>#DIV/0!</v>
      </c>
    </row>
    <row r="73" spans="1:33">
      <c r="A73" s="1287">
        <f t="shared" si="11"/>
        <v>0</v>
      </c>
      <c r="B73" s="1287" t="e">
        <f t="shared" si="13"/>
        <v>#DIV/0!</v>
      </c>
      <c r="C73" s="1287" t="e">
        <f t="shared" ref="C73:AG73" si="35">+$B$73*AE29</f>
        <v>#DIV/0!</v>
      </c>
      <c r="D73" s="1287" t="e">
        <f t="shared" si="35"/>
        <v>#DIV/0!</v>
      </c>
      <c r="E73" s="1287" t="e">
        <f t="shared" si="35"/>
        <v>#DIV/0!</v>
      </c>
      <c r="F73" s="1287" t="e">
        <f t="shared" si="35"/>
        <v>#DIV/0!</v>
      </c>
      <c r="G73" s="1287" t="e">
        <f t="shared" si="35"/>
        <v>#DIV/0!</v>
      </c>
      <c r="H73" s="1287" t="e">
        <f t="shared" si="35"/>
        <v>#DIV/0!</v>
      </c>
      <c r="I73" s="1287" t="e">
        <f t="shared" si="35"/>
        <v>#DIV/0!</v>
      </c>
      <c r="J73" s="1287" t="e">
        <f t="shared" si="35"/>
        <v>#DIV/0!</v>
      </c>
      <c r="K73" s="1287" t="e">
        <f t="shared" si="35"/>
        <v>#DIV/0!</v>
      </c>
      <c r="L73" s="1287" t="e">
        <f t="shared" si="35"/>
        <v>#DIV/0!</v>
      </c>
      <c r="M73" s="1287" t="e">
        <f t="shared" si="35"/>
        <v>#DIV/0!</v>
      </c>
      <c r="N73" s="1287" t="e">
        <f t="shared" si="35"/>
        <v>#DIV/0!</v>
      </c>
      <c r="O73" s="1287" t="e">
        <f t="shared" si="35"/>
        <v>#DIV/0!</v>
      </c>
      <c r="P73" s="1287" t="e">
        <f t="shared" si="35"/>
        <v>#DIV/0!</v>
      </c>
      <c r="Q73" s="1287" t="e">
        <f t="shared" si="35"/>
        <v>#DIV/0!</v>
      </c>
      <c r="R73" s="1287" t="e">
        <f t="shared" si="35"/>
        <v>#DIV/0!</v>
      </c>
      <c r="S73" s="1287" t="e">
        <f t="shared" si="35"/>
        <v>#DIV/0!</v>
      </c>
      <c r="T73" s="1287" t="e">
        <f t="shared" si="35"/>
        <v>#DIV/0!</v>
      </c>
      <c r="U73" s="1287" t="e">
        <f t="shared" si="35"/>
        <v>#DIV/0!</v>
      </c>
      <c r="V73" s="1287" t="e">
        <f t="shared" si="35"/>
        <v>#DIV/0!</v>
      </c>
      <c r="W73" s="1287" t="e">
        <f t="shared" si="35"/>
        <v>#DIV/0!</v>
      </c>
      <c r="X73" s="1287" t="e">
        <f t="shared" si="35"/>
        <v>#DIV/0!</v>
      </c>
      <c r="Y73" s="1287" t="e">
        <f t="shared" si="35"/>
        <v>#DIV/0!</v>
      </c>
      <c r="Z73" s="1287" t="e">
        <f t="shared" si="35"/>
        <v>#DIV/0!</v>
      </c>
      <c r="AA73" s="1287" t="e">
        <f t="shared" si="35"/>
        <v>#DIV/0!</v>
      </c>
      <c r="AB73" s="1287" t="e">
        <f t="shared" si="35"/>
        <v>#DIV/0!</v>
      </c>
      <c r="AC73" s="1287" t="e">
        <f t="shared" si="35"/>
        <v>#DIV/0!</v>
      </c>
      <c r="AD73" s="1287" t="e">
        <f t="shared" si="35"/>
        <v>#DIV/0!</v>
      </c>
      <c r="AE73" s="1287" t="e">
        <f t="shared" si="35"/>
        <v>#DIV/0!</v>
      </c>
      <c r="AF73" s="1287" t="e">
        <f t="shared" si="35"/>
        <v>#DIV/0!</v>
      </c>
      <c r="AG73" s="1287" t="e">
        <f t="shared" si="35"/>
        <v>#DIV/0!</v>
      </c>
    </row>
    <row r="74" spans="1:33">
      <c r="A74" s="1287">
        <f t="shared" si="11"/>
        <v>0</v>
      </c>
      <c r="B74" s="1287" t="e">
        <f t="shared" si="13"/>
        <v>#DIV/0!</v>
      </c>
      <c r="C74" s="1287" t="e">
        <f t="shared" ref="C74:AG74" si="36">+$B$74*AE30</f>
        <v>#DIV/0!</v>
      </c>
      <c r="D74" s="1287" t="e">
        <f t="shared" si="36"/>
        <v>#DIV/0!</v>
      </c>
      <c r="E74" s="1287" t="e">
        <f t="shared" si="36"/>
        <v>#DIV/0!</v>
      </c>
      <c r="F74" s="1287" t="e">
        <f t="shared" si="36"/>
        <v>#DIV/0!</v>
      </c>
      <c r="G74" s="1287" t="e">
        <f t="shared" si="36"/>
        <v>#DIV/0!</v>
      </c>
      <c r="H74" s="1287" t="e">
        <f t="shared" si="36"/>
        <v>#DIV/0!</v>
      </c>
      <c r="I74" s="1287" t="e">
        <f t="shared" si="36"/>
        <v>#DIV/0!</v>
      </c>
      <c r="J74" s="1287" t="e">
        <f t="shared" si="36"/>
        <v>#DIV/0!</v>
      </c>
      <c r="K74" s="1287" t="e">
        <f t="shared" si="36"/>
        <v>#DIV/0!</v>
      </c>
      <c r="L74" s="1287" t="e">
        <f t="shared" si="36"/>
        <v>#DIV/0!</v>
      </c>
      <c r="M74" s="1287" t="e">
        <f t="shared" si="36"/>
        <v>#DIV/0!</v>
      </c>
      <c r="N74" s="1287" t="e">
        <f t="shared" si="36"/>
        <v>#DIV/0!</v>
      </c>
      <c r="O74" s="1287" t="e">
        <f t="shared" si="36"/>
        <v>#DIV/0!</v>
      </c>
      <c r="P74" s="1287" t="e">
        <f t="shared" si="36"/>
        <v>#DIV/0!</v>
      </c>
      <c r="Q74" s="1287" t="e">
        <f t="shared" si="36"/>
        <v>#DIV/0!</v>
      </c>
      <c r="R74" s="1287" t="e">
        <f t="shared" si="36"/>
        <v>#DIV/0!</v>
      </c>
      <c r="S74" s="1287" t="e">
        <f t="shared" si="36"/>
        <v>#DIV/0!</v>
      </c>
      <c r="T74" s="1287" t="e">
        <f t="shared" si="36"/>
        <v>#DIV/0!</v>
      </c>
      <c r="U74" s="1287" t="e">
        <f t="shared" si="36"/>
        <v>#DIV/0!</v>
      </c>
      <c r="V74" s="1287" t="e">
        <f t="shared" si="36"/>
        <v>#DIV/0!</v>
      </c>
      <c r="W74" s="1287" t="e">
        <f t="shared" si="36"/>
        <v>#DIV/0!</v>
      </c>
      <c r="X74" s="1287" t="e">
        <f t="shared" si="36"/>
        <v>#DIV/0!</v>
      </c>
      <c r="Y74" s="1287" t="e">
        <f t="shared" si="36"/>
        <v>#DIV/0!</v>
      </c>
      <c r="Z74" s="1287" t="e">
        <f t="shared" si="36"/>
        <v>#DIV/0!</v>
      </c>
      <c r="AA74" s="1287" t="e">
        <f t="shared" si="36"/>
        <v>#DIV/0!</v>
      </c>
      <c r="AB74" s="1287" t="e">
        <f t="shared" si="36"/>
        <v>#DIV/0!</v>
      </c>
      <c r="AC74" s="1287" t="e">
        <f t="shared" si="36"/>
        <v>#DIV/0!</v>
      </c>
      <c r="AD74" s="1287" t="e">
        <f t="shared" si="36"/>
        <v>#DIV/0!</v>
      </c>
      <c r="AE74" s="1287" t="e">
        <f t="shared" si="36"/>
        <v>#DIV/0!</v>
      </c>
      <c r="AF74" s="1287" t="e">
        <f t="shared" si="36"/>
        <v>#DIV/0!</v>
      </c>
      <c r="AG74" s="1287" t="e">
        <f t="shared" si="36"/>
        <v>#DIV/0!</v>
      </c>
    </row>
    <row r="75" spans="1:33">
      <c r="A75" s="1287">
        <f t="shared" si="11"/>
        <v>0</v>
      </c>
      <c r="B75" s="1287" t="e">
        <f t="shared" si="13"/>
        <v>#DIV/0!</v>
      </c>
      <c r="C75" s="1287" t="e">
        <f t="shared" ref="C75:AG75" si="37">+$B$75*AE31</f>
        <v>#DIV/0!</v>
      </c>
      <c r="D75" s="1287" t="e">
        <f t="shared" si="37"/>
        <v>#DIV/0!</v>
      </c>
      <c r="E75" s="1287" t="e">
        <f t="shared" si="37"/>
        <v>#DIV/0!</v>
      </c>
      <c r="F75" s="1287" t="e">
        <f t="shared" si="37"/>
        <v>#DIV/0!</v>
      </c>
      <c r="G75" s="1287" t="e">
        <f t="shared" si="37"/>
        <v>#DIV/0!</v>
      </c>
      <c r="H75" s="1287" t="e">
        <f t="shared" si="37"/>
        <v>#DIV/0!</v>
      </c>
      <c r="I75" s="1287" t="e">
        <f t="shared" si="37"/>
        <v>#DIV/0!</v>
      </c>
      <c r="J75" s="1287" t="e">
        <f t="shared" si="37"/>
        <v>#DIV/0!</v>
      </c>
      <c r="K75" s="1287" t="e">
        <f t="shared" si="37"/>
        <v>#DIV/0!</v>
      </c>
      <c r="L75" s="1287" t="e">
        <f t="shared" si="37"/>
        <v>#DIV/0!</v>
      </c>
      <c r="M75" s="1287" t="e">
        <f t="shared" si="37"/>
        <v>#DIV/0!</v>
      </c>
      <c r="N75" s="1287" t="e">
        <f t="shared" si="37"/>
        <v>#DIV/0!</v>
      </c>
      <c r="O75" s="1287" t="e">
        <f t="shared" si="37"/>
        <v>#DIV/0!</v>
      </c>
      <c r="P75" s="1287" t="e">
        <f t="shared" si="37"/>
        <v>#DIV/0!</v>
      </c>
      <c r="Q75" s="1287" t="e">
        <f t="shared" si="37"/>
        <v>#DIV/0!</v>
      </c>
      <c r="R75" s="1287" t="e">
        <f t="shared" si="37"/>
        <v>#DIV/0!</v>
      </c>
      <c r="S75" s="1287" t="e">
        <f t="shared" si="37"/>
        <v>#DIV/0!</v>
      </c>
      <c r="T75" s="1287" t="e">
        <f t="shared" si="37"/>
        <v>#DIV/0!</v>
      </c>
      <c r="U75" s="1287" t="e">
        <f t="shared" si="37"/>
        <v>#DIV/0!</v>
      </c>
      <c r="V75" s="1287" t="e">
        <f t="shared" si="37"/>
        <v>#DIV/0!</v>
      </c>
      <c r="W75" s="1287" t="e">
        <f t="shared" si="37"/>
        <v>#DIV/0!</v>
      </c>
      <c r="X75" s="1287" t="e">
        <f t="shared" si="37"/>
        <v>#DIV/0!</v>
      </c>
      <c r="Y75" s="1287" t="e">
        <f t="shared" si="37"/>
        <v>#DIV/0!</v>
      </c>
      <c r="Z75" s="1287" t="e">
        <f t="shared" si="37"/>
        <v>#DIV/0!</v>
      </c>
      <c r="AA75" s="1287" t="e">
        <f t="shared" si="37"/>
        <v>#DIV/0!</v>
      </c>
      <c r="AB75" s="1287" t="e">
        <f t="shared" si="37"/>
        <v>#DIV/0!</v>
      </c>
      <c r="AC75" s="1287" t="e">
        <f t="shared" si="37"/>
        <v>#DIV/0!</v>
      </c>
      <c r="AD75" s="1287" t="e">
        <f t="shared" si="37"/>
        <v>#DIV/0!</v>
      </c>
      <c r="AE75" s="1287" t="e">
        <f t="shared" si="37"/>
        <v>#DIV/0!</v>
      </c>
      <c r="AF75" s="1287" t="e">
        <f t="shared" si="37"/>
        <v>#DIV/0!</v>
      </c>
      <c r="AG75" s="1287" t="e">
        <f t="shared" si="37"/>
        <v>#DIV/0!</v>
      </c>
    </row>
    <row r="76" spans="1:33">
      <c r="A76" s="1287">
        <f t="shared" si="11"/>
        <v>0</v>
      </c>
      <c r="B76" s="1287" t="e">
        <f t="shared" si="13"/>
        <v>#DIV/0!</v>
      </c>
      <c r="C76" s="1287" t="e">
        <f t="shared" ref="C76:AG76" si="38">+$B$76*AE32</f>
        <v>#DIV/0!</v>
      </c>
      <c r="D76" s="1287" t="e">
        <f t="shared" si="38"/>
        <v>#DIV/0!</v>
      </c>
      <c r="E76" s="1287" t="e">
        <f t="shared" si="38"/>
        <v>#DIV/0!</v>
      </c>
      <c r="F76" s="1287" t="e">
        <f t="shared" si="38"/>
        <v>#DIV/0!</v>
      </c>
      <c r="G76" s="1287" t="e">
        <f t="shared" si="38"/>
        <v>#DIV/0!</v>
      </c>
      <c r="H76" s="1287" t="e">
        <f t="shared" si="38"/>
        <v>#DIV/0!</v>
      </c>
      <c r="I76" s="1287" t="e">
        <f t="shared" si="38"/>
        <v>#DIV/0!</v>
      </c>
      <c r="J76" s="1287" t="e">
        <f t="shared" si="38"/>
        <v>#DIV/0!</v>
      </c>
      <c r="K76" s="1287" t="e">
        <f t="shared" si="38"/>
        <v>#DIV/0!</v>
      </c>
      <c r="L76" s="1287" t="e">
        <f t="shared" si="38"/>
        <v>#DIV/0!</v>
      </c>
      <c r="M76" s="1287" t="e">
        <f t="shared" si="38"/>
        <v>#DIV/0!</v>
      </c>
      <c r="N76" s="1287" t="e">
        <f t="shared" si="38"/>
        <v>#DIV/0!</v>
      </c>
      <c r="O76" s="1287" t="e">
        <f t="shared" si="38"/>
        <v>#DIV/0!</v>
      </c>
      <c r="P76" s="1287" t="e">
        <f t="shared" si="38"/>
        <v>#DIV/0!</v>
      </c>
      <c r="Q76" s="1287" t="e">
        <f t="shared" si="38"/>
        <v>#DIV/0!</v>
      </c>
      <c r="R76" s="1287" t="e">
        <f t="shared" si="38"/>
        <v>#DIV/0!</v>
      </c>
      <c r="S76" s="1287" t="e">
        <f t="shared" si="38"/>
        <v>#DIV/0!</v>
      </c>
      <c r="T76" s="1287" t="e">
        <f t="shared" si="38"/>
        <v>#DIV/0!</v>
      </c>
      <c r="U76" s="1287" t="e">
        <f t="shared" si="38"/>
        <v>#DIV/0!</v>
      </c>
      <c r="V76" s="1287" t="e">
        <f t="shared" si="38"/>
        <v>#DIV/0!</v>
      </c>
      <c r="W76" s="1287" t="e">
        <f t="shared" si="38"/>
        <v>#DIV/0!</v>
      </c>
      <c r="X76" s="1287" t="e">
        <f t="shared" si="38"/>
        <v>#DIV/0!</v>
      </c>
      <c r="Y76" s="1287" t="e">
        <f t="shared" si="38"/>
        <v>#DIV/0!</v>
      </c>
      <c r="Z76" s="1287" t="e">
        <f t="shared" si="38"/>
        <v>#DIV/0!</v>
      </c>
      <c r="AA76" s="1287" t="e">
        <f t="shared" si="38"/>
        <v>#DIV/0!</v>
      </c>
      <c r="AB76" s="1287" t="e">
        <f t="shared" si="38"/>
        <v>#DIV/0!</v>
      </c>
      <c r="AC76" s="1287" t="e">
        <f t="shared" si="38"/>
        <v>#DIV/0!</v>
      </c>
      <c r="AD76" s="1287" t="e">
        <f t="shared" si="38"/>
        <v>#DIV/0!</v>
      </c>
      <c r="AE76" s="1287" t="e">
        <f t="shared" si="38"/>
        <v>#DIV/0!</v>
      </c>
      <c r="AF76" s="1287" t="e">
        <f t="shared" si="38"/>
        <v>#DIV/0!</v>
      </c>
      <c r="AG76" s="1287" t="e">
        <f t="shared" si="38"/>
        <v>#DIV/0!</v>
      </c>
    </row>
    <row r="77" spans="1:33">
      <c r="A77" s="1287">
        <f t="shared" si="11"/>
        <v>0</v>
      </c>
      <c r="B77" s="1287" t="e">
        <f t="shared" si="13"/>
        <v>#DIV/0!</v>
      </c>
      <c r="C77" s="1287" t="e">
        <f t="shared" ref="C77:AG77" si="39">+$B$77*AE33</f>
        <v>#DIV/0!</v>
      </c>
      <c r="D77" s="1287" t="e">
        <f t="shared" si="39"/>
        <v>#DIV/0!</v>
      </c>
      <c r="E77" s="1287" t="e">
        <f t="shared" si="39"/>
        <v>#DIV/0!</v>
      </c>
      <c r="F77" s="1287" t="e">
        <f t="shared" si="39"/>
        <v>#DIV/0!</v>
      </c>
      <c r="G77" s="1287" t="e">
        <f t="shared" si="39"/>
        <v>#DIV/0!</v>
      </c>
      <c r="H77" s="1287" t="e">
        <f t="shared" si="39"/>
        <v>#DIV/0!</v>
      </c>
      <c r="I77" s="1287" t="e">
        <f t="shared" si="39"/>
        <v>#DIV/0!</v>
      </c>
      <c r="J77" s="1287" t="e">
        <f t="shared" si="39"/>
        <v>#DIV/0!</v>
      </c>
      <c r="K77" s="1287" t="e">
        <f t="shared" si="39"/>
        <v>#DIV/0!</v>
      </c>
      <c r="L77" s="1287" t="e">
        <f t="shared" si="39"/>
        <v>#DIV/0!</v>
      </c>
      <c r="M77" s="1287" t="e">
        <f t="shared" si="39"/>
        <v>#DIV/0!</v>
      </c>
      <c r="N77" s="1287" t="e">
        <f t="shared" si="39"/>
        <v>#DIV/0!</v>
      </c>
      <c r="O77" s="1287" t="e">
        <f t="shared" si="39"/>
        <v>#DIV/0!</v>
      </c>
      <c r="P77" s="1287" t="e">
        <f t="shared" si="39"/>
        <v>#DIV/0!</v>
      </c>
      <c r="Q77" s="1287" t="e">
        <f t="shared" si="39"/>
        <v>#DIV/0!</v>
      </c>
      <c r="R77" s="1287" t="e">
        <f t="shared" si="39"/>
        <v>#DIV/0!</v>
      </c>
      <c r="S77" s="1287" t="e">
        <f t="shared" si="39"/>
        <v>#DIV/0!</v>
      </c>
      <c r="T77" s="1287" t="e">
        <f t="shared" si="39"/>
        <v>#DIV/0!</v>
      </c>
      <c r="U77" s="1287" t="e">
        <f t="shared" si="39"/>
        <v>#DIV/0!</v>
      </c>
      <c r="V77" s="1287" t="e">
        <f t="shared" si="39"/>
        <v>#DIV/0!</v>
      </c>
      <c r="W77" s="1287" t="e">
        <f t="shared" si="39"/>
        <v>#DIV/0!</v>
      </c>
      <c r="X77" s="1287" t="e">
        <f t="shared" si="39"/>
        <v>#DIV/0!</v>
      </c>
      <c r="Y77" s="1287" t="e">
        <f t="shared" si="39"/>
        <v>#DIV/0!</v>
      </c>
      <c r="Z77" s="1287" t="e">
        <f t="shared" si="39"/>
        <v>#DIV/0!</v>
      </c>
      <c r="AA77" s="1287" t="e">
        <f t="shared" si="39"/>
        <v>#DIV/0!</v>
      </c>
      <c r="AB77" s="1287" t="e">
        <f t="shared" si="39"/>
        <v>#DIV/0!</v>
      </c>
      <c r="AC77" s="1287" t="e">
        <f t="shared" si="39"/>
        <v>#DIV/0!</v>
      </c>
      <c r="AD77" s="1287" t="e">
        <f t="shared" si="39"/>
        <v>#DIV/0!</v>
      </c>
      <c r="AE77" s="1287" t="e">
        <f t="shared" si="39"/>
        <v>#DIV/0!</v>
      </c>
      <c r="AF77" s="1287" t="e">
        <f t="shared" si="39"/>
        <v>#DIV/0!</v>
      </c>
      <c r="AG77" s="1287" t="e">
        <f t="shared" si="39"/>
        <v>#DIV/0!</v>
      </c>
    </row>
    <row r="78" spans="1:33">
      <c r="A78" s="1287">
        <f t="shared" si="11"/>
        <v>0</v>
      </c>
      <c r="B78" s="1287" t="e">
        <f t="shared" si="13"/>
        <v>#DIV/0!</v>
      </c>
      <c r="C78" s="1287" t="e">
        <f t="shared" ref="C78:AG78" si="40">+$B$78*AE34</f>
        <v>#DIV/0!</v>
      </c>
      <c r="D78" s="1287" t="e">
        <f t="shared" si="40"/>
        <v>#DIV/0!</v>
      </c>
      <c r="E78" s="1287" t="e">
        <f t="shared" si="40"/>
        <v>#DIV/0!</v>
      </c>
      <c r="F78" s="1287" t="e">
        <f t="shared" si="40"/>
        <v>#DIV/0!</v>
      </c>
      <c r="G78" s="1287" t="e">
        <f t="shared" si="40"/>
        <v>#DIV/0!</v>
      </c>
      <c r="H78" s="1287" t="e">
        <f t="shared" si="40"/>
        <v>#DIV/0!</v>
      </c>
      <c r="I78" s="1287" t="e">
        <f t="shared" si="40"/>
        <v>#DIV/0!</v>
      </c>
      <c r="J78" s="1287" t="e">
        <f t="shared" si="40"/>
        <v>#DIV/0!</v>
      </c>
      <c r="K78" s="1287" t="e">
        <f t="shared" si="40"/>
        <v>#DIV/0!</v>
      </c>
      <c r="L78" s="1287" t="e">
        <f t="shared" si="40"/>
        <v>#DIV/0!</v>
      </c>
      <c r="M78" s="1287" t="e">
        <f t="shared" si="40"/>
        <v>#DIV/0!</v>
      </c>
      <c r="N78" s="1287" t="e">
        <f t="shared" si="40"/>
        <v>#DIV/0!</v>
      </c>
      <c r="O78" s="1287" t="e">
        <f t="shared" si="40"/>
        <v>#DIV/0!</v>
      </c>
      <c r="P78" s="1287" t="e">
        <f t="shared" si="40"/>
        <v>#DIV/0!</v>
      </c>
      <c r="Q78" s="1287" t="e">
        <f t="shared" si="40"/>
        <v>#DIV/0!</v>
      </c>
      <c r="R78" s="1287" t="e">
        <f t="shared" si="40"/>
        <v>#DIV/0!</v>
      </c>
      <c r="S78" s="1287" t="e">
        <f t="shared" si="40"/>
        <v>#DIV/0!</v>
      </c>
      <c r="T78" s="1287" t="e">
        <f t="shared" si="40"/>
        <v>#DIV/0!</v>
      </c>
      <c r="U78" s="1287" t="e">
        <f t="shared" si="40"/>
        <v>#DIV/0!</v>
      </c>
      <c r="V78" s="1287" t="e">
        <f t="shared" si="40"/>
        <v>#DIV/0!</v>
      </c>
      <c r="W78" s="1287" t="e">
        <f t="shared" si="40"/>
        <v>#DIV/0!</v>
      </c>
      <c r="X78" s="1287" t="e">
        <f t="shared" si="40"/>
        <v>#DIV/0!</v>
      </c>
      <c r="Y78" s="1287" t="e">
        <f t="shared" si="40"/>
        <v>#DIV/0!</v>
      </c>
      <c r="Z78" s="1287" t="e">
        <f t="shared" si="40"/>
        <v>#DIV/0!</v>
      </c>
      <c r="AA78" s="1287" t="e">
        <f t="shared" si="40"/>
        <v>#DIV/0!</v>
      </c>
      <c r="AB78" s="1287" t="e">
        <f t="shared" si="40"/>
        <v>#DIV/0!</v>
      </c>
      <c r="AC78" s="1287" t="e">
        <f t="shared" si="40"/>
        <v>#DIV/0!</v>
      </c>
      <c r="AD78" s="1287" t="e">
        <f t="shared" si="40"/>
        <v>#DIV/0!</v>
      </c>
      <c r="AE78" s="1287" t="e">
        <f t="shared" si="40"/>
        <v>#DIV/0!</v>
      </c>
      <c r="AF78" s="1287" t="e">
        <f t="shared" si="40"/>
        <v>#DIV/0!</v>
      </c>
      <c r="AG78" s="1287" t="e">
        <f t="shared" si="40"/>
        <v>#DIV/0!</v>
      </c>
    </row>
    <row r="79" spans="1:33">
      <c r="A79" s="1287">
        <f t="shared" si="11"/>
        <v>0</v>
      </c>
      <c r="B79" s="1287" t="e">
        <f t="shared" si="13"/>
        <v>#DIV/0!</v>
      </c>
      <c r="C79" s="1287" t="e">
        <f t="shared" ref="C79:AG79" si="41">+$B$79*AE35</f>
        <v>#DIV/0!</v>
      </c>
      <c r="D79" s="1287" t="e">
        <f t="shared" si="41"/>
        <v>#DIV/0!</v>
      </c>
      <c r="E79" s="1287" t="e">
        <f t="shared" si="41"/>
        <v>#DIV/0!</v>
      </c>
      <c r="F79" s="1287" t="e">
        <f t="shared" si="41"/>
        <v>#DIV/0!</v>
      </c>
      <c r="G79" s="1287" t="e">
        <f t="shared" si="41"/>
        <v>#DIV/0!</v>
      </c>
      <c r="H79" s="1287" t="e">
        <f t="shared" si="41"/>
        <v>#DIV/0!</v>
      </c>
      <c r="I79" s="1287" t="e">
        <f t="shared" si="41"/>
        <v>#DIV/0!</v>
      </c>
      <c r="J79" s="1287" t="e">
        <f t="shared" si="41"/>
        <v>#DIV/0!</v>
      </c>
      <c r="K79" s="1287" t="e">
        <f t="shared" si="41"/>
        <v>#DIV/0!</v>
      </c>
      <c r="L79" s="1287" t="e">
        <f t="shared" si="41"/>
        <v>#DIV/0!</v>
      </c>
      <c r="M79" s="1287" t="e">
        <f t="shared" si="41"/>
        <v>#DIV/0!</v>
      </c>
      <c r="N79" s="1287" t="e">
        <f t="shared" si="41"/>
        <v>#DIV/0!</v>
      </c>
      <c r="O79" s="1287" t="e">
        <f t="shared" si="41"/>
        <v>#DIV/0!</v>
      </c>
      <c r="P79" s="1287" t="e">
        <f t="shared" si="41"/>
        <v>#DIV/0!</v>
      </c>
      <c r="Q79" s="1287" t="e">
        <f t="shared" si="41"/>
        <v>#DIV/0!</v>
      </c>
      <c r="R79" s="1287" t="e">
        <f t="shared" si="41"/>
        <v>#DIV/0!</v>
      </c>
      <c r="S79" s="1287" t="e">
        <f t="shared" si="41"/>
        <v>#DIV/0!</v>
      </c>
      <c r="T79" s="1287" t="e">
        <f t="shared" si="41"/>
        <v>#DIV/0!</v>
      </c>
      <c r="U79" s="1287" t="e">
        <f t="shared" si="41"/>
        <v>#DIV/0!</v>
      </c>
      <c r="V79" s="1287" t="e">
        <f t="shared" si="41"/>
        <v>#DIV/0!</v>
      </c>
      <c r="W79" s="1287" t="e">
        <f t="shared" si="41"/>
        <v>#DIV/0!</v>
      </c>
      <c r="X79" s="1287" t="e">
        <f t="shared" si="41"/>
        <v>#DIV/0!</v>
      </c>
      <c r="Y79" s="1287" t="e">
        <f t="shared" si="41"/>
        <v>#DIV/0!</v>
      </c>
      <c r="Z79" s="1287" t="e">
        <f t="shared" si="41"/>
        <v>#DIV/0!</v>
      </c>
      <c r="AA79" s="1287" t="e">
        <f t="shared" si="41"/>
        <v>#DIV/0!</v>
      </c>
      <c r="AB79" s="1287" t="e">
        <f t="shared" si="41"/>
        <v>#DIV/0!</v>
      </c>
      <c r="AC79" s="1287" t="e">
        <f t="shared" si="41"/>
        <v>#DIV/0!</v>
      </c>
      <c r="AD79" s="1287" t="e">
        <f t="shared" si="41"/>
        <v>#DIV/0!</v>
      </c>
      <c r="AE79" s="1287" t="e">
        <f t="shared" si="41"/>
        <v>#DIV/0!</v>
      </c>
      <c r="AF79" s="1287" t="e">
        <f t="shared" si="41"/>
        <v>#DIV/0!</v>
      </c>
      <c r="AG79" s="1287" t="e">
        <f t="shared" si="41"/>
        <v>#DIV/0!</v>
      </c>
    </row>
    <row r="80" spans="1:33">
      <c r="A80" s="1287">
        <f t="shared" si="11"/>
        <v>0</v>
      </c>
      <c r="B80" s="1287" t="e">
        <f t="shared" si="13"/>
        <v>#DIV/0!</v>
      </c>
      <c r="C80" s="1287" t="e">
        <f t="shared" ref="C80:AG80" si="42">+$B$80*AE36</f>
        <v>#DIV/0!</v>
      </c>
      <c r="D80" s="1287" t="e">
        <f t="shared" si="42"/>
        <v>#DIV/0!</v>
      </c>
      <c r="E80" s="1287" t="e">
        <f t="shared" si="42"/>
        <v>#DIV/0!</v>
      </c>
      <c r="F80" s="1287" t="e">
        <f t="shared" si="42"/>
        <v>#DIV/0!</v>
      </c>
      <c r="G80" s="1287" t="e">
        <f t="shared" si="42"/>
        <v>#DIV/0!</v>
      </c>
      <c r="H80" s="1287" t="e">
        <f t="shared" si="42"/>
        <v>#DIV/0!</v>
      </c>
      <c r="I80" s="1287" t="e">
        <f t="shared" si="42"/>
        <v>#DIV/0!</v>
      </c>
      <c r="J80" s="1287" t="e">
        <f t="shared" si="42"/>
        <v>#DIV/0!</v>
      </c>
      <c r="K80" s="1287" t="e">
        <f t="shared" si="42"/>
        <v>#DIV/0!</v>
      </c>
      <c r="L80" s="1287" t="e">
        <f t="shared" si="42"/>
        <v>#DIV/0!</v>
      </c>
      <c r="M80" s="1287" t="e">
        <f t="shared" si="42"/>
        <v>#DIV/0!</v>
      </c>
      <c r="N80" s="1287" t="e">
        <f t="shared" si="42"/>
        <v>#DIV/0!</v>
      </c>
      <c r="O80" s="1287" t="e">
        <f t="shared" si="42"/>
        <v>#DIV/0!</v>
      </c>
      <c r="P80" s="1287" t="e">
        <f t="shared" si="42"/>
        <v>#DIV/0!</v>
      </c>
      <c r="Q80" s="1287" t="e">
        <f t="shared" si="42"/>
        <v>#DIV/0!</v>
      </c>
      <c r="R80" s="1287" t="e">
        <f t="shared" si="42"/>
        <v>#DIV/0!</v>
      </c>
      <c r="S80" s="1287" t="e">
        <f t="shared" si="42"/>
        <v>#DIV/0!</v>
      </c>
      <c r="T80" s="1287" t="e">
        <f t="shared" si="42"/>
        <v>#DIV/0!</v>
      </c>
      <c r="U80" s="1287" t="e">
        <f t="shared" si="42"/>
        <v>#DIV/0!</v>
      </c>
      <c r="V80" s="1287" t="e">
        <f t="shared" si="42"/>
        <v>#DIV/0!</v>
      </c>
      <c r="W80" s="1287" t="e">
        <f t="shared" si="42"/>
        <v>#DIV/0!</v>
      </c>
      <c r="X80" s="1287" t="e">
        <f t="shared" si="42"/>
        <v>#DIV/0!</v>
      </c>
      <c r="Y80" s="1287" t="e">
        <f t="shared" si="42"/>
        <v>#DIV/0!</v>
      </c>
      <c r="Z80" s="1287" t="e">
        <f t="shared" si="42"/>
        <v>#DIV/0!</v>
      </c>
      <c r="AA80" s="1287" t="e">
        <f t="shared" si="42"/>
        <v>#DIV/0!</v>
      </c>
      <c r="AB80" s="1287" t="e">
        <f t="shared" si="42"/>
        <v>#DIV/0!</v>
      </c>
      <c r="AC80" s="1287" t="e">
        <f t="shared" si="42"/>
        <v>#DIV/0!</v>
      </c>
      <c r="AD80" s="1287" t="e">
        <f t="shared" si="42"/>
        <v>#DIV/0!</v>
      </c>
      <c r="AE80" s="1287" t="e">
        <f t="shared" si="42"/>
        <v>#DIV/0!</v>
      </c>
      <c r="AF80" s="1287" t="e">
        <f t="shared" si="42"/>
        <v>#DIV/0!</v>
      </c>
      <c r="AG80" s="1287" t="e">
        <f t="shared" si="42"/>
        <v>#DIV/0!</v>
      </c>
    </row>
    <row r="81" spans="1:33">
      <c r="A81" s="1287">
        <f t="shared" si="11"/>
        <v>0</v>
      </c>
      <c r="B81" s="1287" t="e">
        <f t="shared" si="13"/>
        <v>#DIV/0!</v>
      </c>
      <c r="C81" s="1287" t="e">
        <f t="shared" ref="C81:AG81" si="43">+$B$81*AE37</f>
        <v>#DIV/0!</v>
      </c>
      <c r="D81" s="1287" t="e">
        <f t="shared" si="43"/>
        <v>#DIV/0!</v>
      </c>
      <c r="E81" s="1287" t="e">
        <f t="shared" si="43"/>
        <v>#DIV/0!</v>
      </c>
      <c r="F81" s="1287" t="e">
        <f t="shared" si="43"/>
        <v>#DIV/0!</v>
      </c>
      <c r="G81" s="1287" t="e">
        <f t="shared" si="43"/>
        <v>#DIV/0!</v>
      </c>
      <c r="H81" s="1287" t="e">
        <f t="shared" si="43"/>
        <v>#DIV/0!</v>
      </c>
      <c r="I81" s="1287" t="e">
        <f t="shared" si="43"/>
        <v>#DIV/0!</v>
      </c>
      <c r="J81" s="1287" t="e">
        <f t="shared" si="43"/>
        <v>#DIV/0!</v>
      </c>
      <c r="K81" s="1287" t="e">
        <f t="shared" si="43"/>
        <v>#DIV/0!</v>
      </c>
      <c r="L81" s="1287" t="e">
        <f t="shared" si="43"/>
        <v>#DIV/0!</v>
      </c>
      <c r="M81" s="1287" t="e">
        <f t="shared" si="43"/>
        <v>#DIV/0!</v>
      </c>
      <c r="N81" s="1287" t="e">
        <f t="shared" si="43"/>
        <v>#DIV/0!</v>
      </c>
      <c r="O81" s="1287" t="e">
        <f t="shared" si="43"/>
        <v>#DIV/0!</v>
      </c>
      <c r="P81" s="1287" t="e">
        <f t="shared" si="43"/>
        <v>#DIV/0!</v>
      </c>
      <c r="Q81" s="1287" t="e">
        <f t="shared" si="43"/>
        <v>#DIV/0!</v>
      </c>
      <c r="R81" s="1287" t="e">
        <f t="shared" si="43"/>
        <v>#DIV/0!</v>
      </c>
      <c r="S81" s="1287" t="e">
        <f t="shared" si="43"/>
        <v>#DIV/0!</v>
      </c>
      <c r="T81" s="1287" t="e">
        <f t="shared" si="43"/>
        <v>#DIV/0!</v>
      </c>
      <c r="U81" s="1287" t="e">
        <f t="shared" si="43"/>
        <v>#DIV/0!</v>
      </c>
      <c r="V81" s="1287" t="e">
        <f t="shared" si="43"/>
        <v>#DIV/0!</v>
      </c>
      <c r="W81" s="1287" t="e">
        <f t="shared" si="43"/>
        <v>#DIV/0!</v>
      </c>
      <c r="X81" s="1287" t="e">
        <f t="shared" si="43"/>
        <v>#DIV/0!</v>
      </c>
      <c r="Y81" s="1287" t="e">
        <f t="shared" si="43"/>
        <v>#DIV/0!</v>
      </c>
      <c r="Z81" s="1287" t="e">
        <f t="shared" si="43"/>
        <v>#DIV/0!</v>
      </c>
      <c r="AA81" s="1287" t="e">
        <f t="shared" si="43"/>
        <v>#DIV/0!</v>
      </c>
      <c r="AB81" s="1287" t="e">
        <f t="shared" si="43"/>
        <v>#DIV/0!</v>
      </c>
      <c r="AC81" s="1287" t="e">
        <f t="shared" si="43"/>
        <v>#DIV/0!</v>
      </c>
      <c r="AD81" s="1287" t="e">
        <f t="shared" si="43"/>
        <v>#DIV/0!</v>
      </c>
      <c r="AE81" s="1287" t="e">
        <f t="shared" si="43"/>
        <v>#DIV/0!</v>
      </c>
      <c r="AF81" s="1287" t="e">
        <f t="shared" si="43"/>
        <v>#DIV/0!</v>
      </c>
      <c r="AG81" s="1287" t="e">
        <f t="shared" si="43"/>
        <v>#DIV/0!</v>
      </c>
    </row>
    <row r="82" spans="1:33">
      <c r="A82" s="1287">
        <f t="shared" si="11"/>
        <v>0</v>
      </c>
      <c r="B82" s="1287" t="e">
        <f t="shared" si="13"/>
        <v>#DIV/0!</v>
      </c>
      <c r="C82" s="1287" t="e">
        <f t="shared" ref="C82:AG82" si="44">+$B$82*AE38</f>
        <v>#DIV/0!</v>
      </c>
      <c r="D82" s="1287" t="e">
        <f t="shared" si="44"/>
        <v>#DIV/0!</v>
      </c>
      <c r="E82" s="1287" t="e">
        <f t="shared" si="44"/>
        <v>#DIV/0!</v>
      </c>
      <c r="F82" s="1287" t="e">
        <f t="shared" si="44"/>
        <v>#DIV/0!</v>
      </c>
      <c r="G82" s="1287" t="e">
        <f t="shared" si="44"/>
        <v>#DIV/0!</v>
      </c>
      <c r="H82" s="1287" t="e">
        <f t="shared" si="44"/>
        <v>#DIV/0!</v>
      </c>
      <c r="I82" s="1287" t="e">
        <f t="shared" si="44"/>
        <v>#DIV/0!</v>
      </c>
      <c r="J82" s="1287" t="e">
        <f t="shared" si="44"/>
        <v>#DIV/0!</v>
      </c>
      <c r="K82" s="1287" t="e">
        <f t="shared" si="44"/>
        <v>#DIV/0!</v>
      </c>
      <c r="L82" s="1287" t="e">
        <f t="shared" si="44"/>
        <v>#DIV/0!</v>
      </c>
      <c r="M82" s="1287" t="e">
        <f t="shared" si="44"/>
        <v>#DIV/0!</v>
      </c>
      <c r="N82" s="1287" t="e">
        <f t="shared" si="44"/>
        <v>#DIV/0!</v>
      </c>
      <c r="O82" s="1287" t="e">
        <f t="shared" si="44"/>
        <v>#DIV/0!</v>
      </c>
      <c r="P82" s="1287" t="e">
        <f t="shared" si="44"/>
        <v>#DIV/0!</v>
      </c>
      <c r="Q82" s="1287" t="e">
        <f t="shared" si="44"/>
        <v>#DIV/0!</v>
      </c>
      <c r="R82" s="1287" t="e">
        <f t="shared" si="44"/>
        <v>#DIV/0!</v>
      </c>
      <c r="S82" s="1287" t="e">
        <f t="shared" si="44"/>
        <v>#DIV/0!</v>
      </c>
      <c r="T82" s="1287" t="e">
        <f t="shared" si="44"/>
        <v>#DIV/0!</v>
      </c>
      <c r="U82" s="1287" t="e">
        <f t="shared" si="44"/>
        <v>#DIV/0!</v>
      </c>
      <c r="V82" s="1287" t="e">
        <f t="shared" si="44"/>
        <v>#DIV/0!</v>
      </c>
      <c r="W82" s="1287" t="e">
        <f t="shared" si="44"/>
        <v>#DIV/0!</v>
      </c>
      <c r="X82" s="1287" t="e">
        <f t="shared" si="44"/>
        <v>#DIV/0!</v>
      </c>
      <c r="Y82" s="1287" t="e">
        <f t="shared" si="44"/>
        <v>#DIV/0!</v>
      </c>
      <c r="Z82" s="1287" t="e">
        <f t="shared" si="44"/>
        <v>#DIV/0!</v>
      </c>
      <c r="AA82" s="1287" t="e">
        <f t="shared" si="44"/>
        <v>#DIV/0!</v>
      </c>
      <c r="AB82" s="1287" t="e">
        <f t="shared" si="44"/>
        <v>#DIV/0!</v>
      </c>
      <c r="AC82" s="1287" t="e">
        <f t="shared" si="44"/>
        <v>#DIV/0!</v>
      </c>
      <c r="AD82" s="1287" t="e">
        <f t="shared" si="44"/>
        <v>#DIV/0!</v>
      </c>
      <c r="AE82" s="1287" t="e">
        <f t="shared" si="44"/>
        <v>#DIV/0!</v>
      </c>
      <c r="AF82" s="1287" t="e">
        <f t="shared" si="44"/>
        <v>#DIV/0!</v>
      </c>
      <c r="AG82" s="1287" t="e">
        <f t="shared" si="44"/>
        <v>#DIV/0!</v>
      </c>
    </row>
    <row r="83" spans="1:33">
      <c r="A83" s="1287">
        <f t="shared" si="11"/>
        <v>0</v>
      </c>
      <c r="B83" s="1287" t="e">
        <f t="shared" si="13"/>
        <v>#DIV/0!</v>
      </c>
      <c r="C83" s="1287" t="e">
        <f t="shared" ref="C83:AG83" si="45">+$B$83*AE39</f>
        <v>#DIV/0!</v>
      </c>
      <c r="D83" s="1287" t="e">
        <f t="shared" si="45"/>
        <v>#DIV/0!</v>
      </c>
      <c r="E83" s="1287" t="e">
        <f t="shared" si="45"/>
        <v>#DIV/0!</v>
      </c>
      <c r="F83" s="1287" t="e">
        <f t="shared" si="45"/>
        <v>#DIV/0!</v>
      </c>
      <c r="G83" s="1287" t="e">
        <f t="shared" si="45"/>
        <v>#DIV/0!</v>
      </c>
      <c r="H83" s="1287" t="e">
        <f t="shared" si="45"/>
        <v>#DIV/0!</v>
      </c>
      <c r="I83" s="1287" t="e">
        <f t="shared" si="45"/>
        <v>#DIV/0!</v>
      </c>
      <c r="J83" s="1287" t="e">
        <f t="shared" si="45"/>
        <v>#DIV/0!</v>
      </c>
      <c r="K83" s="1287" t="e">
        <f t="shared" si="45"/>
        <v>#DIV/0!</v>
      </c>
      <c r="L83" s="1287" t="e">
        <f t="shared" si="45"/>
        <v>#DIV/0!</v>
      </c>
      <c r="M83" s="1287" t="e">
        <f t="shared" si="45"/>
        <v>#DIV/0!</v>
      </c>
      <c r="N83" s="1287" t="e">
        <f t="shared" si="45"/>
        <v>#DIV/0!</v>
      </c>
      <c r="O83" s="1287" t="e">
        <f t="shared" si="45"/>
        <v>#DIV/0!</v>
      </c>
      <c r="P83" s="1287" t="e">
        <f t="shared" si="45"/>
        <v>#DIV/0!</v>
      </c>
      <c r="Q83" s="1287" t="e">
        <f t="shared" si="45"/>
        <v>#DIV/0!</v>
      </c>
      <c r="R83" s="1287" t="e">
        <f t="shared" si="45"/>
        <v>#DIV/0!</v>
      </c>
      <c r="S83" s="1287" t="e">
        <f t="shared" si="45"/>
        <v>#DIV/0!</v>
      </c>
      <c r="T83" s="1287" t="e">
        <f t="shared" si="45"/>
        <v>#DIV/0!</v>
      </c>
      <c r="U83" s="1287" t="e">
        <f t="shared" si="45"/>
        <v>#DIV/0!</v>
      </c>
      <c r="V83" s="1287" t="e">
        <f t="shared" si="45"/>
        <v>#DIV/0!</v>
      </c>
      <c r="W83" s="1287" t="e">
        <f t="shared" si="45"/>
        <v>#DIV/0!</v>
      </c>
      <c r="X83" s="1287" t="e">
        <f t="shared" si="45"/>
        <v>#DIV/0!</v>
      </c>
      <c r="Y83" s="1287" t="e">
        <f t="shared" si="45"/>
        <v>#DIV/0!</v>
      </c>
      <c r="Z83" s="1287" t="e">
        <f t="shared" si="45"/>
        <v>#DIV/0!</v>
      </c>
      <c r="AA83" s="1287" t="e">
        <f t="shared" si="45"/>
        <v>#DIV/0!</v>
      </c>
      <c r="AB83" s="1287" t="e">
        <f t="shared" si="45"/>
        <v>#DIV/0!</v>
      </c>
      <c r="AC83" s="1287" t="e">
        <f t="shared" si="45"/>
        <v>#DIV/0!</v>
      </c>
      <c r="AD83" s="1287" t="e">
        <f t="shared" si="45"/>
        <v>#DIV/0!</v>
      </c>
      <c r="AE83" s="1287" t="e">
        <f t="shared" si="45"/>
        <v>#DIV/0!</v>
      </c>
      <c r="AF83" s="1287" t="e">
        <f t="shared" si="45"/>
        <v>#DIV/0!</v>
      </c>
      <c r="AG83" s="1287" t="e">
        <f t="shared" si="45"/>
        <v>#DIV/0!</v>
      </c>
    </row>
    <row r="84" spans="1:33">
      <c r="A84" s="1287">
        <f t="shared" si="11"/>
        <v>0</v>
      </c>
      <c r="B84" s="1287" t="e">
        <f t="shared" si="13"/>
        <v>#DIV/0!</v>
      </c>
      <c r="C84" s="1287" t="e">
        <f t="shared" ref="C84:AG84" si="46">+$B$84*AE40</f>
        <v>#DIV/0!</v>
      </c>
      <c r="D84" s="1287" t="e">
        <f t="shared" si="46"/>
        <v>#DIV/0!</v>
      </c>
      <c r="E84" s="1287" t="e">
        <f t="shared" si="46"/>
        <v>#DIV/0!</v>
      </c>
      <c r="F84" s="1287" t="e">
        <f t="shared" si="46"/>
        <v>#DIV/0!</v>
      </c>
      <c r="G84" s="1287" t="e">
        <f t="shared" si="46"/>
        <v>#DIV/0!</v>
      </c>
      <c r="H84" s="1287" t="e">
        <f t="shared" si="46"/>
        <v>#DIV/0!</v>
      </c>
      <c r="I84" s="1287" t="e">
        <f t="shared" si="46"/>
        <v>#DIV/0!</v>
      </c>
      <c r="J84" s="1287" t="e">
        <f t="shared" si="46"/>
        <v>#DIV/0!</v>
      </c>
      <c r="K84" s="1287" t="e">
        <f t="shared" si="46"/>
        <v>#DIV/0!</v>
      </c>
      <c r="L84" s="1287" t="e">
        <f t="shared" si="46"/>
        <v>#DIV/0!</v>
      </c>
      <c r="M84" s="1287" t="e">
        <f t="shared" si="46"/>
        <v>#DIV/0!</v>
      </c>
      <c r="N84" s="1287" t="e">
        <f t="shared" si="46"/>
        <v>#DIV/0!</v>
      </c>
      <c r="O84" s="1287" t="e">
        <f t="shared" si="46"/>
        <v>#DIV/0!</v>
      </c>
      <c r="P84" s="1287" t="e">
        <f t="shared" si="46"/>
        <v>#DIV/0!</v>
      </c>
      <c r="Q84" s="1287" t="e">
        <f t="shared" si="46"/>
        <v>#DIV/0!</v>
      </c>
      <c r="R84" s="1287" t="e">
        <f t="shared" si="46"/>
        <v>#DIV/0!</v>
      </c>
      <c r="S84" s="1287" t="e">
        <f t="shared" si="46"/>
        <v>#DIV/0!</v>
      </c>
      <c r="T84" s="1287" t="e">
        <f t="shared" si="46"/>
        <v>#DIV/0!</v>
      </c>
      <c r="U84" s="1287" t="e">
        <f t="shared" si="46"/>
        <v>#DIV/0!</v>
      </c>
      <c r="V84" s="1287" t="e">
        <f t="shared" si="46"/>
        <v>#DIV/0!</v>
      </c>
      <c r="W84" s="1287" t="e">
        <f t="shared" si="46"/>
        <v>#DIV/0!</v>
      </c>
      <c r="X84" s="1287" t="e">
        <f t="shared" si="46"/>
        <v>#DIV/0!</v>
      </c>
      <c r="Y84" s="1287" t="e">
        <f t="shared" si="46"/>
        <v>#DIV/0!</v>
      </c>
      <c r="Z84" s="1287" t="e">
        <f t="shared" si="46"/>
        <v>#DIV/0!</v>
      </c>
      <c r="AA84" s="1287" t="e">
        <f t="shared" si="46"/>
        <v>#DIV/0!</v>
      </c>
      <c r="AB84" s="1287" t="e">
        <f t="shared" si="46"/>
        <v>#DIV/0!</v>
      </c>
      <c r="AC84" s="1287" t="e">
        <f t="shared" si="46"/>
        <v>#DIV/0!</v>
      </c>
      <c r="AD84" s="1287" t="e">
        <f t="shared" si="46"/>
        <v>#DIV/0!</v>
      </c>
      <c r="AE84" s="1287" t="e">
        <f t="shared" si="46"/>
        <v>#DIV/0!</v>
      </c>
      <c r="AF84" s="1287" t="e">
        <f t="shared" si="46"/>
        <v>#DIV/0!</v>
      </c>
      <c r="AG84" s="1287" t="e">
        <f t="shared" si="46"/>
        <v>#DIV/0!</v>
      </c>
    </row>
    <row r="85" spans="1:33">
      <c r="A85" s="1287">
        <f t="shared" si="11"/>
        <v>0</v>
      </c>
      <c r="B85" s="1287" t="e">
        <f t="shared" si="13"/>
        <v>#DIV/0!</v>
      </c>
      <c r="C85" s="1287" t="e">
        <f t="shared" ref="C85:AG85" si="47">+$B$85*AE41</f>
        <v>#DIV/0!</v>
      </c>
      <c r="D85" s="1287" t="e">
        <f t="shared" si="47"/>
        <v>#DIV/0!</v>
      </c>
      <c r="E85" s="1287" t="e">
        <f t="shared" si="47"/>
        <v>#DIV/0!</v>
      </c>
      <c r="F85" s="1287" t="e">
        <f t="shared" si="47"/>
        <v>#DIV/0!</v>
      </c>
      <c r="G85" s="1287" t="e">
        <f t="shared" si="47"/>
        <v>#DIV/0!</v>
      </c>
      <c r="H85" s="1287" t="e">
        <f t="shared" si="47"/>
        <v>#DIV/0!</v>
      </c>
      <c r="I85" s="1287" t="e">
        <f t="shared" si="47"/>
        <v>#DIV/0!</v>
      </c>
      <c r="J85" s="1287" t="e">
        <f t="shared" si="47"/>
        <v>#DIV/0!</v>
      </c>
      <c r="K85" s="1287" t="e">
        <f t="shared" si="47"/>
        <v>#DIV/0!</v>
      </c>
      <c r="L85" s="1287" t="e">
        <f t="shared" si="47"/>
        <v>#DIV/0!</v>
      </c>
      <c r="M85" s="1287" t="e">
        <f t="shared" si="47"/>
        <v>#DIV/0!</v>
      </c>
      <c r="N85" s="1287" t="e">
        <f t="shared" si="47"/>
        <v>#DIV/0!</v>
      </c>
      <c r="O85" s="1287" t="e">
        <f t="shared" si="47"/>
        <v>#DIV/0!</v>
      </c>
      <c r="P85" s="1287" t="e">
        <f t="shared" si="47"/>
        <v>#DIV/0!</v>
      </c>
      <c r="Q85" s="1287" t="e">
        <f t="shared" si="47"/>
        <v>#DIV/0!</v>
      </c>
      <c r="R85" s="1287" t="e">
        <f t="shared" si="47"/>
        <v>#DIV/0!</v>
      </c>
      <c r="S85" s="1287" t="e">
        <f t="shared" si="47"/>
        <v>#DIV/0!</v>
      </c>
      <c r="T85" s="1287" t="e">
        <f t="shared" si="47"/>
        <v>#DIV/0!</v>
      </c>
      <c r="U85" s="1287" t="e">
        <f t="shared" si="47"/>
        <v>#DIV/0!</v>
      </c>
      <c r="V85" s="1287" t="e">
        <f t="shared" si="47"/>
        <v>#DIV/0!</v>
      </c>
      <c r="W85" s="1287" t="e">
        <f t="shared" si="47"/>
        <v>#DIV/0!</v>
      </c>
      <c r="X85" s="1287" t="e">
        <f t="shared" si="47"/>
        <v>#DIV/0!</v>
      </c>
      <c r="Y85" s="1287" t="e">
        <f t="shared" si="47"/>
        <v>#DIV/0!</v>
      </c>
      <c r="Z85" s="1287" t="e">
        <f t="shared" si="47"/>
        <v>#DIV/0!</v>
      </c>
      <c r="AA85" s="1287" t="e">
        <f t="shared" si="47"/>
        <v>#DIV/0!</v>
      </c>
      <c r="AB85" s="1287" t="e">
        <f t="shared" si="47"/>
        <v>#DIV/0!</v>
      </c>
      <c r="AC85" s="1287" t="e">
        <f t="shared" si="47"/>
        <v>#DIV/0!</v>
      </c>
      <c r="AD85" s="1287" t="e">
        <f t="shared" si="47"/>
        <v>#DIV/0!</v>
      </c>
      <c r="AE85" s="1287" t="e">
        <f t="shared" si="47"/>
        <v>#DIV/0!</v>
      </c>
      <c r="AF85" s="1287" t="e">
        <f t="shared" si="47"/>
        <v>#DIV/0!</v>
      </c>
      <c r="AG85" s="1287" t="e">
        <f t="shared" si="47"/>
        <v>#DIV/0!</v>
      </c>
    </row>
    <row r="86" spans="1:33" ht="15" thickBot="1">
      <c r="A86" s="1288">
        <f t="shared" si="11"/>
        <v>0</v>
      </c>
      <c r="B86" s="1287" t="e">
        <f t="shared" si="13"/>
        <v>#DIV/0!</v>
      </c>
      <c r="C86" s="1288" t="e">
        <f t="shared" ref="C86:AG86" si="48">+$B$86*AE42</f>
        <v>#DIV/0!</v>
      </c>
      <c r="D86" s="1288" t="e">
        <f t="shared" si="48"/>
        <v>#DIV/0!</v>
      </c>
      <c r="E86" s="1288" t="e">
        <f t="shared" si="48"/>
        <v>#DIV/0!</v>
      </c>
      <c r="F86" s="1288" t="e">
        <f t="shared" si="48"/>
        <v>#DIV/0!</v>
      </c>
      <c r="G86" s="1288" t="e">
        <f t="shared" si="48"/>
        <v>#DIV/0!</v>
      </c>
      <c r="H86" s="1288" t="e">
        <f t="shared" si="48"/>
        <v>#DIV/0!</v>
      </c>
      <c r="I86" s="1288" t="e">
        <f t="shared" si="48"/>
        <v>#DIV/0!</v>
      </c>
      <c r="J86" s="1288" t="e">
        <f t="shared" si="48"/>
        <v>#DIV/0!</v>
      </c>
      <c r="K86" s="1288" t="e">
        <f t="shared" si="48"/>
        <v>#DIV/0!</v>
      </c>
      <c r="L86" s="1288" t="e">
        <f t="shared" si="48"/>
        <v>#DIV/0!</v>
      </c>
      <c r="M86" s="1288" t="e">
        <f t="shared" si="48"/>
        <v>#DIV/0!</v>
      </c>
      <c r="N86" s="1288" t="e">
        <f t="shared" si="48"/>
        <v>#DIV/0!</v>
      </c>
      <c r="O86" s="1288" t="e">
        <f t="shared" si="48"/>
        <v>#DIV/0!</v>
      </c>
      <c r="P86" s="1288" t="e">
        <f t="shared" si="48"/>
        <v>#DIV/0!</v>
      </c>
      <c r="Q86" s="1288" t="e">
        <f t="shared" si="48"/>
        <v>#DIV/0!</v>
      </c>
      <c r="R86" s="1288" t="e">
        <f t="shared" si="48"/>
        <v>#DIV/0!</v>
      </c>
      <c r="S86" s="1288" t="e">
        <f t="shared" si="48"/>
        <v>#DIV/0!</v>
      </c>
      <c r="T86" s="1288" t="e">
        <f t="shared" si="48"/>
        <v>#DIV/0!</v>
      </c>
      <c r="U86" s="1288" t="e">
        <f t="shared" si="48"/>
        <v>#DIV/0!</v>
      </c>
      <c r="V86" s="1288" t="e">
        <f t="shared" si="48"/>
        <v>#DIV/0!</v>
      </c>
      <c r="W86" s="1288" t="e">
        <f t="shared" si="48"/>
        <v>#DIV/0!</v>
      </c>
      <c r="X86" s="1288" t="e">
        <f t="shared" si="48"/>
        <v>#DIV/0!</v>
      </c>
      <c r="Y86" s="1288" t="e">
        <f t="shared" si="48"/>
        <v>#DIV/0!</v>
      </c>
      <c r="Z86" s="1288" t="e">
        <f t="shared" si="48"/>
        <v>#DIV/0!</v>
      </c>
      <c r="AA86" s="1288" t="e">
        <f t="shared" si="48"/>
        <v>#DIV/0!</v>
      </c>
      <c r="AB86" s="1288" t="e">
        <f t="shared" si="48"/>
        <v>#DIV/0!</v>
      </c>
      <c r="AC86" s="1288" t="e">
        <f t="shared" si="48"/>
        <v>#DIV/0!</v>
      </c>
      <c r="AD86" s="1288" t="e">
        <f t="shared" si="48"/>
        <v>#DIV/0!</v>
      </c>
      <c r="AE86" s="1288" t="e">
        <f t="shared" si="48"/>
        <v>#DIV/0!</v>
      </c>
      <c r="AF86" s="1288" t="e">
        <f t="shared" si="48"/>
        <v>#DIV/0!</v>
      </c>
      <c r="AG86" s="1288" t="e">
        <f t="shared" si="48"/>
        <v>#DIV/0!</v>
      </c>
    </row>
    <row r="87" spans="1:33" s="1240" customFormat="1" ht="15" thickBot="1">
      <c r="A87" s="2337" t="s">
        <v>2277</v>
      </c>
      <c r="B87" s="2338"/>
      <c r="C87" s="1289">
        <f>SUM(C52:C60)</f>
        <v>1375694.3214517359</v>
      </c>
      <c r="D87" s="1289">
        <f t="shared" ref="D87:AG87" si="49">SUM(D52:D60)</f>
        <v>354223.17698506941</v>
      </c>
      <c r="E87" s="1289">
        <f t="shared" si="49"/>
        <v>910203.94874166662</v>
      </c>
      <c r="F87" s="1289">
        <f t="shared" si="49"/>
        <v>0</v>
      </c>
      <c r="G87" s="1289">
        <f t="shared" si="49"/>
        <v>279448.87646666664</v>
      </c>
      <c r="H87" s="1289">
        <f t="shared" si="49"/>
        <v>203349.11065925928</v>
      </c>
      <c r="I87" s="1289">
        <f t="shared" si="49"/>
        <v>114439.21550833333</v>
      </c>
      <c r="J87" s="1289">
        <f t="shared" si="49"/>
        <v>213526.54191319447</v>
      </c>
      <c r="K87" s="1289">
        <f t="shared" si="49"/>
        <v>0</v>
      </c>
      <c r="L87" s="1289">
        <f t="shared" si="49"/>
        <v>0</v>
      </c>
      <c r="M87" s="1289">
        <f t="shared" si="49"/>
        <v>10474.524901704546</v>
      </c>
      <c r="N87" s="1289">
        <f t="shared" si="49"/>
        <v>0</v>
      </c>
      <c r="O87" s="1289">
        <f t="shared" si="49"/>
        <v>0</v>
      </c>
      <c r="P87" s="1289">
        <f t="shared" si="49"/>
        <v>40734.263506628791</v>
      </c>
      <c r="Q87" s="1289">
        <f t="shared" si="49"/>
        <v>0</v>
      </c>
      <c r="R87" s="1289">
        <f t="shared" si="49"/>
        <v>0</v>
      </c>
      <c r="S87" s="1289">
        <f t="shared" si="49"/>
        <v>0</v>
      </c>
      <c r="T87" s="1289">
        <f t="shared" si="49"/>
        <v>7762.4687907407397</v>
      </c>
      <c r="U87" s="1289">
        <f t="shared" si="49"/>
        <v>0</v>
      </c>
      <c r="V87" s="1289">
        <f t="shared" si="49"/>
        <v>0</v>
      </c>
      <c r="W87" s="1289">
        <f t="shared" si="49"/>
        <v>0</v>
      </c>
      <c r="X87" s="1289">
        <f t="shared" si="49"/>
        <v>0</v>
      </c>
      <c r="Y87" s="1289">
        <f t="shared" si="49"/>
        <v>0</v>
      </c>
      <c r="Z87" s="1289">
        <f t="shared" si="49"/>
        <v>0</v>
      </c>
      <c r="AA87" s="1289">
        <f t="shared" si="49"/>
        <v>0</v>
      </c>
      <c r="AB87" s="1289">
        <f t="shared" si="49"/>
        <v>0</v>
      </c>
      <c r="AC87" s="1289">
        <f t="shared" si="49"/>
        <v>2700524.2749999999</v>
      </c>
      <c r="AD87" s="1289">
        <f t="shared" si="49"/>
        <v>0</v>
      </c>
      <c r="AE87" s="1289">
        <f t="shared" si="49"/>
        <v>0</v>
      </c>
      <c r="AF87" s="1289">
        <f t="shared" si="49"/>
        <v>20949.049803409092</v>
      </c>
      <c r="AG87" s="1289">
        <f t="shared" si="49"/>
        <v>30259.738604924249</v>
      </c>
    </row>
    <row r="88" spans="1:33" ht="15" thickBot="1">
      <c r="A88" s="2337" t="s">
        <v>2278</v>
      </c>
      <c r="B88" s="2338"/>
      <c r="C88" s="1289">
        <f>+C87*12</f>
        <v>16508331.857420832</v>
      </c>
      <c r="D88" s="1289">
        <f t="shared" ref="D88:AG88" si="50">+D87*12</f>
        <v>4250678.1238208329</v>
      </c>
      <c r="E88" s="1289">
        <f t="shared" si="50"/>
        <v>10922447.3849</v>
      </c>
      <c r="F88" s="1289">
        <f t="shared" si="50"/>
        <v>0</v>
      </c>
      <c r="G88" s="1289">
        <f t="shared" si="50"/>
        <v>3353386.5175999999</v>
      </c>
      <c r="H88" s="1289">
        <f t="shared" si="50"/>
        <v>2440189.3279111115</v>
      </c>
      <c r="I88" s="1289">
        <f t="shared" si="50"/>
        <v>1373270.5861</v>
      </c>
      <c r="J88" s="1289">
        <f t="shared" si="50"/>
        <v>2562318.5029583336</v>
      </c>
      <c r="K88" s="1289">
        <f t="shared" si="50"/>
        <v>0</v>
      </c>
      <c r="L88" s="1289">
        <f t="shared" ref="L88" si="51">+L87*12</f>
        <v>0</v>
      </c>
      <c r="M88" s="1289">
        <f t="shared" si="50"/>
        <v>125694.29882045455</v>
      </c>
      <c r="N88" s="1289">
        <f t="shared" si="50"/>
        <v>0</v>
      </c>
      <c r="O88" s="1289">
        <f t="shared" si="50"/>
        <v>0</v>
      </c>
      <c r="P88" s="1289">
        <f t="shared" si="50"/>
        <v>488811.16207954549</v>
      </c>
      <c r="Q88" s="1289">
        <f t="shared" si="50"/>
        <v>0</v>
      </c>
      <c r="R88" s="1289">
        <f t="shared" si="50"/>
        <v>0</v>
      </c>
      <c r="S88" s="1289">
        <f t="shared" si="50"/>
        <v>0</v>
      </c>
      <c r="T88" s="1289">
        <f t="shared" si="50"/>
        <v>93149.62548888888</v>
      </c>
      <c r="U88" s="1289">
        <f t="shared" si="50"/>
        <v>0</v>
      </c>
      <c r="V88" s="1289">
        <f t="shared" si="50"/>
        <v>0</v>
      </c>
      <c r="W88" s="1289">
        <f t="shared" si="50"/>
        <v>0</v>
      </c>
      <c r="X88" s="1289">
        <f t="shared" si="50"/>
        <v>0</v>
      </c>
      <c r="Y88" s="1289">
        <f t="shared" si="50"/>
        <v>0</v>
      </c>
      <c r="Z88" s="1289">
        <f t="shared" si="50"/>
        <v>0</v>
      </c>
      <c r="AA88" s="1289">
        <f t="shared" si="50"/>
        <v>0</v>
      </c>
      <c r="AB88" s="1289">
        <f t="shared" si="50"/>
        <v>0</v>
      </c>
      <c r="AC88" s="1289">
        <f t="shared" si="50"/>
        <v>32406291.299999997</v>
      </c>
      <c r="AD88" s="1289">
        <f t="shared" si="50"/>
        <v>0</v>
      </c>
      <c r="AE88" s="1289">
        <f t="shared" si="50"/>
        <v>0</v>
      </c>
      <c r="AF88" s="1289">
        <f t="shared" si="50"/>
        <v>251388.59764090911</v>
      </c>
      <c r="AG88" s="1289">
        <f t="shared" si="50"/>
        <v>363116.86325909098</v>
      </c>
    </row>
  </sheetData>
  <mergeCells count="24">
    <mergeCell ref="BJ5:BJ7"/>
    <mergeCell ref="A48:A51"/>
    <mergeCell ref="B48:B51"/>
    <mergeCell ref="A87:B87"/>
    <mergeCell ref="C49:D49"/>
    <mergeCell ref="E49:I49"/>
    <mergeCell ref="J49:O49"/>
    <mergeCell ref="P49:Q49"/>
    <mergeCell ref="R49:U49"/>
    <mergeCell ref="V49:AC49"/>
    <mergeCell ref="A6:B6"/>
    <mergeCell ref="D6:AD6"/>
    <mergeCell ref="AE5:BI5"/>
    <mergeCell ref="AE6:AF6"/>
    <mergeCell ref="A88:B88"/>
    <mergeCell ref="BG6:BI6"/>
    <mergeCell ref="A5:I5"/>
    <mergeCell ref="AG6:AK6"/>
    <mergeCell ref="AL6:AR6"/>
    <mergeCell ref="AS6:AT6"/>
    <mergeCell ref="AU6:AX6"/>
    <mergeCell ref="AY6:BF6"/>
    <mergeCell ref="C48:AF48"/>
    <mergeCell ref="AD49:AF49"/>
  </mergeCells>
  <pageMargins left="0.70866141732283472" right="0.70866141732283472" top="0.74803149606299213" bottom="0.74803149606299213" header="0.31496062992125984" footer="0.31496062992125984"/>
  <pageSetup scale="60" orientation="landscape" verticalDpi="0" r:id="rId1"/>
  <rowBreaks count="1" manualBreakCount="1">
    <brk id="45" max="16383" man="1"/>
  </rowBreaks>
  <drawing r:id="rId2"/>
</worksheet>
</file>

<file path=xl/worksheets/sheet11.xml><?xml version="1.0" encoding="utf-8"?>
<worksheet xmlns="http://schemas.openxmlformats.org/spreadsheetml/2006/main" xmlns:r="http://schemas.openxmlformats.org/officeDocument/2006/relationships">
  <sheetPr>
    <tabColor theme="5" tint="-0.249977111117893"/>
  </sheetPr>
  <dimension ref="A1:BJ88"/>
  <sheetViews>
    <sheetView topLeftCell="A58" workbookViewId="0">
      <selection activeCell="E87" sqref="E87"/>
    </sheetView>
  </sheetViews>
  <sheetFormatPr baseColWidth="10" defaultColWidth="11.44140625" defaultRowHeight="14.4"/>
  <cols>
    <col min="1" max="1" width="25" style="127" customWidth="1"/>
    <col min="2" max="2" width="13.6640625" style="127" customWidth="1"/>
    <col min="3" max="3" width="18.109375" style="127" customWidth="1"/>
    <col min="4" max="4" width="14.5546875" style="127" customWidth="1"/>
    <col min="5" max="5" width="18.33203125" style="127" customWidth="1"/>
    <col min="6" max="6" width="14.44140625" style="127" customWidth="1"/>
    <col min="7" max="7" width="15.33203125" style="127" customWidth="1"/>
    <col min="8" max="8" width="12.88671875" style="127" customWidth="1"/>
    <col min="9" max="9" width="14" style="127" customWidth="1"/>
    <col min="10" max="11" width="12.33203125" style="127" customWidth="1"/>
    <col min="12" max="12" width="12.6640625" style="127" customWidth="1"/>
    <col min="13" max="13" width="13.88671875" style="127" customWidth="1"/>
    <col min="14" max="14" width="12" style="127" customWidth="1"/>
    <col min="15" max="15" width="13.109375" style="127" customWidth="1"/>
    <col min="16" max="17" width="13.5546875" style="127" customWidth="1"/>
    <col min="18" max="18" width="14" style="127" customWidth="1"/>
    <col min="19" max="19" width="12.44140625" style="127" customWidth="1"/>
    <col min="20" max="21" width="14.44140625" style="127" customWidth="1"/>
    <col min="22" max="22" width="11" style="127" customWidth="1"/>
    <col min="23" max="23" width="12.109375" style="127" customWidth="1"/>
    <col min="24" max="25" width="11.33203125" style="127" bestFit="1" customWidth="1"/>
    <col min="26" max="26" width="13.44140625" style="127" customWidth="1"/>
    <col min="27" max="27" width="11.44140625" style="127" bestFit="1" customWidth="1"/>
    <col min="28" max="28" width="12.88671875" style="127" bestFit="1" customWidth="1"/>
    <col min="29" max="29" width="13.109375" style="127" customWidth="1"/>
    <col min="30" max="30" width="14.44140625" style="127" customWidth="1"/>
    <col min="31" max="31" width="16.44140625" style="127" customWidth="1"/>
    <col min="32" max="32" width="11.5546875" style="127" bestFit="1" customWidth="1"/>
    <col min="33" max="33" width="13.44140625" style="127" customWidth="1"/>
    <col min="34" max="49" width="11.44140625" style="127"/>
    <col min="50" max="50" width="14.109375" style="127" customWidth="1"/>
    <col min="51" max="57" width="11.44140625" style="127"/>
    <col min="58" max="58" width="14.109375" style="127" customWidth="1"/>
    <col min="59" max="61" width="11.44140625" style="127"/>
    <col min="62" max="62" width="15.5546875" style="127" customWidth="1"/>
    <col min="63" max="16384" width="11.44140625" style="127"/>
  </cols>
  <sheetData>
    <row r="1" spans="1:62">
      <c r="A1" s="1227"/>
      <c r="B1" s="1227"/>
      <c r="E1" s="1228" t="s">
        <v>2289</v>
      </c>
      <c r="F1" s="1229"/>
      <c r="G1" s="1229"/>
      <c r="H1" s="1229"/>
      <c r="I1" s="1229"/>
      <c r="J1" s="1230"/>
      <c r="K1" s="1230"/>
      <c r="L1" s="1230"/>
      <c r="M1" s="1230"/>
      <c r="N1" s="1230"/>
      <c r="O1" s="1231"/>
    </row>
    <row r="2" spans="1:62">
      <c r="E2" s="1232" t="s">
        <v>2290</v>
      </c>
      <c r="F2" s="1233"/>
      <c r="G2" s="1233"/>
      <c r="H2" s="1233"/>
      <c r="I2" s="1233"/>
      <c r="J2" s="1234"/>
      <c r="K2" s="1234"/>
      <c r="L2" s="1234"/>
      <c r="M2" s="1234"/>
      <c r="N2" s="1234"/>
      <c r="O2" s="1235"/>
    </row>
    <row r="3" spans="1:62" ht="15" thickBot="1">
      <c r="E3" s="1236" t="s">
        <v>2291</v>
      </c>
      <c r="F3" s="1237"/>
      <c r="G3" s="1237"/>
      <c r="H3" s="1237"/>
      <c r="I3" s="1237"/>
      <c r="J3" s="1238"/>
      <c r="K3" s="1238"/>
      <c r="L3" s="1238"/>
      <c r="M3" s="1238"/>
      <c r="N3" s="1238"/>
      <c r="O3" s="1239"/>
    </row>
    <row r="4" spans="1:62" ht="15" thickBot="1">
      <c r="A4" s="1240" t="s">
        <v>1494</v>
      </c>
    </row>
    <row r="5" spans="1:62" ht="15" thickBot="1">
      <c r="A5" s="2341" t="s">
        <v>1425</v>
      </c>
      <c r="B5" s="2342"/>
      <c r="C5" s="2342"/>
      <c r="D5" s="2342"/>
      <c r="E5" s="2342"/>
      <c r="F5" s="2342"/>
      <c r="G5" s="2342"/>
      <c r="H5" s="2342"/>
      <c r="I5" s="2343"/>
      <c r="AE5" s="2339" t="s">
        <v>447</v>
      </c>
      <c r="AF5" s="2340"/>
      <c r="AG5" s="2340"/>
      <c r="AH5" s="2340"/>
      <c r="AI5" s="2340"/>
      <c r="AJ5" s="2340"/>
      <c r="AK5" s="2340"/>
      <c r="AL5" s="2340"/>
      <c r="AM5" s="2340"/>
      <c r="AN5" s="2340"/>
      <c r="AO5" s="2340"/>
      <c r="AP5" s="2340"/>
      <c r="AQ5" s="2340"/>
      <c r="AR5" s="2340"/>
      <c r="AS5" s="2340"/>
      <c r="AT5" s="2340"/>
      <c r="AU5" s="2340"/>
      <c r="AV5" s="2340"/>
      <c r="AW5" s="2340"/>
      <c r="AX5" s="2340"/>
      <c r="AY5" s="2340"/>
      <c r="AZ5" s="2340"/>
      <c r="BA5" s="2340"/>
      <c r="BB5" s="2340"/>
      <c r="BC5" s="2340"/>
      <c r="BD5" s="2340"/>
      <c r="BE5" s="2340"/>
      <c r="BF5" s="2340"/>
      <c r="BG5" s="2340"/>
      <c r="BH5" s="2340"/>
      <c r="BI5" s="2340"/>
      <c r="BJ5" s="2354" t="s">
        <v>2310</v>
      </c>
    </row>
    <row r="6" spans="1:62" ht="15" thickBot="1">
      <c r="A6" s="2362"/>
      <c r="B6" s="2363"/>
      <c r="C6" s="1742"/>
      <c r="D6" s="2364" t="s">
        <v>2292</v>
      </c>
      <c r="E6" s="2363"/>
      <c r="F6" s="2363"/>
      <c r="G6" s="2363"/>
      <c r="H6" s="2363"/>
      <c r="I6" s="2363"/>
      <c r="J6" s="2363"/>
      <c r="K6" s="2363"/>
      <c r="L6" s="2363"/>
      <c r="M6" s="2363"/>
      <c r="N6" s="2363"/>
      <c r="O6" s="2363"/>
      <c r="P6" s="2363"/>
      <c r="Q6" s="2363"/>
      <c r="R6" s="2363"/>
      <c r="S6" s="2363"/>
      <c r="T6" s="2363"/>
      <c r="U6" s="2363"/>
      <c r="V6" s="2363"/>
      <c r="W6" s="2363"/>
      <c r="X6" s="2363"/>
      <c r="Y6" s="2363"/>
      <c r="Z6" s="2363"/>
      <c r="AA6" s="2363"/>
      <c r="AB6" s="2363"/>
      <c r="AC6" s="2363"/>
      <c r="AD6" s="2363"/>
      <c r="AE6" s="2365" t="s">
        <v>20</v>
      </c>
      <c r="AF6" s="2366"/>
      <c r="AG6" s="2344" t="s">
        <v>21</v>
      </c>
      <c r="AH6" s="2345"/>
      <c r="AI6" s="2345"/>
      <c r="AJ6" s="2345"/>
      <c r="AK6" s="2346"/>
      <c r="AL6" s="2344" t="s">
        <v>443</v>
      </c>
      <c r="AM6" s="2345"/>
      <c r="AN6" s="2345"/>
      <c r="AO6" s="2345"/>
      <c r="AP6" s="2345"/>
      <c r="AQ6" s="2345"/>
      <c r="AR6" s="2345"/>
      <c r="AS6" s="2347" t="s">
        <v>142</v>
      </c>
      <c r="AT6" s="2348"/>
      <c r="AU6" s="2347" t="s">
        <v>444</v>
      </c>
      <c r="AV6" s="2349"/>
      <c r="AW6" s="2349"/>
      <c r="AX6" s="2348"/>
      <c r="AY6" s="2347" t="s">
        <v>445</v>
      </c>
      <c r="AZ6" s="2349"/>
      <c r="BA6" s="2349"/>
      <c r="BB6" s="2349"/>
      <c r="BC6" s="2349"/>
      <c r="BD6" s="2349"/>
      <c r="BE6" s="2349"/>
      <c r="BF6" s="2348"/>
      <c r="BG6" s="2339" t="s">
        <v>446</v>
      </c>
      <c r="BH6" s="2340"/>
      <c r="BI6" s="2340"/>
      <c r="BJ6" s="2354"/>
    </row>
    <row r="7" spans="1:62" s="1251" customFormat="1" ht="63" customHeight="1">
      <c r="A7" s="1242" t="s">
        <v>144</v>
      </c>
      <c r="B7" s="1243" t="s">
        <v>146</v>
      </c>
      <c r="C7" s="1244" t="s">
        <v>373</v>
      </c>
      <c r="D7" s="1245" t="s">
        <v>369</v>
      </c>
      <c r="E7" s="1245" t="s">
        <v>2261</v>
      </c>
      <c r="F7" s="1245" t="s">
        <v>147</v>
      </c>
      <c r="G7" s="1245" t="s">
        <v>2262</v>
      </c>
      <c r="H7" s="1245" t="s">
        <v>2263</v>
      </c>
      <c r="I7" s="1245" t="s">
        <v>2264</v>
      </c>
      <c r="J7" s="1245" t="s">
        <v>2267</v>
      </c>
      <c r="K7" s="1246" t="s">
        <v>371</v>
      </c>
      <c r="L7" s="1245" t="s">
        <v>148</v>
      </c>
      <c r="M7" s="1245" t="s">
        <v>2266</v>
      </c>
      <c r="N7" s="1245" t="s">
        <v>2265</v>
      </c>
      <c r="O7" s="1245" t="s">
        <v>149</v>
      </c>
      <c r="P7" s="1245" t="s">
        <v>150</v>
      </c>
      <c r="Q7" s="1245" t="s">
        <v>151</v>
      </c>
      <c r="R7" s="1245" t="s">
        <v>381</v>
      </c>
      <c r="S7" s="1245" t="s">
        <v>152</v>
      </c>
      <c r="T7" s="1245" t="s">
        <v>153</v>
      </c>
      <c r="U7" s="1245" t="s">
        <v>380</v>
      </c>
      <c r="V7" s="1245" t="s">
        <v>132</v>
      </c>
      <c r="W7" s="1245" t="s">
        <v>154</v>
      </c>
      <c r="X7" s="1245" t="s">
        <v>131</v>
      </c>
      <c r="Y7" s="1245" t="s">
        <v>372</v>
      </c>
      <c r="Z7" s="1245" t="s">
        <v>155</v>
      </c>
      <c r="AA7" s="1245" t="s">
        <v>156</v>
      </c>
      <c r="AB7" s="1245" t="s">
        <v>370</v>
      </c>
      <c r="AC7" s="1245" t="s">
        <v>157</v>
      </c>
      <c r="AD7" s="1247" t="s">
        <v>158</v>
      </c>
      <c r="AE7" s="1248" t="s">
        <v>290</v>
      </c>
      <c r="AF7" s="1248" t="s">
        <v>291</v>
      </c>
      <c r="AG7" s="1248" t="s">
        <v>292</v>
      </c>
      <c r="AH7" s="1248" t="s">
        <v>293</v>
      </c>
      <c r="AI7" s="1248" t="s">
        <v>294</v>
      </c>
      <c r="AJ7" s="1248" t="s">
        <v>295</v>
      </c>
      <c r="AK7" s="1248" t="s">
        <v>296</v>
      </c>
      <c r="AL7" s="1248" t="s">
        <v>297</v>
      </c>
      <c r="AM7" s="1248" t="s">
        <v>298</v>
      </c>
      <c r="AN7" s="1248" t="s">
        <v>299</v>
      </c>
      <c r="AO7" s="1248" t="s">
        <v>300</v>
      </c>
      <c r="AP7" s="1248" t="s">
        <v>301</v>
      </c>
      <c r="AQ7" s="1248" t="s">
        <v>302</v>
      </c>
      <c r="AR7" s="1248" t="s">
        <v>303</v>
      </c>
      <c r="AS7" s="1249" t="s">
        <v>304</v>
      </c>
      <c r="AT7" s="1249" t="s">
        <v>305</v>
      </c>
      <c r="AU7" s="1249" t="s">
        <v>306</v>
      </c>
      <c r="AV7" s="1249" t="s">
        <v>307</v>
      </c>
      <c r="AW7" s="1249" t="s">
        <v>308</v>
      </c>
      <c r="AX7" s="1249" t="s">
        <v>309</v>
      </c>
      <c r="AY7" s="1249" t="s">
        <v>310</v>
      </c>
      <c r="AZ7" s="1249" t="s">
        <v>311</v>
      </c>
      <c r="BA7" s="1249" t="s">
        <v>312</v>
      </c>
      <c r="BB7" s="1249" t="s">
        <v>313</v>
      </c>
      <c r="BC7" s="1249" t="s">
        <v>314</v>
      </c>
      <c r="BD7" s="1249" t="s">
        <v>315</v>
      </c>
      <c r="BE7" s="1249" t="s">
        <v>316</v>
      </c>
      <c r="BF7" s="1249" t="s">
        <v>317</v>
      </c>
      <c r="BG7" s="1249" t="s">
        <v>318</v>
      </c>
      <c r="BH7" s="1249" t="s">
        <v>319</v>
      </c>
      <c r="BI7" s="1250" t="s">
        <v>320</v>
      </c>
      <c r="BJ7" s="2354"/>
    </row>
    <row r="8" spans="1:62" s="1256" customFormat="1" ht="26.4">
      <c r="A8" s="1757" t="s">
        <v>2669</v>
      </c>
      <c r="B8" s="1759" t="s">
        <v>2657</v>
      </c>
      <c r="C8" s="1759" t="s">
        <v>2660</v>
      </c>
      <c r="D8" s="1750">
        <v>989720</v>
      </c>
      <c r="E8" s="1763">
        <v>0</v>
      </c>
      <c r="F8" s="1763">
        <v>0</v>
      </c>
      <c r="G8" s="1750">
        <v>484944</v>
      </c>
      <c r="H8" s="1763">
        <v>0</v>
      </c>
      <c r="I8" s="1763">
        <v>0</v>
      </c>
      <c r="J8" s="1763">
        <v>0</v>
      </c>
      <c r="K8" s="1252">
        <f>SUM(D8:J8)</f>
        <v>1474664</v>
      </c>
      <c r="L8" s="1752">
        <v>0</v>
      </c>
      <c r="M8" s="1750">
        <v>471295</v>
      </c>
      <c r="N8" s="1750">
        <v>1019397</v>
      </c>
      <c r="O8" s="1750">
        <v>552174</v>
      </c>
      <c r="P8" s="1750">
        <v>782331</v>
      </c>
      <c r="Q8" s="1750">
        <v>1146671</v>
      </c>
      <c r="R8" s="1752">
        <v>0</v>
      </c>
      <c r="S8" s="1252">
        <f>SUM(L8:R8)+(K8*12)</f>
        <v>21667836</v>
      </c>
      <c r="T8" s="1750">
        <v>1245919</v>
      </c>
      <c r="U8" s="1750">
        <v>149510</v>
      </c>
      <c r="V8" s="1253">
        <f>+S8*0.02</f>
        <v>433356.72000000003</v>
      </c>
      <c r="W8" s="1752">
        <v>0</v>
      </c>
      <c r="X8" s="1253">
        <f>+S8*0.03</f>
        <v>650035.07999999996</v>
      </c>
      <c r="Y8" s="1253">
        <f>+S8*0.04</f>
        <v>866713.44000000006</v>
      </c>
      <c r="Z8" s="1253">
        <f>+S8*0.105</f>
        <v>2275122.7799999998</v>
      </c>
      <c r="AA8" s="1253">
        <f>+S8*0.08</f>
        <v>1733426.8800000001</v>
      </c>
      <c r="AB8" s="1253">
        <f>+S8*0.224</f>
        <v>4853595.2640000004</v>
      </c>
      <c r="AC8" s="1253">
        <f>SUM(V8:AB8)</f>
        <v>10812250.164000001</v>
      </c>
      <c r="AD8" s="1252">
        <f>+S8+T8+AC8+U8</f>
        <v>33875515.164000005</v>
      </c>
      <c r="AE8" s="1763">
        <v>0</v>
      </c>
      <c r="AF8" s="1763">
        <v>0</v>
      </c>
      <c r="AG8" s="1763">
        <v>0</v>
      </c>
      <c r="AH8" s="1763">
        <v>0</v>
      </c>
      <c r="AI8" s="1763">
        <v>0</v>
      </c>
      <c r="AJ8" s="1763">
        <v>0</v>
      </c>
      <c r="AK8" s="1763">
        <v>0</v>
      </c>
      <c r="AL8" s="1763">
        <v>0</v>
      </c>
      <c r="AM8" s="1763">
        <v>0</v>
      </c>
      <c r="AN8" s="1763">
        <v>0</v>
      </c>
      <c r="AO8" s="1763">
        <v>0</v>
      </c>
      <c r="AP8" s="1763">
        <v>0</v>
      </c>
      <c r="AQ8" s="1763">
        <v>0</v>
      </c>
      <c r="AR8" s="1763">
        <v>0</v>
      </c>
      <c r="AS8" s="1763">
        <v>0</v>
      </c>
      <c r="AT8" s="1763">
        <v>0</v>
      </c>
      <c r="AU8" s="1763">
        <v>0</v>
      </c>
      <c r="AV8" s="1763">
        <v>0</v>
      </c>
      <c r="AW8" s="1763">
        <v>0</v>
      </c>
      <c r="AX8" s="1763">
        <v>0</v>
      </c>
      <c r="AY8" s="1763">
        <v>0</v>
      </c>
      <c r="AZ8" s="1763">
        <v>0</v>
      </c>
      <c r="BA8" s="1763">
        <v>0</v>
      </c>
      <c r="BB8" s="1763">
        <v>0</v>
      </c>
      <c r="BC8" s="1763">
        <v>0</v>
      </c>
      <c r="BD8" s="1763">
        <v>0</v>
      </c>
      <c r="BE8" s="1754">
        <v>160</v>
      </c>
      <c r="BF8" s="1763">
        <v>0</v>
      </c>
      <c r="BG8" s="1763">
        <v>0</v>
      </c>
      <c r="BH8" s="1763">
        <v>0</v>
      </c>
      <c r="BI8" s="1763">
        <v>0</v>
      </c>
      <c r="BJ8" s="1255">
        <f t="shared" ref="BJ8:BJ42" si="0">(SUM(AE8:BI8))*12</f>
        <v>1920</v>
      </c>
    </row>
    <row r="9" spans="1:62" s="1256" customFormat="1" ht="26.4">
      <c r="A9" s="1757" t="s">
        <v>2670</v>
      </c>
      <c r="B9" s="1759" t="s">
        <v>2657</v>
      </c>
      <c r="C9" s="1759" t="s">
        <v>2661</v>
      </c>
      <c r="D9" s="1750">
        <v>1195490</v>
      </c>
      <c r="E9" s="1763">
        <v>0</v>
      </c>
      <c r="F9" s="1763">
        <v>0</v>
      </c>
      <c r="G9" s="1763">
        <v>0</v>
      </c>
      <c r="H9" s="1763">
        <v>0</v>
      </c>
      <c r="I9" s="1753">
        <v>79699</v>
      </c>
      <c r="J9" s="1750">
        <v>4291628</v>
      </c>
      <c r="K9" s="1252">
        <f t="shared" ref="K9:K42" si="1">SUM(D9:J9)</f>
        <v>5566817</v>
      </c>
      <c r="L9" s="1752">
        <v>0</v>
      </c>
      <c r="M9" s="1750">
        <v>398497</v>
      </c>
      <c r="N9" s="1750">
        <v>1168972</v>
      </c>
      <c r="O9" s="1750">
        <v>634592</v>
      </c>
      <c r="P9" s="1752">
        <v>0</v>
      </c>
      <c r="Q9" s="1750">
        <v>1322067</v>
      </c>
      <c r="R9" s="1752">
        <v>0</v>
      </c>
      <c r="S9" s="1252">
        <f t="shared" ref="S9:S42" si="2">SUM(L9:R9)</f>
        <v>3524128</v>
      </c>
      <c r="T9" s="1750">
        <v>1602541</v>
      </c>
      <c r="U9" s="1750">
        <v>192305</v>
      </c>
      <c r="V9" s="1253">
        <f t="shared" ref="V9:V42" si="3">+S9*0.02</f>
        <v>70482.559999999998</v>
      </c>
      <c r="W9" s="1752">
        <v>0</v>
      </c>
      <c r="X9" s="1253">
        <f t="shared" ref="X9:X42" si="4">+S9*0.03</f>
        <v>105723.84</v>
      </c>
      <c r="Y9" s="1253">
        <f t="shared" ref="Y9:Y42" si="5">+S9*0.04</f>
        <v>140965.12</v>
      </c>
      <c r="Z9" s="1253">
        <f t="shared" ref="Z9:Z42" si="6">+S9*0.105</f>
        <v>370033.44</v>
      </c>
      <c r="AA9" s="1253">
        <f t="shared" ref="AA9:AA42" si="7">+S9*0.08</f>
        <v>281930.23999999999</v>
      </c>
      <c r="AB9" s="1253">
        <f t="shared" ref="AB9:AB42" si="8">+S9*0.224</f>
        <v>789404.67200000002</v>
      </c>
      <c r="AC9" s="1253">
        <f t="shared" ref="AC9:AC42" si="9">SUM(V9:AB9)</f>
        <v>1758539.872</v>
      </c>
      <c r="AD9" s="1252">
        <f t="shared" ref="AD9:AD42" si="10">+S9+T9+AC9+U9</f>
        <v>7077513.8719999995</v>
      </c>
      <c r="AE9" s="1755">
        <v>134</v>
      </c>
      <c r="AF9" s="1755">
        <v>38</v>
      </c>
      <c r="AG9" s="1763">
        <v>0</v>
      </c>
      <c r="AH9" s="1763">
        <v>0</v>
      </c>
      <c r="AI9" s="1763">
        <v>0</v>
      </c>
      <c r="AJ9" s="1763">
        <v>0</v>
      </c>
      <c r="AK9" s="1763">
        <v>0</v>
      </c>
      <c r="AL9" s="1755">
        <v>20</v>
      </c>
      <c r="AM9" s="1763">
        <v>0</v>
      </c>
      <c r="AN9" s="1763">
        <v>0</v>
      </c>
      <c r="AO9" s="1763">
        <v>0</v>
      </c>
      <c r="AP9" s="1763">
        <v>0</v>
      </c>
      <c r="AQ9" s="1763">
        <v>0</v>
      </c>
      <c r="AR9" s="1763">
        <v>0</v>
      </c>
      <c r="AS9" s="1763">
        <v>0</v>
      </c>
      <c r="AT9" s="1763">
        <v>0</v>
      </c>
      <c r="AU9" s="1763">
        <v>0</v>
      </c>
      <c r="AV9" s="1763">
        <v>0</v>
      </c>
      <c r="AW9" s="1763">
        <v>0</v>
      </c>
      <c r="AX9" s="1763">
        <v>0</v>
      </c>
      <c r="AY9" s="1763">
        <v>0</v>
      </c>
      <c r="AZ9" s="1763">
        <v>0</v>
      </c>
      <c r="BA9" s="1763">
        <v>0</v>
      </c>
      <c r="BB9" s="1763">
        <v>0</v>
      </c>
      <c r="BC9" s="1763">
        <v>0</v>
      </c>
      <c r="BD9" s="1763">
        <v>0</v>
      </c>
      <c r="BE9" s="1763">
        <v>0</v>
      </c>
      <c r="BF9" s="1763">
        <v>0</v>
      </c>
      <c r="BG9" s="1763">
        <v>0</v>
      </c>
      <c r="BH9" s="1763">
        <v>0</v>
      </c>
      <c r="BI9" s="1763">
        <v>0</v>
      </c>
      <c r="BJ9" s="1255">
        <f t="shared" si="0"/>
        <v>2304</v>
      </c>
    </row>
    <row r="10" spans="1:62" ht="26.4">
      <c r="A10" s="1757" t="s">
        <v>2670</v>
      </c>
      <c r="B10" s="1759" t="s">
        <v>2658</v>
      </c>
      <c r="C10" s="1759" t="s">
        <v>2662</v>
      </c>
      <c r="D10" s="1750">
        <v>1195490</v>
      </c>
      <c r="E10" s="1763">
        <v>0</v>
      </c>
      <c r="F10" s="1763">
        <v>0</v>
      </c>
      <c r="G10" s="1763">
        <v>0</v>
      </c>
      <c r="H10" s="1763">
        <v>0</v>
      </c>
      <c r="I10" s="1753">
        <v>75904</v>
      </c>
      <c r="J10" s="1750"/>
      <c r="K10" s="1252">
        <f t="shared" si="1"/>
        <v>1271394</v>
      </c>
      <c r="L10" s="1752">
        <v>0</v>
      </c>
      <c r="M10" s="1750">
        <v>381337</v>
      </c>
      <c r="N10" s="1750">
        <v>1168972</v>
      </c>
      <c r="O10" s="1750">
        <v>607321</v>
      </c>
      <c r="P10" s="1752">
        <v>0</v>
      </c>
      <c r="Q10" s="1750">
        <v>1318365</v>
      </c>
      <c r="R10" s="1752">
        <v>0</v>
      </c>
      <c r="S10" s="1252">
        <f t="shared" si="2"/>
        <v>3475995</v>
      </c>
      <c r="T10" s="1750">
        <v>1428228</v>
      </c>
      <c r="U10" s="1750">
        <v>171387</v>
      </c>
      <c r="V10" s="1253">
        <f t="shared" si="3"/>
        <v>69519.899999999994</v>
      </c>
      <c r="W10" s="1752">
        <v>0</v>
      </c>
      <c r="X10" s="1253">
        <f t="shared" si="4"/>
        <v>104279.84999999999</v>
      </c>
      <c r="Y10" s="1253">
        <f t="shared" si="5"/>
        <v>139039.79999999999</v>
      </c>
      <c r="Z10" s="1253">
        <f t="shared" si="6"/>
        <v>364979.47499999998</v>
      </c>
      <c r="AA10" s="1253">
        <f t="shared" si="7"/>
        <v>278079.59999999998</v>
      </c>
      <c r="AB10" s="1253">
        <f t="shared" si="8"/>
        <v>778622.88</v>
      </c>
      <c r="AC10" s="1253">
        <f t="shared" si="9"/>
        <v>1734521.5049999999</v>
      </c>
      <c r="AD10" s="1252">
        <f t="shared" si="10"/>
        <v>6810131.5049999999</v>
      </c>
      <c r="AE10" s="1763">
        <v>0</v>
      </c>
      <c r="AF10" s="1763">
        <v>0</v>
      </c>
      <c r="AG10" s="1754">
        <v>128</v>
      </c>
      <c r="AH10" s="1763">
        <v>0</v>
      </c>
      <c r="AI10" s="1763">
        <v>0</v>
      </c>
      <c r="AJ10" s="1754">
        <v>24</v>
      </c>
      <c r="AK10" s="1754">
        <v>8</v>
      </c>
      <c r="AL10" s="1754">
        <v>0</v>
      </c>
      <c r="AM10" s="1763">
        <v>0</v>
      </c>
      <c r="AN10" s="1763">
        <v>0</v>
      </c>
      <c r="AO10" s="1763">
        <v>0</v>
      </c>
      <c r="AP10" s="1763">
        <v>0</v>
      </c>
      <c r="AQ10" s="1763">
        <v>0</v>
      </c>
      <c r="AR10" s="1763">
        <v>0</v>
      </c>
      <c r="AS10" s="1763">
        <v>0</v>
      </c>
      <c r="AT10" s="1763">
        <v>0</v>
      </c>
      <c r="AU10" s="1763">
        <v>0</v>
      </c>
      <c r="AV10" s="1763">
        <v>0</v>
      </c>
      <c r="AW10" s="1763">
        <v>0</v>
      </c>
      <c r="AX10" s="1763">
        <v>0</v>
      </c>
      <c r="AY10" s="1763">
        <v>0</v>
      </c>
      <c r="AZ10" s="1763">
        <v>0</v>
      </c>
      <c r="BA10" s="1763">
        <v>0</v>
      </c>
      <c r="BB10" s="1763">
        <v>0</v>
      </c>
      <c r="BC10" s="1763">
        <v>0</v>
      </c>
      <c r="BD10" s="1763">
        <v>0</v>
      </c>
      <c r="BE10" s="1763">
        <v>0</v>
      </c>
      <c r="BF10" s="1763">
        <v>0</v>
      </c>
      <c r="BG10" s="1763">
        <v>0</v>
      </c>
      <c r="BH10" s="1763">
        <v>0</v>
      </c>
      <c r="BI10" s="1763">
        <v>0</v>
      </c>
      <c r="BJ10" s="1255">
        <f t="shared" si="0"/>
        <v>1920</v>
      </c>
    </row>
    <row r="11" spans="1:62" ht="26.4">
      <c r="A11" s="1757" t="s">
        <v>2670</v>
      </c>
      <c r="B11" s="1759" t="s">
        <v>2658</v>
      </c>
      <c r="C11" s="1761" t="s">
        <v>2663</v>
      </c>
      <c r="D11" s="1750">
        <v>1195490</v>
      </c>
      <c r="E11" s="1763">
        <v>0</v>
      </c>
      <c r="F11" s="1763">
        <v>0</v>
      </c>
      <c r="G11" s="1763">
        <v>0</v>
      </c>
      <c r="H11" s="1763">
        <v>0</v>
      </c>
      <c r="I11" s="1753">
        <v>79699</v>
      </c>
      <c r="J11" s="1750">
        <v>4350473</v>
      </c>
      <c r="K11" s="1252">
        <f t="shared" si="1"/>
        <v>5625662</v>
      </c>
      <c r="L11" s="1752">
        <v>0</v>
      </c>
      <c r="M11" s="1750">
        <v>458271</v>
      </c>
      <c r="N11" s="1750">
        <v>1344317</v>
      </c>
      <c r="O11" s="1750">
        <v>729781</v>
      </c>
      <c r="P11" s="1752">
        <v>0</v>
      </c>
      <c r="Q11" s="1750">
        <v>1520377</v>
      </c>
      <c r="R11" s="1752">
        <v>0</v>
      </c>
      <c r="S11" s="1252">
        <f t="shared" si="2"/>
        <v>4052746</v>
      </c>
      <c r="T11" s="1750">
        <v>1888206</v>
      </c>
      <c r="U11" s="1750">
        <v>226585</v>
      </c>
      <c r="V11" s="1253">
        <f t="shared" si="3"/>
        <v>81054.92</v>
      </c>
      <c r="W11" s="1752">
        <v>0</v>
      </c>
      <c r="X11" s="1253">
        <f t="shared" si="4"/>
        <v>121582.37999999999</v>
      </c>
      <c r="Y11" s="1253">
        <f t="shared" si="5"/>
        <v>162109.84</v>
      </c>
      <c r="Z11" s="1253">
        <f t="shared" si="6"/>
        <v>425538.32999999996</v>
      </c>
      <c r="AA11" s="1253">
        <f t="shared" si="7"/>
        <v>324219.68</v>
      </c>
      <c r="AB11" s="1253">
        <f t="shared" si="8"/>
        <v>907815.10400000005</v>
      </c>
      <c r="AC11" s="1253">
        <f t="shared" si="9"/>
        <v>2022320.254</v>
      </c>
      <c r="AD11" s="1252">
        <f t="shared" si="10"/>
        <v>8189857.2539999997</v>
      </c>
      <c r="AE11" s="1755">
        <v>134</v>
      </c>
      <c r="AF11" s="1755">
        <v>38</v>
      </c>
      <c r="AG11" s="1763">
        <v>0</v>
      </c>
      <c r="AH11" s="1763">
        <v>0</v>
      </c>
      <c r="AI11" s="1763">
        <v>0</v>
      </c>
      <c r="AJ11" s="1763">
        <v>0</v>
      </c>
      <c r="AK11" s="1763">
        <v>0</v>
      </c>
      <c r="AL11" s="1755">
        <v>20</v>
      </c>
      <c r="AM11" s="1763">
        <v>0</v>
      </c>
      <c r="AN11" s="1763">
        <v>0</v>
      </c>
      <c r="AO11" s="1763">
        <v>0</v>
      </c>
      <c r="AP11" s="1763">
        <v>0</v>
      </c>
      <c r="AQ11" s="1763">
        <v>0</v>
      </c>
      <c r="AR11" s="1763">
        <v>0</v>
      </c>
      <c r="AS11" s="1763">
        <v>0</v>
      </c>
      <c r="AT11" s="1763">
        <v>0</v>
      </c>
      <c r="AU11" s="1763">
        <v>0</v>
      </c>
      <c r="AV11" s="1763">
        <v>0</v>
      </c>
      <c r="AW11" s="1763">
        <v>0</v>
      </c>
      <c r="AX11" s="1763">
        <v>0</v>
      </c>
      <c r="AY11" s="1763">
        <v>0</v>
      </c>
      <c r="AZ11" s="1763">
        <v>0</v>
      </c>
      <c r="BA11" s="1763">
        <v>0</v>
      </c>
      <c r="BB11" s="1763">
        <v>0</v>
      </c>
      <c r="BC11" s="1763">
        <v>0</v>
      </c>
      <c r="BD11" s="1763">
        <v>0</v>
      </c>
      <c r="BE11" s="1763">
        <v>0</v>
      </c>
      <c r="BF11" s="1763">
        <v>0</v>
      </c>
      <c r="BG11" s="1763">
        <v>0</v>
      </c>
      <c r="BH11" s="1763">
        <v>0</v>
      </c>
      <c r="BI11" s="1763">
        <v>0</v>
      </c>
      <c r="BJ11" s="1255">
        <f t="shared" si="0"/>
        <v>2304</v>
      </c>
    </row>
    <row r="12" spans="1:62" ht="26.4">
      <c r="A12" s="1758" t="s">
        <v>2671</v>
      </c>
      <c r="B12" s="1760" t="s">
        <v>2659</v>
      </c>
      <c r="C12" s="1760" t="s">
        <v>2673</v>
      </c>
      <c r="D12" s="1762">
        <v>2298180</v>
      </c>
      <c r="E12" s="1763">
        <v>0</v>
      </c>
      <c r="F12" s="1763">
        <v>0</v>
      </c>
      <c r="G12" s="1763">
        <v>0</v>
      </c>
      <c r="H12" s="1763">
        <v>0</v>
      </c>
      <c r="I12" s="1763">
        <v>0</v>
      </c>
      <c r="J12" s="1763">
        <v>0</v>
      </c>
      <c r="K12" s="1252">
        <f t="shared" si="1"/>
        <v>2298180</v>
      </c>
      <c r="L12" s="1752">
        <v>0</v>
      </c>
      <c r="M12" s="1752">
        <v>0</v>
      </c>
      <c r="N12" s="1750">
        <v>728732</v>
      </c>
      <c r="O12" s="1750">
        <v>384187</v>
      </c>
      <c r="P12" s="1750">
        <v>531620</v>
      </c>
      <c r="Q12" s="1750">
        <v>740130</v>
      </c>
      <c r="R12" s="1752">
        <v>0</v>
      </c>
      <c r="S12" s="1252">
        <f t="shared" si="2"/>
        <v>2384669</v>
      </c>
      <c r="T12" s="1752">
        <v>0</v>
      </c>
      <c r="U12" s="1752">
        <v>0</v>
      </c>
      <c r="V12" s="1253">
        <f t="shared" si="3"/>
        <v>47693.38</v>
      </c>
      <c r="W12" s="1752">
        <v>0</v>
      </c>
      <c r="X12" s="1253">
        <f t="shared" si="4"/>
        <v>71540.069999999992</v>
      </c>
      <c r="Y12" s="1253">
        <f t="shared" si="5"/>
        <v>95386.76</v>
      </c>
      <c r="Z12" s="1253">
        <f t="shared" si="6"/>
        <v>250390.245</v>
      </c>
      <c r="AA12" s="1253">
        <f t="shared" si="7"/>
        <v>190773.52</v>
      </c>
      <c r="AB12" s="1253">
        <f t="shared" si="8"/>
        <v>534165.85600000003</v>
      </c>
      <c r="AC12" s="1253">
        <f t="shared" si="9"/>
        <v>1189949.831</v>
      </c>
      <c r="AD12" s="1252">
        <f t="shared" si="10"/>
        <v>3574618.8310000002</v>
      </c>
      <c r="AE12" s="1750">
        <v>308</v>
      </c>
      <c r="AF12" s="1750">
        <v>88</v>
      </c>
      <c r="AG12" s="1750">
        <v>264</v>
      </c>
      <c r="AH12" s="1763">
        <v>0</v>
      </c>
      <c r="AI12" s="1763">
        <v>0</v>
      </c>
      <c r="AJ12" s="1750">
        <v>44</v>
      </c>
      <c r="AK12" s="1750">
        <v>44</v>
      </c>
      <c r="AL12" s="1750">
        <v>44</v>
      </c>
      <c r="AM12" s="1763">
        <v>0</v>
      </c>
      <c r="AN12" s="1763">
        <v>0</v>
      </c>
      <c r="AO12" s="1750">
        <v>9</v>
      </c>
      <c r="AP12" s="1763">
        <v>0</v>
      </c>
      <c r="AQ12" s="1763">
        <v>0</v>
      </c>
      <c r="AR12" s="1750">
        <v>35</v>
      </c>
      <c r="AS12" s="1763">
        <v>0</v>
      </c>
      <c r="AT12" s="1763">
        <v>0</v>
      </c>
      <c r="AU12" s="1763">
        <v>0</v>
      </c>
      <c r="AV12" s="1763">
        <v>0</v>
      </c>
      <c r="AW12" s="1763">
        <v>0</v>
      </c>
      <c r="AX12" s="1763">
        <v>0</v>
      </c>
      <c r="AY12" s="1763">
        <v>0</v>
      </c>
      <c r="AZ12" s="1763">
        <v>0</v>
      </c>
      <c r="BA12" s="1763">
        <v>0</v>
      </c>
      <c r="BB12" s="1763">
        <v>0</v>
      </c>
      <c r="BC12" s="1763">
        <v>0</v>
      </c>
      <c r="BD12" s="1763">
        <v>0</v>
      </c>
      <c r="BE12" s="1763">
        <v>0</v>
      </c>
      <c r="BF12" s="1763">
        <v>0</v>
      </c>
      <c r="BG12" s="1763">
        <v>0</v>
      </c>
      <c r="BH12" s="1750">
        <v>18</v>
      </c>
      <c r="BI12" s="1750">
        <v>26</v>
      </c>
      <c r="BJ12" s="1255">
        <f t="shared" si="0"/>
        <v>10560</v>
      </c>
    </row>
    <row r="13" spans="1:62" ht="26.4">
      <c r="A13" s="1758" t="s">
        <v>2671</v>
      </c>
      <c r="B13" s="1760" t="s">
        <v>2659</v>
      </c>
      <c r="C13" s="1760" t="s">
        <v>2674</v>
      </c>
      <c r="D13" s="1762">
        <v>2298180</v>
      </c>
      <c r="E13" s="1763">
        <v>0</v>
      </c>
      <c r="F13" s="1763">
        <v>0</v>
      </c>
      <c r="G13" s="1763">
        <v>0</v>
      </c>
      <c r="H13" s="1763">
        <v>0</v>
      </c>
      <c r="I13" s="1763">
        <v>0</v>
      </c>
      <c r="J13" s="1763">
        <v>0</v>
      </c>
      <c r="K13" s="1252">
        <f t="shared" si="1"/>
        <v>2298180</v>
      </c>
      <c r="L13" s="1752">
        <v>0</v>
      </c>
      <c r="M13" s="1750">
        <v>383030</v>
      </c>
      <c r="N13" s="1750">
        <v>911977</v>
      </c>
      <c r="O13" s="1750">
        <v>574165</v>
      </c>
      <c r="P13" s="1750">
        <v>802539</v>
      </c>
      <c r="Q13" s="1750">
        <v>1172254</v>
      </c>
      <c r="R13" s="1752">
        <v>0</v>
      </c>
      <c r="S13" s="1252">
        <f t="shared" si="2"/>
        <v>3843965</v>
      </c>
      <c r="T13" s="1752">
        <v>0</v>
      </c>
      <c r="U13" s="1752">
        <v>0</v>
      </c>
      <c r="V13" s="1253">
        <f t="shared" si="3"/>
        <v>76879.3</v>
      </c>
      <c r="W13" s="1752">
        <v>0</v>
      </c>
      <c r="X13" s="1253">
        <f t="shared" si="4"/>
        <v>115318.95</v>
      </c>
      <c r="Y13" s="1253">
        <f t="shared" si="5"/>
        <v>153758.6</v>
      </c>
      <c r="Z13" s="1253">
        <f t="shared" si="6"/>
        <v>403616.32500000001</v>
      </c>
      <c r="AA13" s="1253">
        <f t="shared" si="7"/>
        <v>307517.2</v>
      </c>
      <c r="AB13" s="1253">
        <f t="shared" si="8"/>
        <v>861048.16</v>
      </c>
      <c r="AC13" s="1253">
        <f t="shared" si="9"/>
        <v>1918138.5350000001</v>
      </c>
      <c r="AD13" s="1252">
        <f t="shared" si="10"/>
        <v>5762103.5350000001</v>
      </c>
      <c r="AE13" s="1750">
        <v>308</v>
      </c>
      <c r="AF13" s="1750">
        <v>88</v>
      </c>
      <c r="AG13" s="1750">
        <v>264</v>
      </c>
      <c r="AH13" s="1763">
        <v>0</v>
      </c>
      <c r="AI13" s="1763">
        <v>0</v>
      </c>
      <c r="AJ13" s="1750">
        <v>44</v>
      </c>
      <c r="AK13" s="1750">
        <v>44</v>
      </c>
      <c r="AL13" s="1750">
        <v>44</v>
      </c>
      <c r="AM13" s="1763">
        <v>0</v>
      </c>
      <c r="AN13" s="1763">
        <v>0</v>
      </c>
      <c r="AO13" s="1750">
        <v>9</v>
      </c>
      <c r="AP13" s="1763">
        <v>0</v>
      </c>
      <c r="AQ13" s="1763">
        <v>0</v>
      </c>
      <c r="AR13" s="1750">
        <v>35</v>
      </c>
      <c r="AS13" s="1763">
        <v>0</v>
      </c>
      <c r="AT13" s="1763">
        <v>0</v>
      </c>
      <c r="AU13" s="1763">
        <v>0</v>
      </c>
      <c r="AV13" s="1763">
        <v>0</v>
      </c>
      <c r="AW13" s="1763">
        <v>0</v>
      </c>
      <c r="AX13" s="1763">
        <v>0</v>
      </c>
      <c r="AY13" s="1763">
        <v>0</v>
      </c>
      <c r="AZ13" s="1763">
        <v>0</v>
      </c>
      <c r="BA13" s="1763">
        <v>0</v>
      </c>
      <c r="BB13" s="1763">
        <v>0</v>
      </c>
      <c r="BC13" s="1763">
        <v>0</v>
      </c>
      <c r="BD13" s="1763">
        <v>0</v>
      </c>
      <c r="BE13" s="1763">
        <v>0</v>
      </c>
      <c r="BF13" s="1763">
        <v>0</v>
      </c>
      <c r="BG13" s="1763">
        <v>0</v>
      </c>
      <c r="BH13" s="1750">
        <v>18</v>
      </c>
      <c r="BI13" s="1750">
        <v>26</v>
      </c>
      <c r="BJ13" s="1255">
        <f t="shared" si="0"/>
        <v>10560</v>
      </c>
    </row>
    <row r="14" spans="1:62" ht="26.4">
      <c r="A14" s="1758" t="s">
        <v>2671</v>
      </c>
      <c r="B14" s="1760" t="s">
        <v>2659</v>
      </c>
      <c r="C14" s="1760" t="s">
        <v>2675</v>
      </c>
      <c r="D14" s="1762">
        <v>2298180</v>
      </c>
      <c r="E14" s="1763">
        <v>0</v>
      </c>
      <c r="F14" s="1763">
        <v>0</v>
      </c>
      <c r="G14" s="1763">
        <v>0</v>
      </c>
      <c r="H14" s="1763">
        <v>0</v>
      </c>
      <c r="I14" s="1763">
        <v>0</v>
      </c>
      <c r="J14" s="1763">
        <v>0</v>
      </c>
      <c r="K14" s="1252">
        <f t="shared" si="1"/>
        <v>2298180</v>
      </c>
      <c r="L14" s="1752">
        <v>0</v>
      </c>
      <c r="M14" s="1750">
        <v>662100</v>
      </c>
      <c r="N14" s="1750">
        <v>1103491</v>
      </c>
      <c r="O14" s="1750">
        <v>574735</v>
      </c>
      <c r="P14" s="1752">
        <v>0</v>
      </c>
      <c r="Q14" s="1750">
        <v>1103491</v>
      </c>
      <c r="R14" s="1752">
        <v>0</v>
      </c>
      <c r="S14" s="1252">
        <f t="shared" si="2"/>
        <v>3443817</v>
      </c>
      <c r="T14" s="1750">
        <v>1219396</v>
      </c>
      <c r="U14" s="1750">
        <v>146328</v>
      </c>
      <c r="V14" s="1253">
        <f t="shared" si="3"/>
        <v>68876.34</v>
      </c>
      <c r="W14" s="1752">
        <v>0</v>
      </c>
      <c r="X14" s="1253">
        <f t="shared" si="4"/>
        <v>103314.51</v>
      </c>
      <c r="Y14" s="1253">
        <f t="shared" si="5"/>
        <v>137752.68</v>
      </c>
      <c r="Z14" s="1253">
        <f t="shared" si="6"/>
        <v>361600.78499999997</v>
      </c>
      <c r="AA14" s="1253">
        <f t="shared" si="7"/>
        <v>275505.36</v>
      </c>
      <c r="AB14" s="1253">
        <f t="shared" si="8"/>
        <v>771415.00800000003</v>
      </c>
      <c r="AC14" s="1253">
        <f t="shared" si="9"/>
        <v>1718464.683</v>
      </c>
      <c r="AD14" s="1252">
        <f t="shared" si="10"/>
        <v>6528005.6830000002</v>
      </c>
      <c r="AE14" s="1750">
        <v>308</v>
      </c>
      <c r="AF14" s="1750">
        <v>88</v>
      </c>
      <c r="AG14" s="1750">
        <v>264</v>
      </c>
      <c r="AH14" s="1763">
        <v>0</v>
      </c>
      <c r="AI14" s="1763">
        <v>0</v>
      </c>
      <c r="AJ14" s="1750">
        <v>44</v>
      </c>
      <c r="AK14" s="1750">
        <v>44</v>
      </c>
      <c r="AL14" s="1750">
        <v>44</v>
      </c>
      <c r="AM14" s="1763">
        <v>0</v>
      </c>
      <c r="AN14" s="1763">
        <v>0</v>
      </c>
      <c r="AO14" s="1750">
        <v>9</v>
      </c>
      <c r="AP14" s="1763">
        <v>0</v>
      </c>
      <c r="AQ14" s="1763">
        <v>0</v>
      </c>
      <c r="AR14" s="1750">
        <v>35</v>
      </c>
      <c r="AS14" s="1763">
        <v>0</v>
      </c>
      <c r="AT14" s="1763">
        <v>0</v>
      </c>
      <c r="AU14" s="1763">
        <v>0</v>
      </c>
      <c r="AV14" s="1763">
        <v>0</v>
      </c>
      <c r="AW14" s="1763">
        <v>0</v>
      </c>
      <c r="AX14" s="1763">
        <v>0</v>
      </c>
      <c r="AY14" s="1763">
        <v>0</v>
      </c>
      <c r="AZ14" s="1763">
        <v>0</v>
      </c>
      <c r="BA14" s="1763">
        <v>0</v>
      </c>
      <c r="BB14" s="1763">
        <v>0</v>
      </c>
      <c r="BC14" s="1763">
        <v>0</v>
      </c>
      <c r="BD14" s="1763">
        <v>0</v>
      </c>
      <c r="BE14" s="1763">
        <v>0</v>
      </c>
      <c r="BF14" s="1763">
        <v>0</v>
      </c>
      <c r="BG14" s="1763">
        <v>0</v>
      </c>
      <c r="BH14" s="1750">
        <v>18</v>
      </c>
      <c r="BI14" s="1750">
        <v>26</v>
      </c>
      <c r="BJ14" s="1255">
        <f t="shared" si="0"/>
        <v>10560</v>
      </c>
    </row>
    <row r="15" spans="1:62" ht="26.4">
      <c r="A15" s="1758" t="s">
        <v>2672</v>
      </c>
      <c r="B15" s="1760" t="s">
        <v>2659</v>
      </c>
      <c r="C15" s="1760" t="s">
        <v>2676</v>
      </c>
      <c r="D15" s="1762">
        <v>1790933</v>
      </c>
      <c r="E15" s="1763">
        <v>0</v>
      </c>
      <c r="F15" s="1763">
        <v>0</v>
      </c>
      <c r="G15" s="1763">
        <v>0</v>
      </c>
      <c r="H15" s="1763">
        <v>0</v>
      </c>
      <c r="I15" s="1763">
        <v>0</v>
      </c>
      <c r="J15" s="1763">
        <v>0</v>
      </c>
      <c r="K15" s="1252">
        <f t="shared" si="1"/>
        <v>1790933</v>
      </c>
      <c r="L15" s="1752">
        <v>0</v>
      </c>
      <c r="M15" s="1750">
        <v>301504</v>
      </c>
      <c r="N15" s="1750">
        <v>865973</v>
      </c>
      <c r="O15" s="1750">
        <v>456393</v>
      </c>
      <c r="P15" s="1750">
        <v>631722</v>
      </c>
      <c r="Q15" s="1752">
        <v>0</v>
      </c>
      <c r="R15" s="1752">
        <v>0</v>
      </c>
      <c r="S15" s="1252">
        <f t="shared" si="2"/>
        <v>2255592</v>
      </c>
      <c r="T15" s="1752">
        <v>0</v>
      </c>
      <c r="U15" s="1752">
        <v>0</v>
      </c>
      <c r="V15" s="1253">
        <f t="shared" si="3"/>
        <v>45111.840000000004</v>
      </c>
      <c r="W15" s="1752">
        <v>0</v>
      </c>
      <c r="X15" s="1253">
        <f t="shared" si="4"/>
        <v>67667.759999999995</v>
      </c>
      <c r="Y15" s="1253">
        <f t="shared" si="5"/>
        <v>90223.680000000008</v>
      </c>
      <c r="Z15" s="1253">
        <f t="shared" si="6"/>
        <v>236837.16</v>
      </c>
      <c r="AA15" s="1253">
        <f t="shared" si="7"/>
        <v>180447.36000000002</v>
      </c>
      <c r="AB15" s="1253">
        <f t="shared" si="8"/>
        <v>505252.60800000001</v>
      </c>
      <c r="AC15" s="1253">
        <f t="shared" si="9"/>
        <v>1125540.4080000001</v>
      </c>
      <c r="AD15" s="1252">
        <f t="shared" si="10"/>
        <v>3381132.4079999998</v>
      </c>
      <c r="AE15" s="1762">
        <v>72</v>
      </c>
      <c r="AF15" s="1763">
        <v>0</v>
      </c>
      <c r="AG15" s="1763">
        <v>0</v>
      </c>
      <c r="AH15" s="1763">
        <v>0</v>
      </c>
      <c r="AI15" s="1762">
        <v>504</v>
      </c>
      <c r="AJ15" s="1762">
        <v>94</v>
      </c>
      <c r="AK15" s="1762">
        <v>36</v>
      </c>
      <c r="AL15" s="1763">
        <v>0</v>
      </c>
      <c r="AM15" s="1763">
        <v>0</v>
      </c>
      <c r="AN15" s="1763">
        <v>0</v>
      </c>
      <c r="AO15" s="1763">
        <v>0</v>
      </c>
      <c r="AP15" s="1763">
        <v>0</v>
      </c>
      <c r="AQ15" s="1763">
        <v>0</v>
      </c>
      <c r="AR15" s="1763">
        <v>0</v>
      </c>
      <c r="AS15" s="1763">
        <v>0</v>
      </c>
      <c r="AT15" s="1763">
        <v>0</v>
      </c>
      <c r="AU15" s="1763">
        <v>0</v>
      </c>
      <c r="AV15" s="1762">
        <v>14</v>
      </c>
      <c r="AW15" s="1763">
        <v>0</v>
      </c>
      <c r="AX15" s="1763">
        <v>0</v>
      </c>
      <c r="AY15" s="1763">
        <v>0</v>
      </c>
      <c r="AZ15" s="1763">
        <v>0</v>
      </c>
      <c r="BA15" s="1763">
        <v>0</v>
      </c>
      <c r="BB15" s="1763">
        <v>0</v>
      </c>
      <c r="BC15" s="1763">
        <v>0</v>
      </c>
      <c r="BD15" s="1763">
        <v>0</v>
      </c>
      <c r="BE15" s="1763">
        <v>0</v>
      </c>
      <c r="BF15" s="1763">
        <v>0</v>
      </c>
      <c r="BG15" s="1763">
        <v>0</v>
      </c>
      <c r="BH15" s="1763">
        <v>0</v>
      </c>
      <c r="BI15" s="1763">
        <v>0</v>
      </c>
      <c r="BJ15" s="1255">
        <f t="shared" si="0"/>
        <v>8640</v>
      </c>
    </row>
    <row r="16" spans="1:62">
      <c r="A16" s="1745"/>
      <c r="B16" s="1747"/>
      <c r="C16" s="1749"/>
      <c r="D16" s="1751"/>
      <c r="E16" s="1752"/>
      <c r="F16" s="1752"/>
      <c r="G16" s="1752"/>
      <c r="H16" s="1752"/>
      <c r="I16" s="1752"/>
      <c r="J16" s="1752"/>
      <c r="K16" s="1252"/>
      <c r="L16" s="1752"/>
      <c r="M16" s="1752"/>
      <c r="N16" s="1752"/>
      <c r="O16" s="1752"/>
      <c r="P16" s="1752"/>
      <c r="Q16" s="1751"/>
      <c r="R16" s="1752"/>
      <c r="S16" s="1252"/>
      <c r="T16" s="1752"/>
      <c r="U16" s="1752"/>
      <c r="V16" s="1253"/>
      <c r="W16" s="1752"/>
      <c r="X16" s="1253"/>
      <c r="Y16" s="1253"/>
      <c r="Z16" s="1253"/>
      <c r="AA16" s="1253"/>
      <c r="AB16" s="1253"/>
      <c r="AC16" s="1253"/>
      <c r="AD16" s="1252"/>
      <c r="AE16" s="1750"/>
      <c r="AF16" s="1752"/>
      <c r="AG16" s="1752"/>
      <c r="AH16" s="1752"/>
      <c r="AI16" s="1750"/>
      <c r="AJ16" s="1750"/>
      <c r="AK16" s="1750"/>
      <c r="AL16" s="1752"/>
      <c r="AM16" s="1752"/>
      <c r="AN16" s="1752"/>
      <c r="AO16" s="1752"/>
      <c r="AP16" s="1752"/>
      <c r="AQ16" s="1752"/>
      <c r="AR16" s="1752"/>
      <c r="AS16" s="1752"/>
      <c r="AT16" s="1752"/>
      <c r="AU16" s="1752"/>
      <c r="AV16" s="1750"/>
      <c r="AW16" s="1752"/>
      <c r="AX16" s="1752"/>
      <c r="AY16" s="1752"/>
      <c r="AZ16" s="1752"/>
      <c r="BA16" s="1752"/>
      <c r="BB16" s="1752"/>
      <c r="BC16" s="1752"/>
      <c r="BD16" s="1752"/>
      <c r="BE16" s="1752"/>
      <c r="BF16" s="1752"/>
      <c r="BG16" s="1752"/>
      <c r="BH16" s="1752"/>
      <c r="BI16" s="1752"/>
      <c r="BJ16" s="1255"/>
    </row>
    <row r="17" spans="1:62">
      <c r="A17" s="1757"/>
      <c r="B17" s="1261"/>
      <c r="C17" s="1262"/>
      <c r="D17" s="1263"/>
      <c r="E17" s="1263"/>
      <c r="F17" s="1262"/>
      <c r="G17" s="1263"/>
      <c r="H17" s="1263"/>
      <c r="I17" s="1262"/>
      <c r="J17" s="1263"/>
      <c r="K17" s="1252">
        <f t="shared" si="1"/>
        <v>0</v>
      </c>
      <c r="L17" s="1263"/>
      <c r="M17" s="1263"/>
      <c r="N17" s="1263"/>
      <c r="O17" s="1263"/>
      <c r="P17" s="1263"/>
      <c r="Q17" s="1263"/>
      <c r="R17" s="1263"/>
      <c r="S17" s="1252">
        <f t="shared" si="2"/>
        <v>0</v>
      </c>
      <c r="T17" s="1252"/>
      <c r="U17" s="1252"/>
      <c r="V17" s="1253">
        <f t="shared" si="3"/>
        <v>0</v>
      </c>
      <c r="W17" s="1253"/>
      <c r="X17" s="1253">
        <f t="shared" si="4"/>
        <v>0</v>
      </c>
      <c r="Y17" s="1253">
        <f t="shared" si="5"/>
        <v>0</v>
      </c>
      <c r="Z17" s="1253">
        <f t="shared" si="6"/>
        <v>0</v>
      </c>
      <c r="AA17" s="1253">
        <f t="shared" si="7"/>
        <v>0</v>
      </c>
      <c r="AB17" s="1253">
        <f t="shared" si="8"/>
        <v>0</v>
      </c>
      <c r="AC17" s="1253">
        <f t="shared" si="9"/>
        <v>0</v>
      </c>
      <c r="AD17" s="1252">
        <f t="shared" si="10"/>
        <v>0</v>
      </c>
      <c r="AE17" s="1252"/>
      <c r="AF17" s="1252"/>
      <c r="AG17" s="1252"/>
      <c r="AH17" s="1252"/>
      <c r="AI17" s="1252"/>
      <c r="AJ17" s="1252"/>
      <c r="AK17" s="1252"/>
      <c r="AL17" s="1252"/>
      <c r="AM17" s="1252"/>
      <c r="AN17" s="1252"/>
      <c r="AO17" s="1252"/>
      <c r="AP17" s="1252"/>
      <c r="AQ17" s="1252"/>
      <c r="AR17" s="1252"/>
      <c r="AS17" s="1252"/>
      <c r="AT17" s="1252"/>
      <c r="AU17" s="1252"/>
      <c r="AV17" s="1252"/>
      <c r="AW17" s="1252"/>
      <c r="AX17" s="1252"/>
      <c r="AY17" s="1252"/>
      <c r="AZ17" s="1252"/>
      <c r="BA17" s="1252"/>
      <c r="BB17" s="1252"/>
      <c r="BC17" s="1252"/>
      <c r="BD17" s="1252"/>
      <c r="BE17" s="1252"/>
      <c r="BF17" s="1252"/>
      <c r="BG17" s="1252"/>
      <c r="BH17" s="1252"/>
      <c r="BI17" s="1254"/>
      <c r="BJ17" s="1255">
        <f t="shared" si="0"/>
        <v>0</v>
      </c>
    </row>
    <row r="18" spans="1:62">
      <c r="A18" s="1757"/>
      <c r="B18" s="1264"/>
      <c r="C18" s="1265"/>
      <c r="D18" s="1266"/>
      <c r="E18" s="1266"/>
      <c r="F18" s="1265"/>
      <c r="G18" s="1266"/>
      <c r="H18" s="1266"/>
      <c r="I18" s="1265"/>
      <c r="J18" s="1266"/>
      <c r="K18" s="1252">
        <f t="shared" si="1"/>
        <v>0</v>
      </c>
      <c r="L18" s="1266"/>
      <c r="M18" s="1266"/>
      <c r="N18" s="1266"/>
      <c r="O18" s="1266"/>
      <c r="P18" s="1266"/>
      <c r="Q18" s="1266"/>
      <c r="R18" s="1266"/>
      <c r="S18" s="1252">
        <f t="shared" si="2"/>
        <v>0</v>
      </c>
      <c r="T18" s="1267"/>
      <c r="U18" s="1267"/>
      <c r="V18" s="1253">
        <f t="shared" si="3"/>
        <v>0</v>
      </c>
      <c r="W18" s="1253"/>
      <c r="X18" s="1253">
        <f t="shared" si="4"/>
        <v>0</v>
      </c>
      <c r="Y18" s="1253">
        <f t="shared" si="5"/>
        <v>0</v>
      </c>
      <c r="Z18" s="1253">
        <f t="shared" si="6"/>
        <v>0</v>
      </c>
      <c r="AA18" s="1253">
        <f t="shared" si="7"/>
        <v>0</v>
      </c>
      <c r="AB18" s="1253">
        <f t="shared" si="8"/>
        <v>0</v>
      </c>
      <c r="AC18" s="1253">
        <f t="shared" si="9"/>
        <v>0</v>
      </c>
      <c r="AD18" s="1252">
        <f t="shared" si="10"/>
        <v>0</v>
      </c>
      <c r="AE18" s="1267"/>
      <c r="AF18" s="1267"/>
      <c r="AG18" s="1267"/>
      <c r="AH18" s="1267"/>
      <c r="AI18" s="1267"/>
      <c r="AJ18" s="1267"/>
      <c r="AK18" s="1267"/>
      <c r="AL18" s="1267"/>
      <c r="AM18" s="1267"/>
      <c r="AN18" s="1267"/>
      <c r="AO18" s="1267"/>
      <c r="AP18" s="1267"/>
      <c r="AQ18" s="1267"/>
      <c r="AR18" s="1267"/>
      <c r="AS18" s="1267"/>
      <c r="AT18" s="1267"/>
      <c r="AU18" s="1267"/>
      <c r="AV18" s="1267"/>
      <c r="AW18" s="1267"/>
      <c r="AX18" s="1267"/>
      <c r="AY18" s="1267"/>
      <c r="AZ18" s="1267"/>
      <c r="BA18" s="1267"/>
      <c r="BB18" s="1267"/>
      <c r="BC18" s="1267"/>
      <c r="BD18" s="1267"/>
      <c r="BE18" s="1267"/>
      <c r="BF18" s="1267"/>
      <c r="BG18" s="1267"/>
      <c r="BH18" s="1267"/>
      <c r="BI18" s="1268"/>
      <c r="BJ18" s="1255">
        <f t="shared" si="0"/>
        <v>0</v>
      </c>
    </row>
    <row r="19" spans="1:62">
      <c r="A19" s="1757"/>
      <c r="B19" s="1261"/>
      <c r="C19" s="1263"/>
      <c r="D19" s="1263"/>
      <c r="E19" s="1263"/>
      <c r="F19" s="1263"/>
      <c r="G19" s="1263"/>
      <c r="H19" s="1263"/>
      <c r="I19" s="1263"/>
      <c r="J19" s="1263"/>
      <c r="K19" s="1252">
        <f t="shared" si="1"/>
        <v>0</v>
      </c>
      <c r="L19" s="1263"/>
      <c r="M19" s="1263"/>
      <c r="N19" s="1263"/>
      <c r="O19" s="1263"/>
      <c r="P19" s="1263"/>
      <c r="Q19" s="1263"/>
      <c r="R19" s="1263"/>
      <c r="S19" s="1252">
        <f t="shared" si="2"/>
        <v>0</v>
      </c>
      <c r="T19" s="1269"/>
      <c r="U19" s="1269"/>
      <c r="V19" s="1253">
        <f t="shared" si="3"/>
        <v>0</v>
      </c>
      <c r="W19" s="1253"/>
      <c r="X19" s="1253">
        <f t="shared" si="4"/>
        <v>0</v>
      </c>
      <c r="Y19" s="1253">
        <f t="shared" si="5"/>
        <v>0</v>
      </c>
      <c r="Z19" s="1253">
        <f t="shared" si="6"/>
        <v>0</v>
      </c>
      <c r="AA19" s="1253">
        <f t="shared" si="7"/>
        <v>0</v>
      </c>
      <c r="AB19" s="1253">
        <f t="shared" si="8"/>
        <v>0</v>
      </c>
      <c r="AC19" s="1253">
        <f t="shared" si="9"/>
        <v>0</v>
      </c>
      <c r="AD19" s="1252">
        <f t="shared" si="10"/>
        <v>0</v>
      </c>
      <c r="AE19" s="1269"/>
      <c r="AF19" s="1269"/>
      <c r="AG19" s="1269"/>
      <c r="AH19" s="1269"/>
      <c r="AI19" s="1269"/>
      <c r="AJ19" s="1269"/>
      <c r="AK19" s="1269"/>
      <c r="AL19" s="1269"/>
      <c r="AM19" s="1269"/>
      <c r="AN19" s="1269"/>
      <c r="AO19" s="1269"/>
      <c r="AP19" s="1269"/>
      <c r="AQ19" s="1269"/>
      <c r="AR19" s="1269"/>
      <c r="AS19" s="1269"/>
      <c r="AT19" s="1269"/>
      <c r="AU19" s="1269"/>
      <c r="AV19" s="1269"/>
      <c r="AW19" s="1269"/>
      <c r="AX19" s="1269"/>
      <c r="AY19" s="1269"/>
      <c r="AZ19" s="1269"/>
      <c r="BA19" s="1269"/>
      <c r="BB19" s="1269"/>
      <c r="BC19" s="1269"/>
      <c r="BD19" s="1269"/>
      <c r="BE19" s="1269"/>
      <c r="BF19" s="1269"/>
      <c r="BG19" s="1269"/>
      <c r="BH19" s="1269"/>
      <c r="BI19" s="1270"/>
      <c r="BJ19" s="1255">
        <f t="shared" si="0"/>
        <v>0</v>
      </c>
    </row>
    <row r="20" spans="1:62">
      <c r="A20" s="1757"/>
      <c r="B20" s="1271"/>
      <c r="C20" s="1272"/>
      <c r="D20" s="1272"/>
      <c r="E20" s="1272"/>
      <c r="F20" s="1272"/>
      <c r="G20" s="1272"/>
      <c r="H20" s="1272"/>
      <c r="I20" s="1272"/>
      <c r="J20" s="1272"/>
      <c r="K20" s="1252">
        <f t="shared" si="1"/>
        <v>0</v>
      </c>
      <c r="L20" s="1272"/>
      <c r="M20" s="1272"/>
      <c r="N20" s="1272"/>
      <c r="O20" s="1272"/>
      <c r="P20" s="1272"/>
      <c r="Q20" s="1272"/>
      <c r="R20" s="1272"/>
      <c r="S20" s="1252">
        <f t="shared" si="2"/>
        <v>0</v>
      </c>
      <c r="T20" s="1272"/>
      <c r="U20" s="1272"/>
      <c r="V20" s="1253">
        <f t="shared" si="3"/>
        <v>0</v>
      </c>
      <c r="W20" s="1253"/>
      <c r="X20" s="1253">
        <f t="shared" si="4"/>
        <v>0</v>
      </c>
      <c r="Y20" s="1253">
        <f t="shared" si="5"/>
        <v>0</v>
      </c>
      <c r="Z20" s="1253">
        <f t="shared" si="6"/>
        <v>0</v>
      </c>
      <c r="AA20" s="1253">
        <f t="shared" si="7"/>
        <v>0</v>
      </c>
      <c r="AB20" s="1253">
        <f t="shared" si="8"/>
        <v>0</v>
      </c>
      <c r="AC20" s="1253">
        <f t="shared" si="9"/>
        <v>0</v>
      </c>
      <c r="AD20" s="1252">
        <f t="shared" si="10"/>
        <v>0</v>
      </c>
      <c r="AE20" s="1272"/>
      <c r="AF20" s="1272"/>
      <c r="AG20" s="1272"/>
      <c r="AH20" s="1272"/>
      <c r="AI20" s="1272"/>
      <c r="AJ20" s="1272"/>
      <c r="AK20" s="1272"/>
      <c r="AL20" s="1272"/>
      <c r="AM20" s="1272"/>
      <c r="AN20" s="1272"/>
      <c r="AO20" s="1272"/>
      <c r="AP20" s="1272"/>
      <c r="AQ20" s="1272"/>
      <c r="AR20" s="1272"/>
      <c r="AS20" s="1272"/>
      <c r="AT20" s="1272"/>
      <c r="AU20" s="1272"/>
      <c r="AV20" s="1272"/>
      <c r="AW20" s="1272"/>
      <c r="AX20" s="1272"/>
      <c r="AY20" s="1272"/>
      <c r="AZ20" s="1272"/>
      <c r="BA20" s="1272"/>
      <c r="BB20" s="1272"/>
      <c r="BC20" s="1272"/>
      <c r="BD20" s="1272"/>
      <c r="BE20" s="1272"/>
      <c r="BF20" s="1272"/>
      <c r="BG20" s="1272"/>
      <c r="BH20" s="1272"/>
      <c r="BI20" s="1273"/>
      <c r="BJ20" s="1255">
        <f t="shared" si="0"/>
        <v>0</v>
      </c>
    </row>
    <row r="21" spans="1:62">
      <c r="A21" s="1758"/>
      <c r="B21" s="1261"/>
      <c r="C21" s="1263"/>
      <c r="D21" s="1263"/>
      <c r="E21" s="1263"/>
      <c r="F21" s="1263"/>
      <c r="G21" s="1263"/>
      <c r="H21" s="1263"/>
      <c r="I21" s="1263"/>
      <c r="J21" s="1263"/>
      <c r="K21" s="1252">
        <f t="shared" si="1"/>
        <v>0</v>
      </c>
      <c r="L21" s="1263"/>
      <c r="M21" s="1263"/>
      <c r="N21" s="1263"/>
      <c r="O21" s="1263"/>
      <c r="P21" s="1263"/>
      <c r="Q21" s="1263"/>
      <c r="R21" s="1263"/>
      <c r="S21" s="1252">
        <f t="shared" si="2"/>
        <v>0</v>
      </c>
      <c r="T21" s="1263"/>
      <c r="U21" s="1263"/>
      <c r="V21" s="1253">
        <f t="shared" si="3"/>
        <v>0</v>
      </c>
      <c r="W21" s="1253"/>
      <c r="X21" s="1253">
        <f t="shared" si="4"/>
        <v>0</v>
      </c>
      <c r="Y21" s="1253">
        <f t="shared" si="5"/>
        <v>0</v>
      </c>
      <c r="Z21" s="1253">
        <f t="shared" si="6"/>
        <v>0</v>
      </c>
      <c r="AA21" s="1253">
        <f t="shared" si="7"/>
        <v>0</v>
      </c>
      <c r="AB21" s="1253">
        <f t="shared" si="8"/>
        <v>0</v>
      </c>
      <c r="AC21" s="1253">
        <f t="shared" si="9"/>
        <v>0</v>
      </c>
      <c r="AD21" s="1252">
        <f t="shared" si="10"/>
        <v>0</v>
      </c>
      <c r="AE21" s="1263"/>
      <c r="AF21" s="1263"/>
      <c r="AG21" s="1263"/>
      <c r="AH21" s="1263"/>
      <c r="AI21" s="1263"/>
      <c r="AJ21" s="1263"/>
      <c r="AK21" s="1263"/>
      <c r="AL21" s="1263"/>
      <c r="AM21" s="1263"/>
      <c r="AN21" s="1263"/>
      <c r="AO21" s="1263"/>
      <c r="AP21" s="1263"/>
      <c r="AQ21" s="1263"/>
      <c r="AR21" s="1263"/>
      <c r="AS21" s="1263"/>
      <c r="AT21" s="1263"/>
      <c r="AU21" s="1263"/>
      <c r="AV21" s="1263"/>
      <c r="AW21" s="1263"/>
      <c r="AX21" s="1263"/>
      <c r="AY21" s="1263"/>
      <c r="AZ21" s="1263"/>
      <c r="BA21" s="1263"/>
      <c r="BB21" s="1263"/>
      <c r="BC21" s="1263"/>
      <c r="BD21" s="1263"/>
      <c r="BE21" s="1263"/>
      <c r="BF21" s="1263"/>
      <c r="BG21" s="1263"/>
      <c r="BH21" s="1263"/>
      <c r="BI21" s="1274"/>
      <c r="BJ21" s="1255">
        <f t="shared" si="0"/>
        <v>0</v>
      </c>
    </row>
    <row r="22" spans="1:62">
      <c r="A22" s="1758"/>
      <c r="B22" s="1257"/>
      <c r="C22" s="1258"/>
      <c r="D22" s="1259"/>
      <c r="E22" s="1259"/>
      <c r="F22" s="1258"/>
      <c r="G22" s="1259"/>
      <c r="H22" s="1259"/>
      <c r="I22" s="1258"/>
      <c r="J22" s="1259"/>
      <c r="K22" s="1252">
        <f t="shared" si="1"/>
        <v>0</v>
      </c>
      <c r="L22" s="1259"/>
      <c r="M22" s="1259"/>
      <c r="N22" s="1259"/>
      <c r="O22" s="1259"/>
      <c r="P22" s="1259"/>
      <c r="Q22" s="1259"/>
      <c r="R22" s="1259"/>
      <c r="S22" s="1252">
        <f t="shared" si="2"/>
        <v>0</v>
      </c>
      <c r="T22" s="1259"/>
      <c r="U22" s="1259"/>
      <c r="V22" s="1253">
        <f t="shared" si="3"/>
        <v>0</v>
      </c>
      <c r="W22" s="1253"/>
      <c r="X22" s="1253">
        <f t="shared" si="4"/>
        <v>0</v>
      </c>
      <c r="Y22" s="1253">
        <f t="shared" si="5"/>
        <v>0</v>
      </c>
      <c r="Z22" s="1253">
        <f t="shared" si="6"/>
        <v>0</v>
      </c>
      <c r="AA22" s="1253">
        <f t="shared" si="7"/>
        <v>0</v>
      </c>
      <c r="AB22" s="1253">
        <f t="shared" si="8"/>
        <v>0</v>
      </c>
      <c r="AC22" s="1253">
        <f t="shared" si="9"/>
        <v>0</v>
      </c>
      <c r="AD22" s="1252">
        <f t="shared" si="10"/>
        <v>0</v>
      </c>
      <c r="AE22" s="1259"/>
      <c r="AF22" s="1259"/>
      <c r="AG22" s="1259"/>
      <c r="AH22" s="1259"/>
      <c r="AI22" s="1259"/>
      <c r="AJ22" s="1259"/>
      <c r="AK22" s="1259"/>
      <c r="AL22" s="1259"/>
      <c r="AM22" s="1259"/>
      <c r="AN22" s="1259"/>
      <c r="AO22" s="1259"/>
      <c r="AP22" s="1259"/>
      <c r="AQ22" s="1259"/>
      <c r="AR22" s="1259"/>
      <c r="AS22" s="1259"/>
      <c r="AT22" s="1259"/>
      <c r="AU22" s="1259"/>
      <c r="AV22" s="1259"/>
      <c r="AW22" s="1259"/>
      <c r="AX22" s="1259"/>
      <c r="AY22" s="1259"/>
      <c r="AZ22" s="1259"/>
      <c r="BA22" s="1259"/>
      <c r="BB22" s="1259"/>
      <c r="BC22" s="1259"/>
      <c r="BD22" s="1259"/>
      <c r="BE22" s="1259"/>
      <c r="BF22" s="1259"/>
      <c r="BG22" s="1259"/>
      <c r="BH22" s="1259"/>
      <c r="BI22" s="1275"/>
      <c r="BJ22" s="1255">
        <f t="shared" si="0"/>
        <v>0</v>
      </c>
    </row>
    <row r="23" spans="1:62">
      <c r="A23" s="1758"/>
      <c r="B23" s="1261"/>
      <c r="C23" s="1262"/>
      <c r="D23" s="1263"/>
      <c r="E23" s="1263"/>
      <c r="F23" s="1262"/>
      <c r="G23" s="1263"/>
      <c r="H23" s="1263"/>
      <c r="I23" s="1262"/>
      <c r="J23" s="1263"/>
      <c r="K23" s="1252">
        <f t="shared" si="1"/>
        <v>0</v>
      </c>
      <c r="L23" s="1263"/>
      <c r="M23" s="1263"/>
      <c r="N23" s="1263"/>
      <c r="O23" s="1263"/>
      <c r="P23" s="1263"/>
      <c r="Q23" s="1263"/>
      <c r="R23" s="1263"/>
      <c r="S23" s="1252">
        <f t="shared" si="2"/>
        <v>0</v>
      </c>
      <c r="T23" s="1263"/>
      <c r="U23" s="1263"/>
      <c r="V23" s="1253">
        <f t="shared" si="3"/>
        <v>0</v>
      </c>
      <c r="W23" s="1253"/>
      <c r="X23" s="1253">
        <f t="shared" si="4"/>
        <v>0</v>
      </c>
      <c r="Y23" s="1253">
        <f t="shared" si="5"/>
        <v>0</v>
      </c>
      <c r="Z23" s="1253">
        <f t="shared" si="6"/>
        <v>0</v>
      </c>
      <c r="AA23" s="1253">
        <f t="shared" si="7"/>
        <v>0</v>
      </c>
      <c r="AB23" s="1253">
        <f t="shared" si="8"/>
        <v>0</v>
      </c>
      <c r="AC23" s="1253">
        <f t="shared" si="9"/>
        <v>0</v>
      </c>
      <c r="AD23" s="1252">
        <f t="shared" si="10"/>
        <v>0</v>
      </c>
      <c r="AE23" s="1263"/>
      <c r="AF23" s="1263"/>
      <c r="AG23" s="1263"/>
      <c r="AH23" s="1263"/>
      <c r="AI23" s="1263"/>
      <c r="AJ23" s="1263"/>
      <c r="AK23" s="1263"/>
      <c r="AL23" s="1263"/>
      <c r="AM23" s="1263"/>
      <c r="AN23" s="1263"/>
      <c r="AO23" s="1263"/>
      <c r="AP23" s="1263"/>
      <c r="AQ23" s="1263"/>
      <c r="AR23" s="1263"/>
      <c r="AS23" s="1263"/>
      <c r="AT23" s="1263"/>
      <c r="AU23" s="1263"/>
      <c r="AV23" s="1263"/>
      <c r="AW23" s="1263"/>
      <c r="AX23" s="1263"/>
      <c r="AY23" s="1263"/>
      <c r="AZ23" s="1263"/>
      <c r="BA23" s="1263"/>
      <c r="BB23" s="1263"/>
      <c r="BC23" s="1263"/>
      <c r="BD23" s="1263"/>
      <c r="BE23" s="1263"/>
      <c r="BF23" s="1263"/>
      <c r="BG23" s="1263"/>
      <c r="BH23" s="1263"/>
      <c r="BI23" s="1274"/>
      <c r="BJ23" s="1255">
        <f t="shared" si="0"/>
        <v>0</v>
      </c>
    </row>
    <row r="24" spans="1:62">
      <c r="A24" s="1758"/>
      <c r="B24" s="1261"/>
      <c r="C24" s="1262"/>
      <c r="D24" s="1263"/>
      <c r="E24" s="1263"/>
      <c r="F24" s="1262"/>
      <c r="G24" s="1263"/>
      <c r="H24" s="1263"/>
      <c r="I24" s="1262"/>
      <c r="J24" s="1263"/>
      <c r="K24" s="1252">
        <f t="shared" si="1"/>
        <v>0</v>
      </c>
      <c r="L24" s="1263"/>
      <c r="M24" s="1263"/>
      <c r="N24" s="1263"/>
      <c r="O24" s="1263"/>
      <c r="P24" s="1263"/>
      <c r="Q24" s="1263"/>
      <c r="R24" s="1263"/>
      <c r="S24" s="1252">
        <f t="shared" si="2"/>
        <v>0</v>
      </c>
      <c r="T24" s="1263"/>
      <c r="U24" s="1263"/>
      <c r="V24" s="1253">
        <f t="shared" si="3"/>
        <v>0</v>
      </c>
      <c r="W24" s="1253"/>
      <c r="X24" s="1253">
        <f t="shared" si="4"/>
        <v>0</v>
      </c>
      <c r="Y24" s="1253">
        <f t="shared" si="5"/>
        <v>0</v>
      </c>
      <c r="Z24" s="1253">
        <f t="shared" si="6"/>
        <v>0</v>
      </c>
      <c r="AA24" s="1253">
        <f t="shared" si="7"/>
        <v>0</v>
      </c>
      <c r="AB24" s="1253">
        <f t="shared" si="8"/>
        <v>0</v>
      </c>
      <c r="AC24" s="1253">
        <f t="shared" si="9"/>
        <v>0</v>
      </c>
      <c r="AD24" s="1252">
        <f t="shared" si="10"/>
        <v>0</v>
      </c>
      <c r="AE24" s="1263"/>
      <c r="AF24" s="1263"/>
      <c r="AG24" s="1263"/>
      <c r="AH24" s="1263"/>
      <c r="AI24" s="1263"/>
      <c r="AJ24" s="1263"/>
      <c r="AK24" s="1263"/>
      <c r="AL24" s="1263"/>
      <c r="AM24" s="1263"/>
      <c r="AN24" s="1263"/>
      <c r="AO24" s="1263"/>
      <c r="AP24" s="1263"/>
      <c r="AQ24" s="1263"/>
      <c r="AR24" s="1263"/>
      <c r="AS24" s="1263"/>
      <c r="AT24" s="1263"/>
      <c r="AU24" s="1263"/>
      <c r="AV24" s="1263"/>
      <c r="AW24" s="1263"/>
      <c r="AX24" s="1263"/>
      <c r="AY24" s="1263"/>
      <c r="AZ24" s="1263"/>
      <c r="BA24" s="1263"/>
      <c r="BB24" s="1263"/>
      <c r="BC24" s="1263"/>
      <c r="BD24" s="1263"/>
      <c r="BE24" s="1263"/>
      <c r="BF24" s="1263"/>
      <c r="BG24" s="1263"/>
      <c r="BH24" s="1263"/>
      <c r="BI24" s="1274"/>
      <c r="BJ24" s="1255">
        <f t="shared" si="0"/>
        <v>0</v>
      </c>
    </row>
    <row r="25" spans="1:62">
      <c r="A25" s="1260"/>
      <c r="B25" s="1261"/>
      <c r="C25" s="1262"/>
      <c r="D25" s="1263"/>
      <c r="E25" s="1263"/>
      <c r="F25" s="1262"/>
      <c r="G25" s="1263"/>
      <c r="H25" s="1263"/>
      <c r="I25" s="1262"/>
      <c r="J25" s="1263"/>
      <c r="K25" s="1252">
        <f t="shared" si="1"/>
        <v>0</v>
      </c>
      <c r="L25" s="1263"/>
      <c r="M25" s="1263"/>
      <c r="N25" s="1263"/>
      <c r="O25" s="1263"/>
      <c r="P25" s="1263"/>
      <c r="Q25" s="1263"/>
      <c r="R25" s="1263"/>
      <c r="S25" s="1252">
        <f t="shared" si="2"/>
        <v>0</v>
      </c>
      <c r="T25" s="1263"/>
      <c r="U25" s="1263"/>
      <c r="V25" s="1253">
        <f t="shared" si="3"/>
        <v>0</v>
      </c>
      <c r="W25" s="1253"/>
      <c r="X25" s="1253">
        <f t="shared" si="4"/>
        <v>0</v>
      </c>
      <c r="Y25" s="1253">
        <f t="shared" si="5"/>
        <v>0</v>
      </c>
      <c r="Z25" s="1253">
        <f t="shared" si="6"/>
        <v>0</v>
      </c>
      <c r="AA25" s="1253">
        <f t="shared" si="7"/>
        <v>0</v>
      </c>
      <c r="AB25" s="1253">
        <f t="shared" si="8"/>
        <v>0</v>
      </c>
      <c r="AC25" s="1253">
        <f t="shared" si="9"/>
        <v>0</v>
      </c>
      <c r="AD25" s="1252">
        <f t="shared" si="10"/>
        <v>0</v>
      </c>
      <c r="AE25" s="1263"/>
      <c r="AF25" s="1263"/>
      <c r="AG25" s="1263"/>
      <c r="AH25" s="1263"/>
      <c r="AI25" s="1263"/>
      <c r="AJ25" s="1263"/>
      <c r="AK25" s="1263"/>
      <c r="AL25" s="1263"/>
      <c r="AM25" s="1263"/>
      <c r="AN25" s="1263"/>
      <c r="AO25" s="1263"/>
      <c r="AP25" s="1263"/>
      <c r="AQ25" s="1263"/>
      <c r="AR25" s="1263"/>
      <c r="AS25" s="1263"/>
      <c r="AT25" s="1263"/>
      <c r="AU25" s="1263"/>
      <c r="AV25" s="1263"/>
      <c r="AW25" s="1263"/>
      <c r="AX25" s="1263"/>
      <c r="AY25" s="1263"/>
      <c r="AZ25" s="1263"/>
      <c r="BA25" s="1263"/>
      <c r="BB25" s="1263"/>
      <c r="BC25" s="1263"/>
      <c r="BD25" s="1263"/>
      <c r="BE25" s="1263"/>
      <c r="BF25" s="1263"/>
      <c r="BG25" s="1263"/>
      <c r="BH25" s="1263"/>
      <c r="BI25" s="1274"/>
      <c r="BJ25" s="1255">
        <f t="shared" si="0"/>
        <v>0</v>
      </c>
    </row>
    <row r="26" spans="1:62">
      <c r="A26" s="1260"/>
      <c r="B26" s="1261"/>
      <c r="C26" s="1262"/>
      <c r="D26" s="1263"/>
      <c r="E26" s="1263"/>
      <c r="F26" s="1262"/>
      <c r="G26" s="1263"/>
      <c r="H26" s="1263"/>
      <c r="I26" s="1262"/>
      <c r="J26" s="1263"/>
      <c r="K26" s="1252">
        <f t="shared" si="1"/>
        <v>0</v>
      </c>
      <c r="L26" s="1263"/>
      <c r="M26" s="1263"/>
      <c r="N26" s="1263"/>
      <c r="O26" s="1263"/>
      <c r="P26" s="1263"/>
      <c r="Q26" s="1263"/>
      <c r="R26" s="1263"/>
      <c r="S26" s="1252">
        <f t="shared" si="2"/>
        <v>0</v>
      </c>
      <c r="T26" s="1263"/>
      <c r="U26" s="1263"/>
      <c r="V26" s="1253">
        <f t="shared" si="3"/>
        <v>0</v>
      </c>
      <c r="W26" s="1253"/>
      <c r="X26" s="1253">
        <f t="shared" si="4"/>
        <v>0</v>
      </c>
      <c r="Y26" s="1253">
        <f t="shared" si="5"/>
        <v>0</v>
      </c>
      <c r="Z26" s="1253">
        <f t="shared" si="6"/>
        <v>0</v>
      </c>
      <c r="AA26" s="1253">
        <f t="shared" si="7"/>
        <v>0</v>
      </c>
      <c r="AB26" s="1253">
        <f t="shared" si="8"/>
        <v>0</v>
      </c>
      <c r="AC26" s="1253">
        <f t="shared" si="9"/>
        <v>0</v>
      </c>
      <c r="AD26" s="1252">
        <f t="shared" si="10"/>
        <v>0</v>
      </c>
      <c r="AE26" s="1263"/>
      <c r="AF26" s="1263"/>
      <c r="AG26" s="1263"/>
      <c r="AH26" s="1263"/>
      <c r="AI26" s="1263"/>
      <c r="AJ26" s="1263"/>
      <c r="AK26" s="1263"/>
      <c r="AL26" s="1263"/>
      <c r="AM26" s="1263"/>
      <c r="AN26" s="1263"/>
      <c r="AO26" s="1263"/>
      <c r="AP26" s="1263"/>
      <c r="AQ26" s="1263"/>
      <c r="AR26" s="1263"/>
      <c r="AS26" s="1263"/>
      <c r="AT26" s="1263"/>
      <c r="AU26" s="1263"/>
      <c r="AV26" s="1263"/>
      <c r="AW26" s="1263"/>
      <c r="AX26" s="1263"/>
      <c r="AY26" s="1263"/>
      <c r="AZ26" s="1263"/>
      <c r="BA26" s="1263"/>
      <c r="BB26" s="1263"/>
      <c r="BC26" s="1263"/>
      <c r="BD26" s="1263"/>
      <c r="BE26" s="1263"/>
      <c r="BF26" s="1263"/>
      <c r="BG26" s="1263"/>
      <c r="BH26" s="1263"/>
      <c r="BI26" s="1274"/>
      <c r="BJ26" s="1255">
        <f t="shared" si="0"/>
        <v>0</v>
      </c>
    </row>
    <row r="27" spans="1:62">
      <c r="A27" s="1260"/>
      <c r="B27" s="1261"/>
      <c r="C27" s="1262"/>
      <c r="D27" s="1263"/>
      <c r="E27" s="1263"/>
      <c r="F27" s="1262"/>
      <c r="G27" s="1263"/>
      <c r="H27" s="1263"/>
      <c r="I27" s="1262"/>
      <c r="J27" s="1263"/>
      <c r="K27" s="1252">
        <f t="shared" si="1"/>
        <v>0</v>
      </c>
      <c r="L27" s="1263"/>
      <c r="M27" s="1263"/>
      <c r="N27" s="1263"/>
      <c r="O27" s="1263"/>
      <c r="P27" s="1263"/>
      <c r="Q27" s="1263"/>
      <c r="R27" s="1263"/>
      <c r="S27" s="1252">
        <f t="shared" si="2"/>
        <v>0</v>
      </c>
      <c r="T27" s="1263"/>
      <c r="U27" s="1263"/>
      <c r="V27" s="1253">
        <f t="shared" si="3"/>
        <v>0</v>
      </c>
      <c r="W27" s="1253"/>
      <c r="X27" s="1253">
        <f t="shared" si="4"/>
        <v>0</v>
      </c>
      <c r="Y27" s="1253">
        <f t="shared" si="5"/>
        <v>0</v>
      </c>
      <c r="Z27" s="1253">
        <f t="shared" si="6"/>
        <v>0</v>
      </c>
      <c r="AA27" s="1253">
        <f t="shared" si="7"/>
        <v>0</v>
      </c>
      <c r="AB27" s="1253">
        <f t="shared" si="8"/>
        <v>0</v>
      </c>
      <c r="AC27" s="1253">
        <f t="shared" si="9"/>
        <v>0</v>
      </c>
      <c r="AD27" s="1252">
        <f t="shared" si="10"/>
        <v>0</v>
      </c>
      <c r="AE27" s="1263"/>
      <c r="AF27" s="1263"/>
      <c r="AG27" s="1263"/>
      <c r="AH27" s="1263"/>
      <c r="AI27" s="1263"/>
      <c r="AJ27" s="1263"/>
      <c r="AK27" s="1263"/>
      <c r="AL27" s="1263"/>
      <c r="AM27" s="1263"/>
      <c r="AN27" s="1263"/>
      <c r="AO27" s="1263"/>
      <c r="AP27" s="1263"/>
      <c r="AQ27" s="1263"/>
      <c r="AR27" s="1263"/>
      <c r="AS27" s="1263"/>
      <c r="AT27" s="1263"/>
      <c r="AU27" s="1263"/>
      <c r="AV27" s="1263"/>
      <c r="AW27" s="1263"/>
      <c r="AX27" s="1263"/>
      <c r="AY27" s="1263"/>
      <c r="AZ27" s="1263"/>
      <c r="BA27" s="1263"/>
      <c r="BB27" s="1263"/>
      <c r="BC27" s="1263"/>
      <c r="BD27" s="1263"/>
      <c r="BE27" s="1263"/>
      <c r="BF27" s="1263"/>
      <c r="BG27" s="1263"/>
      <c r="BH27" s="1263"/>
      <c r="BI27" s="1274"/>
      <c r="BJ27" s="1255">
        <f t="shared" si="0"/>
        <v>0</v>
      </c>
    </row>
    <row r="28" spans="1:62">
      <c r="A28" s="1260"/>
      <c r="B28" s="1261"/>
      <c r="C28" s="1262"/>
      <c r="D28" s="1263"/>
      <c r="E28" s="1263"/>
      <c r="F28" s="1262"/>
      <c r="G28" s="1263"/>
      <c r="H28" s="1263"/>
      <c r="I28" s="1262"/>
      <c r="J28" s="1263"/>
      <c r="K28" s="1252">
        <f t="shared" si="1"/>
        <v>0</v>
      </c>
      <c r="L28" s="1263"/>
      <c r="M28" s="1263"/>
      <c r="N28" s="1263"/>
      <c r="O28" s="1263"/>
      <c r="P28" s="1263"/>
      <c r="Q28" s="1263"/>
      <c r="R28" s="1263"/>
      <c r="S28" s="1252">
        <f t="shared" si="2"/>
        <v>0</v>
      </c>
      <c r="T28" s="1263"/>
      <c r="U28" s="1263"/>
      <c r="V28" s="1253">
        <f t="shared" si="3"/>
        <v>0</v>
      </c>
      <c r="W28" s="1253"/>
      <c r="X28" s="1253">
        <f t="shared" si="4"/>
        <v>0</v>
      </c>
      <c r="Y28" s="1253">
        <f t="shared" si="5"/>
        <v>0</v>
      </c>
      <c r="Z28" s="1253">
        <f t="shared" si="6"/>
        <v>0</v>
      </c>
      <c r="AA28" s="1253">
        <f t="shared" si="7"/>
        <v>0</v>
      </c>
      <c r="AB28" s="1253">
        <f t="shared" si="8"/>
        <v>0</v>
      </c>
      <c r="AC28" s="1253">
        <f t="shared" si="9"/>
        <v>0</v>
      </c>
      <c r="AD28" s="1252">
        <f t="shared" si="10"/>
        <v>0</v>
      </c>
      <c r="AE28" s="1263"/>
      <c r="AF28" s="1263"/>
      <c r="AG28" s="1263"/>
      <c r="AH28" s="1263"/>
      <c r="AI28" s="1263"/>
      <c r="AJ28" s="1263"/>
      <c r="AK28" s="1263"/>
      <c r="AL28" s="1263"/>
      <c r="AM28" s="1263"/>
      <c r="AN28" s="1263"/>
      <c r="AO28" s="1263"/>
      <c r="AP28" s="1263"/>
      <c r="AQ28" s="1263"/>
      <c r="AR28" s="1263"/>
      <c r="AS28" s="1263"/>
      <c r="AT28" s="1263"/>
      <c r="AU28" s="1263"/>
      <c r="AV28" s="1263"/>
      <c r="AW28" s="1263"/>
      <c r="AX28" s="1263"/>
      <c r="AY28" s="1263"/>
      <c r="AZ28" s="1263"/>
      <c r="BA28" s="1263"/>
      <c r="BB28" s="1263"/>
      <c r="BC28" s="1263"/>
      <c r="BD28" s="1263"/>
      <c r="BE28" s="1263"/>
      <c r="BF28" s="1263"/>
      <c r="BG28" s="1263"/>
      <c r="BH28" s="1263"/>
      <c r="BI28" s="1274"/>
      <c r="BJ28" s="1255">
        <f t="shared" si="0"/>
        <v>0</v>
      </c>
    </row>
    <row r="29" spans="1:62">
      <c r="A29" s="1260"/>
      <c r="B29" s="1261"/>
      <c r="C29" s="1262"/>
      <c r="D29" s="1263"/>
      <c r="E29" s="1263"/>
      <c r="F29" s="1262"/>
      <c r="G29" s="1263"/>
      <c r="H29" s="1263"/>
      <c r="I29" s="1262"/>
      <c r="J29" s="1263"/>
      <c r="K29" s="1252">
        <f t="shared" si="1"/>
        <v>0</v>
      </c>
      <c r="L29" s="1263"/>
      <c r="M29" s="1263"/>
      <c r="N29" s="1263"/>
      <c r="O29" s="1263"/>
      <c r="P29" s="1263"/>
      <c r="Q29" s="1263"/>
      <c r="R29" s="1263"/>
      <c r="S29" s="1252">
        <f t="shared" si="2"/>
        <v>0</v>
      </c>
      <c r="T29" s="1263"/>
      <c r="U29" s="1263"/>
      <c r="V29" s="1253">
        <f t="shared" si="3"/>
        <v>0</v>
      </c>
      <c r="W29" s="1253"/>
      <c r="X29" s="1253">
        <f t="shared" si="4"/>
        <v>0</v>
      </c>
      <c r="Y29" s="1253">
        <f t="shared" si="5"/>
        <v>0</v>
      </c>
      <c r="Z29" s="1253">
        <f t="shared" si="6"/>
        <v>0</v>
      </c>
      <c r="AA29" s="1253">
        <f t="shared" si="7"/>
        <v>0</v>
      </c>
      <c r="AB29" s="1253">
        <f t="shared" si="8"/>
        <v>0</v>
      </c>
      <c r="AC29" s="1253">
        <f t="shared" si="9"/>
        <v>0</v>
      </c>
      <c r="AD29" s="1252">
        <f t="shared" si="10"/>
        <v>0</v>
      </c>
      <c r="AE29" s="1263"/>
      <c r="AF29" s="1263"/>
      <c r="AG29" s="1263"/>
      <c r="AH29" s="1263"/>
      <c r="AI29" s="1263"/>
      <c r="AJ29" s="1263"/>
      <c r="AK29" s="1263"/>
      <c r="AL29" s="1263"/>
      <c r="AM29" s="1263"/>
      <c r="AN29" s="1263"/>
      <c r="AO29" s="1263"/>
      <c r="AP29" s="1263"/>
      <c r="AQ29" s="1263"/>
      <c r="AR29" s="1263"/>
      <c r="AS29" s="1263"/>
      <c r="AT29" s="1263"/>
      <c r="AU29" s="1263"/>
      <c r="AV29" s="1263"/>
      <c r="AW29" s="1263"/>
      <c r="AX29" s="1263"/>
      <c r="AY29" s="1263"/>
      <c r="AZ29" s="1263"/>
      <c r="BA29" s="1263"/>
      <c r="BB29" s="1263"/>
      <c r="BC29" s="1263"/>
      <c r="BD29" s="1263"/>
      <c r="BE29" s="1263"/>
      <c r="BF29" s="1263"/>
      <c r="BG29" s="1263"/>
      <c r="BH29" s="1263"/>
      <c r="BI29" s="1274"/>
      <c r="BJ29" s="1255">
        <f t="shared" si="0"/>
        <v>0</v>
      </c>
    </row>
    <row r="30" spans="1:62">
      <c r="A30" s="1260"/>
      <c r="B30" s="1261"/>
      <c r="C30" s="1262"/>
      <c r="D30" s="1263"/>
      <c r="E30" s="1263"/>
      <c r="F30" s="1262"/>
      <c r="G30" s="1263"/>
      <c r="H30" s="1263"/>
      <c r="I30" s="1262"/>
      <c r="J30" s="1263"/>
      <c r="K30" s="1252">
        <f t="shared" si="1"/>
        <v>0</v>
      </c>
      <c r="L30" s="1263"/>
      <c r="M30" s="1263"/>
      <c r="N30" s="1263"/>
      <c r="O30" s="1263"/>
      <c r="P30" s="1263"/>
      <c r="Q30" s="1263"/>
      <c r="R30" s="1263"/>
      <c r="S30" s="1252">
        <f t="shared" si="2"/>
        <v>0</v>
      </c>
      <c r="T30" s="1263"/>
      <c r="U30" s="1263"/>
      <c r="V30" s="1253">
        <f t="shared" si="3"/>
        <v>0</v>
      </c>
      <c r="W30" s="1253"/>
      <c r="X30" s="1253">
        <f t="shared" si="4"/>
        <v>0</v>
      </c>
      <c r="Y30" s="1253">
        <f t="shared" si="5"/>
        <v>0</v>
      </c>
      <c r="Z30" s="1253">
        <f t="shared" si="6"/>
        <v>0</v>
      </c>
      <c r="AA30" s="1253">
        <f t="shared" si="7"/>
        <v>0</v>
      </c>
      <c r="AB30" s="1253">
        <f t="shared" si="8"/>
        <v>0</v>
      </c>
      <c r="AC30" s="1253">
        <f t="shared" si="9"/>
        <v>0</v>
      </c>
      <c r="AD30" s="1252">
        <f t="shared" si="10"/>
        <v>0</v>
      </c>
      <c r="AE30" s="1263"/>
      <c r="AF30" s="1263"/>
      <c r="AG30" s="1263"/>
      <c r="AH30" s="1263"/>
      <c r="AI30" s="1263"/>
      <c r="AJ30" s="1263"/>
      <c r="AK30" s="1263"/>
      <c r="AL30" s="1263"/>
      <c r="AM30" s="1263"/>
      <c r="AN30" s="1263"/>
      <c r="AO30" s="1263"/>
      <c r="AP30" s="1263"/>
      <c r="AQ30" s="1263"/>
      <c r="AR30" s="1263"/>
      <c r="AS30" s="1263"/>
      <c r="AT30" s="1263"/>
      <c r="AU30" s="1263"/>
      <c r="AV30" s="1263"/>
      <c r="AW30" s="1263"/>
      <c r="AX30" s="1263"/>
      <c r="AY30" s="1263"/>
      <c r="AZ30" s="1263"/>
      <c r="BA30" s="1263"/>
      <c r="BB30" s="1263"/>
      <c r="BC30" s="1263"/>
      <c r="BD30" s="1263"/>
      <c r="BE30" s="1263"/>
      <c r="BF30" s="1263"/>
      <c r="BG30" s="1263"/>
      <c r="BH30" s="1263"/>
      <c r="BI30" s="1274"/>
      <c r="BJ30" s="1255">
        <f t="shared" si="0"/>
        <v>0</v>
      </c>
    </row>
    <row r="31" spans="1:62">
      <c r="A31" s="1260"/>
      <c r="B31" s="1261"/>
      <c r="C31" s="1262"/>
      <c r="D31" s="1263"/>
      <c r="E31" s="1263"/>
      <c r="F31" s="1262"/>
      <c r="G31" s="1263"/>
      <c r="H31" s="1263"/>
      <c r="I31" s="1262"/>
      <c r="J31" s="1263"/>
      <c r="K31" s="1252">
        <f t="shared" si="1"/>
        <v>0</v>
      </c>
      <c r="L31" s="1263"/>
      <c r="M31" s="1263"/>
      <c r="N31" s="1263"/>
      <c r="O31" s="1263"/>
      <c r="P31" s="1263"/>
      <c r="Q31" s="1263"/>
      <c r="R31" s="1263"/>
      <c r="S31" s="1252">
        <f t="shared" si="2"/>
        <v>0</v>
      </c>
      <c r="T31" s="1263"/>
      <c r="U31" s="1263"/>
      <c r="V31" s="1253">
        <f t="shared" si="3"/>
        <v>0</v>
      </c>
      <c r="W31" s="1253"/>
      <c r="X31" s="1253">
        <f t="shared" si="4"/>
        <v>0</v>
      </c>
      <c r="Y31" s="1253">
        <f t="shared" si="5"/>
        <v>0</v>
      </c>
      <c r="Z31" s="1253">
        <f t="shared" si="6"/>
        <v>0</v>
      </c>
      <c r="AA31" s="1253">
        <f t="shared" si="7"/>
        <v>0</v>
      </c>
      <c r="AB31" s="1253">
        <f t="shared" si="8"/>
        <v>0</v>
      </c>
      <c r="AC31" s="1253">
        <f t="shared" si="9"/>
        <v>0</v>
      </c>
      <c r="AD31" s="1252">
        <f t="shared" si="10"/>
        <v>0</v>
      </c>
      <c r="AE31" s="1263"/>
      <c r="AF31" s="1263"/>
      <c r="AG31" s="1263"/>
      <c r="AH31" s="1263"/>
      <c r="AI31" s="1263"/>
      <c r="AJ31" s="1263"/>
      <c r="AK31" s="1263"/>
      <c r="AL31" s="1263"/>
      <c r="AM31" s="1263"/>
      <c r="AN31" s="1263"/>
      <c r="AO31" s="1263"/>
      <c r="AP31" s="1263"/>
      <c r="AQ31" s="1263"/>
      <c r="AR31" s="1263"/>
      <c r="AS31" s="1263"/>
      <c r="AT31" s="1263"/>
      <c r="AU31" s="1263"/>
      <c r="AV31" s="1263"/>
      <c r="AW31" s="1263"/>
      <c r="AX31" s="1263"/>
      <c r="AY31" s="1263"/>
      <c r="AZ31" s="1263"/>
      <c r="BA31" s="1263"/>
      <c r="BB31" s="1263"/>
      <c r="BC31" s="1263"/>
      <c r="BD31" s="1263"/>
      <c r="BE31" s="1263"/>
      <c r="BF31" s="1263"/>
      <c r="BG31" s="1263"/>
      <c r="BH31" s="1263"/>
      <c r="BI31" s="1274"/>
      <c r="BJ31" s="1255">
        <f t="shared" si="0"/>
        <v>0</v>
      </c>
    </row>
    <row r="32" spans="1:62">
      <c r="A32" s="1260"/>
      <c r="B32" s="1261"/>
      <c r="C32" s="1262"/>
      <c r="D32" s="1263"/>
      <c r="E32" s="1263"/>
      <c r="F32" s="1262"/>
      <c r="G32" s="1263"/>
      <c r="H32" s="1263"/>
      <c r="I32" s="1262"/>
      <c r="J32" s="1263"/>
      <c r="K32" s="1252">
        <f t="shared" si="1"/>
        <v>0</v>
      </c>
      <c r="L32" s="1263"/>
      <c r="M32" s="1263"/>
      <c r="N32" s="1263"/>
      <c r="O32" s="1263"/>
      <c r="P32" s="1263"/>
      <c r="Q32" s="1263"/>
      <c r="R32" s="1263"/>
      <c r="S32" s="1252">
        <f t="shared" si="2"/>
        <v>0</v>
      </c>
      <c r="T32" s="1263"/>
      <c r="U32" s="1263"/>
      <c r="V32" s="1253">
        <f t="shared" si="3"/>
        <v>0</v>
      </c>
      <c r="W32" s="1253"/>
      <c r="X32" s="1253">
        <f t="shared" si="4"/>
        <v>0</v>
      </c>
      <c r="Y32" s="1253">
        <f t="shared" si="5"/>
        <v>0</v>
      </c>
      <c r="Z32" s="1253">
        <f t="shared" si="6"/>
        <v>0</v>
      </c>
      <c r="AA32" s="1253">
        <f t="shared" si="7"/>
        <v>0</v>
      </c>
      <c r="AB32" s="1253">
        <f t="shared" si="8"/>
        <v>0</v>
      </c>
      <c r="AC32" s="1253">
        <f t="shared" si="9"/>
        <v>0</v>
      </c>
      <c r="AD32" s="1252">
        <f t="shared" si="10"/>
        <v>0</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263"/>
      <c r="BB32" s="1263"/>
      <c r="BC32" s="1263"/>
      <c r="BD32" s="1263"/>
      <c r="BE32" s="1263"/>
      <c r="BF32" s="1263"/>
      <c r="BG32" s="1263"/>
      <c r="BH32" s="1263"/>
      <c r="BI32" s="1274"/>
      <c r="BJ32" s="1255">
        <f t="shared" si="0"/>
        <v>0</v>
      </c>
    </row>
    <row r="33" spans="1:62">
      <c r="A33" s="1260"/>
      <c r="B33" s="1261"/>
      <c r="C33" s="1262"/>
      <c r="D33" s="1263"/>
      <c r="E33" s="1263"/>
      <c r="F33" s="1262"/>
      <c r="G33" s="1263"/>
      <c r="H33" s="1263"/>
      <c r="I33" s="1262"/>
      <c r="J33" s="1263"/>
      <c r="K33" s="1252">
        <f t="shared" si="1"/>
        <v>0</v>
      </c>
      <c r="L33" s="1263"/>
      <c r="M33" s="1263"/>
      <c r="N33" s="1263"/>
      <c r="O33" s="1263"/>
      <c r="P33" s="1263"/>
      <c r="Q33" s="1263"/>
      <c r="R33" s="1263"/>
      <c r="S33" s="1252">
        <f t="shared" si="2"/>
        <v>0</v>
      </c>
      <c r="T33" s="1263"/>
      <c r="U33" s="1263"/>
      <c r="V33" s="1253">
        <f t="shared" si="3"/>
        <v>0</v>
      </c>
      <c r="W33" s="1253"/>
      <c r="X33" s="1253">
        <f t="shared" si="4"/>
        <v>0</v>
      </c>
      <c r="Y33" s="1253">
        <f t="shared" si="5"/>
        <v>0</v>
      </c>
      <c r="Z33" s="1253">
        <f t="shared" si="6"/>
        <v>0</v>
      </c>
      <c r="AA33" s="1253">
        <f t="shared" si="7"/>
        <v>0</v>
      </c>
      <c r="AB33" s="1253">
        <f t="shared" si="8"/>
        <v>0</v>
      </c>
      <c r="AC33" s="1253">
        <f t="shared" si="9"/>
        <v>0</v>
      </c>
      <c r="AD33" s="1252">
        <f t="shared" si="10"/>
        <v>0</v>
      </c>
      <c r="AE33" s="1263"/>
      <c r="AF33" s="1263"/>
      <c r="AG33" s="1263"/>
      <c r="AH33" s="1263"/>
      <c r="AI33" s="1263"/>
      <c r="AJ33" s="1263"/>
      <c r="AK33" s="1263"/>
      <c r="AL33" s="1263"/>
      <c r="AM33" s="1263"/>
      <c r="AN33" s="1263"/>
      <c r="AO33" s="1263"/>
      <c r="AP33" s="1263"/>
      <c r="AQ33" s="1263"/>
      <c r="AR33" s="1263"/>
      <c r="AS33" s="1263"/>
      <c r="AT33" s="1263"/>
      <c r="AU33" s="1263"/>
      <c r="AV33" s="1263"/>
      <c r="AW33" s="1263"/>
      <c r="AX33" s="1263"/>
      <c r="AY33" s="1263"/>
      <c r="AZ33" s="1263"/>
      <c r="BA33" s="1263"/>
      <c r="BB33" s="1263"/>
      <c r="BC33" s="1263"/>
      <c r="BD33" s="1263"/>
      <c r="BE33" s="1263"/>
      <c r="BF33" s="1263"/>
      <c r="BG33" s="1263"/>
      <c r="BH33" s="1263"/>
      <c r="BI33" s="1274"/>
      <c r="BJ33" s="1255">
        <f t="shared" si="0"/>
        <v>0</v>
      </c>
    </row>
    <row r="34" spans="1:62">
      <c r="A34" s="1260"/>
      <c r="B34" s="1261"/>
      <c r="C34" s="1262"/>
      <c r="D34" s="1263"/>
      <c r="E34" s="1263"/>
      <c r="F34" s="1262"/>
      <c r="G34" s="1263"/>
      <c r="H34" s="1263"/>
      <c r="I34" s="1262"/>
      <c r="J34" s="1263"/>
      <c r="K34" s="1252">
        <f t="shared" si="1"/>
        <v>0</v>
      </c>
      <c r="L34" s="1263"/>
      <c r="M34" s="1263"/>
      <c r="N34" s="1263"/>
      <c r="O34" s="1263"/>
      <c r="P34" s="1263"/>
      <c r="Q34" s="1263"/>
      <c r="R34" s="1263"/>
      <c r="S34" s="1252">
        <f t="shared" si="2"/>
        <v>0</v>
      </c>
      <c r="T34" s="1263"/>
      <c r="U34" s="1263"/>
      <c r="V34" s="1253">
        <f t="shared" si="3"/>
        <v>0</v>
      </c>
      <c r="W34" s="1253"/>
      <c r="X34" s="1253">
        <f t="shared" si="4"/>
        <v>0</v>
      </c>
      <c r="Y34" s="1253">
        <f t="shared" si="5"/>
        <v>0</v>
      </c>
      <c r="Z34" s="1253">
        <f t="shared" si="6"/>
        <v>0</v>
      </c>
      <c r="AA34" s="1253">
        <f t="shared" si="7"/>
        <v>0</v>
      </c>
      <c r="AB34" s="1253">
        <f t="shared" si="8"/>
        <v>0</v>
      </c>
      <c r="AC34" s="1253">
        <f t="shared" si="9"/>
        <v>0</v>
      </c>
      <c r="AD34" s="1252">
        <f t="shared" si="10"/>
        <v>0</v>
      </c>
      <c r="AE34" s="1263"/>
      <c r="AF34" s="1263"/>
      <c r="AG34" s="1263"/>
      <c r="AH34" s="1263"/>
      <c r="AI34" s="1263"/>
      <c r="AJ34" s="1263"/>
      <c r="AK34" s="1263"/>
      <c r="AL34" s="1263"/>
      <c r="AM34" s="1263"/>
      <c r="AN34" s="1263"/>
      <c r="AO34" s="1263"/>
      <c r="AP34" s="1263"/>
      <c r="AQ34" s="1263"/>
      <c r="AR34" s="1263"/>
      <c r="AS34" s="1263"/>
      <c r="AT34" s="1263"/>
      <c r="AU34" s="1263"/>
      <c r="AV34" s="1263"/>
      <c r="AW34" s="1263"/>
      <c r="AX34" s="1263"/>
      <c r="AY34" s="1263"/>
      <c r="AZ34" s="1263"/>
      <c r="BA34" s="1263"/>
      <c r="BB34" s="1263"/>
      <c r="BC34" s="1263"/>
      <c r="BD34" s="1263"/>
      <c r="BE34" s="1263"/>
      <c r="BF34" s="1263"/>
      <c r="BG34" s="1263"/>
      <c r="BH34" s="1263"/>
      <c r="BI34" s="1274"/>
      <c r="BJ34" s="1255">
        <f t="shared" si="0"/>
        <v>0</v>
      </c>
    </row>
    <row r="35" spans="1:62">
      <c r="A35" s="1260"/>
      <c r="B35" s="1261"/>
      <c r="C35" s="1262"/>
      <c r="D35" s="1263"/>
      <c r="E35" s="1263"/>
      <c r="F35" s="1262"/>
      <c r="G35" s="1263"/>
      <c r="H35" s="1263"/>
      <c r="I35" s="1262"/>
      <c r="J35" s="1263"/>
      <c r="K35" s="1252">
        <f t="shared" si="1"/>
        <v>0</v>
      </c>
      <c r="L35" s="1263"/>
      <c r="M35" s="1263"/>
      <c r="N35" s="1263"/>
      <c r="O35" s="1263"/>
      <c r="P35" s="1263"/>
      <c r="Q35" s="1263"/>
      <c r="R35" s="1263"/>
      <c r="S35" s="1252">
        <f t="shared" si="2"/>
        <v>0</v>
      </c>
      <c r="T35" s="1263"/>
      <c r="U35" s="1263"/>
      <c r="V35" s="1253">
        <f t="shared" si="3"/>
        <v>0</v>
      </c>
      <c r="W35" s="1253"/>
      <c r="X35" s="1253">
        <f t="shared" si="4"/>
        <v>0</v>
      </c>
      <c r="Y35" s="1253">
        <f t="shared" si="5"/>
        <v>0</v>
      </c>
      <c r="Z35" s="1253">
        <f t="shared" si="6"/>
        <v>0</v>
      </c>
      <c r="AA35" s="1253">
        <f t="shared" si="7"/>
        <v>0</v>
      </c>
      <c r="AB35" s="1253">
        <f t="shared" si="8"/>
        <v>0</v>
      </c>
      <c r="AC35" s="1253">
        <f t="shared" si="9"/>
        <v>0</v>
      </c>
      <c r="AD35" s="1252">
        <f t="shared" si="10"/>
        <v>0</v>
      </c>
      <c r="AE35" s="1263"/>
      <c r="AF35" s="1263"/>
      <c r="AG35" s="1263"/>
      <c r="AH35" s="1263"/>
      <c r="AI35" s="1263"/>
      <c r="AJ35" s="1263"/>
      <c r="AK35" s="1263"/>
      <c r="AL35" s="1263"/>
      <c r="AM35" s="1263"/>
      <c r="AN35" s="1263"/>
      <c r="AO35" s="1263"/>
      <c r="AP35" s="1263"/>
      <c r="AQ35" s="1263"/>
      <c r="AR35" s="1263"/>
      <c r="AS35" s="1263"/>
      <c r="AT35" s="1263"/>
      <c r="AU35" s="1263"/>
      <c r="AV35" s="1263"/>
      <c r="AW35" s="1263"/>
      <c r="AX35" s="1263"/>
      <c r="AY35" s="1263"/>
      <c r="AZ35" s="1263"/>
      <c r="BA35" s="1263"/>
      <c r="BB35" s="1263"/>
      <c r="BC35" s="1263"/>
      <c r="BD35" s="1263"/>
      <c r="BE35" s="1263"/>
      <c r="BF35" s="1263"/>
      <c r="BG35" s="1263"/>
      <c r="BH35" s="1263"/>
      <c r="BI35" s="1274"/>
      <c r="BJ35" s="1255">
        <f t="shared" si="0"/>
        <v>0</v>
      </c>
    </row>
    <row r="36" spans="1:62">
      <c r="A36" s="1260"/>
      <c r="B36" s="1261"/>
      <c r="C36" s="1262"/>
      <c r="D36" s="1263"/>
      <c r="E36" s="1263"/>
      <c r="F36" s="1262"/>
      <c r="G36" s="1263"/>
      <c r="H36" s="1263"/>
      <c r="I36" s="1262"/>
      <c r="J36" s="1263"/>
      <c r="K36" s="1252">
        <f t="shared" si="1"/>
        <v>0</v>
      </c>
      <c r="L36" s="1263"/>
      <c r="M36" s="1263"/>
      <c r="N36" s="1263"/>
      <c r="O36" s="1263"/>
      <c r="P36" s="1263"/>
      <c r="Q36" s="1263"/>
      <c r="R36" s="1263"/>
      <c r="S36" s="1252">
        <f t="shared" si="2"/>
        <v>0</v>
      </c>
      <c r="T36" s="1263"/>
      <c r="U36" s="1263"/>
      <c r="V36" s="1253">
        <f t="shared" si="3"/>
        <v>0</v>
      </c>
      <c r="W36" s="1253"/>
      <c r="X36" s="1253">
        <f t="shared" si="4"/>
        <v>0</v>
      </c>
      <c r="Y36" s="1253">
        <f t="shared" si="5"/>
        <v>0</v>
      </c>
      <c r="Z36" s="1253">
        <f t="shared" si="6"/>
        <v>0</v>
      </c>
      <c r="AA36" s="1253">
        <f t="shared" si="7"/>
        <v>0</v>
      </c>
      <c r="AB36" s="1253">
        <f t="shared" si="8"/>
        <v>0</v>
      </c>
      <c r="AC36" s="1253">
        <f t="shared" si="9"/>
        <v>0</v>
      </c>
      <c r="AD36" s="1252">
        <f t="shared" si="10"/>
        <v>0</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263"/>
      <c r="BB36" s="1263"/>
      <c r="BC36" s="1263"/>
      <c r="BD36" s="1263"/>
      <c r="BE36" s="1263"/>
      <c r="BF36" s="1263"/>
      <c r="BG36" s="1263"/>
      <c r="BH36" s="1263"/>
      <c r="BI36" s="1274"/>
      <c r="BJ36" s="1255">
        <f t="shared" si="0"/>
        <v>0</v>
      </c>
    </row>
    <row r="37" spans="1:62">
      <c r="A37" s="1260"/>
      <c r="B37" s="1261"/>
      <c r="C37" s="1262"/>
      <c r="D37" s="1263"/>
      <c r="E37" s="1263"/>
      <c r="F37" s="1262"/>
      <c r="G37" s="1263"/>
      <c r="H37" s="1263"/>
      <c r="I37" s="1262"/>
      <c r="J37" s="1263"/>
      <c r="K37" s="1252">
        <f t="shared" si="1"/>
        <v>0</v>
      </c>
      <c r="L37" s="1263"/>
      <c r="M37" s="1263"/>
      <c r="N37" s="1263"/>
      <c r="O37" s="1263"/>
      <c r="P37" s="1263"/>
      <c r="Q37" s="1263"/>
      <c r="R37" s="1263"/>
      <c r="S37" s="1252">
        <f t="shared" si="2"/>
        <v>0</v>
      </c>
      <c r="T37" s="1263"/>
      <c r="U37" s="1263"/>
      <c r="V37" s="1253">
        <f t="shared" si="3"/>
        <v>0</v>
      </c>
      <c r="W37" s="1253"/>
      <c r="X37" s="1253">
        <f t="shared" si="4"/>
        <v>0</v>
      </c>
      <c r="Y37" s="1253">
        <f t="shared" si="5"/>
        <v>0</v>
      </c>
      <c r="Z37" s="1253">
        <f t="shared" si="6"/>
        <v>0</v>
      </c>
      <c r="AA37" s="1253">
        <f t="shared" si="7"/>
        <v>0</v>
      </c>
      <c r="AB37" s="1253">
        <f t="shared" si="8"/>
        <v>0</v>
      </c>
      <c r="AC37" s="1253">
        <f t="shared" si="9"/>
        <v>0</v>
      </c>
      <c r="AD37" s="1252">
        <f t="shared" si="10"/>
        <v>0</v>
      </c>
      <c r="AE37" s="1263"/>
      <c r="AF37" s="1263"/>
      <c r="AG37" s="1263"/>
      <c r="AH37" s="1263"/>
      <c r="AI37" s="1263"/>
      <c r="AJ37" s="1263"/>
      <c r="AK37" s="1263"/>
      <c r="AL37" s="1263"/>
      <c r="AM37" s="1263"/>
      <c r="AN37" s="1263"/>
      <c r="AO37" s="1263"/>
      <c r="AP37" s="1263"/>
      <c r="AQ37" s="1263"/>
      <c r="AR37" s="1263"/>
      <c r="AS37" s="1263"/>
      <c r="AT37" s="1263"/>
      <c r="AU37" s="1263"/>
      <c r="AV37" s="1263"/>
      <c r="AW37" s="1263"/>
      <c r="AX37" s="1263"/>
      <c r="AY37" s="1263"/>
      <c r="AZ37" s="1263"/>
      <c r="BA37" s="1263"/>
      <c r="BB37" s="1263"/>
      <c r="BC37" s="1263"/>
      <c r="BD37" s="1263"/>
      <c r="BE37" s="1263"/>
      <c r="BF37" s="1263"/>
      <c r="BG37" s="1263"/>
      <c r="BH37" s="1263"/>
      <c r="BI37" s="1274"/>
      <c r="BJ37" s="1255">
        <f t="shared" si="0"/>
        <v>0</v>
      </c>
    </row>
    <row r="38" spans="1:62">
      <c r="A38" s="1260"/>
      <c r="B38" s="1261"/>
      <c r="C38" s="1262"/>
      <c r="D38" s="1263"/>
      <c r="E38" s="1263"/>
      <c r="F38" s="1262"/>
      <c r="G38" s="1263"/>
      <c r="H38" s="1263"/>
      <c r="I38" s="1262"/>
      <c r="J38" s="1263"/>
      <c r="K38" s="1252">
        <f t="shared" si="1"/>
        <v>0</v>
      </c>
      <c r="L38" s="1263"/>
      <c r="M38" s="1263"/>
      <c r="N38" s="1263"/>
      <c r="O38" s="1263"/>
      <c r="P38" s="1263"/>
      <c r="Q38" s="1263"/>
      <c r="R38" s="1263"/>
      <c r="S38" s="1252">
        <f t="shared" si="2"/>
        <v>0</v>
      </c>
      <c r="T38" s="1263"/>
      <c r="U38" s="1263"/>
      <c r="V38" s="1253">
        <f t="shared" si="3"/>
        <v>0</v>
      </c>
      <c r="W38" s="1253"/>
      <c r="X38" s="1253">
        <f t="shared" si="4"/>
        <v>0</v>
      </c>
      <c r="Y38" s="1253">
        <f t="shared" si="5"/>
        <v>0</v>
      </c>
      <c r="Z38" s="1253">
        <f t="shared" si="6"/>
        <v>0</v>
      </c>
      <c r="AA38" s="1253">
        <f t="shared" si="7"/>
        <v>0</v>
      </c>
      <c r="AB38" s="1253">
        <f t="shared" si="8"/>
        <v>0</v>
      </c>
      <c r="AC38" s="1253">
        <f t="shared" si="9"/>
        <v>0</v>
      </c>
      <c r="AD38" s="1252">
        <f t="shared" si="10"/>
        <v>0</v>
      </c>
      <c r="AE38" s="1263"/>
      <c r="AF38" s="1263"/>
      <c r="AG38" s="1263"/>
      <c r="AH38" s="1263"/>
      <c r="AI38" s="1263"/>
      <c r="AJ38" s="1263"/>
      <c r="AK38" s="1263"/>
      <c r="AL38" s="1263"/>
      <c r="AM38" s="1263"/>
      <c r="AN38" s="1263"/>
      <c r="AO38" s="1263"/>
      <c r="AP38" s="1263"/>
      <c r="AQ38" s="1263"/>
      <c r="AR38" s="1263"/>
      <c r="AS38" s="1263"/>
      <c r="AT38" s="1263"/>
      <c r="AU38" s="1263"/>
      <c r="AV38" s="1263"/>
      <c r="AW38" s="1263"/>
      <c r="AX38" s="1263"/>
      <c r="AY38" s="1263"/>
      <c r="AZ38" s="1263"/>
      <c r="BA38" s="1263"/>
      <c r="BB38" s="1263"/>
      <c r="BC38" s="1263"/>
      <c r="BD38" s="1263"/>
      <c r="BE38" s="1263"/>
      <c r="BF38" s="1263"/>
      <c r="BG38" s="1263"/>
      <c r="BH38" s="1263"/>
      <c r="BI38" s="1274"/>
      <c r="BJ38" s="1255">
        <f t="shared" si="0"/>
        <v>0</v>
      </c>
    </row>
    <row r="39" spans="1:62">
      <c r="A39" s="1260"/>
      <c r="B39" s="1261"/>
      <c r="C39" s="1262"/>
      <c r="D39" s="1263"/>
      <c r="E39" s="1263"/>
      <c r="F39" s="1262"/>
      <c r="G39" s="1263"/>
      <c r="H39" s="1263"/>
      <c r="I39" s="1262"/>
      <c r="J39" s="1263"/>
      <c r="K39" s="1252">
        <f t="shared" si="1"/>
        <v>0</v>
      </c>
      <c r="L39" s="1263"/>
      <c r="M39" s="1263"/>
      <c r="N39" s="1263"/>
      <c r="O39" s="1263"/>
      <c r="P39" s="1263"/>
      <c r="Q39" s="1263"/>
      <c r="R39" s="1263"/>
      <c r="S39" s="1252">
        <f t="shared" si="2"/>
        <v>0</v>
      </c>
      <c r="T39" s="1263"/>
      <c r="U39" s="1263"/>
      <c r="V39" s="1253">
        <f t="shared" si="3"/>
        <v>0</v>
      </c>
      <c r="W39" s="1253"/>
      <c r="X39" s="1253">
        <f t="shared" si="4"/>
        <v>0</v>
      </c>
      <c r="Y39" s="1253">
        <f t="shared" si="5"/>
        <v>0</v>
      </c>
      <c r="Z39" s="1253">
        <f t="shared" si="6"/>
        <v>0</v>
      </c>
      <c r="AA39" s="1253">
        <f t="shared" si="7"/>
        <v>0</v>
      </c>
      <c r="AB39" s="1253">
        <f t="shared" si="8"/>
        <v>0</v>
      </c>
      <c r="AC39" s="1253">
        <f t="shared" si="9"/>
        <v>0</v>
      </c>
      <c r="AD39" s="1252">
        <f t="shared" si="10"/>
        <v>0</v>
      </c>
      <c r="AE39" s="1263"/>
      <c r="AF39" s="1263"/>
      <c r="AG39" s="1263"/>
      <c r="AH39" s="1263"/>
      <c r="AI39" s="1263"/>
      <c r="AJ39" s="1263"/>
      <c r="AK39" s="1263"/>
      <c r="AL39" s="1263"/>
      <c r="AM39" s="1263"/>
      <c r="AN39" s="1263"/>
      <c r="AO39" s="1263"/>
      <c r="AP39" s="1263"/>
      <c r="AQ39" s="1263"/>
      <c r="AR39" s="1263"/>
      <c r="AS39" s="1263"/>
      <c r="AT39" s="1263"/>
      <c r="AU39" s="1263"/>
      <c r="AV39" s="1263"/>
      <c r="AW39" s="1263"/>
      <c r="AX39" s="1263"/>
      <c r="AY39" s="1263"/>
      <c r="AZ39" s="1263"/>
      <c r="BA39" s="1263"/>
      <c r="BB39" s="1263"/>
      <c r="BC39" s="1263"/>
      <c r="BD39" s="1263"/>
      <c r="BE39" s="1263"/>
      <c r="BF39" s="1263"/>
      <c r="BG39" s="1263"/>
      <c r="BH39" s="1263"/>
      <c r="BI39" s="1274"/>
      <c r="BJ39" s="1255">
        <f t="shared" si="0"/>
        <v>0</v>
      </c>
    </row>
    <row r="40" spans="1:62">
      <c r="A40" s="1260"/>
      <c r="B40" s="1261"/>
      <c r="C40" s="1262"/>
      <c r="D40" s="1263"/>
      <c r="E40" s="1263"/>
      <c r="F40" s="1262"/>
      <c r="G40" s="1263"/>
      <c r="H40" s="1263"/>
      <c r="I40" s="1262"/>
      <c r="J40" s="1263"/>
      <c r="K40" s="1252">
        <f t="shared" si="1"/>
        <v>0</v>
      </c>
      <c r="L40" s="1263"/>
      <c r="M40" s="1263"/>
      <c r="N40" s="1263"/>
      <c r="O40" s="1263"/>
      <c r="P40" s="1263"/>
      <c r="Q40" s="1263"/>
      <c r="R40" s="1263"/>
      <c r="S40" s="1252">
        <f t="shared" si="2"/>
        <v>0</v>
      </c>
      <c r="T40" s="1263"/>
      <c r="U40" s="1263"/>
      <c r="V40" s="1253">
        <f t="shared" si="3"/>
        <v>0</v>
      </c>
      <c r="W40" s="1253"/>
      <c r="X40" s="1253">
        <f t="shared" si="4"/>
        <v>0</v>
      </c>
      <c r="Y40" s="1253">
        <f t="shared" si="5"/>
        <v>0</v>
      </c>
      <c r="Z40" s="1253">
        <f t="shared" si="6"/>
        <v>0</v>
      </c>
      <c r="AA40" s="1253">
        <f t="shared" si="7"/>
        <v>0</v>
      </c>
      <c r="AB40" s="1253">
        <f t="shared" si="8"/>
        <v>0</v>
      </c>
      <c r="AC40" s="1253">
        <f t="shared" si="9"/>
        <v>0</v>
      </c>
      <c r="AD40" s="1252">
        <f t="shared" si="10"/>
        <v>0</v>
      </c>
      <c r="AE40" s="1263"/>
      <c r="AF40" s="1263"/>
      <c r="AG40" s="1263"/>
      <c r="AH40" s="1263"/>
      <c r="AI40" s="1263"/>
      <c r="AJ40" s="1263"/>
      <c r="AK40" s="1263"/>
      <c r="AL40" s="1263"/>
      <c r="AM40" s="1263"/>
      <c r="AN40" s="1263"/>
      <c r="AO40" s="1263"/>
      <c r="AP40" s="1263"/>
      <c r="AQ40" s="1263"/>
      <c r="AR40" s="1263"/>
      <c r="AS40" s="1263"/>
      <c r="AT40" s="1263"/>
      <c r="AU40" s="1263"/>
      <c r="AV40" s="1263"/>
      <c r="AW40" s="1263"/>
      <c r="AX40" s="1263"/>
      <c r="AY40" s="1263"/>
      <c r="AZ40" s="1263"/>
      <c r="BA40" s="1263"/>
      <c r="BB40" s="1263"/>
      <c r="BC40" s="1263"/>
      <c r="BD40" s="1263"/>
      <c r="BE40" s="1263"/>
      <c r="BF40" s="1263"/>
      <c r="BG40" s="1263"/>
      <c r="BH40" s="1263"/>
      <c r="BI40" s="1274"/>
      <c r="BJ40" s="1255">
        <f t="shared" si="0"/>
        <v>0</v>
      </c>
    </row>
    <row r="41" spans="1:62">
      <c r="A41" s="1260"/>
      <c r="B41" s="1261"/>
      <c r="C41" s="1262"/>
      <c r="D41" s="1263"/>
      <c r="E41" s="1263"/>
      <c r="F41" s="1262"/>
      <c r="G41" s="1263"/>
      <c r="H41" s="1263"/>
      <c r="I41" s="1262"/>
      <c r="J41" s="1263"/>
      <c r="K41" s="1252">
        <f t="shared" si="1"/>
        <v>0</v>
      </c>
      <c r="L41" s="1263"/>
      <c r="M41" s="1263"/>
      <c r="N41" s="1263"/>
      <c r="O41" s="1263"/>
      <c r="P41" s="1263"/>
      <c r="Q41" s="1263"/>
      <c r="R41" s="1263"/>
      <c r="S41" s="1252">
        <f t="shared" si="2"/>
        <v>0</v>
      </c>
      <c r="T41" s="1263"/>
      <c r="U41" s="1263"/>
      <c r="V41" s="1253">
        <f t="shared" si="3"/>
        <v>0</v>
      </c>
      <c r="W41" s="1253"/>
      <c r="X41" s="1253">
        <f t="shared" si="4"/>
        <v>0</v>
      </c>
      <c r="Y41" s="1253">
        <f t="shared" si="5"/>
        <v>0</v>
      </c>
      <c r="Z41" s="1253">
        <f t="shared" si="6"/>
        <v>0</v>
      </c>
      <c r="AA41" s="1253">
        <f t="shared" si="7"/>
        <v>0</v>
      </c>
      <c r="AB41" s="1253">
        <f t="shared" si="8"/>
        <v>0</v>
      </c>
      <c r="AC41" s="1253">
        <f t="shared" si="9"/>
        <v>0</v>
      </c>
      <c r="AD41" s="1252">
        <f t="shared" si="10"/>
        <v>0</v>
      </c>
      <c r="AE41" s="1263"/>
      <c r="AF41" s="1263"/>
      <c r="AG41" s="1263"/>
      <c r="AH41" s="1263"/>
      <c r="AI41" s="1263"/>
      <c r="AJ41" s="1263"/>
      <c r="AK41" s="1263"/>
      <c r="AL41" s="1263"/>
      <c r="AM41" s="1263"/>
      <c r="AN41" s="1263"/>
      <c r="AO41" s="1263"/>
      <c r="AP41" s="1263"/>
      <c r="AQ41" s="1263"/>
      <c r="AR41" s="1263"/>
      <c r="AS41" s="1263"/>
      <c r="AT41" s="1263"/>
      <c r="AU41" s="1263"/>
      <c r="AV41" s="1263"/>
      <c r="AW41" s="1263"/>
      <c r="AX41" s="1263"/>
      <c r="AY41" s="1263"/>
      <c r="AZ41" s="1263"/>
      <c r="BA41" s="1263"/>
      <c r="BB41" s="1263"/>
      <c r="BC41" s="1263"/>
      <c r="BD41" s="1263"/>
      <c r="BE41" s="1263"/>
      <c r="BF41" s="1263"/>
      <c r="BG41" s="1263"/>
      <c r="BH41" s="1263"/>
      <c r="BI41" s="1274"/>
      <c r="BJ41" s="1255">
        <f t="shared" si="0"/>
        <v>0</v>
      </c>
    </row>
    <row r="42" spans="1:62" ht="15" thickBot="1">
      <c r="A42" s="1276"/>
      <c r="B42" s="1277"/>
      <c r="C42" s="1277"/>
      <c r="D42" s="321"/>
      <c r="E42" s="321"/>
      <c r="F42" s="1277"/>
      <c r="G42" s="321"/>
      <c r="H42" s="321"/>
      <c r="I42" s="1277"/>
      <c r="J42" s="321"/>
      <c r="K42" s="1278">
        <f t="shared" si="1"/>
        <v>0</v>
      </c>
      <c r="L42" s="321"/>
      <c r="M42" s="321"/>
      <c r="N42" s="321"/>
      <c r="O42" s="321"/>
      <c r="P42" s="321"/>
      <c r="Q42" s="321"/>
      <c r="R42" s="321"/>
      <c r="S42" s="1252">
        <f t="shared" si="2"/>
        <v>0</v>
      </c>
      <c r="T42" s="321"/>
      <c r="U42" s="321"/>
      <c r="V42" s="1253">
        <f t="shared" si="3"/>
        <v>0</v>
      </c>
      <c r="W42" s="1253"/>
      <c r="X42" s="1253">
        <f t="shared" si="4"/>
        <v>0</v>
      </c>
      <c r="Y42" s="1253">
        <f t="shared" si="5"/>
        <v>0</v>
      </c>
      <c r="Z42" s="1253">
        <f t="shared" si="6"/>
        <v>0</v>
      </c>
      <c r="AA42" s="1253">
        <f t="shared" si="7"/>
        <v>0</v>
      </c>
      <c r="AB42" s="1253">
        <f t="shared" si="8"/>
        <v>0</v>
      </c>
      <c r="AC42" s="1253">
        <f t="shared" si="9"/>
        <v>0</v>
      </c>
      <c r="AD42" s="1252">
        <f t="shared" si="10"/>
        <v>0</v>
      </c>
      <c r="AE42" s="321"/>
      <c r="AF42" s="321"/>
      <c r="AG42" s="321"/>
      <c r="AH42" s="321"/>
      <c r="AI42" s="321"/>
      <c r="AJ42" s="321"/>
      <c r="AK42" s="321"/>
      <c r="AL42" s="321"/>
      <c r="AM42" s="321"/>
      <c r="AN42" s="321"/>
      <c r="AO42" s="321"/>
      <c r="AP42" s="321"/>
      <c r="AQ42" s="321"/>
      <c r="AR42" s="321"/>
      <c r="AS42" s="321"/>
      <c r="AT42" s="321"/>
      <c r="AU42" s="321"/>
      <c r="AV42" s="321"/>
      <c r="AW42" s="321"/>
      <c r="AX42" s="321"/>
      <c r="AY42" s="321"/>
      <c r="AZ42" s="321"/>
      <c r="BA42" s="321"/>
      <c r="BB42" s="321"/>
      <c r="BC42" s="321"/>
      <c r="BD42" s="321"/>
      <c r="BE42" s="321"/>
      <c r="BF42" s="321"/>
      <c r="BG42" s="321"/>
      <c r="BH42" s="321"/>
      <c r="BI42" s="1279"/>
      <c r="BJ42" s="1255">
        <f t="shared" si="0"/>
        <v>0</v>
      </c>
    </row>
    <row r="46" spans="1:62">
      <c r="A46" s="1240" t="s">
        <v>1428</v>
      </c>
    </row>
    <row r="47" spans="1:62" ht="15" thickBot="1"/>
    <row r="48" spans="1:62" ht="15" thickBot="1">
      <c r="A48" s="2355" t="s">
        <v>144</v>
      </c>
      <c r="B48" s="2358" t="s">
        <v>469</v>
      </c>
      <c r="C48" s="2339" t="s">
        <v>470</v>
      </c>
      <c r="D48" s="2340"/>
      <c r="E48" s="2340"/>
      <c r="F48" s="2340"/>
      <c r="G48" s="2340"/>
      <c r="H48" s="2340"/>
      <c r="I48" s="2340"/>
      <c r="J48" s="2340"/>
      <c r="K48" s="2340"/>
      <c r="L48" s="2340"/>
      <c r="M48" s="2340"/>
      <c r="N48" s="2340"/>
      <c r="O48" s="2340"/>
      <c r="P48" s="2340"/>
      <c r="Q48" s="2340"/>
      <c r="R48" s="2340"/>
      <c r="S48" s="2340"/>
      <c r="T48" s="2340"/>
      <c r="U48" s="2340"/>
      <c r="V48" s="2340"/>
      <c r="W48" s="2340"/>
      <c r="X48" s="2340"/>
      <c r="Y48" s="2340"/>
      <c r="Z48" s="2340"/>
      <c r="AA48" s="2340"/>
      <c r="AB48" s="2340"/>
      <c r="AC48" s="2340"/>
      <c r="AD48" s="2340"/>
      <c r="AE48" s="2340"/>
      <c r="AF48" s="2350"/>
      <c r="AG48" s="1280"/>
      <c r="AH48" s="1280"/>
      <c r="AI48" s="1280"/>
      <c r="AJ48" s="1280"/>
      <c r="AK48" s="1280"/>
    </row>
    <row r="49" spans="1:38">
      <c r="A49" s="2356"/>
      <c r="B49" s="2359"/>
      <c r="C49" s="2360" t="s">
        <v>20</v>
      </c>
      <c r="D49" s="2346"/>
      <c r="E49" s="2344" t="s">
        <v>21</v>
      </c>
      <c r="F49" s="2345"/>
      <c r="G49" s="2345"/>
      <c r="H49" s="2345"/>
      <c r="I49" s="2346"/>
      <c r="J49" s="2344" t="s">
        <v>443</v>
      </c>
      <c r="K49" s="2345"/>
      <c r="L49" s="2345"/>
      <c r="M49" s="2345"/>
      <c r="N49" s="2345"/>
      <c r="O49" s="2345"/>
      <c r="P49" s="2360" t="s">
        <v>142</v>
      </c>
      <c r="Q49" s="2361"/>
      <c r="R49" s="2360" t="s">
        <v>444</v>
      </c>
      <c r="S49" s="2345"/>
      <c r="T49" s="2345"/>
      <c r="U49" s="2361"/>
      <c r="V49" s="2360" t="s">
        <v>445</v>
      </c>
      <c r="W49" s="2345"/>
      <c r="X49" s="2345"/>
      <c r="Y49" s="2345"/>
      <c r="Z49" s="2345"/>
      <c r="AA49" s="2345"/>
      <c r="AB49" s="2345"/>
      <c r="AC49" s="2361"/>
      <c r="AD49" s="2351" t="s">
        <v>446</v>
      </c>
      <c r="AE49" s="2352"/>
      <c r="AF49" s="2353"/>
      <c r="AG49" s="1280"/>
      <c r="AH49" s="1280"/>
      <c r="AI49" s="1280"/>
      <c r="AJ49" s="1280"/>
      <c r="AK49" s="1280"/>
    </row>
    <row r="50" spans="1:38" ht="15" thickBot="1">
      <c r="A50" s="2356"/>
      <c r="B50" s="2359"/>
      <c r="C50" s="1281" t="s">
        <v>2188</v>
      </c>
      <c r="D50" s="1282" t="s">
        <v>2189</v>
      </c>
      <c r="E50" s="1282" t="s">
        <v>2190</v>
      </c>
      <c r="F50" s="1282" t="s">
        <v>2191</v>
      </c>
      <c r="G50" s="1282" t="s">
        <v>2192</v>
      </c>
      <c r="H50" s="1282" t="s">
        <v>2193</v>
      </c>
      <c r="I50" s="1282" t="s">
        <v>2194</v>
      </c>
      <c r="J50" s="1282" t="s">
        <v>2195</v>
      </c>
      <c r="K50" s="1282" t="s">
        <v>2196</v>
      </c>
      <c r="L50" s="1318" t="s">
        <v>2197</v>
      </c>
      <c r="M50" s="1282" t="s">
        <v>2198</v>
      </c>
      <c r="N50" s="1282" t="s">
        <v>2199</v>
      </c>
      <c r="O50" s="1282" t="s">
        <v>2200</v>
      </c>
      <c r="P50" s="1282" t="s">
        <v>2201</v>
      </c>
      <c r="Q50" s="1282" t="s">
        <v>2202</v>
      </c>
      <c r="R50" s="1282" t="s">
        <v>2203</v>
      </c>
      <c r="S50" s="1282" t="s">
        <v>2204</v>
      </c>
      <c r="T50" s="1282" t="s">
        <v>2205</v>
      </c>
      <c r="U50" s="1282" t="s">
        <v>2206</v>
      </c>
      <c r="V50" s="1282" t="s">
        <v>2207</v>
      </c>
      <c r="W50" s="1282" t="s">
        <v>2208</v>
      </c>
      <c r="X50" s="1282" t="s">
        <v>2209</v>
      </c>
      <c r="Y50" s="1282" t="s">
        <v>2210</v>
      </c>
      <c r="Z50" s="1282" t="s">
        <v>2211</v>
      </c>
      <c r="AA50" s="1282" t="s">
        <v>2212</v>
      </c>
      <c r="AB50" s="1282" t="s">
        <v>2213</v>
      </c>
      <c r="AC50" s="1282" t="s">
        <v>2214</v>
      </c>
      <c r="AD50" s="1282" t="s">
        <v>2215</v>
      </c>
      <c r="AE50" s="1283" t="s">
        <v>2216</v>
      </c>
      <c r="AF50" s="1283" t="s">
        <v>2217</v>
      </c>
      <c r="AG50" s="1284" t="s">
        <v>2218</v>
      </c>
      <c r="AH50" s="316"/>
      <c r="AI50" s="316"/>
      <c r="AJ50" s="316"/>
      <c r="AK50" s="316"/>
      <c r="AL50" s="316"/>
    </row>
    <row r="51" spans="1:38" ht="51.6" thickBot="1">
      <c r="A51" s="2357"/>
      <c r="B51" s="2357"/>
      <c r="C51" s="1285" t="s">
        <v>290</v>
      </c>
      <c r="D51" s="1286" t="s">
        <v>291</v>
      </c>
      <c r="E51" s="1286" t="s">
        <v>292</v>
      </c>
      <c r="F51" s="1286" t="s">
        <v>293</v>
      </c>
      <c r="G51" s="1286" t="s">
        <v>294</v>
      </c>
      <c r="H51" s="1286" t="s">
        <v>295</v>
      </c>
      <c r="I51" s="1286" t="s">
        <v>296</v>
      </c>
      <c r="J51" s="1286" t="s">
        <v>297</v>
      </c>
      <c r="K51" s="1286" t="s">
        <v>298</v>
      </c>
      <c r="L51" s="1322" t="s">
        <v>299</v>
      </c>
      <c r="M51" s="1286" t="s">
        <v>300</v>
      </c>
      <c r="N51" s="1286" t="s">
        <v>301</v>
      </c>
      <c r="O51" s="1286" t="s">
        <v>302</v>
      </c>
      <c r="P51" s="1286" t="s">
        <v>303</v>
      </c>
      <c r="Q51" s="1286" t="s">
        <v>304</v>
      </c>
      <c r="R51" s="1286" t="s">
        <v>305</v>
      </c>
      <c r="S51" s="1286" t="s">
        <v>306</v>
      </c>
      <c r="T51" s="1286" t="s">
        <v>307</v>
      </c>
      <c r="U51" s="1286" t="s">
        <v>308</v>
      </c>
      <c r="V51" s="1286" t="s">
        <v>309</v>
      </c>
      <c r="W51" s="1286" t="s">
        <v>310</v>
      </c>
      <c r="X51" s="1286" t="s">
        <v>311</v>
      </c>
      <c r="Y51" s="1286" t="s">
        <v>312</v>
      </c>
      <c r="Z51" s="1286" t="s">
        <v>313</v>
      </c>
      <c r="AA51" s="1286" t="s">
        <v>314</v>
      </c>
      <c r="AB51" s="1286" t="s">
        <v>315</v>
      </c>
      <c r="AC51" s="1286" t="s">
        <v>316</v>
      </c>
      <c r="AD51" s="1286" t="s">
        <v>317</v>
      </c>
      <c r="AE51" s="1286" t="s">
        <v>318</v>
      </c>
      <c r="AF51" s="1286" t="s">
        <v>319</v>
      </c>
      <c r="AG51" s="1286" t="s">
        <v>320</v>
      </c>
    </row>
    <row r="52" spans="1:38" ht="28.8">
      <c r="A52" s="1287" t="str">
        <f t="shared" ref="A52:A86" si="11">+A8</f>
        <v>AUXILIAR DE ADMINISTRACION 2009</v>
      </c>
      <c r="B52" s="1287">
        <f>+AD8/BJ8</f>
        <v>17643.497481250004</v>
      </c>
      <c r="C52" s="1287">
        <f>+$B52*AE8</f>
        <v>0</v>
      </c>
      <c r="D52" s="1287">
        <f t="shared" ref="D52:AG52" si="12">+$B$52*AF8</f>
        <v>0</v>
      </c>
      <c r="E52" s="1287">
        <f t="shared" si="12"/>
        <v>0</v>
      </c>
      <c r="F52" s="1287">
        <f t="shared" si="12"/>
        <v>0</v>
      </c>
      <c r="G52" s="1287">
        <f t="shared" si="12"/>
        <v>0</v>
      </c>
      <c r="H52" s="1287">
        <f t="shared" si="12"/>
        <v>0</v>
      </c>
      <c r="I52" s="1287">
        <f t="shared" si="12"/>
        <v>0</v>
      </c>
      <c r="J52" s="1287">
        <f t="shared" si="12"/>
        <v>0</v>
      </c>
      <c r="K52" s="1287">
        <f t="shared" si="12"/>
        <v>0</v>
      </c>
      <c r="L52" s="1287">
        <f t="shared" si="12"/>
        <v>0</v>
      </c>
      <c r="M52" s="1287">
        <f t="shared" si="12"/>
        <v>0</v>
      </c>
      <c r="N52" s="1287">
        <f t="shared" si="12"/>
        <v>0</v>
      </c>
      <c r="O52" s="1287">
        <f t="shared" si="12"/>
        <v>0</v>
      </c>
      <c r="P52" s="1287">
        <f t="shared" si="12"/>
        <v>0</v>
      </c>
      <c r="Q52" s="1287">
        <f t="shared" si="12"/>
        <v>0</v>
      </c>
      <c r="R52" s="1287">
        <f t="shared" si="12"/>
        <v>0</v>
      </c>
      <c r="S52" s="1287">
        <f t="shared" si="12"/>
        <v>0</v>
      </c>
      <c r="T52" s="1287">
        <f t="shared" si="12"/>
        <v>0</v>
      </c>
      <c r="U52" s="1287">
        <f t="shared" si="12"/>
        <v>0</v>
      </c>
      <c r="V52" s="1287">
        <f t="shared" si="12"/>
        <v>0</v>
      </c>
      <c r="W52" s="1287">
        <f t="shared" si="12"/>
        <v>0</v>
      </c>
      <c r="X52" s="1287">
        <f t="shared" si="12"/>
        <v>0</v>
      </c>
      <c r="Y52" s="1287">
        <f t="shared" si="12"/>
        <v>0</v>
      </c>
      <c r="Z52" s="1287">
        <f t="shared" si="12"/>
        <v>0</v>
      </c>
      <c r="AA52" s="1287">
        <f t="shared" si="12"/>
        <v>0</v>
      </c>
      <c r="AB52" s="1287">
        <f t="shared" si="12"/>
        <v>0</v>
      </c>
      <c r="AC52" s="1287">
        <f t="shared" si="12"/>
        <v>2822959.5970000005</v>
      </c>
      <c r="AD52" s="1287">
        <f t="shared" si="12"/>
        <v>0</v>
      </c>
      <c r="AE52" s="1287">
        <f t="shared" si="12"/>
        <v>0</v>
      </c>
      <c r="AF52" s="1287">
        <f t="shared" si="12"/>
        <v>0</v>
      </c>
      <c r="AG52" s="1287">
        <f t="shared" si="12"/>
        <v>0</v>
      </c>
    </row>
    <row r="53" spans="1:38" ht="28.8">
      <c r="A53" s="1287" t="str">
        <f t="shared" si="11"/>
        <v>AUXILIAR DE ENFERMERIA 2009</v>
      </c>
      <c r="B53" s="1287">
        <f t="shared" ref="B53:B86" si="13">+AD9/BJ9</f>
        <v>3071.8376180555551</v>
      </c>
      <c r="C53" s="1287">
        <f>+$B$53*AE9</f>
        <v>411626.24081944441</v>
      </c>
      <c r="D53" s="1287">
        <f>+$B$53*AF9</f>
        <v>116729.82948611109</v>
      </c>
      <c r="E53" s="1287">
        <f t="shared" ref="E53:L53" si="14">+$B$53*AG9</f>
        <v>0</v>
      </c>
      <c r="F53" s="1287">
        <f t="shared" si="14"/>
        <v>0</v>
      </c>
      <c r="G53" s="1287">
        <f t="shared" si="14"/>
        <v>0</v>
      </c>
      <c r="H53" s="1287">
        <f t="shared" si="14"/>
        <v>0</v>
      </c>
      <c r="I53" s="1287">
        <f t="shared" si="14"/>
        <v>0</v>
      </c>
      <c r="J53" s="1287">
        <f t="shared" si="14"/>
        <v>61436.752361111103</v>
      </c>
      <c r="K53" s="1287">
        <f t="shared" si="14"/>
        <v>0</v>
      </c>
      <c r="L53" s="1287">
        <f t="shared" si="14"/>
        <v>0</v>
      </c>
      <c r="M53" s="1287">
        <f t="shared" ref="M53:AG53" si="15">+$B$53*AN9</f>
        <v>0</v>
      </c>
      <c r="N53" s="1287">
        <f t="shared" si="15"/>
        <v>0</v>
      </c>
      <c r="O53" s="1287">
        <f t="shared" si="15"/>
        <v>0</v>
      </c>
      <c r="P53" s="1287">
        <f t="shared" si="15"/>
        <v>0</v>
      </c>
      <c r="Q53" s="1287">
        <f t="shared" si="15"/>
        <v>0</v>
      </c>
      <c r="R53" s="1287">
        <f t="shared" si="15"/>
        <v>0</v>
      </c>
      <c r="S53" s="1287">
        <f t="shared" si="15"/>
        <v>0</v>
      </c>
      <c r="T53" s="1287">
        <f t="shared" si="15"/>
        <v>0</v>
      </c>
      <c r="U53" s="1287">
        <f t="shared" si="15"/>
        <v>0</v>
      </c>
      <c r="V53" s="1287">
        <f t="shared" si="15"/>
        <v>0</v>
      </c>
      <c r="W53" s="1287">
        <f t="shared" si="15"/>
        <v>0</v>
      </c>
      <c r="X53" s="1287">
        <f t="shared" si="15"/>
        <v>0</v>
      </c>
      <c r="Y53" s="1287">
        <f t="shared" si="15"/>
        <v>0</v>
      </c>
      <c r="Z53" s="1287">
        <f t="shared" si="15"/>
        <v>0</v>
      </c>
      <c r="AA53" s="1287">
        <f t="shared" si="15"/>
        <v>0</v>
      </c>
      <c r="AB53" s="1287">
        <f t="shared" si="15"/>
        <v>0</v>
      </c>
      <c r="AC53" s="1287">
        <f t="shared" si="15"/>
        <v>0</v>
      </c>
      <c r="AD53" s="1287">
        <f t="shared" si="15"/>
        <v>0</v>
      </c>
      <c r="AE53" s="1287">
        <f t="shared" si="15"/>
        <v>0</v>
      </c>
      <c r="AF53" s="1287">
        <f t="shared" si="15"/>
        <v>0</v>
      </c>
      <c r="AG53" s="1287">
        <f t="shared" si="15"/>
        <v>0</v>
      </c>
    </row>
    <row r="54" spans="1:38" ht="28.8">
      <c r="A54" s="1287" t="str">
        <f t="shared" si="11"/>
        <v>AUXILIAR DE ENFERMERIA 2009</v>
      </c>
      <c r="B54" s="1287">
        <f t="shared" si="13"/>
        <v>3546.9434921874999</v>
      </c>
      <c r="C54" s="1287">
        <f t="shared" ref="C54:AG54" si="16">+$B$54*AE10</f>
        <v>0</v>
      </c>
      <c r="D54" s="1287">
        <f t="shared" si="16"/>
        <v>0</v>
      </c>
      <c r="E54" s="1287">
        <f t="shared" si="16"/>
        <v>454008.76699999999</v>
      </c>
      <c r="F54" s="1287">
        <f t="shared" si="16"/>
        <v>0</v>
      </c>
      <c r="G54" s="1287">
        <f t="shared" si="16"/>
        <v>0</v>
      </c>
      <c r="H54" s="1287">
        <f t="shared" si="16"/>
        <v>85126.643812499999</v>
      </c>
      <c r="I54" s="1287">
        <f t="shared" si="16"/>
        <v>28375.5479375</v>
      </c>
      <c r="J54" s="1287">
        <f t="shared" si="16"/>
        <v>0</v>
      </c>
      <c r="K54" s="1287">
        <f t="shared" si="16"/>
        <v>0</v>
      </c>
      <c r="L54" s="1287">
        <f t="shared" si="16"/>
        <v>0</v>
      </c>
      <c r="M54" s="1287">
        <f t="shared" si="16"/>
        <v>0</v>
      </c>
      <c r="N54" s="1287">
        <f t="shared" si="16"/>
        <v>0</v>
      </c>
      <c r="O54" s="1287">
        <f t="shared" si="16"/>
        <v>0</v>
      </c>
      <c r="P54" s="1287">
        <f t="shared" si="16"/>
        <v>0</v>
      </c>
      <c r="Q54" s="1287">
        <f t="shared" si="16"/>
        <v>0</v>
      </c>
      <c r="R54" s="1287">
        <f t="shared" si="16"/>
        <v>0</v>
      </c>
      <c r="S54" s="1287">
        <f t="shared" si="16"/>
        <v>0</v>
      </c>
      <c r="T54" s="1287">
        <f t="shared" si="16"/>
        <v>0</v>
      </c>
      <c r="U54" s="1287">
        <f t="shared" si="16"/>
        <v>0</v>
      </c>
      <c r="V54" s="1287">
        <f t="shared" si="16"/>
        <v>0</v>
      </c>
      <c r="W54" s="1287">
        <f t="shared" si="16"/>
        <v>0</v>
      </c>
      <c r="X54" s="1287">
        <f t="shared" si="16"/>
        <v>0</v>
      </c>
      <c r="Y54" s="1287">
        <f t="shared" si="16"/>
        <v>0</v>
      </c>
      <c r="Z54" s="1287">
        <f t="shared" si="16"/>
        <v>0</v>
      </c>
      <c r="AA54" s="1287">
        <f t="shared" si="16"/>
        <v>0</v>
      </c>
      <c r="AB54" s="1287">
        <f t="shared" si="16"/>
        <v>0</v>
      </c>
      <c r="AC54" s="1287">
        <f t="shared" si="16"/>
        <v>0</v>
      </c>
      <c r="AD54" s="1287">
        <f t="shared" si="16"/>
        <v>0</v>
      </c>
      <c r="AE54" s="1287">
        <f t="shared" si="16"/>
        <v>0</v>
      </c>
      <c r="AF54" s="1287">
        <f t="shared" si="16"/>
        <v>0</v>
      </c>
      <c r="AG54" s="1287">
        <f t="shared" si="16"/>
        <v>0</v>
      </c>
    </row>
    <row r="55" spans="1:38" ht="28.8">
      <c r="A55" s="1287" t="str">
        <f t="shared" si="11"/>
        <v>AUXILIAR DE ENFERMERIA 2009</v>
      </c>
      <c r="B55" s="1287">
        <f t="shared" si="13"/>
        <v>3554.6255442708334</v>
      </c>
      <c r="C55" s="1287">
        <f t="shared" ref="C55:AG55" si="17">+$B$55*AE11</f>
        <v>476319.82293229166</v>
      </c>
      <c r="D55" s="1287">
        <f t="shared" si="17"/>
        <v>135075.77068229168</v>
      </c>
      <c r="E55" s="1287">
        <f t="shared" si="17"/>
        <v>0</v>
      </c>
      <c r="F55" s="1287">
        <f t="shared" si="17"/>
        <v>0</v>
      </c>
      <c r="G55" s="1287">
        <f t="shared" si="17"/>
        <v>0</v>
      </c>
      <c r="H55" s="1287">
        <f t="shared" si="17"/>
        <v>0</v>
      </c>
      <c r="I55" s="1287">
        <f t="shared" si="17"/>
        <v>0</v>
      </c>
      <c r="J55" s="1287">
        <f t="shared" si="17"/>
        <v>71092.510885416676</v>
      </c>
      <c r="K55" s="1287">
        <f t="shared" si="17"/>
        <v>0</v>
      </c>
      <c r="L55" s="1287">
        <f t="shared" si="17"/>
        <v>0</v>
      </c>
      <c r="M55" s="1287">
        <f t="shared" si="17"/>
        <v>0</v>
      </c>
      <c r="N55" s="1287">
        <f t="shared" si="17"/>
        <v>0</v>
      </c>
      <c r="O55" s="1287">
        <f t="shared" si="17"/>
        <v>0</v>
      </c>
      <c r="P55" s="1287">
        <f t="shared" si="17"/>
        <v>0</v>
      </c>
      <c r="Q55" s="1287">
        <f t="shared" si="17"/>
        <v>0</v>
      </c>
      <c r="R55" s="1287">
        <f t="shared" si="17"/>
        <v>0</v>
      </c>
      <c r="S55" s="1287">
        <f t="shared" si="17"/>
        <v>0</v>
      </c>
      <c r="T55" s="1287">
        <f t="shared" si="17"/>
        <v>0</v>
      </c>
      <c r="U55" s="1287">
        <f t="shared" si="17"/>
        <v>0</v>
      </c>
      <c r="V55" s="1287">
        <f t="shared" si="17"/>
        <v>0</v>
      </c>
      <c r="W55" s="1287">
        <f t="shared" si="17"/>
        <v>0</v>
      </c>
      <c r="X55" s="1287">
        <f t="shared" si="17"/>
        <v>0</v>
      </c>
      <c r="Y55" s="1287">
        <f t="shared" si="17"/>
        <v>0</v>
      </c>
      <c r="Z55" s="1287">
        <f t="shared" si="17"/>
        <v>0</v>
      </c>
      <c r="AA55" s="1287">
        <f t="shared" si="17"/>
        <v>0</v>
      </c>
      <c r="AB55" s="1287">
        <f t="shared" si="17"/>
        <v>0</v>
      </c>
      <c r="AC55" s="1287">
        <f t="shared" si="17"/>
        <v>0</v>
      </c>
      <c r="AD55" s="1287">
        <f t="shared" si="17"/>
        <v>0</v>
      </c>
      <c r="AE55" s="1287">
        <f t="shared" si="17"/>
        <v>0</v>
      </c>
      <c r="AF55" s="1287">
        <f t="shared" si="17"/>
        <v>0</v>
      </c>
      <c r="AG55" s="1287">
        <f t="shared" si="17"/>
        <v>0</v>
      </c>
    </row>
    <row r="56" spans="1:38">
      <c r="A56" s="1287" t="str">
        <f t="shared" si="11"/>
        <v>MEDICO SSO 2009</v>
      </c>
      <c r="B56" s="1287">
        <f t="shared" si="13"/>
        <v>338.50557111742427</v>
      </c>
      <c r="C56" s="1287">
        <f t="shared" ref="C56:AG56" si="18">+$B$56*AE12</f>
        <v>104259.71590416667</v>
      </c>
      <c r="D56" s="1287">
        <f t="shared" si="18"/>
        <v>29788.490258333335</v>
      </c>
      <c r="E56" s="1287">
        <f t="shared" si="18"/>
        <v>89365.470775000009</v>
      </c>
      <c r="F56" s="1287">
        <f t="shared" si="18"/>
        <v>0</v>
      </c>
      <c r="G56" s="1287">
        <f t="shared" si="18"/>
        <v>0</v>
      </c>
      <c r="H56" s="1287">
        <f t="shared" si="18"/>
        <v>14894.245129166668</v>
      </c>
      <c r="I56" s="1287">
        <f t="shared" si="18"/>
        <v>14894.245129166668</v>
      </c>
      <c r="J56" s="1287">
        <f t="shared" si="18"/>
        <v>14894.245129166668</v>
      </c>
      <c r="K56" s="1287">
        <f t="shared" si="18"/>
        <v>0</v>
      </c>
      <c r="L56" s="1287">
        <f t="shared" si="18"/>
        <v>0</v>
      </c>
      <c r="M56" s="1287">
        <f t="shared" si="18"/>
        <v>3046.5501400568182</v>
      </c>
      <c r="N56" s="1287">
        <f t="shared" si="18"/>
        <v>0</v>
      </c>
      <c r="O56" s="1287">
        <f t="shared" si="18"/>
        <v>0</v>
      </c>
      <c r="P56" s="1287">
        <f t="shared" si="18"/>
        <v>11847.69498910985</v>
      </c>
      <c r="Q56" s="1287">
        <f t="shared" si="18"/>
        <v>0</v>
      </c>
      <c r="R56" s="1287">
        <f t="shared" si="18"/>
        <v>0</v>
      </c>
      <c r="S56" s="1287">
        <f t="shared" si="18"/>
        <v>0</v>
      </c>
      <c r="T56" s="1287">
        <f t="shared" si="18"/>
        <v>0</v>
      </c>
      <c r="U56" s="1287">
        <f t="shared" si="18"/>
        <v>0</v>
      </c>
      <c r="V56" s="1287">
        <f t="shared" si="18"/>
        <v>0</v>
      </c>
      <c r="W56" s="1287">
        <f t="shared" si="18"/>
        <v>0</v>
      </c>
      <c r="X56" s="1287">
        <f t="shared" si="18"/>
        <v>0</v>
      </c>
      <c r="Y56" s="1287">
        <f t="shared" si="18"/>
        <v>0</v>
      </c>
      <c r="Z56" s="1287">
        <f t="shared" si="18"/>
        <v>0</v>
      </c>
      <c r="AA56" s="1287">
        <f t="shared" si="18"/>
        <v>0</v>
      </c>
      <c r="AB56" s="1287">
        <f t="shared" si="18"/>
        <v>0</v>
      </c>
      <c r="AC56" s="1287">
        <f t="shared" si="18"/>
        <v>0</v>
      </c>
      <c r="AD56" s="1287">
        <f t="shared" si="18"/>
        <v>0</v>
      </c>
      <c r="AE56" s="1287">
        <f t="shared" si="18"/>
        <v>0</v>
      </c>
      <c r="AF56" s="1287">
        <f t="shared" si="18"/>
        <v>6093.1002801136365</v>
      </c>
      <c r="AG56" s="1287">
        <f t="shared" si="18"/>
        <v>8801.1448490530311</v>
      </c>
    </row>
    <row r="57" spans="1:38">
      <c r="A57" s="1287" t="str">
        <f t="shared" si="11"/>
        <v>MEDICO SSO 2009</v>
      </c>
      <c r="B57" s="1287">
        <f t="shared" si="13"/>
        <v>545.65374384469703</v>
      </c>
      <c r="C57" s="1287">
        <f t="shared" ref="C57:AG57" si="19">+$B$57*AE13</f>
        <v>168061.35310416669</v>
      </c>
      <c r="D57" s="1287">
        <f t="shared" si="19"/>
        <v>48017.529458333338</v>
      </c>
      <c r="E57" s="1287">
        <f t="shared" si="19"/>
        <v>144052.58837500002</v>
      </c>
      <c r="F57" s="1287">
        <f t="shared" si="19"/>
        <v>0</v>
      </c>
      <c r="G57" s="1287">
        <f t="shared" si="19"/>
        <v>0</v>
      </c>
      <c r="H57" s="1287">
        <f t="shared" si="19"/>
        <v>24008.764729166669</v>
      </c>
      <c r="I57" s="1287">
        <f t="shared" si="19"/>
        <v>24008.764729166669</v>
      </c>
      <c r="J57" s="1287">
        <f t="shared" si="19"/>
        <v>24008.764729166669</v>
      </c>
      <c r="K57" s="1287">
        <f t="shared" si="19"/>
        <v>0</v>
      </c>
      <c r="L57" s="1287">
        <f t="shared" si="19"/>
        <v>0</v>
      </c>
      <c r="M57" s="1287">
        <f t="shared" si="19"/>
        <v>4910.883694602273</v>
      </c>
      <c r="N57" s="1287">
        <f t="shared" si="19"/>
        <v>0</v>
      </c>
      <c r="O57" s="1287">
        <f t="shared" si="19"/>
        <v>0</v>
      </c>
      <c r="P57" s="1287">
        <f t="shared" si="19"/>
        <v>19097.881034564398</v>
      </c>
      <c r="Q57" s="1287">
        <f t="shared" si="19"/>
        <v>0</v>
      </c>
      <c r="R57" s="1287">
        <f t="shared" si="19"/>
        <v>0</v>
      </c>
      <c r="S57" s="1287">
        <f t="shared" si="19"/>
        <v>0</v>
      </c>
      <c r="T57" s="1287">
        <f t="shared" si="19"/>
        <v>0</v>
      </c>
      <c r="U57" s="1287">
        <f t="shared" si="19"/>
        <v>0</v>
      </c>
      <c r="V57" s="1287">
        <f t="shared" si="19"/>
        <v>0</v>
      </c>
      <c r="W57" s="1287">
        <f t="shared" si="19"/>
        <v>0</v>
      </c>
      <c r="X57" s="1287">
        <f t="shared" si="19"/>
        <v>0</v>
      </c>
      <c r="Y57" s="1287">
        <f t="shared" si="19"/>
        <v>0</v>
      </c>
      <c r="Z57" s="1287">
        <f t="shared" si="19"/>
        <v>0</v>
      </c>
      <c r="AA57" s="1287">
        <f t="shared" si="19"/>
        <v>0</v>
      </c>
      <c r="AB57" s="1287">
        <f t="shared" si="19"/>
        <v>0</v>
      </c>
      <c r="AC57" s="1287">
        <f t="shared" si="19"/>
        <v>0</v>
      </c>
      <c r="AD57" s="1287">
        <f t="shared" si="19"/>
        <v>0</v>
      </c>
      <c r="AE57" s="1287">
        <f t="shared" si="19"/>
        <v>0</v>
      </c>
      <c r="AF57" s="1287">
        <f t="shared" si="19"/>
        <v>9821.7673892045459</v>
      </c>
      <c r="AG57" s="1287">
        <f t="shared" si="19"/>
        <v>14186.997339962123</v>
      </c>
    </row>
    <row r="58" spans="1:38">
      <c r="A58" s="1287" t="str">
        <f t="shared" si="11"/>
        <v>MEDICO SSO 2009</v>
      </c>
      <c r="B58" s="1287">
        <f t="shared" si="13"/>
        <v>618.18235634469704</v>
      </c>
      <c r="C58" s="1287">
        <f t="shared" ref="C58:AG58" si="20">+$B$58*AE14</f>
        <v>190400.16575416669</v>
      </c>
      <c r="D58" s="1287">
        <f t="shared" si="20"/>
        <v>54400.047358333337</v>
      </c>
      <c r="E58" s="1287">
        <f t="shared" si="20"/>
        <v>163200.14207500001</v>
      </c>
      <c r="F58" s="1287">
        <f t="shared" si="20"/>
        <v>0</v>
      </c>
      <c r="G58" s="1287">
        <f t="shared" si="20"/>
        <v>0</v>
      </c>
      <c r="H58" s="1287">
        <f t="shared" si="20"/>
        <v>27200.023679166668</v>
      </c>
      <c r="I58" s="1287">
        <f t="shared" si="20"/>
        <v>27200.023679166668</v>
      </c>
      <c r="J58" s="1287">
        <f t="shared" si="20"/>
        <v>27200.023679166668</v>
      </c>
      <c r="K58" s="1287">
        <f t="shared" si="20"/>
        <v>0</v>
      </c>
      <c r="L58" s="1287">
        <f t="shared" si="20"/>
        <v>0</v>
      </c>
      <c r="M58" s="1287">
        <f t="shared" si="20"/>
        <v>5563.6412071022733</v>
      </c>
      <c r="N58" s="1287">
        <f t="shared" si="20"/>
        <v>0</v>
      </c>
      <c r="O58" s="1287">
        <f t="shared" si="20"/>
        <v>0</v>
      </c>
      <c r="P58" s="1287">
        <f t="shared" si="20"/>
        <v>21636.382472064397</v>
      </c>
      <c r="Q58" s="1287">
        <f t="shared" si="20"/>
        <v>0</v>
      </c>
      <c r="R58" s="1287">
        <f t="shared" si="20"/>
        <v>0</v>
      </c>
      <c r="S58" s="1287">
        <f t="shared" si="20"/>
        <v>0</v>
      </c>
      <c r="T58" s="1287">
        <f t="shared" si="20"/>
        <v>0</v>
      </c>
      <c r="U58" s="1287">
        <f t="shared" si="20"/>
        <v>0</v>
      </c>
      <c r="V58" s="1287">
        <f t="shared" si="20"/>
        <v>0</v>
      </c>
      <c r="W58" s="1287">
        <f t="shared" si="20"/>
        <v>0</v>
      </c>
      <c r="X58" s="1287">
        <f t="shared" si="20"/>
        <v>0</v>
      </c>
      <c r="Y58" s="1287">
        <f t="shared" si="20"/>
        <v>0</v>
      </c>
      <c r="Z58" s="1287">
        <f t="shared" si="20"/>
        <v>0</v>
      </c>
      <c r="AA58" s="1287">
        <f t="shared" si="20"/>
        <v>0</v>
      </c>
      <c r="AB58" s="1287">
        <f t="shared" si="20"/>
        <v>0</v>
      </c>
      <c r="AC58" s="1287">
        <f t="shared" si="20"/>
        <v>0</v>
      </c>
      <c r="AD58" s="1287">
        <f t="shared" si="20"/>
        <v>0</v>
      </c>
      <c r="AE58" s="1287">
        <f t="shared" si="20"/>
        <v>0</v>
      </c>
      <c r="AF58" s="1287">
        <f t="shared" si="20"/>
        <v>11127.282414204547</v>
      </c>
      <c r="AG58" s="1287">
        <f t="shared" si="20"/>
        <v>16072.741264962124</v>
      </c>
    </row>
    <row r="59" spans="1:38">
      <c r="A59" s="1287" t="str">
        <f t="shared" si="11"/>
        <v>ODONTOLOGO SSO  2009</v>
      </c>
      <c r="B59" s="1287">
        <f t="shared" si="13"/>
        <v>391.33476944444442</v>
      </c>
      <c r="C59" s="1287">
        <f t="shared" ref="C59:AG59" si="21">+$B$59*AE15</f>
        <v>28176.1034</v>
      </c>
      <c r="D59" s="1287">
        <f t="shared" si="21"/>
        <v>0</v>
      </c>
      <c r="E59" s="1287">
        <f t="shared" si="21"/>
        <v>0</v>
      </c>
      <c r="F59" s="1287">
        <f t="shared" si="21"/>
        <v>0</v>
      </c>
      <c r="G59" s="1287">
        <f t="shared" si="21"/>
        <v>197232.72379999998</v>
      </c>
      <c r="H59" s="1287">
        <f t="shared" si="21"/>
        <v>36785.468327777773</v>
      </c>
      <c r="I59" s="1287">
        <f t="shared" si="21"/>
        <v>14088.0517</v>
      </c>
      <c r="J59" s="1287">
        <f t="shared" si="21"/>
        <v>0</v>
      </c>
      <c r="K59" s="1287">
        <f t="shared" si="21"/>
        <v>0</v>
      </c>
      <c r="L59" s="1287">
        <f t="shared" si="21"/>
        <v>0</v>
      </c>
      <c r="M59" s="1287">
        <f t="shared" si="21"/>
        <v>0</v>
      </c>
      <c r="N59" s="1287">
        <f t="shared" si="21"/>
        <v>0</v>
      </c>
      <c r="O59" s="1287">
        <f t="shared" si="21"/>
        <v>0</v>
      </c>
      <c r="P59" s="1287">
        <f t="shared" si="21"/>
        <v>0</v>
      </c>
      <c r="Q59" s="1287">
        <f t="shared" si="21"/>
        <v>0</v>
      </c>
      <c r="R59" s="1287">
        <f t="shared" si="21"/>
        <v>0</v>
      </c>
      <c r="S59" s="1287">
        <f t="shared" si="21"/>
        <v>0</v>
      </c>
      <c r="T59" s="1287">
        <f t="shared" si="21"/>
        <v>5478.6867722222214</v>
      </c>
      <c r="U59" s="1287">
        <f t="shared" si="21"/>
        <v>0</v>
      </c>
      <c r="V59" s="1287">
        <f t="shared" si="21"/>
        <v>0</v>
      </c>
      <c r="W59" s="1287">
        <f t="shared" si="21"/>
        <v>0</v>
      </c>
      <c r="X59" s="1287">
        <f t="shared" si="21"/>
        <v>0</v>
      </c>
      <c r="Y59" s="1287">
        <f t="shared" si="21"/>
        <v>0</v>
      </c>
      <c r="Z59" s="1287">
        <f t="shared" si="21"/>
        <v>0</v>
      </c>
      <c r="AA59" s="1287">
        <f t="shared" si="21"/>
        <v>0</v>
      </c>
      <c r="AB59" s="1287">
        <f t="shared" si="21"/>
        <v>0</v>
      </c>
      <c r="AC59" s="1287">
        <f t="shared" si="21"/>
        <v>0</v>
      </c>
      <c r="AD59" s="1287">
        <f t="shared" si="21"/>
        <v>0</v>
      </c>
      <c r="AE59" s="1287">
        <f t="shared" si="21"/>
        <v>0</v>
      </c>
      <c r="AF59" s="1287">
        <f t="shared" si="21"/>
        <v>0</v>
      </c>
      <c r="AG59" s="1287">
        <f t="shared" si="21"/>
        <v>0</v>
      </c>
    </row>
    <row r="60" spans="1:38">
      <c r="A60" s="1287">
        <f t="shared" si="11"/>
        <v>0</v>
      </c>
      <c r="B60" s="1287" t="e">
        <f t="shared" si="13"/>
        <v>#DIV/0!</v>
      </c>
      <c r="C60" s="1287" t="e">
        <f t="shared" ref="C60:AG60" si="22">+$B$60*AE16</f>
        <v>#DIV/0!</v>
      </c>
      <c r="D60" s="1287" t="e">
        <f t="shared" si="22"/>
        <v>#DIV/0!</v>
      </c>
      <c r="E60" s="1287" t="e">
        <f t="shared" si="22"/>
        <v>#DIV/0!</v>
      </c>
      <c r="F60" s="1287" t="e">
        <f t="shared" si="22"/>
        <v>#DIV/0!</v>
      </c>
      <c r="G60" s="1287" t="e">
        <f t="shared" si="22"/>
        <v>#DIV/0!</v>
      </c>
      <c r="H60" s="1287" t="e">
        <f t="shared" si="22"/>
        <v>#DIV/0!</v>
      </c>
      <c r="I60" s="1287" t="e">
        <f t="shared" si="22"/>
        <v>#DIV/0!</v>
      </c>
      <c r="J60" s="1287" t="e">
        <f t="shared" si="22"/>
        <v>#DIV/0!</v>
      </c>
      <c r="K60" s="1287" t="e">
        <f t="shared" si="22"/>
        <v>#DIV/0!</v>
      </c>
      <c r="L60" s="1287" t="e">
        <f t="shared" si="22"/>
        <v>#DIV/0!</v>
      </c>
      <c r="M60" s="1287" t="e">
        <f t="shared" si="22"/>
        <v>#DIV/0!</v>
      </c>
      <c r="N60" s="1287" t="e">
        <f t="shared" si="22"/>
        <v>#DIV/0!</v>
      </c>
      <c r="O60" s="1287" t="e">
        <f t="shared" si="22"/>
        <v>#DIV/0!</v>
      </c>
      <c r="P60" s="1287" t="e">
        <f t="shared" si="22"/>
        <v>#DIV/0!</v>
      </c>
      <c r="Q60" s="1287" t="e">
        <f t="shared" si="22"/>
        <v>#DIV/0!</v>
      </c>
      <c r="R60" s="1287" t="e">
        <f t="shared" si="22"/>
        <v>#DIV/0!</v>
      </c>
      <c r="S60" s="1287" t="e">
        <f t="shared" si="22"/>
        <v>#DIV/0!</v>
      </c>
      <c r="T60" s="1287" t="e">
        <f t="shared" si="22"/>
        <v>#DIV/0!</v>
      </c>
      <c r="U60" s="1287" t="e">
        <f t="shared" si="22"/>
        <v>#DIV/0!</v>
      </c>
      <c r="V60" s="1287" t="e">
        <f t="shared" si="22"/>
        <v>#DIV/0!</v>
      </c>
      <c r="W60" s="1287" t="e">
        <f t="shared" si="22"/>
        <v>#DIV/0!</v>
      </c>
      <c r="X60" s="1287" t="e">
        <f t="shared" si="22"/>
        <v>#DIV/0!</v>
      </c>
      <c r="Y60" s="1287" t="e">
        <f t="shared" si="22"/>
        <v>#DIV/0!</v>
      </c>
      <c r="Z60" s="1287" t="e">
        <f t="shared" si="22"/>
        <v>#DIV/0!</v>
      </c>
      <c r="AA60" s="1287" t="e">
        <f t="shared" si="22"/>
        <v>#DIV/0!</v>
      </c>
      <c r="AB60" s="1287" t="e">
        <f t="shared" si="22"/>
        <v>#DIV/0!</v>
      </c>
      <c r="AC60" s="1287" t="e">
        <f t="shared" si="22"/>
        <v>#DIV/0!</v>
      </c>
      <c r="AD60" s="1287" t="e">
        <f t="shared" si="22"/>
        <v>#DIV/0!</v>
      </c>
      <c r="AE60" s="1287" t="e">
        <f t="shared" si="22"/>
        <v>#DIV/0!</v>
      </c>
      <c r="AF60" s="1287" t="e">
        <f t="shared" si="22"/>
        <v>#DIV/0!</v>
      </c>
      <c r="AG60" s="1287" t="e">
        <f t="shared" si="22"/>
        <v>#DIV/0!</v>
      </c>
    </row>
    <row r="61" spans="1:38">
      <c r="A61" s="1287">
        <f t="shared" si="11"/>
        <v>0</v>
      </c>
      <c r="B61" s="1287" t="e">
        <f t="shared" si="13"/>
        <v>#DIV/0!</v>
      </c>
      <c r="C61" s="1287" t="e">
        <f t="shared" ref="C61:AG61" si="23">+$B$61*AE17</f>
        <v>#DIV/0!</v>
      </c>
      <c r="D61" s="1287" t="e">
        <f t="shared" si="23"/>
        <v>#DIV/0!</v>
      </c>
      <c r="E61" s="1287" t="e">
        <f t="shared" si="23"/>
        <v>#DIV/0!</v>
      </c>
      <c r="F61" s="1287" t="e">
        <f t="shared" si="23"/>
        <v>#DIV/0!</v>
      </c>
      <c r="G61" s="1287" t="e">
        <f t="shared" si="23"/>
        <v>#DIV/0!</v>
      </c>
      <c r="H61" s="1287" t="e">
        <f t="shared" si="23"/>
        <v>#DIV/0!</v>
      </c>
      <c r="I61" s="1287" t="e">
        <f t="shared" si="23"/>
        <v>#DIV/0!</v>
      </c>
      <c r="J61" s="1287" t="e">
        <f t="shared" si="23"/>
        <v>#DIV/0!</v>
      </c>
      <c r="K61" s="1287" t="e">
        <f t="shared" si="23"/>
        <v>#DIV/0!</v>
      </c>
      <c r="L61" s="1287" t="e">
        <f t="shared" si="23"/>
        <v>#DIV/0!</v>
      </c>
      <c r="M61" s="1287" t="e">
        <f t="shared" si="23"/>
        <v>#DIV/0!</v>
      </c>
      <c r="N61" s="1287" t="e">
        <f t="shared" si="23"/>
        <v>#DIV/0!</v>
      </c>
      <c r="O61" s="1287" t="e">
        <f t="shared" si="23"/>
        <v>#DIV/0!</v>
      </c>
      <c r="P61" s="1287" t="e">
        <f t="shared" si="23"/>
        <v>#DIV/0!</v>
      </c>
      <c r="Q61" s="1287" t="e">
        <f t="shared" si="23"/>
        <v>#DIV/0!</v>
      </c>
      <c r="R61" s="1287" t="e">
        <f t="shared" si="23"/>
        <v>#DIV/0!</v>
      </c>
      <c r="S61" s="1287" t="e">
        <f t="shared" si="23"/>
        <v>#DIV/0!</v>
      </c>
      <c r="T61" s="1287" t="e">
        <f t="shared" si="23"/>
        <v>#DIV/0!</v>
      </c>
      <c r="U61" s="1287" t="e">
        <f t="shared" si="23"/>
        <v>#DIV/0!</v>
      </c>
      <c r="V61" s="1287" t="e">
        <f t="shared" si="23"/>
        <v>#DIV/0!</v>
      </c>
      <c r="W61" s="1287" t="e">
        <f t="shared" si="23"/>
        <v>#DIV/0!</v>
      </c>
      <c r="X61" s="1287" t="e">
        <f t="shared" si="23"/>
        <v>#DIV/0!</v>
      </c>
      <c r="Y61" s="1287" t="e">
        <f t="shared" si="23"/>
        <v>#DIV/0!</v>
      </c>
      <c r="Z61" s="1287" t="e">
        <f t="shared" si="23"/>
        <v>#DIV/0!</v>
      </c>
      <c r="AA61" s="1287" t="e">
        <f t="shared" si="23"/>
        <v>#DIV/0!</v>
      </c>
      <c r="AB61" s="1287" t="e">
        <f t="shared" si="23"/>
        <v>#DIV/0!</v>
      </c>
      <c r="AC61" s="1287" t="e">
        <f t="shared" si="23"/>
        <v>#DIV/0!</v>
      </c>
      <c r="AD61" s="1287" t="e">
        <f t="shared" si="23"/>
        <v>#DIV/0!</v>
      </c>
      <c r="AE61" s="1287" t="e">
        <f t="shared" si="23"/>
        <v>#DIV/0!</v>
      </c>
      <c r="AF61" s="1287" t="e">
        <f t="shared" si="23"/>
        <v>#DIV/0!</v>
      </c>
      <c r="AG61" s="1287" t="e">
        <f t="shared" si="23"/>
        <v>#DIV/0!</v>
      </c>
    </row>
    <row r="62" spans="1:38">
      <c r="A62" s="1287">
        <f t="shared" si="11"/>
        <v>0</v>
      </c>
      <c r="B62" s="1287" t="e">
        <f t="shared" si="13"/>
        <v>#DIV/0!</v>
      </c>
      <c r="C62" s="1287" t="e">
        <f t="shared" ref="C62:AG62" si="24">+$B$62*AE18</f>
        <v>#DIV/0!</v>
      </c>
      <c r="D62" s="1287" t="e">
        <f t="shared" si="24"/>
        <v>#DIV/0!</v>
      </c>
      <c r="E62" s="1287" t="e">
        <f t="shared" si="24"/>
        <v>#DIV/0!</v>
      </c>
      <c r="F62" s="1287" t="e">
        <f t="shared" si="24"/>
        <v>#DIV/0!</v>
      </c>
      <c r="G62" s="1287" t="e">
        <f t="shared" si="24"/>
        <v>#DIV/0!</v>
      </c>
      <c r="H62" s="1287" t="e">
        <f t="shared" si="24"/>
        <v>#DIV/0!</v>
      </c>
      <c r="I62" s="1287" t="e">
        <f t="shared" si="24"/>
        <v>#DIV/0!</v>
      </c>
      <c r="J62" s="1287" t="e">
        <f t="shared" si="24"/>
        <v>#DIV/0!</v>
      </c>
      <c r="K62" s="1287" t="e">
        <f t="shared" si="24"/>
        <v>#DIV/0!</v>
      </c>
      <c r="L62" s="1287" t="e">
        <f t="shared" si="24"/>
        <v>#DIV/0!</v>
      </c>
      <c r="M62" s="1287" t="e">
        <f t="shared" si="24"/>
        <v>#DIV/0!</v>
      </c>
      <c r="N62" s="1287" t="e">
        <f t="shared" si="24"/>
        <v>#DIV/0!</v>
      </c>
      <c r="O62" s="1287" t="e">
        <f t="shared" si="24"/>
        <v>#DIV/0!</v>
      </c>
      <c r="P62" s="1287" t="e">
        <f t="shared" si="24"/>
        <v>#DIV/0!</v>
      </c>
      <c r="Q62" s="1287" t="e">
        <f t="shared" si="24"/>
        <v>#DIV/0!</v>
      </c>
      <c r="R62" s="1287" t="e">
        <f t="shared" si="24"/>
        <v>#DIV/0!</v>
      </c>
      <c r="S62" s="1287" t="e">
        <f t="shared" si="24"/>
        <v>#DIV/0!</v>
      </c>
      <c r="T62" s="1287" t="e">
        <f t="shared" si="24"/>
        <v>#DIV/0!</v>
      </c>
      <c r="U62" s="1287" t="e">
        <f t="shared" si="24"/>
        <v>#DIV/0!</v>
      </c>
      <c r="V62" s="1287" t="e">
        <f t="shared" si="24"/>
        <v>#DIV/0!</v>
      </c>
      <c r="W62" s="1287" t="e">
        <f t="shared" si="24"/>
        <v>#DIV/0!</v>
      </c>
      <c r="X62" s="1287" t="e">
        <f t="shared" si="24"/>
        <v>#DIV/0!</v>
      </c>
      <c r="Y62" s="1287" t="e">
        <f t="shared" si="24"/>
        <v>#DIV/0!</v>
      </c>
      <c r="Z62" s="1287" t="e">
        <f t="shared" si="24"/>
        <v>#DIV/0!</v>
      </c>
      <c r="AA62" s="1287" t="e">
        <f t="shared" si="24"/>
        <v>#DIV/0!</v>
      </c>
      <c r="AB62" s="1287" t="e">
        <f t="shared" si="24"/>
        <v>#DIV/0!</v>
      </c>
      <c r="AC62" s="1287" t="e">
        <f t="shared" si="24"/>
        <v>#DIV/0!</v>
      </c>
      <c r="AD62" s="1287" t="e">
        <f t="shared" si="24"/>
        <v>#DIV/0!</v>
      </c>
      <c r="AE62" s="1287" t="e">
        <f t="shared" si="24"/>
        <v>#DIV/0!</v>
      </c>
      <c r="AF62" s="1287" t="e">
        <f t="shared" si="24"/>
        <v>#DIV/0!</v>
      </c>
      <c r="AG62" s="1287" t="e">
        <f t="shared" si="24"/>
        <v>#DIV/0!</v>
      </c>
    </row>
    <row r="63" spans="1:38">
      <c r="A63" s="1287">
        <f t="shared" si="11"/>
        <v>0</v>
      </c>
      <c r="B63" s="1287" t="e">
        <f t="shared" si="13"/>
        <v>#DIV/0!</v>
      </c>
      <c r="C63" s="1287" t="e">
        <f t="shared" ref="C63:AG63" si="25">+$B$63*AE19</f>
        <v>#DIV/0!</v>
      </c>
      <c r="D63" s="1287" t="e">
        <f t="shared" si="25"/>
        <v>#DIV/0!</v>
      </c>
      <c r="E63" s="1287" t="e">
        <f t="shared" si="25"/>
        <v>#DIV/0!</v>
      </c>
      <c r="F63" s="1287" t="e">
        <f t="shared" si="25"/>
        <v>#DIV/0!</v>
      </c>
      <c r="G63" s="1287" t="e">
        <f t="shared" si="25"/>
        <v>#DIV/0!</v>
      </c>
      <c r="H63" s="1287" t="e">
        <f t="shared" si="25"/>
        <v>#DIV/0!</v>
      </c>
      <c r="I63" s="1287" t="e">
        <f t="shared" si="25"/>
        <v>#DIV/0!</v>
      </c>
      <c r="J63" s="1287" t="e">
        <f t="shared" si="25"/>
        <v>#DIV/0!</v>
      </c>
      <c r="K63" s="1287" t="e">
        <f t="shared" si="25"/>
        <v>#DIV/0!</v>
      </c>
      <c r="L63" s="1287" t="e">
        <f t="shared" si="25"/>
        <v>#DIV/0!</v>
      </c>
      <c r="M63" s="1287" t="e">
        <f t="shared" si="25"/>
        <v>#DIV/0!</v>
      </c>
      <c r="N63" s="1287" t="e">
        <f t="shared" si="25"/>
        <v>#DIV/0!</v>
      </c>
      <c r="O63" s="1287" t="e">
        <f t="shared" si="25"/>
        <v>#DIV/0!</v>
      </c>
      <c r="P63" s="1287" t="e">
        <f t="shared" si="25"/>
        <v>#DIV/0!</v>
      </c>
      <c r="Q63" s="1287" t="e">
        <f t="shared" si="25"/>
        <v>#DIV/0!</v>
      </c>
      <c r="R63" s="1287" t="e">
        <f t="shared" si="25"/>
        <v>#DIV/0!</v>
      </c>
      <c r="S63" s="1287" t="e">
        <f t="shared" si="25"/>
        <v>#DIV/0!</v>
      </c>
      <c r="T63" s="1287" t="e">
        <f t="shared" si="25"/>
        <v>#DIV/0!</v>
      </c>
      <c r="U63" s="1287" t="e">
        <f t="shared" si="25"/>
        <v>#DIV/0!</v>
      </c>
      <c r="V63" s="1287" t="e">
        <f t="shared" si="25"/>
        <v>#DIV/0!</v>
      </c>
      <c r="W63" s="1287" t="e">
        <f t="shared" si="25"/>
        <v>#DIV/0!</v>
      </c>
      <c r="X63" s="1287" t="e">
        <f t="shared" si="25"/>
        <v>#DIV/0!</v>
      </c>
      <c r="Y63" s="1287" t="e">
        <f t="shared" si="25"/>
        <v>#DIV/0!</v>
      </c>
      <c r="Z63" s="1287" t="e">
        <f t="shared" si="25"/>
        <v>#DIV/0!</v>
      </c>
      <c r="AA63" s="1287" t="e">
        <f t="shared" si="25"/>
        <v>#DIV/0!</v>
      </c>
      <c r="AB63" s="1287" t="e">
        <f t="shared" si="25"/>
        <v>#DIV/0!</v>
      </c>
      <c r="AC63" s="1287" t="e">
        <f t="shared" si="25"/>
        <v>#DIV/0!</v>
      </c>
      <c r="AD63" s="1287" t="e">
        <f t="shared" si="25"/>
        <v>#DIV/0!</v>
      </c>
      <c r="AE63" s="1287" t="e">
        <f t="shared" si="25"/>
        <v>#DIV/0!</v>
      </c>
      <c r="AF63" s="1287" t="e">
        <f t="shared" si="25"/>
        <v>#DIV/0!</v>
      </c>
      <c r="AG63" s="1287" t="e">
        <f t="shared" si="25"/>
        <v>#DIV/0!</v>
      </c>
    </row>
    <row r="64" spans="1:38">
      <c r="A64" s="1287">
        <f t="shared" si="11"/>
        <v>0</v>
      </c>
      <c r="B64" s="1287" t="e">
        <f t="shared" si="13"/>
        <v>#DIV/0!</v>
      </c>
      <c r="C64" s="1287" t="e">
        <f t="shared" ref="C64:AG64" si="26">+$B$64*AE20</f>
        <v>#DIV/0!</v>
      </c>
      <c r="D64" s="1287" t="e">
        <f t="shared" si="26"/>
        <v>#DIV/0!</v>
      </c>
      <c r="E64" s="1287" t="e">
        <f t="shared" si="26"/>
        <v>#DIV/0!</v>
      </c>
      <c r="F64" s="1287" t="e">
        <f t="shared" si="26"/>
        <v>#DIV/0!</v>
      </c>
      <c r="G64" s="1287" t="e">
        <f t="shared" si="26"/>
        <v>#DIV/0!</v>
      </c>
      <c r="H64" s="1287" t="e">
        <f t="shared" si="26"/>
        <v>#DIV/0!</v>
      </c>
      <c r="I64" s="1287" t="e">
        <f t="shared" si="26"/>
        <v>#DIV/0!</v>
      </c>
      <c r="J64" s="1287" t="e">
        <f t="shared" si="26"/>
        <v>#DIV/0!</v>
      </c>
      <c r="K64" s="1287" t="e">
        <f t="shared" si="26"/>
        <v>#DIV/0!</v>
      </c>
      <c r="L64" s="1287" t="e">
        <f t="shared" si="26"/>
        <v>#DIV/0!</v>
      </c>
      <c r="M64" s="1287" t="e">
        <f t="shared" si="26"/>
        <v>#DIV/0!</v>
      </c>
      <c r="N64" s="1287" t="e">
        <f t="shared" si="26"/>
        <v>#DIV/0!</v>
      </c>
      <c r="O64" s="1287" t="e">
        <f t="shared" si="26"/>
        <v>#DIV/0!</v>
      </c>
      <c r="P64" s="1287" t="e">
        <f t="shared" si="26"/>
        <v>#DIV/0!</v>
      </c>
      <c r="Q64" s="1287" t="e">
        <f t="shared" si="26"/>
        <v>#DIV/0!</v>
      </c>
      <c r="R64" s="1287" t="e">
        <f t="shared" si="26"/>
        <v>#DIV/0!</v>
      </c>
      <c r="S64" s="1287" t="e">
        <f t="shared" si="26"/>
        <v>#DIV/0!</v>
      </c>
      <c r="T64" s="1287" t="e">
        <f t="shared" si="26"/>
        <v>#DIV/0!</v>
      </c>
      <c r="U64" s="1287" t="e">
        <f t="shared" si="26"/>
        <v>#DIV/0!</v>
      </c>
      <c r="V64" s="1287" t="e">
        <f t="shared" si="26"/>
        <v>#DIV/0!</v>
      </c>
      <c r="W64" s="1287" t="e">
        <f t="shared" si="26"/>
        <v>#DIV/0!</v>
      </c>
      <c r="X64" s="1287" t="e">
        <f t="shared" si="26"/>
        <v>#DIV/0!</v>
      </c>
      <c r="Y64" s="1287" t="e">
        <f t="shared" si="26"/>
        <v>#DIV/0!</v>
      </c>
      <c r="Z64" s="1287" t="e">
        <f t="shared" si="26"/>
        <v>#DIV/0!</v>
      </c>
      <c r="AA64" s="1287" t="e">
        <f t="shared" si="26"/>
        <v>#DIV/0!</v>
      </c>
      <c r="AB64" s="1287" t="e">
        <f t="shared" si="26"/>
        <v>#DIV/0!</v>
      </c>
      <c r="AC64" s="1287" t="e">
        <f t="shared" si="26"/>
        <v>#DIV/0!</v>
      </c>
      <c r="AD64" s="1287" t="e">
        <f t="shared" si="26"/>
        <v>#DIV/0!</v>
      </c>
      <c r="AE64" s="1287" t="e">
        <f t="shared" si="26"/>
        <v>#DIV/0!</v>
      </c>
      <c r="AF64" s="1287" t="e">
        <f t="shared" si="26"/>
        <v>#DIV/0!</v>
      </c>
      <c r="AG64" s="1287" t="e">
        <f t="shared" si="26"/>
        <v>#DIV/0!</v>
      </c>
    </row>
    <row r="65" spans="1:33">
      <c r="A65" s="1287">
        <f t="shared" si="11"/>
        <v>0</v>
      </c>
      <c r="B65" s="1287" t="e">
        <f t="shared" si="13"/>
        <v>#DIV/0!</v>
      </c>
      <c r="C65" s="1287" t="e">
        <f t="shared" ref="C65:AG65" si="27">+$B$65*AE21</f>
        <v>#DIV/0!</v>
      </c>
      <c r="D65" s="1287" t="e">
        <f t="shared" si="27"/>
        <v>#DIV/0!</v>
      </c>
      <c r="E65" s="1287" t="e">
        <f t="shared" si="27"/>
        <v>#DIV/0!</v>
      </c>
      <c r="F65" s="1287" t="e">
        <f t="shared" si="27"/>
        <v>#DIV/0!</v>
      </c>
      <c r="G65" s="1287" t="e">
        <f t="shared" si="27"/>
        <v>#DIV/0!</v>
      </c>
      <c r="H65" s="1287" t="e">
        <f t="shared" si="27"/>
        <v>#DIV/0!</v>
      </c>
      <c r="I65" s="1287" t="e">
        <f t="shared" si="27"/>
        <v>#DIV/0!</v>
      </c>
      <c r="J65" s="1287" t="e">
        <f t="shared" si="27"/>
        <v>#DIV/0!</v>
      </c>
      <c r="K65" s="1287" t="e">
        <f t="shared" si="27"/>
        <v>#DIV/0!</v>
      </c>
      <c r="L65" s="1287" t="e">
        <f t="shared" si="27"/>
        <v>#DIV/0!</v>
      </c>
      <c r="M65" s="1287" t="e">
        <f t="shared" si="27"/>
        <v>#DIV/0!</v>
      </c>
      <c r="N65" s="1287" t="e">
        <f t="shared" si="27"/>
        <v>#DIV/0!</v>
      </c>
      <c r="O65" s="1287" t="e">
        <f t="shared" si="27"/>
        <v>#DIV/0!</v>
      </c>
      <c r="P65" s="1287" t="e">
        <f t="shared" si="27"/>
        <v>#DIV/0!</v>
      </c>
      <c r="Q65" s="1287" t="e">
        <f t="shared" si="27"/>
        <v>#DIV/0!</v>
      </c>
      <c r="R65" s="1287" t="e">
        <f t="shared" si="27"/>
        <v>#DIV/0!</v>
      </c>
      <c r="S65" s="1287" t="e">
        <f t="shared" si="27"/>
        <v>#DIV/0!</v>
      </c>
      <c r="T65" s="1287" t="e">
        <f t="shared" si="27"/>
        <v>#DIV/0!</v>
      </c>
      <c r="U65" s="1287" t="e">
        <f t="shared" si="27"/>
        <v>#DIV/0!</v>
      </c>
      <c r="V65" s="1287" t="e">
        <f t="shared" si="27"/>
        <v>#DIV/0!</v>
      </c>
      <c r="W65" s="1287" t="e">
        <f t="shared" si="27"/>
        <v>#DIV/0!</v>
      </c>
      <c r="X65" s="1287" t="e">
        <f t="shared" si="27"/>
        <v>#DIV/0!</v>
      </c>
      <c r="Y65" s="1287" t="e">
        <f t="shared" si="27"/>
        <v>#DIV/0!</v>
      </c>
      <c r="Z65" s="1287" t="e">
        <f t="shared" si="27"/>
        <v>#DIV/0!</v>
      </c>
      <c r="AA65" s="1287" t="e">
        <f t="shared" si="27"/>
        <v>#DIV/0!</v>
      </c>
      <c r="AB65" s="1287" t="e">
        <f t="shared" si="27"/>
        <v>#DIV/0!</v>
      </c>
      <c r="AC65" s="1287" t="e">
        <f t="shared" si="27"/>
        <v>#DIV/0!</v>
      </c>
      <c r="AD65" s="1287" t="e">
        <f t="shared" si="27"/>
        <v>#DIV/0!</v>
      </c>
      <c r="AE65" s="1287" t="e">
        <f t="shared" si="27"/>
        <v>#DIV/0!</v>
      </c>
      <c r="AF65" s="1287" t="e">
        <f t="shared" si="27"/>
        <v>#DIV/0!</v>
      </c>
      <c r="AG65" s="1287" t="e">
        <f t="shared" si="27"/>
        <v>#DIV/0!</v>
      </c>
    </row>
    <row r="66" spans="1:33">
      <c r="A66" s="1287">
        <f t="shared" si="11"/>
        <v>0</v>
      </c>
      <c r="B66" s="1287" t="e">
        <f t="shared" si="13"/>
        <v>#DIV/0!</v>
      </c>
      <c r="C66" s="1287" t="e">
        <f t="shared" ref="C66:AG66" si="28">+$B$66*AE22</f>
        <v>#DIV/0!</v>
      </c>
      <c r="D66" s="1287" t="e">
        <f t="shared" si="28"/>
        <v>#DIV/0!</v>
      </c>
      <c r="E66" s="1287" t="e">
        <f t="shared" si="28"/>
        <v>#DIV/0!</v>
      </c>
      <c r="F66" s="1287" t="e">
        <f t="shared" si="28"/>
        <v>#DIV/0!</v>
      </c>
      <c r="G66" s="1287" t="e">
        <f t="shared" si="28"/>
        <v>#DIV/0!</v>
      </c>
      <c r="H66" s="1287" t="e">
        <f t="shared" si="28"/>
        <v>#DIV/0!</v>
      </c>
      <c r="I66" s="1287" t="e">
        <f t="shared" si="28"/>
        <v>#DIV/0!</v>
      </c>
      <c r="J66" s="1287" t="e">
        <f t="shared" si="28"/>
        <v>#DIV/0!</v>
      </c>
      <c r="K66" s="1287" t="e">
        <f t="shared" si="28"/>
        <v>#DIV/0!</v>
      </c>
      <c r="L66" s="1287" t="e">
        <f t="shared" si="28"/>
        <v>#DIV/0!</v>
      </c>
      <c r="M66" s="1287" t="e">
        <f t="shared" si="28"/>
        <v>#DIV/0!</v>
      </c>
      <c r="N66" s="1287" t="e">
        <f t="shared" si="28"/>
        <v>#DIV/0!</v>
      </c>
      <c r="O66" s="1287" t="e">
        <f t="shared" si="28"/>
        <v>#DIV/0!</v>
      </c>
      <c r="P66" s="1287" t="e">
        <f t="shared" si="28"/>
        <v>#DIV/0!</v>
      </c>
      <c r="Q66" s="1287" t="e">
        <f t="shared" si="28"/>
        <v>#DIV/0!</v>
      </c>
      <c r="R66" s="1287" t="e">
        <f t="shared" si="28"/>
        <v>#DIV/0!</v>
      </c>
      <c r="S66" s="1287" t="e">
        <f t="shared" si="28"/>
        <v>#DIV/0!</v>
      </c>
      <c r="T66" s="1287" t="e">
        <f t="shared" si="28"/>
        <v>#DIV/0!</v>
      </c>
      <c r="U66" s="1287" t="e">
        <f t="shared" si="28"/>
        <v>#DIV/0!</v>
      </c>
      <c r="V66" s="1287" t="e">
        <f t="shared" si="28"/>
        <v>#DIV/0!</v>
      </c>
      <c r="W66" s="1287" t="e">
        <f t="shared" si="28"/>
        <v>#DIV/0!</v>
      </c>
      <c r="X66" s="1287" t="e">
        <f t="shared" si="28"/>
        <v>#DIV/0!</v>
      </c>
      <c r="Y66" s="1287" t="e">
        <f t="shared" si="28"/>
        <v>#DIV/0!</v>
      </c>
      <c r="Z66" s="1287" t="e">
        <f t="shared" si="28"/>
        <v>#DIV/0!</v>
      </c>
      <c r="AA66" s="1287" t="e">
        <f t="shared" si="28"/>
        <v>#DIV/0!</v>
      </c>
      <c r="AB66" s="1287" t="e">
        <f t="shared" si="28"/>
        <v>#DIV/0!</v>
      </c>
      <c r="AC66" s="1287" t="e">
        <f t="shared" si="28"/>
        <v>#DIV/0!</v>
      </c>
      <c r="AD66" s="1287" t="e">
        <f t="shared" si="28"/>
        <v>#DIV/0!</v>
      </c>
      <c r="AE66" s="1287" t="e">
        <f t="shared" si="28"/>
        <v>#DIV/0!</v>
      </c>
      <c r="AF66" s="1287" t="e">
        <f t="shared" si="28"/>
        <v>#DIV/0!</v>
      </c>
      <c r="AG66" s="1287" t="e">
        <f t="shared" si="28"/>
        <v>#DIV/0!</v>
      </c>
    </row>
    <row r="67" spans="1:33">
      <c r="A67" s="1287">
        <f t="shared" si="11"/>
        <v>0</v>
      </c>
      <c r="B67" s="1287" t="e">
        <f t="shared" si="13"/>
        <v>#DIV/0!</v>
      </c>
      <c r="C67" s="1287" t="e">
        <f t="shared" ref="C67:AG67" si="29">+$B$67*AE23</f>
        <v>#DIV/0!</v>
      </c>
      <c r="D67" s="1287" t="e">
        <f t="shared" si="29"/>
        <v>#DIV/0!</v>
      </c>
      <c r="E67" s="1287" t="e">
        <f t="shared" si="29"/>
        <v>#DIV/0!</v>
      </c>
      <c r="F67" s="1287" t="e">
        <f t="shared" si="29"/>
        <v>#DIV/0!</v>
      </c>
      <c r="G67" s="1287" t="e">
        <f t="shared" si="29"/>
        <v>#DIV/0!</v>
      </c>
      <c r="H67" s="1287" t="e">
        <f t="shared" si="29"/>
        <v>#DIV/0!</v>
      </c>
      <c r="I67" s="1287" t="e">
        <f t="shared" si="29"/>
        <v>#DIV/0!</v>
      </c>
      <c r="J67" s="1287" t="e">
        <f t="shared" si="29"/>
        <v>#DIV/0!</v>
      </c>
      <c r="K67" s="1287" t="e">
        <f t="shared" si="29"/>
        <v>#DIV/0!</v>
      </c>
      <c r="L67" s="1287" t="e">
        <f t="shared" si="29"/>
        <v>#DIV/0!</v>
      </c>
      <c r="M67" s="1287" t="e">
        <f t="shared" si="29"/>
        <v>#DIV/0!</v>
      </c>
      <c r="N67" s="1287" t="e">
        <f t="shared" si="29"/>
        <v>#DIV/0!</v>
      </c>
      <c r="O67" s="1287" t="e">
        <f t="shared" si="29"/>
        <v>#DIV/0!</v>
      </c>
      <c r="P67" s="1287" t="e">
        <f t="shared" si="29"/>
        <v>#DIV/0!</v>
      </c>
      <c r="Q67" s="1287" t="e">
        <f t="shared" si="29"/>
        <v>#DIV/0!</v>
      </c>
      <c r="R67" s="1287" t="e">
        <f t="shared" si="29"/>
        <v>#DIV/0!</v>
      </c>
      <c r="S67" s="1287" t="e">
        <f t="shared" si="29"/>
        <v>#DIV/0!</v>
      </c>
      <c r="T67" s="1287" t="e">
        <f t="shared" si="29"/>
        <v>#DIV/0!</v>
      </c>
      <c r="U67" s="1287" t="e">
        <f t="shared" si="29"/>
        <v>#DIV/0!</v>
      </c>
      <c r="V67" s="1287" t="e">
        <f t="shared" si="29"/>
        <v>#DIV/0!</v>
      </c>
      <c r="W67" s="1287" t="e">
        <f t="shared" si="29"/>
        <v>#DIV/0!</v>
      </c>
      <c r="X67" s="1287" t="e">
        <f t="shared" si="29"/>
        <v>#DIV/0!</v>
      </c>
      <c r="Y67" s="1287" t="e">
        <f t="shared" si="29"/>
        <v>#DIV/0!</v>
      </c>
      <c r="Z67" s="1287" t="e">
        <f t="shared" si="29"/>
        <v>#DIV/0!</v>
      </c>
      <c r="AA67" s="1287" t="e">
        <f t="shared" si="29"/>
        <v>#DIV/0!</v>
      </c>
      <c r="AB67" s="1287" t="e">
        <f t="shared" si="29"/>
        <v>#DIV/0!</v>
      </c>
      <c r="AC67" s="1287" t="e">
        <f t="shared" si="29"/>
        <v>#DIV/0!</v>
      </c>
      <c r="AD67" s="1287" t="e">
        <f t="shared" si="29"/>
        <v>#DIV/0!</v>
      </c>
      <c r="AE67" s="1287" t="e">
        <f t="shared" si="29"/>
        <v>#DIV/0!</v>
      </c>
      <c r="AF67" s="1287" t="e">
        <f t="shared" si="29"/>
        <v>#DIV/0!</v>
      </c>
      <c r="AG67" s="1287" t="e">
        <f t="shared" si="29"/>
        <v>#DIV/0!</v>
      </c>
    </row>
    <row r="68" spans="1:33">
      <c r="A68" s="1287">
        <f t="shared" si="11"/>
        <v>0</v>
      </c>
      <c r="B68" s="1287" t="e">
        <f t="shared" si="13"/>
        <v>#DIV/0!</v>
      </c>
      <c r="C68" s="1287" t="e">
        <f t="shared" ref="C68:AG68" si="30">+$B$68*AE24</f>
        <v>#DIV/0!</v>
      </c>
      <c r="D68" s="1287" t="e">
        <f t="shared" si="30"/>
        <v>#DIV/0!</v>
      </c>
      <c r="E68" s="1287" t="e">
        <f t="shared" si="30"/>
        <v>#DIV/0!</v>
      </c>
      <c r="F68" s="1287" t="e">
        <f t="shared" si="30"/>
        <v>#DIV/0!</v>
      </c>
      <c r="G68" s="1287" t="e">
        <f t="shared" si="30"/>
        <v>#DIV/0!</v>
      </c>
      <c r="H68" s="1287" t="e">
        <f t="shared" si="30"/>
        <v>#DIV/0!</v>
      </c>
      <c r="I68" s="1287" t="e">
        <f t="shared" si="30"/>
        <v>#DIV/0!</v>
      </c>
      <c r="J68" s="1287" t="e">
        <f t="shared" si="30"/>
        <v>#DIV/0!</v>
      </c>
      <c r="K68" s="1287" t="e">
        <f t="shared" si="30"/>
        <v>#DIV/0!</v>
      </c>
      <c r="L68" s="1287" t="e">
        <f t="shared" si="30"/>
        <v>#DIV/0!</v>
      </c>
      <c r="M68" s="1287" t="e">
        <f t="shared" si="30"/>
        <v>#DIV/0!</v>
      </c>
      <c r="N68" s="1287" t="e">
        <f t="shared" si="30"/>
        <v>#DIV/0!</v>
      </c>
      <c r="O68" s="1287" t="e">
        <f t="shared" si="30"/>
        <v>#DIV/0!</v>
      </c>
      <c r="P68" s="1287" t="e">
        <f t="shared" si="30"/>
        <v>#DIV/0!</v>
      </c>
      <c r="Q68" s="1287" t="e">
        <f t="shared" si="30"/>
        <v>#DIV/0!</v>
      </c>
      <c r="R68" s="1287" t="e">
        <f t="shared" si="30"/>
        <v>#DIV/0!</v>
      </c>
      <c r="S68" s="1287" t="e">
        <f t="shared" si="30"/>
        <v>#DIV/0!</v>
      </c>
      <c r="T68" s="1287" t="e">
        <f t="shared" si="30"/>
        <v>#DIV/0!</v>
      </c>
      <c r="U68" s="1287" t="e">
        <f t="shared" si="30"/>
        <v>#DIV/0!</v>
      </c>
      <c r="V68" s="1287" t="e">
        <f t="shared" si="30"/>
        <v>#DIV/0!</v>
      </c>
      <c r="W68" s="1287" t="e">
        <f t="shared" si="30"/>
        <v>#DIV/0!</v>
      </c>
      <c r="X68" s="1287" t="e">
        <f t="shared" si="30"/>
        <v>#DIV/0!</v>
      </c>
      <c r="Y68" s="1287" t="e">
        <f t="shared" si="30"/>
        <v>#DIV/0!</v>
      </c>
      <c r="Z68" s="1287" t="e">
        <f t="shared" si="30"/>
        <v>#DIV/0!</v>
      </c>
      <c r="AA68" s="1287" t="e">
        <f t="shared" si="30"/>
        <v>#DIV/0!</v>
      </c>
      <c r="AB68" s="1287" t="e">
        <f t="shared" si="30"/>
        <v>#DIV/0!</v>
      </c>
      <c r="AC68" s="1287" t="e">
        <f t="shared" si="30"/>
        <v>#DIV/0!</v>
      </c>
      <c r="AD68" s="1287" t="e">
        <f t="shared" si="30"/>
        <v>#DIV/0!</v>
      </c>
      <c r="AE68" s="1287" t="e">
        <f t="shared" si="30"/>
        <v>#DIV/0!</v>
      </c>
      <c r="AF68" s="1287" t="e">
        <f t="shared" si="30"/>
        <v>#DIV/0!</v>
      </c>
      <c r="AG68" s="1287" t="e">
        <f t="shared" si="30"/>
        <v>#DIV/0!</v>
      </c>
    </row>
    <row r="69" spans="1:33">
      <c r="A69" s="1287">
        <f t="shared" si="11"/>
        <v>0</v>
      </c>
      <c r="B69" s="1287" t="e">
        <f t="shared" si="13"/>
        <v>#DIV/0!</v>
      </c>
      <c r="C69" s="1287" t="e">
        <f t="shared" ref="C69:AG69" si="31">+$B$69*AE25</f>
        <v>#DIV/0!</v>
      </c>
      <c r="D69" s="1287" t="e">
        <f t="shared" si="31"/>
        <v>#DIV/0!</v>
      </c>
      <c r="E69" s="1287" t="e">
        <f t="shared" si="31"/>
        <v>#DIV/0!</v>
      </c>
      <c r="F69" s="1287" t="e">
        <f t="shared" si="31"/>
        <v>#DIV/0!</v>
      </c>
      <c r="G69" s="1287" t="e">
        <f t="shared" si="31"/>
        <v>#DIV/0!</v>
      </c>
      <c r="H69" s="1287" t="e">
        <f t="shared" si="31"/>
        <v>#DIV/0!</v>
      </c>
      <c r="I69" s="1287" t="e">
        <f t="shared" si="31"/>
        <v>#DIV/0!</v>
      </c>
      <c r="J69" s="1287" t="e">
        <f t="shared" si="31"/>
        <v>#DIV/0!</v>
      </c>
      <c r="K69" s="1287" t="e">
        <f t="shared" si="31"/>
        <v>#DIV/0!</v>
      </c>
      <c r="L69" s="1287" t="e">
        <f t="shared" si="31"/>
        <v>#DIV/0!</v>
      </c>
      <c r="M69" s="1287" t="e">
        <f t="shared" si="31"/>
        <v>#DIV/0!</v>
      </c>
      <c r="N69" s="1287" t="e">
        <f t="shared" si="31"/>
        <v>#DIV/0!</v>
      </c>
      <c r="O69" s="1287" t="e">
        <f t="shared" si="31"/>
        <v>#DIV/0!</v>
      </c>
      <c r="P69" s="1287" t="e">
        <f t="shared" si="31"/>
        <v>#DIV/0!</v>
      </c>
      <c r="Q69" s="1287" t="e">
        <f t="shared" si="31"/>
        <v>#DIV/0!</v>
      </c>
      <c r="R69" s="1287" t="e">
        <f t="shared" si="31"/>
        <v>#DIV/0!</v>
      </c>
      <c r="S69" s="1287" t="e">
        <f t="shared" si="31"/>
        <v>#DIV/0!</v>
      </c>
      <c r="T69" s="1287" t="e">
        <f t="shared" si="31"/>
        <v>#DIV/0!</v>
      </c>
      <c r="U69" s="1287" t="e">
        <f t="shared" si="31"/>
        <v>#DIV/0!</v>
      </c>
      <c r="V69" s="1287" t="e">
        <f t="shared" si="31"/>
        <v>#DIV/0!</v>
      </c>
      <c r="W69" s="1287" t="e">
        <f t="shared" si="31"/>
        <v>#DIV/0!</v>
      </c>
      <c r="X69" s="1287" t="e">
        <f t="shared" si="31"/>
        <v>#DIV/0!</v>
      </c>
      <c r="Y69" s="1287" t="e">
        <f t="shared" si="31"/>
        <v>#DIV/0!</v>
      </c>
      <c r="Z69" s="1287" t="e">
        <f t="shared" si="31"/>
        <v>#DIV/0!</v>
      </c>
      <c r="AA69" s="1287" t="e">
        <f t="shared" si="31"/>
        <v>#DIV/0!</v>
      </c>
      <c r="AB69" s="1287" t="e">
        <f t="shared" si="31"/>
        <v>#DIV/0!</v>
      </c>
      <c r="AC69" s="1287" t="e">
        <f t="shared" si="31"/>
        <v>#DIV/0!</v>
      </c>
      <c r="AD69" s="1287" t="e">
        <f t="shared" si="31"/>
        <v>#DIV/0!</v>
      </c>
      <c r="AE69" s="1287" t="e">
        <f t="shared" si="31"/>
        <v>#DIV/0!</v>
      </c>
      <c r="AF69" s="1287" t="e">
        <f t="shared" si="31"/>
        <v>#DIV/0!</v>
      </c>
      <c r="AG69" s="1287" t="e">
        <f t="shared" si="31"/>
        <v>#DIV/0!</v>
      </c>
    </row>
    <row r="70" spans="1:33">
      <c r="A70" s="1287">
        <f t="shared" si="11"/>
        <v>0</v>
      </c>
      <c r="B70" s="1287" t="e">
        <f t="shared" si="13"/>
        <v>#DIV/0!</v>
      </c>
      <c r="C70" s="1287" t="e">
        <f t="shared" ref="C70:AG70" si="32">+$B$70*AE26</f>
        <v>#DIV/0!</v>
      </c>
      <c r="D70" s="1287" t="e">
        <f t="shared" si="32"/>
        <v>#DIV/0!</v>
      </c>
      <c r="E70" s="1287" t="e">
        <f t="shared" si="32"/>
        <v>#DIV/0!</v>
      </c>
      <c r="F70" s="1287" t="e">
        <f t="shared" si="32"/>
        <v>#DIV/0!</v>
      </c>
      <c r="G70" s="1287" t="e">
        <f t="shared" si="32"/>
        <v>#DIV/0!</v>
      </c>
      <c r="H70" s="1287" t="e">
        <f t="shared" si="32"/>
        <v>#DIV/0!</v>
      </c>
      <c r="I70" s="1287" t="e">
        <f t="shared" si="32"/>
        <v>#DIV/0!</v>
      </c>
      <c r="J70" s="1287" t="e">
        <f t="shared" si="32"/>
        <v>#DIV/0!</v>
      </c>
      <c r="K70" s="1287" t="e">
        <f t="shared" si="32"/>
        <v>#DIV/0!</v>
      </c>
      <c r="L70" s="1287" t="e">
        <f t="shared" si="32"/>
        <v>#DIV/0!</v>
      </c>
      <c r="M70" s="1287" t="e">
        <f t="shared" si="32"/>
        <v>#DIV/0!</v>
      </c>
      <c r="N70" s="1287" t="e">
        <f t="shared" si="32"/>
        <v>#DIV/0!</v>
      </c>
      <c r="O70" s="1287" t="e">
        <f t="shared" si="32"/>
        <v>#DIV/0!</v>
      </c>
      <c r="P70" s="1287" t="e">
        <f t="shared" si="32"/>
        <v>#DIV/0!</v>
      </c>
      <c r="Q70" s="1287" t="e">
        <f t="shared" si="32"/>
        <v>#DIV/0!</v>
      </c>
      <c r="R70" s="1287" t="e">
        <f t="shared" si="32"/>
        <v>#DIV/0!</v>
      </c>
      <c r="S70" s="1287" t="e">
        <f t="shared" si="32"/>
        <v>#DIV/0!</v>
      </c>
      <c r="T70" s="1287" t="e">
        <f t="shared" si="32"/>
        <v>#DIV/0!</v>
      </c>
      <c r="U70" s="1287" t="e">
        <f t="shared" si="32"/>
        <v>#DIV/0!</v>
      </c>
      <c r="V70" s="1287" t="e">
        <f t="shared" si="32"/>
        <v>#DIV/0!</v>
      </c>
      <c r="W70" s="1287" t="e">
        <f t="shared" si="32"/>
        <v>#DIV/0!</v>
      </c>
      <c r="X70" s="1287" t="e">
        <f t="shared" si="32"/>
        <v>#DIV/0!</v>
      </c>
      <c r="Y70" s="1287" t="e">
        <f t="shared" si="32"/>
        <v>#DIV/0!</v>
      </c>
      <c r="Z70" s="1287" t="e">
        <f t="shared" si="32"/>
        <v>#DIV/0!</v>
      </c>
      <c r="AA70" s="1287" t="e">
        <f t="shared" si="32"/>
        <v>#DIV/0!</v>
      </c>
      <c r="AB70" s="1287" t="e">
        <f t="shared" si="32"/>
        <v>#DIV/0!</v>
      </c>
      <c r="AC70" s="1287" t="e">
        <f t="shared" si="32"/>
        <v>#DIV/0!</v>
      </c>
      <c r="AD70" s="1287" t="e">
        <f t="shared" si="32"/>
        <v>#DIV/0!</v>
      </c>
      <c r="AE70" s="1287" t="e">
        <f t="shared" si="32"/>
        <v>#DIV/0!</v>
      </c>
      <c r="AF70" s="1287" t="e">
        <f t="shared" si="32"/>
        <v>#DIV/0!</v>
      </c>
      <c r="AG70" s="1287" t="e">
        <f t="shared" si="32"/>
        <v>#DIV/0!</v>
      </c>
    </row>
    <row r="71" spans="1:33">
      <c r="A71" s="1287">
        <f t="shared" si="11"/>
        <v>0</v>
      </c>
      <c r="B71" s="1287" t="e">
        <f t="shared" si="13"/>
        <v>#DIV/0!</v>
      </c>
      <c r="C71" s="1287" t="e">
        <f t="shared" ref="C71:AG71" si="33">+$B$71*AE27</f>
        <v>#DIV/0!</v>
      </c>
      <c r="D71" s="1287" t="e">
        <f t="shared" si="33"/>
        <v>#DIV/0!</v>
      </c>
      <c r="E71" s="1287" t="e">
        <f t="shared" si="33"/>
        <v>#DIV/0!</v>
      </c>
      <c r="F71" s="1287" t="e">
        <f t="shared" si="33"/>
        <v>#DIV/0!</v>
      </c>
      <c r="G71" s="1287" t="e">
        <f t="shared" si="33"/>
        <v>#DIV/0!</v>
      </c>
      <c r="H71" s="1287" t="e">
        <f t="shared" si="33"/>
        <v>#DIV/0!</v>
      </c>
      <c r="I71" s="1287" t="e">
        <f t="shared" si="33"/>
        <v>#DIV/0!</v>
      </c>
      <c r="J71" s="1287" t="e">
        <f t="shared" si="33"/>
        <v>#DIV/0!</v>
      </c>
      <c r="K71" s="1287" t="e">
        <f t="shared" si="33"/>
        <v>#DIV/0!</v>
      </c>
      <c r="L71" s="1287" t="e">
        <f t="shared" si="33"/>
        <v>#DIV/0!</v>
      </c>
      <c r="M71" s="1287" t="e">
        <f t="shared" si="33"/>
        <v>#DIV/0!</v>
      </c>
      <c r="N71" s="1287" t="e">
        <f t="shared" si="33"/>
        <v>#DIV/0!</v>
      </c>
      <c r="O71" s="1287" t="e">
        <f t="shared" si="33"/>
        <v>#DIV/0!</v>
      </c>
      <c r="P71" s="1287" t="e">
        <f t="shared" si="33"/>
        <v>#DIV/0!</v>
      </c>
      <c r="Q71" s="1287" t="e">
        <f t="shared" si="33"/>
        <v>#DIV/0!</v>
      </c>
      <c r="R71" s="1287" t="e">
        <f t="shared" si="33"/>
        <v>#DIV/0!</v>
      </c>
      <c r="S71" s="1287" t="e">
        <f t="shared" si="33"/>
        <v>#DIV/0!</v>
      </c>
      <c r="T71" s="1287" t="e">
        <f t="shared" si="33"/>
        <v>#DIV/0!</v>
      </c>
      <c r="U71" s="1287" t="e">
        <f t="shared" si="33"/>
        <v>#DIV/0!</v>
      </c>
      <c r="V71" s="1287" t="e">
        <f t="shared" si="33"/>
        <v>#DIV/0!</v>
      </c>
      <c r="W71" s="1287" t="e">
        <f t="shared" si="33"/>
        <v>#DIV/0!</v>
      </c>
      <c r="X71" s="1287" t="e">
        <f t="shared" si="33"/>
        <v>#DIV/0!</v>
      </c>
      <c r="Y71" s="1287" t="e">
        <f t="shared" si="33"/>
        <v>#DIV/0!</v>
      </c>
      <c r="Z71" s="1287" t="e">
        <f t="shared" si="33"/>
        <v>#DIV/0!</v>
      </c>
      <c r="AA71" s="1287" t="e">
        <f t="shared" si="33"/>
        <v>#DIV/0!</v>
      </c>
      <c r="AB71" s="1287" t="e">
        <f t="shared" si="33"/>
        <v>#DIV/0!</v>
      </c>
      <c r="AC71" s="1287" t="e">
        <f t="shared" si="33"/>
        <v>#DIV/0!</v>
      </c>
      <c r="AD71" s="1287" t="e">
        <f t="shared" si="33"/>
        <v>#DIV/0!</v>
      </c>
      <c r="AE71" s="1287" t="e">
        <f t="shared" si="33"/>
        <v>#DIV/0!</v>
      </c>
      <c r="AF71" s="1287" t="e">
        <f t="shared" si="33"/>
        <v>#DIV/0!</v>
      </c>
      <c r="AG71" s="1287" t="e">
        <f t="shared" si="33"/>
        <v>#DIV/0!</v>
      </c>
    </row>
    <row r="72" spans="1:33">
      <c r="A72" s="1287">
        <f t="shared" si="11"/>
        <v>0</v>
      </c>
      <c r="B72" s="1287" t="e">
        <f t="shared" si="13"/>
        <v>#DIV/0!</v>
      </c>
      <c r="C72" s="1287" t="e">
        <f t="shared" ref="C72:AG72" si="34">+$B$72*AE28</f>
        <v>#DIV/0!</v>
      </c>
      <c r="D72" s="1287" t="e">
        <f t="shared" si="34"/>
        <v>#DIV/0!</v>
      </c>
      <c r="E72" s="1287" t="e">
        <f t="shared" si="34"/>
        <v>#DIV/0!</v>
      </c>
      <c r="F72" s="1287" t="e">
        <f t="shared" si="34"/>
        <v>#DIV/0!</v>
      </c>
      <c r="G72" s="1287" t="e">
        <f t="shared" si="34"/>
        <v>#DIV/0!</v>
      </c>
      <c r="H72" s="1287" t="e">
        <f t="shared" si="34"/>
        <v>#DIV/0!</v>
      </c>
      <c r="I72" s="1287" t="e">
        <f t="shared" si="34"/>
        <v>#DIV/0!</v>
      </c>
      <c r="J72" s="1287" t="e">
        <f t="shared" si="34"/>
        <v>#DIV/0!</v>
      </c>
      <c r="K72" s="1287" t="e">
        <f t="shared" si="34"/>
        <v>#DIV/0!</v>
      </c>
      <c r="L72" s="1287" t="e">
        <f t="shared" si="34"/>
        <v>#DIV/0!</v>
      </c>
      <c r="M72" s="1287" t="e">
        <f t="shared" si="34"/>
        <v>#DIV/0!</v>
      </c>
      <c r="N72" s="1287" t="e">
        <f t="shared" si="34"/>
        <v>#DIV/0!</v>
      </c>
      <c r="O72" s="1287" t="e">
        <f t="shared" si="34"/>
        <v>#DIV/0!</v>
      </c>
      <c r="P72" s="1287" t="e">
        <f t="shared" si="34"/>
        <v>#DIV/0!</v>
      </c>
      <c r="Q72" s="1287" t="e">
        <f t="shared" si="34"/>
        <v>#DIV/0!</v>
      </c>
      <c r="R72" s="1287" t="e">
        <f t="shared" si="34"/>
        <v>#DIV/0!</v>
      </c>
      <c r="S72" s="1287" t="e">
        <f t="shared" si="34"/>
        <v>#DIV/0!</v>
      </c>
      <c r="T72" s="1287" t="e">
        <f t="shared" si="34"/>
        <v>#DIV/0!</v>
      </c>
      <c r="U72" s="1287" t="e">
        <f t="shared" si="34"/>
        <v>#DIV/0!</v>
      </c>
      <c r="V72" s="1287" t="e">
        <f t="shared" si="34"/>
        <v>#DIV/0!</v>
      </c>
      <c r="W72" s="1287" t="e">
        <f t="shared" si="34"/>
        <v>#DIV/0!</v>
      </c>
      <c r="X72" s="1287" t="e">
        <f t="shared" si="34"/>
        <v>#DIV/0!</v>
      </c>
      <c r="Y72" s="1287" t="e">
        <f t="shared" si="34"/>
        <v>#DIV/0!</v>
      </c>
      <c r="Z72" s="1287" t="e">
        <f t="shared" si="34"/>
        <v>#DIV/0!</v>
      </c>
      <c r="AA72" s="1287" t="e">
        <f t="shared" si="34"/>
        <v>#DIV/0!</v>
      </c>
      <c r="AB72" s="1287" t="e">
        <f t="shared" si="34"/>
        <v>#DIV/0!</v>
      </c>
      <c r="AC72" s="1287" t="e">
        <f t="shared" si="34"/>
        <v>#DIV/0!</v>
      </c>
      <c r="AD72" s="1287" t="e">
        <f t="shared" si="34"/>
        <v>#DIV/0!</v>
      </c>
      <c r="AE72" s="1287" t="e">
        <f t="shared" si="34"/>
        <v>#DIV/0!</v>
      </c>
      <c r="AF72" s="1287" t="e">
        <f t="shared" si="34"/>
        <v>#DIV/0!</v>
      </c>
      <c r="AG72" s="1287" t="e">
        <f t="shared" si="34"/>
        <v>#DIV/0!</v>
      </c>
    </row>
    <row r="73" spans="1:33">
      <c r="A73" s="1287">
        <f t="shared" si="11"/>
        <v>0</v>
      </c>
      <c r="B73" s="1287" t="e">
        <f t="shared" si="13"/>
        <v>#DIV/0!</v>
      </c>
      <c r="C73" s="1287" t="e">
        <f t="shared" ref="C73:AG73" si="35">+$B$73*AE29</f>
        <v>#DIV/0!</v>
      </c>
      <c r="D73" s="1287" t="e">
        <f t="shared" si="35"/>
        <v>#DIV/0!</v>
      </c>
      <c r="E73" s="1287" t="e">
        <f t="shared" si="35"/>
        <v>#DIV/0!</v>
      </c>
      <c r="F73" s="1287" t="e">
        <f t="shared" si="35"/>
        <v>#DIV/0!</v>
      </c>
      <c r="G73" s="1287" t="e">
        <f t="shared" si="35"/>
        <v>#DIV/0!</v>
      </c>
      <c r="H73" s="1287" t="e">
        <f t="shared" si="35"/>
        <v>#DIV/0!</v>
      </c>
      <c r="I73" s="1287" t="e">
        <f t="shared" si="35"/>
        <v>#DIV/0!</v>
      </c>
      <c r="J73" s="1287" t="e">
        <f t="shared" si="35"/>
        <v>#DIV/0!</v>
      </c>
      <c r="K73" s="1287" t="e">
        <f t="shared" si="35"/>
        <v>#DIV/0!</v>
      </c>
      <c r="L73" s="1287" t="e">
        <f t="shared" si="35"/>
        <v>#DIV/0!</v>
      </c>
      <c r="M73" s="1287" t="e">
        <f t="shared" si="35"/>
        <v>#DIV/0!</v>
      </c>
      <c r="N73" s="1287" t="e">
        <f t="shared" si="35"/>
        <v>#DIV/0!</v>
      </c>
      <c r="O73" s="1287" t="e">
        <f t="shared" si="35"/>
        <v>#DIV/0!</v>
      </c>
      <c r="P73" s="1287" t="e">
        <f t="shared" si="35"/>
        <v>#DIV/0!</v>
      </c>
      <c r="Q73" s="1287" t="e">
        <f t="shared" si="35"/>
        <v>#DIV/0!</v>
      </c>
      <c r="R73" s="1287" t="e">
        <f t="shared" si="35"/>
        <v>#DIV/0!</v>
      </c>
      <c r="S73" s="1287" t="e">
        <f t="shared" si="35"/>
        <v>#DIV/0!</v>
      </c>
      <c r="T73" s="1287" t="e">
        <f t="shared" si="35"/>
        <v>#DIV/0!</v>
      </c>
      <c r="U73" s="1287" t="e">
        <f t="shared" si="35"/>
        <v>#DIV/0!</v>
      </c>
      <c r="V73" s="1287" t="e">
        <f t="shared" si="35"/>
        <v>#DIV/0!</v>
      </c>
      <c r="W73" s="1287" t="e">
        <f t="shared" si="35"/>
        <v>#DIV/0!</v>
      </c>
      <c r="X73" s="1287" t="e">
        <f t="shared" si="35"/>
        <v>#DIV/0!</v>
      </c>
      <c r="Y73" s="1287" t="e">
        <f t="shared" si="35"/>
        <v>#DIV/0!</v>
      </c>
      <c r="Z73" s="1287" t="e">
        <f t="shared" si="35"/>
        <v>#DIV/0!</v>
      </c>
      <c r="AA73" s="1287" t="e">
        <f t="shared" si="35"/>
        <v>#DIV/0!</v>
      </c>
      <c r="AB73" s="1287" t="e">
        <f t="shared" si="35"/>
        <v>#DIV/0!</v>
      </c>
      <c r="AC73" s="1287" t="e">
        <f t="shared" si="35"/>
        <v>#DIV/0!</v>
      </c>
      <c r="AD73" s="1287" t="e">
        <f t="shared" si="35"/>
        <v>#DIV/0!</v>
      </c>
      <c r="AE73" s="1287" t="e">
        <f t="shared" si="35"/>
        <v>#DIV/0!</v>
      </c>
      <c r="AF73" s="1287" t="e">
        <f t="shared" si="35"/>
        <v>#DIV/0!</v>
      </c>
      <c r="AG73" s="1287" t="e">
        <f t="shared" si="35"/>
        <v>#DIV/0!</v>
      </c>
    </row>
    <row r="74" spans="1:33">
      <c r="A74" s="1287">
        <f t="shared" si="11"/>
        <v>0</v>
      </c>
      <c r="B74" s="1287" t="e">
        <f t="shared" si="13"/>
        <v>#DIV/0!</v>
      </c>
      <c r="C74" s="1287" t="e">
        <f t="shared" ref="C74:AG74" si="36">+$B$74*AE30</f>
        <v>#DIV/0!</v>
      </c>
      <c r="D74" s="1287" t="e">
        <f t="shared" si="36"/>
        <v>#DIV/0!</v>
      </c>
      <c r="E74" s="1287" t="e">
        <f t="shared" si="36"/>
        <v>#DIV/0!</v>
      </c>
      <c r="F74" s="1287" t="e">
        <f t="shared" si="36"/>
        <v>#DIV/0!</v>
      </c>
      <c r="G74" s="1287" t="e">
        <f t="shared" si="36"/>
        <v>#DIV/0!</v>
      </c>
      <c r="H74" s="1287" t="e">
        <f t="shared" si="36"/>
        <v>#DIV/0!</v>
      </c>
      <c r="I74" s="1287" t="e">
        <f t="shared" si="36"/>
        <v>#DIV/0!</v>
      </c>
      <c r="J74" s="1287" t="e">
        <f t="shared" si="36"/>
        <v>#DIV/0!</v>
      </c>
      <c r="K74" s="1287" t="e">
        <f t="shared" si="36"/>
        <v>#DIV/0!</v>
      </c>
      <c r="L74" s="1287" t="e">
        <f t="shared" si="36"/>
        <v>#DIV/0!</v>
      </c>
      <c r="M74" s="1287" t="e">
        <f t="shared" si="36"/>
        <v>#DIV/0!</v>
      </c>
      <c r="N74" s="1287" t="e">
        <f t="shared" si="36"/>
        <v>#DIV/0!</v>
      </c>
      <c r="O74" s="1287" t="e">
        <f t="shared" si="36"/>
        <v>#DIV/0!</v>
      </c>
      <c r="P74" s="1287" t="e">
        <f t="shared" si="36"/>
        <v>#DIV/0!</v>
      </c>
      <c r="Q74" s="1287" t="e">
        <f t="shared" si="36"/>
        <v>#DIV/0!</v>
      </c>
      <c r="R74" s="1287" t="e">
        <f t="shared" si="36"/>
        <v>#DIV/0!</v>
      </c>
      <c r="S74" s="1287" t="e">
        <f t="shared" si="36"/>
        <v>#DIV/0!</v>
      </c>
      <c r="T74" s="1287" t="e">
        <f t="shared" si="36"/>
        <v>#DIV/0!</v>
      </c>
      <c r="U74" s="1287" t="e">
        <f t="shared" si="36"/>
        <v>#DIV/0!</v>
      </c>
      <c r="V74" s="1287" t="e">
        <f t="shared" si="36"/>
        <v>#DIV/0!</v>
      </c>
      <c r="W74" s="1287" t="e">
        <f t="shared" si="36"/>
        <v>#DIV/0!</v>
      </c>
      <c r="X74" s="1287" t="e">
        <f t="shared" si="36"/>
        <v>#DIV/0!</v>
      </c>
      <c r="Y74" s="1287" t="e">
        <f t="shared" si="36"/>
        <v>#DIV/0!</v>
      </c>
      <c r="Z74" s="1287" t="e">
        <f t="shared" si="36"/>
        <v>#DIV/0!</v>
      </c>
      <c r="AA74" s="1287" t="e">
        <f t="shared" si="36"/>
        <v>#DIV/0!</v>
      </c>
      <c r="AB74" s="1287" t="e">
        <f t="shared" si="36"/>
        <v>#DIV/0!</v>
      </c>
      <c r="AC74" s="1287" t="e">
        <f t="shared" si="36"/>
        <v>#DIV/0!</v>
      </c>
      <c r="AD74" s="1287" t="e">
        <f t="shared" si="36"/>
        <v>#DIV/0!</v>
      </c>
      <c r="AE74" s="1287" t="e">
        <f t="shared" si="36"/>
        <v>#DIV/0!</v>
      </c>
      <c r="AF74" s="1287" t="e">
        <f t="shared" si="36"/>
        <v>#DIV/0!</v>
      </c>
      <c r="AG74" s="1287" t="e">
        <f t="shared" si="36"/>
        <v>#DIV/0!</v>
      </c>
    </row>
    <row r="75" spans="1:33">
      <c r="A75" s="1287">
        <f t="shared" si="11"/>
        <v>0</v>
      </c>
      <c r="B75" s="1287" t="e">
        <f t="shared" si="13"/>
        <v>#DIV/0!</v>
      </c>
      <c r="C75" s="1287" t="e">
        <f t="shared" ref="C75:AG75" si="37">+$B$75*AE31</f>
        <v>#DIV/0!</v>
      </c>
      <c r="D75" s="1287" t="e">
        <f t="shared" si="37"/>
        <v>#DIV/0!</v>
      </c>
      <c r="E75" s="1287" t="e">
        <f t="shared" si="37"/>
        <v>#DIV/0!</v>
      </c>
      <c r="F75" s="1287" t="e">
        <f t="shared" si="37"/>
        <v>#DIV/0!</v>
      </c>
      <c r="G75" s="1287" t="e">
        <f t="shared" si="37"/>
        <v>#DIV/0!</v>
      </c>
      <c r="H75" s="1287" t="e">
        <f t="shared" si="37"/>
        <v>#DIV/0!</v>
      </c>
      <c r="I75" s="1287" t="e">
        <f t="shared" si="37"/>
        <v>#DIV/0!</v>
      </c>
      <c r="J75" s="1287" t="e">
        <f t="shared" si="37"/>
        <v>#DIV/0!</v>
      </c>
      <c r="K75" s="1287" t="e">
        <f t="shared" si="37"/>
        <v>#DIV/0!</v>
      </c>
      <c r="L75" s="1287" t="e">
        <f t="shared" si="37"/>
        <v>#DIV/0!</v>
      </c>
      <c r="M75" s="1287" t="e">
        <f t="shared" si="37"/>
        <v>#DIV/0!</v>
      </c>
      <c r="N75" s="1287" t="e">
        <f t="shared" si="37"/>
        <v>#DIV/0!</v>
      </c>
      <c r="O75" s="1287" t="e">
        <f t="shared" si="37"/>
        <v>#DIV/0!</v>
      </c>
      <c r="P75" s="1287" t="e">
        <f t="shared" si="37"/>
        <v>#DIV/0!</v>
      </c>
      <c r="Q75" s="1287" t="e">
        <f t="shared" si="37"/>
        <v>#DIV/0!</v>
      </c>
      <c r="R75" s="1287" t="e">
        <f t="shared" si="37"/>
        <v>#DIV/0!</v>
      </c>
      <c r="S75" s="1287" t="e">
        <f t="shared" si="37"/>
        <v>#DIV/0!</v>
      </c>
      <c r="T75" s="1287" t="e">
        <f t="shared" si="37"/>
        <v>#DIV/0!</v>
      </c>
      <c r="U75" s="1287" t="e">
        <f t="shared" si="37"/>
        <v>#DIV/0!</v>
      </c>
      <c r="V75" s="1287" t="e">
        <f t="shared" si="37"/>
        <v>#DIV/0!</v>
      </c>
      <c r="W75" s="1287" t="e">
        <f t="shared" si="37"/>
        <v>#DIV/0!</v>
      </c>
      <c r="X75" s="1287" t="e">
        <f t="shared" si="37"/>
        <v>#DIV/0!</v>
      </c>
      <c r="Y75" s="1287" t="e">
        <f t="shared" si="37"/>
        <v>#DIV/0!</v>
      </c>
      <c r="Z75" s="1287" t="e">
        <f t="shared" si="37"/>
        <v>#DIV/0!</v>
      </c>
      <c r="AA75" s="1287" t="e">
        <f t="shared" si="37"/>
        <v>#DIV/0!</v>
      </c>
      <c r="AB75" s="1287" t="e">
        <f t="shared" si="37"/>
        <v>#DIV/0!</v>
      </c>
      <c r="AC75" s="1287" t="e">
        <f t="shared" si="37"/>
        <v>#DIV/0!</v>
      </c>
      <c r="AD75" s="1287" t="e">
        <f t="shared" si="37"/>
        <v>#DIV/0!</v>
      </c>
      <c r="AE75" s="1287" t="e">
        <f t="shared" si="37"/>
        <v>#DIV/0!</v>
      </c>
      <c r="AF75" s="1287" t="e">
        <f t="shared" si="37"/>
        <v>#DIV/0!</v>
      </c>
      <c r="AG75" s="1287" t="e">
        <f t="shared" si="37"/>
        <v>#DIV/0!</v>
      </c>
    </row>
    <row r="76" spans="1:33">
      <c r="A76" s="1287">
        <f t="shared" si="11"/>
        <v>0</v>
      </c>
      <c r="B76" s="1287" t="e">
        <f t="shared" si="13"/>
        <v>#DIV/0!</v>
      </c>
      <c r="C76" s="1287" t="e">
        <f t="shared" ref="C76:AG76" si="38">+$B$76*AE32</f>
        <v>#DIV/0!</v>
      </c>
      <c r="D76" s="1287" t="e">
        <f t="shared" si="38"/>
        <v>#DIV/0!</v>
      </c>
      <c r="E76" s="1287" t="e">
        <f t="shared" si="38"/>
        <v>#DIV/0!</v>
      </c>
      <c r="F76" s="1287" t="e">
        <f t="shared" si="38"/>
        <v>#DIV/0!</v>
      </c>
      <c r="G76" s="1287" t="e">
        <f t="shared" si="38"/>
        <v>#DIV/0!</v>
      </c>
      <c r="H76" s="1287" t="e">
        <f t="shared" si="38"/>
        <v>#DIV/0!</v>
      </c>
      <c r="I76" s="1287" t="e">
        <f t="shared" si="38"/>
        <v>#DIV/0!</v>
      </c>
      <c r="J76" s="1287" t="e">
        <f t="shared" si="38"/>
        <v>#DIV/0!</v>
      </c>
      <c r="K76" s="1287" t="e">
        <f t="shared" si="38"/>
        <v>#DIV/0!</v>
      </c>
      <c r="L76" s="1287" t="e">
        <f t="shared" si="38"/>
        <v>#DIV/0!</v>
      </c>
      <c r="M76" s="1287" t="e">
        <f t="shared" si="38"/>
        <v>#DIV/0!</v>
      </c>
      <c r="N76" s="1287" t="e">
        <f t="shared" si="38"/>
        <v>#DIV/0!</v>
      </c>
      <c r="O76" s="1287" t="e">
        <f t="shared" si="38"/>
        <v>#DIV/0!</v>
      </c>
      <c r="P76" s="1287" t="e">
        <f t="shared" si="38"/>
        <v>#DIV/0!</v>
      </c>
      <c r="Q76" s="1287" t="e">
        <f t="shared" si="38"/>
        <v>#DIV/0!</v>
      </c>
      <c r="R76" s="1287" t="e">
        <f t="shared" si="38"/>
        <v>#DIV/0!</v>
      </c>
      <c r="S76" s="1287" t="e">
        <f t="shared" si="38"/>
        <v>#DIV/0!</v>
      </c>
      <c r="T76" s="1287" t="e">
        <f t="shared" si="38"/>
        <v>#DIV/0!</v>
      </c>
      <c r="U76" s="1287" t="e">
        <f t="shared" si="38"/>
        <v>#DIV/0!</v>
      </c>
      <c r="V76" s="1287" t="e">
        <f t="shared" si="38"/>
        <v>#DIV/0!</v>
      </c>
      <c r="W76" s="1287" t="e">
        <f t="shared" si="38"/>
        <v>#DIV/0!</v>
      </c>
      <c r="X76" s="1287" t="e">
        <f t="shared" si="38"/>
        <v>#DIV/0!</v>
      </c>
      <c r="Y76" s="1287" t="e">
        <f t="shared" si="38"/>
        <v>#DIV/0!</v>
      </c>
      <c r="Z76" s="1287" t="e">
        <f t="shared" si="38"/>
        <v>#DIV/0!</v>
      </c>
      <c r="AA76" s="1287" t="e">
        <f t="shared" si="38"/>
        <v>#DIV/0!</v>
      </c>
      <c r="AB76" s="1287" t="e">
        <f t="shared" si="38"/>
        <v>#DIV/0!</v>
      </c>
      <c r="AC76" s="1287" t="e">
        <f t="shared" si="38"/>
        <v>#DIV/0!</v>
      </c>
      <c r="AD76" s="1287" t="e">
        <f t="shared" si="38"/>
        <v>#DIV/0!</v>
      </c>
      <c r="AE76" s="1287" t="e">
        <f t="shared" si="38"/>
        <v>#DIV/0!</v>
      </c>
      <c r="AF76" s="1287" t="e">
        <f t="shared" si="38"/>
        <v>#DIV/0!</v>
      </c>
      <c r="AG76" s="1287" t="e">
        <f t="shared" si="38"/>
        <v>#DIV/0!</v>
      </c>
    </row>
    <row r="77" spans="1:33">
      <c r="A77" s="1287">
        <f t="shared" si="11"/>
        <v>0</v>
      </c>
      <c r="B77" s="1287" t="e">
        <f t="shared" si="13"/>
        <v>#DIV/0!</v>
      </c>
      <c r="C77" s="1287" t="e">
        <f t="shared" ref="C77:AG77" si="39">+$B$77*AE33</f>
        <v>#DIV/0!</v>
      </c>
      <c r="D77" s="1287" t="e">
        <f t="shared" si="39"/>
        <v>#DIV/0!</v>
      </c>
      <c r="E77" s="1287" t="e">
        <f t="shared" si="39"/>
        <v>#DIV/0!</v>
      </c>
      <c r="F77" s="1287" t="e">
        <f t="shared" si="39"/>
        <v>#DIV/0!</v>
      </c>
      <c r="G77" s="1287" t="e">
        <f t="shared" si="39"/>
        <v>#DIV/0!</v>
      </c>
      <c r="H77" s="1287" t="e">
        <f t="shared" si="39"/>
        <v>#DIV/0!</v>
      </c>
      <c r="I77" s="1287" t="e">
        <f t="shared" si="39"/>
        <v>#DIV/0!</v>
      </c>
      <c r="J77" s="1287" t="e">
        <f t="shared" si="39"/>
        <v>#DIV/0!</v>
      </c>
      <c r="K77" s="1287" t="e">
        <f t="shared" si="39"/>
        <v>#DIV/0!</v>
      </c>
      <c r="L77" s="1287" t="e">
        <f t="shared" si="39"/>
        <v>#DIV/0!</v>
      </c>
      <c r="M77" s="1287" t="e">
        <f t="shared" si="39"/>
        <v>#DIV/0!</v>
      </c>
      <c r="N77" s="1287" t="e">
        <f t="shared" si="39"/>
        <v>#DIV/0!</v>
      </c>
      <c r="O77" s="1287" t="e">
        <f t="shared" si="39"/>
        <v>#DIV/0!</v>
      </c>
      <c r="P77" s="1287" t="e">
        <f t="shared" si="39"/>
        <v>#DIV/0!</v>
      </c>
      <c r="Q77" s="1287" t="e">
        <f t="shared" si="39"/>
        <v>#DIV/0!</v>
      </c>
      <c r="R77" s="1287" t="e">
        <f t="shared" si="39"/>
        <v>#DIV/0!</v>
      </c>
      <c r="S77" s="1287" t="e">
        <f t="shared" si="39"/>
        <v>#DIV/0!</v>
      </c>
      <c r="T77" s="1287" t="e">
        <f t="shared" si="39"/>
        <v>#DIV/0!</v>
      </c>
      <c r="U77" s="1287" t="e">
        <f t="shared" si="39"/>
        <v>#DIV/0!</v>
      </c>
      <c r="V77" s="1287" t="e">
        <f t="shared" si="39"/>
        <v>#DIV/0!</v>
      </c>
      <c r="W77" s="1287" t="e">
        <f t="shared" si="39"/>
        <v>#DIV/0!</v>
      </c>
      <c r="X77" s="1287" t="e">
        <f t="shared" si="39"/>
        <v>#DIV/0!</v>
      </c>
      <c r="Y77" s="1287" t="e">
        <f t="shared" si="39"/>
        <v>#DIV/0!</v>
      </c>
      <c r="Z77" s="1287" t="e">
        <f t="shared" si="39"/>
        <v>#DIV/0!</v>
      </c>
      <c r="AA77" s="1287" t="e">
        <f t="shared" si="39"/>
        <v>#DIV/0!</v>
      </c>
      <c r="AB77" s="1287" t="e">
        <f t="shared" si="39"/>
        <v>#DIV/0!</v>
      </c>
      <c r="AC77" s="1287" t="e">
        <f t="shared" si="39"/>
        <v>#DIV/0!</v>
      </c>
      <c r="AD77" s="1287" t="e">
        <f t="shared" si="39"/>
        <v>#DIV/0!</v>
      </c>
      <c r="AE77" s="1287" t="e">
        <f t="shared" si="39"/>
        <v>#DIV/0!</v>
      </c>
      <c r="AF77" s="1287" t="e">
        <f t="shared" si="39"/>
        <v>#DIV/0!</v>
      </c>
      <c r="AG77" s="1287" t="e">
        <f t="shared" si="39"/>
        <v>#DIV/0!</v>
      </c>
    </row>
    <row r="78" spans="1:33">
      <c r="A78" s="1287">
        <f t="shared" si="11"/>
        <v>0</v>
      </c>
      <c r="B78" s="1287" t="e">
        <f t="shared" si="13"/>
        <v>#DIV/0!</v>
      </c>
      <c r="C78" s="1287" t="e">
        <f t="shared" ref="C78:AG78" si="40">+$B$78*AE34</f>
        <v>#DIV/0!</v>
      </c>
      <c r="D78" s="1287" t="e">
        <f t="shared" si="40"/>
        <v>#DIV/0!</v>
      </c>
      <c r="E78" s="1287" t="e">
        <f t="shared" si="40"/>
        <v>#DIV/0!</v>
      </c>
      <c r="F78" s="1287" t="e">
        <f t="shared" si="40"/>
        <v>#DIV/0!</v>
      </c>
      <c r="G78" s="1287" t="e">
        <f t="shared" si="40"/>
        <v>#DIV/0!</v>
      </c>
      <c r="H78" s="1287" t="e">
        <f t="shared" si="40"/>
        <v>#DIV/0!</v>
      </c>
      <c r="I78" s="1287" t="e">
        <f t="shared" si="40"/>
        <v>#DIV/0!</v>
      </c>
      <c r="J78" s="1287" t="e">
        <f t="shared" si="40"/>
        <v>#DIV/0!</v>
      </c>
      <c r="K78" s="1287" t="e">
        <f t="shared" si="40"/>
        <v>#DIV/0!</v>
      </c>
      <c r="L78" s="1287" t="e">
        <f t="shared" si="40"/>
        <v>#DIV/0!</v>
      </c>
      <c r="M78" s="1287" t="e">
        <f t="shared" si="40"/>
        <v>#DIV/0!</v>
      </c>
      <c r="N78" s="1287" t="e">
        <f t="shared" si="40"/>
        <v>#DIV/0!</v>
      </c>
      <c r="O78" s="1287" t="e">
        <f t="shared" si="40"/>
        <v>#DIV/0!</v>
      </c>
      <c r="P78" s="1287" t="e">
        <f t="shared" si="40"/>
        <v>#DIV/0!</v>
      </c>
      <c r="Q78" s="1287" t="e">
        <f t="shared" si="40"/>
        <v>#DIV/0!</v>
      </c>
      <c r="R78" s="1287" t="e">
        <f t="shared" si="40"/>
        <v>#DIV/0!</v>
      </c>
      <c r="S78" s="1287" t="e">
        <f t="shared" si="40"/>
        <v>#DIV/0!</v>
      </c>
      <c r="T78" s="1287" t="e">
        <f t="shared" si="40"/>
        <v>#DIV/0!</v>
      </c>
      <c r="U78" s="1287" t="e">
        <f t="shared" si="40"/>
        <v>#DIV/0!</v>
      </c>
      <c r="V78" s="1287" t="e">
        <f t="shared" si="40"/>
        <v>#DIV/0!</v>
      </c>
      <c r="W78" s="1287" t="e">
        <f t="shared" si="40"/>
        <v>#DIV/0!</v>
      </c>
      <c r="X78" s="1287" t="e">
        <f t="shared" si="40"/>
        <v>#DIV/0!</v>
      </c>
      <c r="Y78" s="1287" t="e">
        <f t="shared" si="40"/>
        <v>#DIV/0!</v>
      </c>
      <c r="Z78" s="1287" t="e">
        <f t="shared" si="40"/>
        <v>#DIV/0!</v>
      </c>
      <c r="AA78" s="1287" t="e">
        <f t="shared" si="40"/>
        <v>#DIV/0!</v>
      </c>
      <c r="AB78" s="1287" t="e">
        <f t="shared" si="40"/>
        <v>#DIV/0!</v>
      </c>
      <c r="AC78" s="1287" t="e">
        <f t="shared" si="40"/>
        <v>#DIV/0!</v>
      </c>
      <c r="AD78" s="1287" t="e">
        <f t="shared" si="40"/>
        <v>#DIV/0!</v>
      </c>
      <c r="AE78" s="1287" t="e">
        <f t="shared" si="40"/>
        <v>#DIV/0!</v>
      </c>
      <c r="AF78" s="1287" t="e">
        <f t="shared" si="40"/>
        <v>#DIV/0!</v>
      </c>
      <c r="AG78" s="1287" t="e">
        <f t="shared" si="40"/>
        <v>#DIV/0!</v>
      </c>
    </row>
    <row r="79" spans="1:33">
      <c r="A79" s="1287">
        <f t="shared" si="11"/>
        <v>0</v>
      </c>
      <c r="B79" s="1287" t="e">
        <f t="shared" si="13"/>
        <v>#DIV/0!</v>
      </c>
      <c r="C79" s="1287" t="e">
        <f t="shared" ref="C79:AG79" si="41">+$B$79*AE35</f>
        <v>#DIV/0!</v>
      </c>
      <c r="D79" s="1287" t="e">
        <f t="shared" si="41"/>
        <v>#DIV/0!</v>
      </c>
      <c r="E79" s="1287" t="e">
        <f t="shared" si="41"/>
        <v>#DIV/0!</v>
      </c>
      <c r="F79" s="1287" t="e">
        <f t="shared" si="41"/>
        <v>#DIV/0!</v>
      </c>
      <c r="G79" s="1287" t="e">
        <f t="shared" si="41"/>
        <v>#DIV/0!</v>
      </c>
      <c r="H79" s="1287" t="e">
        <f t="shared" si="41"/>
        <v>#DIV/0!</v>
      </c>
      <c r="I79" s="1287" t="e">
        <f t="shared" si="41"/>
        <v>#DIV/0!</v>
      </c>
      <c r="J79" s="1287" t="e">
        <f t="shared" si="41"/>
        <v>#DIV/0!</v>
      </c>
      <c r="K79" s="1287" t="e">
        <f t="shared" si="41"/>
        <v>#DIV/0!</v>
      </c>
      <c r="L79" s="1287" t="e">
        <f t="shared" si="41"/>
        <v>#DIV/0!</v>
      </c>
      <c r="M79" s="1287" t="e">
        <f t="shared" si="41"/>
        <v>#DIV/0!</v>
      </c>
      <c r="N79" s="1287" t="e">
        <f t="shared" si="41"/>
        <v>#DIV/0!</v>
      </c>
      <c r="O79" s="1287" t="e">
        <f t="shared" si="41"/>
        <v>#DIV/0!</v>
      </c>
      <c r="P79" s="1287" t="e">
        <f t="shared" si="41"/>
        <v>#DIV/0!</v>
      </c>
      <c r="Q79" s="1287" t="e">
        <f t="shared" si="41"/>
        <v>#DIV/0!</v>
      </c>
      <c r="R79" s="1287" t="e">
        <f t="shared" si="41"/>
        <v>#DIV/0!</v>
      </c>
      <c r="S79" s="1287" t="e">
        <f t="shared" si="41"/>
        <v>#DIV/0!</v>
      </c>
      <c r="T79" s="1287" t="e">
        <f t="shared" si="41"/>
        <v>#DIV/0!</v>
      </c>
      <c r="U79" s="1287" t="e">
        <f t="shared" si="41"/>
        <v>#DIV/0!</v>
      </c>
      <c r="V79" s="1287" t="e">
        <f t="shared" si="41"/>
        <v>#DIV/0!</v>
      </c>
      <c r="W79" s="1287" t="e">
        <f t="shared" si="41"/>
        <v>#DIV/0!</v>
      </c>
      <c r="X79" s="1287" t="e">
        <f t="shared" si="41"/>
        <v>#DIV/0!</v>
      </c>
      <c r="Y79" s="1287" t="e">
        <f t="shared" si="41"/>
        <v>#DIV/0!</v>
      </c>
      <c r="Z79" s="1287" t="e">
        <f t="shared" si="41"/>
        <v>#DIV/0!</v>
      </c>
      <c r="AA79" s="1287" t="e">
        <f t="shared" si="41"/>
        <v>#DIV/0!</v>
      </c>
      <c r="AB79" s="1287" t="e">
        <f t="shared" si="41"/>
        <v>#DIV/0!</v>
      </c>
      <c r="AC79" s="1287" t="e">
        <f t="shared" si="41"/>
        <v>#DIV/0!</v>
      </c>
      <c r="AD79" s="1287" t="e">
        <f t="shared" si="41"/>
        <v>#DIV/0!</v>
      </c>
      <c r="AE79" s="1287" t="e">
        <f t="shared" si="41"/>
        <v>#DIV/0!</v>
      </c>
      <c r="AF79" s="1287" t="e">
        <f t="shared" si="41"/>
        <v>#DIV/0!</v>
      </c>
      <c r="AG79" s="1287" t="e">
        <f t="shared" si="41"/>
        <v>#DIV/0!</v>
      </c>
    </row>
    <row r="80" spans="1:33">
      <c r="A80" s="1287">
        <f t="shared" si="11"/>
        <v>0</v>
      </c>
      <c r="B80" s="1287" t="e">
        <f t="shared" si="13"/>
        <v>#DIV/0!</v>
      </c>
      <c r="C80" s="1287" t="e">
        <f t="shared" ref="C80:AG80" si="42">+$B$80*AE36</f>
        <v>#DIV/0!</v>
      </c>
      <c r="D80" s="1287" t="e">
        <f t="shared" si="42"/>
        <v>#DIV/0!</v>
      </c>
      <c r="E80" s="1287" t="e">
        <f t="shared" si="42"/>
        <v>#DIV/0!</v>
      </c>
      <c r="F80" s="1287" t="e">
        <f t="shared" si="42"/>
        <v>#DIV/0!</v>
      </c>
      <c r="G80" s="1287" t="e">
        <f t="shared" si="42"/>
        <v>#DIV/0!</v>
      </c>
      <c r="H80" s="1287" t="e">
        <f t="shared" si="42"/>
        <v>#DIV/0!</v>
      </c>
      <c r="I80" s="1287" t="e">
        <f t="shared" si="42"/>
        <v>#DIV/0!</v>
      </c>
      <c r="J80" s="1287" t="e">
        <f t="shared" si="42"/>
        <v>#DIV/0!</v>
      </c>
      <c r="K80" s="1287" t="e">
        <f t="shared" si="42"/>
        <v>#DIV/0!</v>
      </c>
      <c r="L80" s="1287" t="e">
        <f t="shared" si="42"/>
        <v>#DIV/0!</v>
      </c>
      <c r="M80" s="1287" t="e">
        <f t="shared" si="42"/>
        <v>#DIV/0!</v>
      </c>
      <c r="N80" s="1287" t="e">
        <f t="shared" si="42"/>
        <v>#DIV/0!</v>
      </c>
      <c r="O80" s="1287" t="e">
        <f t="shared" si="42"/>
        <v>#DIV/0!</v>
      </c>
      <c r="P80" s="1287" t="e">
        <f t="shared" si="42"/>
        <v>#DIV/0!</v>
      </c>
      <c r="Q80" s="1287" t="e">
        <f t="shared" si="42"/>
        <v>#DIV/0!</v>
      </c>
      <c r="R80" s="1287" t="e">
        <f t="shared" si="42"/>
        <v>#DIV/0!</v>
      </c>
      <c r="S80" s="1287" t="e">
        <f t="shared" si="42"/>
        <v>#DIV/0!</v>
      </c>
      <c r="T80" s="1287" t="e">
        <f t="shared" si="42"/>
        <v>#DIV/0!</v>
      </c>
      <c r="U80" s="1287" t="e">
        <f t="shared" si="42"/>
        <v>#DIV/0!</v>
      </c>
      <c r="V80" s="1287" t="e">
        <f t="shared" si="42"/>
        <v>#DIV/0!</v>
      </c>
      <c r="W80" s="1287" t="e">
        <f t="shared" si="42"/>
        <v>#DIV/0!</v>
      </c>
      <c r="X80" s="1287" t="e">
        <f t="shared" si="42"/>
        <v>#DIV/0!</v>
      </c>
      <c r="Y80" s="1287" t="e">
        <f t="shared" si="42"/>
        <v>#DIV/0!</v>
      </c>
      <c r="Z80" s="1287" t="e">
        <f t="shared" si="42"/>
        <v>#DIV/0!</v>
      </c>
      <c r="AA80" s="1287" t="e">
        <f t="shared" si="42"/>
        <v>#DIV/0!</v>
      </c>
      <c r="AB80" s="1287" t="e">
        <f t="shared" si="42"/>
        <v>#DIV/0!</v>
      </c>
      <c r="AC80" s="1287" t="e">
        <f t="shared" si="42"/>
        <v>#DIV/0!</v>
      </c>
      <c r="AD80" s="1287" t="e">
        <f t="shared" si="42"/>
        <v>#DIV/0!</v>
      </c>
      <c r="AE80" s="1287" t="e">
        <f t="shared" si="42"/>
        <v>#DIV/0!</v>
      </c>
      <c r="AF80" s="1287" t="e">
        <f t="shared" si="42"/>
        <v>#DIV/0!</v>
      </c>
      <c r="AG80" s="1287" t="e">
        <f t="shared" si="42"/>
        <v>#DIV/0!</v>
      </c>
    </row>
    <row r="81" spans="1:33">
      <c r="A81" s="1287">
        <f t="shared" si="11"/>
        <v>0</v>
      </c>
      <c r="B81" s="1287" t="e">
        <f t="shared" si="13"/>
        <v>#DIV/0!</v>
      </c>
      <c r="C81" s="1287" t="e">
        <f t="shared" ref="C81:AG81" si="43">+$B$81*AE37</f>
        <v>#DIV/0!</v>
      </c>
      <c r="D81" s="1287" t="e">
        <f t="shared" si="43"/>
        <v>#DIV/0!</v>
      </c>
      <c r="E81" s="1287" t="e">
        <f t="shared" si="43"/>
        <v>#DIV/0!</v>
      </c>
      <c r="F81" s="1287" t="e">
        <f t="shared" si="43"/>
        <v>#DIV/0!</v>
      </c>
      <c r="G81" s="1287" t="e">
        <f t="shared" si="43"/>
        <v>#DIV/0!</v>
      </c>
      <c r="H81" s="1287" t="e">
        <f t="shared" si="43"/>
        <v>#DIV/0!</v>
      </c>
      <c r="I81" s="1287" t="e">
        <f t="shared" si="43"/>
        <v>#DIV/0!</v>
      </c>
      <c r="J81" s="1287" t="e">
        <f t="shared" si="43"/>
        <v>#DIV/0!</v>
      </c>
      <c r="K81" s="1287" t="e">
        <f t="shared" si="43"/>
        <v>#DIV/0!</v>
      </c>
      <c r="L81" s="1287" t="e">
        <f t="shared" si="43"/>
        <v>#DIV/0!</v>
      </c>
      <c r="M81" s="1287" t="e">
        <f t="shared" si="43"/>
        <v>#DIV/0!</v>
      </c>
      <c r="N81" s="1287" t="e">
        <f t="shared" si="43"/>
        <v>#DIV/0!</v>
      </c>
      <c r="O81" s="1287" t="e">
        <f t="shared" si="43"/>
        <v>#DIV/0!</v>
      </c>
      <c r="P81" s="1287" t="e">
        <f t="shared" si="43"/>
        <v>#DIV/0!</v>
      </c>
      <c r="Q81" s="1287" t="e">
        <f t="shared" si="43"/>
        <v>#DIV/0!</v>
      </c>
      <c r="R81" s="1287" t="e">
        <f t="shared" si="43"/>
        <v>#DIV/0!</v>
      </c>
      <c r="S81" s="1287" t="e">
        <f t="shared" si="43"/>
        <v>#DIV/0!</v>
      </c>
      <c r="T81" s="1287" t="e">
        <f t="shared" si="43"/>
        <v>#DIV/0!</v>
      </c>
      <c r="U81" s="1287" t="e">
        <f t="shared" si="43"/>
        <v>#DIV/0!</v>
      </c>
      <c r="V81" s="1287" t="e">
        <f t="shared" si="43"/>
        <v>#DIV/0!</v>
      </c>
      <c r="W81" s="1287" t="e">
        <f t="shared" si="43"/>
        <v>#DIV/0!</v>
      </c>
      <c r="X81" s="1287" t="e">
        <f t="shared" si="43"/>
        <v>#DIV/0!</v>
      </c>
      <c r="Y81" s="1287" t="e">
        <f t="shared" si="43"/>
        <v>#DIV/0!</v>
      </c>
      <c r="Z81" s="1287" t="e">
        <f t="shared" si="43"/>
        <v>#DIV/0!</v>
      </c>
      <c r="AA81" s="1287" t="e">
        <f t="shared" si="43"/>
        <v>#DIV/0!</v>
      </c>
      <c r="AB81" s="1287" t="e">
        <f t="shared" si="43"/>
        <v>#DIV/0!</v>
      </c>
      <c r="AC81" s="1287" t="e">
        <f t="shared" si="43"/>
        <v>#DIV/0!</v>
      </c>
      <c r="AD81" s="1287" t="e">
        <f t="shared" si="43"/>
        <v>#DIV/0!</v>
      </c>
      <c r="AE81" s="1287" t="e">
        <f t="shared" si="43"/>
        <v>#DIV/0!</v>
      </c>
      <c r="AF81" s="1287" t="e">
        <f t="shared" si="43"/>
        <v>#DIV/0!</v>
      </c>
      <c r="AG81" s="1287" t="e">
        <f t="shared" si="43"/>
        <v>#DIV/0!</v>
      </c>
    </row>
    <row r="82" spans="1:33">
      <c r="A82" s="1287">
        <f t="shared" si="11"/>
        <v>0</v>
      </c>
      <c r="B82" s="1287" t="e">
        <f t="shared" si="13"/>
        <v>#DIV/0!</v>
      </c>
      <c r="C82" s="1287" t="e">
        <f t="shared" ref="C82:AG82" si="44">+$B$82*AE38</f>
        <v>#DIV/0!</v>
      </c>
      <c r="D82" s="1287" t="e">
        <f t="shared" si="44"/>
        <v>#DIV/0!</v>
      </c>
      <c r="E82" s="1287" t="e">
        <f t="shared" si="44"/>
        <v>#DIV/0!</v>
      </c>
      <c r="F82" s="1287" t="e">
        <f t="shared" si="44"/>
        <v>#DIV/0!</v>
      </c>
      <c r="G82" s="1287" t="e">
        <f t="shared" si="44"/>
        <v>#DIV/0!</v>
      </c>
      <c r="H82" s="1287" t="e">
        <f t="shared" si="44"/>
        <v>#DIV/0!</v>
      </c>
      <c r="I82" s="1287" t="e">
        <f t="shared" si="44"/>
        <v>#DIV/0!</v>
      </c>
      <c r="J82" s="1287" t="e">
        <f t="shared" si="44"/>
        <v>#DIV/0!</v>
      </c>
      <c r="K82" s="1287" t="e">
        <f t="shared" si="44"/>
        <v>#DIV/0!</v>
      </c>
      <c r="L82" s="1287" t="e">
        <f t="shared" si="44"/>
        <v>#DIV/0!</v>
      </c>
      <c r="M82" s="1287" t="e">
        <f t="shared" si="44"/>
        <v>#DIV/0!</v>
      </c>
      <c r="N82" s="1287" t="e">
        <f t="shared" si="44"/>
        <v>#DIV/0!</v>
      </c>
      <c r="O82" s="1287" t="e">
        <f t="shared" si="44"/>
        <v>#DIV/0!</v>
      </c>
      <c r="P82" s="1287" t="e">
        <f t="shared" si="44"/>
        <v>#DIV/0!</v>
      </c>
      <c r="Q82" s="1287" t="e">
        <f t="shared" si="44"/>
        <v>#DIV/0!</v>
      </c>
      <c r="R82" s="1287" t="e">
        <f t="shared" si="44"/>
        <v>#DIV/0!</v>
      </c>
      <c r="S82" s="1287" t="e">
        <f t="shared" si="44"/>
        <v>#DIV/0!</v>
      </c>
      <c r="T82" s="1287" t="e">
        <f t="shared" si="44"/>
        <v>#DIV/0!</v>
      </c>
      <c r="U82" s="1287" t="e">
        <f t="shared" si="44"/>
        <v>#DIV/0!</v>
      </c>
      <c r="V82" s="1287" t="e">
        <f t="shared" si="44"/>
        <v>#DIV/0!</v>
      </c>
      <c r="W82" s="1287" t="e">
        <f t="shared" si="44"/>
        <v>#DIV/0!</v>
      </c>
      <c r="X82" s="1287" t="e">
        <f t="shared" si="44"/>
        <v>#DIV/0!</v>
      </c>
      <c r="Y82" s="1287" t="e">
        <f t="shared" si="44"/>
        <v>#DIV/0!</v>
      </c>
      <c r="Z82" s="1287" t="e">
        <f t="shared" si="44"/>
        <v>#DIV/0!</v>
      </c>
      <c r="AA82" s="1287" t="e">
        <f t="shared" si="44"/>
        <v>#DIV/0!</v>
      </c>
      <c r="AB82" s="1287" t="e">
        <f t="shared" si="44"/>
        <v>#DIV/0!</v>
      </c>
      <c r="AC82" s="1287" t="e">
        <f t="shared" si="44"/>
        <v>#DIV/0!</v>
      </c>
      <c r="AD82" s="1287" t="e">
        <f t="shared" si="44"/>
        <v>#DIV/0!</v>
      </c>
      <c r="AE82" s="1287" t="e">
        <f t="shared" si="44"/>
        <v>#DIV/0!</v>
      </c>
      <c r="AF82" s="1287" t="e">
        <f t="shared" si="44"/>
        <v>#DIV/0!</v>
      </c>
      <c r="AG82" s="1287" t="e">
        <f t="shared" si="44"/>
        <v>#DIV/0!</v>
      </c>
    </row>
    <row r="83" spans="1:33">
      <c r="A83" s="1287">
        <f t="shared" si="11"/>
        <v>0</v>
      </c>
      <c r="B83" s="1287" t="e">
        <f t="shared" si="13"/>
        <v>#DIV/0!</v>
      </c>
      <c r="C83" s="1287" t="e">
        <f t="shared" ref="C83:AG83" si="45">+$B$83*AE39</f>
        <v>#DIV/0!</v>
      </c>
      <c r="D83" s="1287" t="e">
        <f t="shared" si="45"/>
        <v>#DIV/0!</v>
      </c>
      <c r="E83" s="1287" t="e">
        <f t="shared" si="45"/>
        <v>#DIV/0!</v>
      </c>
      <c r="F83" s="1287" t="e">
        <f t="shared" si="45"/>
        <v>#DIV/0!</v>
      </c>
      <c r="G83" s="1287" t="e">
        <f t="shared" si="45"/>
        <v>#DIV/0!</v>
      </c>
      <c r="H83" s="1287" t="e">
        <f t="shared" si="45"/>
        <v>#DIV/0!</v>
      </c>
      <c r="I83" s="1287" t="e">
        <f t="shared" si="45"/>
        <v>#DIV/0!</v>
      </c>
      <c r="J83" s="1287" t="e">
        <f t="shared" si="45"/>
        <v>#DIV/0!</v>
      </c>
      <c r="K83" s="1287" t="e">
        <f t="shared" si="45"/>
        <v>#DIV/0!</v>
      </c>
      <c r="L83" s="1287" t="e">
        <f t="shared" si="45"/>
        <v>#DIV/0!</v>
      </c>
      <c r="M83" s="1287" t="e">
        <f t="shared" si="45"/>
        <v>#DIV/0!</v>
      </c>
      <c r="N83" s="1287" t="e">
        <f t="shared" si="45"/>
        <v>#DIV/0!</v>
      </c>
      <c r="O83" s="1287" t="e">
        <f t="shared" si="45"/>
        <v>#DIV/0!</v>
      </c>
      <c r="P83" s="1287" t="e">
        <f t="shared" si="45"/>
        <v>#DIV/0!</v>
      </c>
      <c r="Q83" s="1287" t="e">
        <f t="shared" si="45"/>
        <v>#DIV/0!</v>
      </c>
      <c r="R83" s="1287" t="e">
        <f t="shared" si="45"/>
        <v>#DIV/0!</v>
      </c>
      <c r="S83" s="1287" t="e">
        <f t="shared" si="45"/>
        <v>#DIV/0!</v>
      </c>
      <c r="T83" s="1287" t="e">
        <f t="shared" si="45"/>
        <v>#DIV/0!</v>
      </c>
      <c r="U83" s="1287" t="e">
        <f t="shared" si="45"/>
        <v>#DIV/0!</v>
      </c>
      <c r="V83" s="1287" t="e">
        <f t="shared" si="45"/>
        <v>#DIV/0!</v>
      </c>
      <c r="W83" s="1287" t="e">
        <f t="shared" si="45"/>
        <v>#DIV/0!</v>
      </c>
      <c r="X83" s="1287" t="e">
        <f t="shared" si="45"/>
        <v>#DIV/0!</v>
      </c>
      <c r="Y83" s="1287" t="e">
        <f t="shared" si="45"/>
        <v>#DIV/0!</v>
      </c>
      <c r="Z83" s="1287" t="e">
        <f t="shared" si="45"/>
        <v>#DIV/0!</v>
      </c>
      <c r="AA83" s="1287" t="e">
        <f t="shared" si="45"/>
        <v>#DIV/0!</v>
      </c>
      <c r="AB83" s="1287" t="e">
        <f t="shared" si="45"/>
        <v>#DIV/0!</v>
      </c>
      <c r="AC83" s="1287" t="e">
        <f t="shared" si="45"/>
        <v>#DIV/0!</v>
      </c>
      <c r="AD83" s="1287" t="e">
        <f t="shared" si="45"/>
        <v>#DIV/0!</v>
      </c>
      <c r="AE83" s="1287" t="e">
        <f t="shared" si="45"/>
        <v>#DIV/0!</v>
      </c>
      <c r="AF83" s="1287" t="e">
        <f t="shared" si="45"/>
        <v>#DIV/0!</v>
      </c>
      <c r="AG83" s="1287" t="e">
        <f t="shared" si="45"/>
        <v>#DIV/0!</v>
      </c>
    </row>
    <row r="84" spans="1:33">
      <c r="A84" s="1287">
        <f t="shared" si="11"/>
        <v>0</v>
      </c>
      <c r="B84" s="1287" t="e">
        <f t="shared" si="13"/>
        <v>#DIV/0!</v>
      </c>
      <c r="C84" s="1287" t="e">
        <f t="shared" ref="C84:AG84" si="46">+$B$84*AE40</f>
        <v>#DIV/0!</v>
      </c>
      <c r="D84" s="1287" t="e">
        <f t="shared" si="46"/>
        <v>#DIV/0!</v>
      </c>
      <c r="E84" s="1287" t="e">
        <f t="shared" si="46"/>
        <v>#DIV/0!</v>
      </c>
      <c r="F84" s="1287" t="e">
        <f t="shared" si="46"/>
        <v>#DIV/0!</v>
      </c>
      <c r="G84" s="1287" t="e">
        <f t="shared" si="46"/>
        <v>#DIV/0!</v>
      </c>
      <c r="H84" s="1287" t="e">
        <f t="shared" si="46"/>
        <v>#DIV/0!</v>
      </c>
      <c r="I84" s="1287" t="e">
        <f t="shared" si="46"/>
        <v>#DIV/0!</v>
      </c>
      <c r="J84" s="1287" t="e">
        <f t="shared" si="46"/>
        <v>#DIV/0!</v>
      </c>
      <c r="K84" s="1287" t="e">
        <f t="shared" si="46"/>
        <v>#DIV/0!</v>
      </c>
      <c r="L84" s="1287" t="e">
        <f t="shared" si="46"/>
        <v>#DIV/0!</v>
      </c>
      <c r="M84" s="1287" t="e">
        <f t="shared" si="46"/>
        <v>#DIV/0!</v>
      </c>
      <c r="N84" s="1287" t="e">
        <f t="shared" si="46"/>
        <v>#DIV/0!</v>
      </c>
      <c r="O84" s="1287" t="e">
        <f t="shared" si="46"/>
        <v>#DIV/0!</v>
      </c>
      <c r="P84" s="1287" t="e">
        <f t="shared" si="46"/>
        <v>#DIV/0!</v>
      </c>
      <c r="Q84" s="1287" t="e">
        <f t="shared" si="46"/>
        <v>#DIV/0!</v>
      </c>
      <c r="R84" s="1287" t="e">
        <f t="shared" si="46"/>
        <v>#DIV/0!</v>
      </c>
      <c r="S84" s="1287" t="e">
        <f t="shared" si="46"/>
        <v>#DIV/0!</v>
      </c>
      <c r="T84" s="1287" t="e">
        <f t="shared" si="46"/>
        <v>#DIV/0!</v>
      </c>
      <c r="U84" s="1287" t="e">
        <f t="shared" si="46"/>
        <v>#DIV/0!</v>
      </c>
      <c r="V84" s="1287" t="e">
        <f t="shared" si="46"/>
        <v>#DIV/0!</v>
      </c>
      <c r="W84" s="1287" t="e">
        <f t="shared" si="46"/>
        <v>#DIV/0!</v>
      </c>
      <c r="X84" s="1287" t="e">
        <f t="shared" si="46"/>
        <v>#DIV/0!</v>
      </c>
      <c r="Y84" s="1287" t="e">
        <f t="shared" si="46"/>
        <v>#DIV/0!</v>
      </c>
      <c r="Z84" s="1287" t="e">
        <f t="shared" si="46"/>
        <v>#DIV/0!</v>
      </c>
      <c r="AA84" s="1287" t="e">
        <f t="shared" si="46"/>
        <v>#DIV/0!</v>
      </c>
      <c r="AB84" s="1287" t="e">
        <f t="shared" si="46"/>
        <v>#DIV/0!</v>
      </c>
      <c r="AC84" s="1287" t="e">
        <f t="shared" si="46"/>
        <v>#DIV/0!</v>
      </c>
      <c r="AD84" s="1287" t="e">
        <f t="shared" si="46"/>
        <v>#DIV/0!</v>
      </c>
      <c r="AE84" s="1287" t="e">
        <f t="shared" si="46"/>
        <v>#DIV/0!</v>
      </c>
      <c r="AF84" s="1287" t="e">
        <f t="shared" si="46"/>
        <v>#DIV/0!</v>
      </c>
      <c r="AG84" s="1287" t="e">
        <f t="shared" si="46"/>
        <v>#DIV/0!</v>
      </c>
    </row>
    <row r="85" spans="1:33">
      <c r="A85" s="1287">
        <f t="shared" si="11"/>
        <v>0</v>
      </c>
      <c r="B85" s="1287" t="e">
        <f t="shared" si="13"/>
        <v>#DIV/0!</v>
      </c>
      <c r="C85" s="1287" t="e">
        <f t="shared" ref="C85:AG85" si="47">+$B$85*AE41</f>
        <v>#DIV/0!</v>
      </c>
      <c r="D85" s="1287" t="e">
        <f t="shared" si="47"/>
        <v>#DIV/0!</v>
      </c>
      <c r="E85" s="1287" t="e">
        <f t="shared" si="47"/>
        <v>#DIV/0!</v>
      </c>
      <c r="F85" s="1287" t="e">
        <f t="shared" si="47"/>
        <v>#DIV/0!</v>
      </c>
      <c r="G85" s="1287" t="e">
        <f t="shared" si="47"/>
        <v>#DIV/0!</v>
      </c>
      <c r="H85" s="1287" t="e">
        <f t="shared" si="47"/>
        <v>#DIV/0!</v>
      </c>
      <c r="I85" s="1287" t="e">
        <f t="shared" si="47"/>
        <v>#DIV/0!</v>
      </c>
      <c r="J85" s="1287" t="e">
        <f t="shared" si="47"/>
        <v>#DIV/0!</v>
      </c>
      <c r="K85" s="1287" t="e">
        <f t="shared" si="47"/>
        <v>#DIV/0!</v>
      </c>
      <c r="L85" s="1287" t="e">
        <f t="shared" si="47"/>
        <v>#DIV/0!</v>
      </c>
      <c r="M85" s="1287" t="e">
        <f t="shared" si="47"/>
        <v>#DIV/0!</v>
      </c>
      <c r="N85" s="1287" t="e">
        <f t="shared" si="47"/>
        <v>#DIV/0!</v>
      </c>
      <c r="O85" s="1287" t="e">
        <f t="shared" si="47"/>
        <v>#DIV/0!</v>
      </c>
      <c r="P85" s="1287" t="e">
        <f t="shared" si="47"/>
        <v>#DIV/0!</v>
      </c>
      <c r="Q85" s="1287" t="e">
        <f t="shared" si="47"/>
        <v>#DIV/0!</v>
      </c>
      <c r="R85" s="1287" t="e">
        <f t="shared" si="47"/>
        <v>#DIV/0!</v>
      </c>
      <c r="S85" s="1287" t="e">
        <f t="shared" si="47"/>
        <v>#DIV/0!</v>
      </c>
      <c r="T85" s="1287" t="e">
        <f t="shared" si="47"/>
        <v>#DIV/0!</v>
      </c>
      <c r="U85" s="1287" t="e">
        <f t="shared" si="47"/>
        <v>#DIV/0!</v>
      </c>
      <c r="V85" s="1287" t="e">
        <f t="shared" si="47"/>
        <v>#DIV/0!</v>
      </c>
      <c r="W85" s="1287" t="e">
        <f t="shared" si="47"/>
        <v>#DIV/0!</v>
      </c>
      <c r="X85" s="1287" t="e">
        <f t="shared" si="47"/>
        <v>#DIV/0!</v>
      </c>
      <c r="Y85" s="1287" t="e">
        <f t="shared" si="47"/>
        <v>#DIV/0!</v>
      </c>
      <c r="Z85" s="1287" t="e">
        <f t="shared" si="47"/>
        <v>#DIV/0!</v>
      </c>
      <c r="AA85" s="1287" t="e">
        <f t="shared" si="47"/>
        <v>#DIV/0!</v>
      </c>
      <c r="AB85" s="1287" t="e">
        <f t="shared" si="47"/>
        <v>#DIV/0!</v>
      </c>
      <c r="AC85" s="1287" t="e">
        <f t="shared" si="47"/>
        <v>#DIV/0!</v>
      </c>
      <c r="AD85" s="1287" t="e">
        <f t="shared" si="47"/>
        <v>#DIV/0!</v>
      </c>
      <c r="AE85" s="1287" t="e">
        <f t="shared" si="47"/>
        <v>#DIV/0!</v>
      </c>
      <c r="AF85" s="1287" t="e">
        <f t="shared" si="47"/>
        <v>#DIV/0!</v>
      </c>
      <c r="AG85" s="1287" t="e">
        <f t="shared" si="47"/>
        <v>#DIV/0!</v>
      </c>
    </row>
    <row r="86" spans="1:33" ht="15" thickBot="1">
      <c r="A86" s="1288">
        <f t="shared" si="11"/>
        <v>0</v>
      </c>
      <c r="B86" s="1287" t="e">
        <f t="shared" si="13"/>
        <v>#DIV/0!</v>
      </c>
      <c r="C86" s="1288" t="e">
        <f t="shared" ref="C86:AG86" si="48">+$B$86*AE42</f>
        <v>#DIV/0!</v>
      </c>
      <c r="D86" s="1288" t="e">
        <f t="shared" si="48"/>
        <v>#DIV/0!</v>
      </c>
      <c r="E86" s="1288" t="e">
        <f t="shared" si="48"/>
        <v>#DIV/0!</v>
      </c>
      <c r="F86" s="1288" t="e">
        <f t="shared" si="48"/>
        <v>#DIV/0!</v>
      </c>
      <c r="G86" s="1288" t="e">
        <f t="shared" si="48"/>
        <v>#DIV/0!</v>
      </c>
      <c r="H86" s="1288" t="e">
        <f t="shared" si="48"/>
        <v>#DIV/0!</v>
      </c>
      <c r="I86" s="1288" t="e">
        <f t="shared" si="48"/>
        <v>#DIV/0!</v>
      </c>
      <c r="J86" s="1288" t="e">
        <f t="shared" si="48"/>
        <v>#DIV/0!</v>
      </c>
      <c r="K86" s="1288" t="e">
        <f t="shared" si="48"/>
        <v>#DIV/0!</v>
      </c>
      <c r="L86" s="1288" t="e">
        <f t="shared" si="48"/>
        <v>#DIV/0!</v>
      </c>
      <c r="M86" s="1288" t="e">
        <f t="shared" si="48"/>
        <v>#DIV/0!</v>
      </c>
      <c r="N86" s="1288" t="e">
        <f t="shared" si="48"/>
        <v>#DIV/0!</v>
      </c>
      <c r="O86" s="1288" t="e">
        <f t="shared" si="48"/>
        <v>#DIV/0!</v>
      </c>
      <c r="P86" s="1288" t="e">
        <f t="shared" si="48"/>
        <v>#DIV/0!</v>
      </c>
      <c r="Q86" s="1288" t="e">
        <f t="shared" si="48"/>
        <v>#DIV/0!</v>
      </c>
      <c r="R86" s="1288" t="e">
        <f t="shared" si="48"/>
        <v>#DIV/0!</v>
      </c>
      <c r="S86" s="1288" t="e">
        <f t="shared" si="48"/>
        <v>#DIV/0!</v>
      </c>
      <c r="T86" s="1288" t="e">
        <f t="shared" si="48"/>
        <v>#DIV/0!</v>
      </c>
      <c r="U86" s="1288" t="e">
        <f t="shared" si="48"/>
        <v>#DIV/0!</v>
      </c>
      <c r="V86" s="1288" t="e">
        <f t="shared" si="48"/>
        <v>#DIV/0!</v>
      </c>
      <c r="W86" s="1288" t="e">
        <f t="shared" si="48"/>
        <v>#DIV/0!</v>
      </c>
      <c r="X86" s="1288" t="e">
        <f t="shared" si="48"/>
        <v>#DIV/0!</v>
      </c>
      <c r="Y86" s="1288" t="e">
        <f t="shared" si="48"/>
        <v>#DIV/0!</v>
      </c>
      <c r="Z86" s="1288" t="e">
        <f t="shared" si="48"/>
        <v>#DIV/0!</v>
      </c>
      <c r="AA86" s="1288" t="e">
        <f t="shared" si="48"/>
        <v>#DIV/0!</v>
      </c>
      <c r="AB86" s="1288" t="e">
        <f t="shared" si="48"/>
        <v>#DIV/0!</v>
      </c>
      <c r="AC86" s="1288" t="e">
        <f t="shared" si="48"/>
        <v>#DIV/0!</v>
      </c>
      <c r="AD86" s="1288" t="e">
        <f t="shared" si="48"/>
        <v>#DIV/0!</v>
      </c>
      <c r="AE86" s="1288" t="e">
        <f t="shared" si="48"/>
        <v>#DIV/0!</v>
      </c>
      <c r="AF86" s="1288" t="e">
        <f t="shared" si="48"/>
        <v>#DIV/0!</v>
      </c>
      <c r="AG86" s="1288" t="e">
        <f t="shared" si="48"/>
        <v>#DIV/0!</v>
      </c>
    </row>
    <row r="87" spans="1:33" s="1240" customFormat="1" ht="15" thickBot="1">
      <c r="A87" s="2337" t="s">
        <v>2277</v>
      </c>
      <c r="B87" s="2338"/>
      <c r="C87" s="1289">
        <f>SUM(C52:C59)</f>
        <v>1378843.4019142359</v>
      </c>
      <c r="D87" s="1289">
        <f t="shared" ref="D87:AG87" si="49">SUM(D52:D59)</f>
        <v>384011.6672434028</v>
      </c>
      <c r="E87" s="1289">
        <f t="shared" si="49"/>
        <v>850626.96822500008</v>
      </c>
      <c r="F87" s="1289">
        <f t="shared" si="49"/>
        <v>0</v>
      </c>
      <c r="G87" s="1289">
        <f t="shared" si="49"/>
        <v>197232.72379999998</v>
      </c>
      <c r="H87" s="1289">
        <f t="shared" si="49"/>
        <v>188015.14567777779</v>
      </c>
      <c r="I87" s="1289">
        <f t="shared" si="49"/>
        <v>108566.633175</v>
      </c>
      <c r="J87" s="1289">
        <f t="shared" si="49"/>
        <v>198632.29678402777</v>
      </c>
      <c r="K87" s="1289">
        <f t="shared" si="49"/>
        <v>0</v>
      </c>
      <c r="L87" s="1289">
        <f t="shared" si="49"/>
        <v>0</v>
      </c>
      <c r="M87" s="1289">
        <f t="shared" si="49"/>
        <v>13521.075041761364</v>
      </c>
      <c r="N87" s="1289">
        <f t="shared" si="49"/>
        <v>0</v>
      </c>
      <c r="O87" s="1289">
        <f t="shared" si="49"/>
        <v>0</v>
      </c>
      <c r="P87" s="1289">
        <f t="shared" si="49"/>
        <v>52581.958495738647</v>
      </c>
      <c r="Q87" s="1289">
        <f t="shared" si="49"/>
        <v>0</v>
      </c>
      <c r="R87" s="1289">
        <f t="shared" si="49"/>
        <v>0</v>
      </c>
      <c r="S87" s="1289">
        <f t="shared" si="49"/>
        <v>0</v>
      </c>
      <c r="T87" s="1289">
        <f t="shared" si="49"/>
        <v>5478.6867722222214</v>
      </c>
      <c r="U87" s="1289">
        <f t="shared" si="49"/>
        <v>0</v>
      </c>
      <c r="V87" s="1289">
        <f t="shared" si="49"/>
        <v>0</v>
      </c>
      <c r="W87" s="1289">
        <f t="shared" si="49"/>
        <v>0</v>
      </c>
      <c r="X87" s="1289">
        <f t="shared" si="49"/>
        <v>0</v>
      </c>
      <c r="Y87" s="1289">
        <f t="shared" si="49"/>
        <v>0</v>
      </c>
      <c r="Z87" s="1289">
        <f t="shared" si="49"/>
        <v>0</v>
      </c>
      <c r="AA87" s="1289">
        <f t="shared" si="49"/>
        <v>0</v>
      </c>
      <c r="AB87" s="1289">
        <f t="shared" si="49"/>
        <v>0</v>
      </c>
      <c r="AC87" s="1289">
        <f t="shared" si="49"/>
        <v>2822959.5970000005</v>
      </c>
      <c r="AD87" s="1289">
        <f t="shared" si="49"/>
        <v>0</v>
      </c>
      <c r="AE87" s="1289">
        <f t="shared" si="49"/>
        <v>0</v>
      </c>
      <c r="AF87" s="1289">
        <f t="shared" si="49"/>
        <v>27042.150083522727</v>
      </c>
      <c r="AG87" s="1289">
        <f t="shared" si="49"/>
        <v>39060.88345397728</v>
      </c>
    </row>
    <row r="88" spans="1:33" ht="15" thickBot="1">
      <c r="A88" s="2337" t="s">
        <v>2278</v>
      </c>
      <c r="B88" s="2338"/>
      <c r="C88" s="1289">
        <f>+C87*12</f>
        <v>16546120.82297083</v>
      </c>
      <c r="D88" s="1289">
        <f t="shared" ref="D88:AG88" si="50">+D87*12</f>
        <v>4608140.0069208331</v>
      </c>
      <c r="E88" s="1289">
        <f t="shared" si="50"/>
        <v>10207523.618700001</v>
      </c>
      <c r="F88" s="1289">
        <f t="shared" si="50"/>
        <v>0</v>
      </c>
      <c r="G88" s="1289">
        <f t="shared" si="50"/>
        <v>2366792.6855999995</v>
      </c>
      <c r="H88" s="1289">
        <f t="shared" si="50"/>
        <v>2256181.7481333334</v>
      </c>
      <c r="I88" s="1289">
        <f t="shared" si="50"/>
        <v>1302799.5981000001</v>
      </c>
      <c r="J88" s="1289">
        <f t="shared" si="50"/>
        <v>2383587.5614083335</v>
      </c>
      <c r="K88" s="1289">
        <f t="shared" si="50"/>
        <v>0</v>
      </c>
      <c r="L88" s="1289">
        <f t="shared" si="50"/>
        <v>0</v>
      </c>
      <c r="M88" s="1289">
        <f t="shared" si="50"/>
        <v>162252.90050113638</v>
      </c>
      <c r="N88" s="1289">
        <f t="shared" si="50"/>
        <v>0</v>
      </c>
      <c r="O88" s="1289">
        <f t="shared" si="50"/>
        <v>0</v>
      </c>
      <c r="P88" s="1289">
        <f t="shared" si="50"/>
        <v>630983.50194886373</v>
      </c>
      <c r="Q88" s="1289">
        <f t="shared" si="50"/>
        <v>0</v>
      </c>
      <c r="R88" s="1289">
        <f t="shared" si="50"/>
        <v>0</v>
      </c>
      <c r="S88" s="1289">
        <f t="shared" si="50"/>
        <v>0</v>
      </c>
      <c r="T88" s="1289">
        <f t="shared" si="50"/>
        <v>65744.24126666665</v>
      </c>
      <c r="U88" s="1289">
        <f t="shared" si="50"/>
        <v>0</v>
      </c>
      <c r="V88" s="1289">
        <f t="shared" si="50"/>
        <v>0</v>
      </c>
      <c r="W88" s="1289">
        <f t="shared" si="50"/>
        <v>0</v>
      </c>
      <c r="X88" s="1289">
        <f t="shared" si="50"/>
        <v>0</v>
      </c>
      <c r="Y88" s="1289">
        <f t="shared" si="50"/>
        <v>0</v>
      </c>
      <c r="Z88" s="1289">
        <f t="shared" si="50"/>
        <v>0</v>
      </c>
      <c r="AA88" s="1289">
        <f t="shared" si="50"/>
        <v>0</v>
      </c>
      <c r="AB88" s="1289">
        <f t="shared" si="50"/>
        <v>0</v>
      </c>
      <c r="AC88" s="1289">
        <f t="shared" si="50"/>
        <v>33875515.164000005</v>
      </c>
      <c r="AD88" s="1289">
        <f t="shared" si="50"/>
        <v>0</v>
      </c>
      <c r="AE88" s="1289">
        <f t="shared" si="50"/>
        <v>0</v>
      </c>
      <c r="AF88" s="1289">
        <f t="shared" si="50"/>
        <v>324505.80100227275</v>
      </c>
      <c r="AG88" s="1289">
        <f t="shared" si="50"/>
        <v>468730.60144772736</v>
      </c>
    </row>
  </sheetData>
  <mergeCells count="24">
    <mergeCell ref="A87:B87"/>
    <mergeCell ref="A88:B88"/>
    <mergeCell ref="AY6:BF6"/>
    <mergeCell ref="A48:A51"/>
    <mergeCell ref="B48:B51"/>
    <mergeCell ref="C48:AF48"/>
    <mergeCell ref="C49:D49"/>
    <mergeCell ref="E49:I49"/>
    <mergeCell ref="J49:O49"/>
    <mergeCell ref="P49:Q49"/>
    <mergeCell ref="R49:U49"/>
    <mergeCell ref="V49:AC49"/>
    <mergeCell ref="AD49:AF49"/>
    <mergeCell ref="A5:I5"/>
    <mergeCell ref="AE5:BI5"/>
    <mergeCell ref="BJ5:BJ7"/>
    <mergeCell ref="A6:B6"/>
    <mergeCell ref="D6:AD6"/>
    <mergeCell ref="AE6:AF6"/>
    <mergeCell ref="AG6:AK6"/>
    <mergeCell ref="AL6:AR6"/>
    <mergeCell ref="AS6:AT6"/>
    <mergeCell ref="AU6:AX6"/>
    <mergeCell ref="BG6:BI6"/>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sheetPr>
    <tabColor theme="5" tint="-0.249977111117893"/>
  </sheetPr>
  <dimension ref="A1:BJ88"/>
  <sheetViews>
    <sheetView topLeftCell="A11" workbookViewId="0">
      <selection activeCell="C87" sqref="C87:AG87"/>
    </sheetView>
  </sheetViews>
  <sheetFormatPr baseColWidth="10" defaultColWidth="11.44140625" defaultRowHeight="14.4"/>
  <cols>
    <col min="1" max="1" width="25" style="127" customWidth="1"/>
    <col min="2" max="2" width="13.6640625" style="127" customWidth="1"/>
    <col min="3" max="3" width="18.109375" style="127" customWidth="1"/>
    <col min="4" max="4" width="14.5546875" style="127" customWidth="1"/>
    <col min="5" max="5" width="18.33203125" style="127" customWidth="1"/>
    <col min="6" max="6" width="14.44140625" style="127" customWidth="1"/>
    <col min="7" max="7" width="15.33203125" style="127" customWidth="1"/>
    <col min="8" max="8" width="12.88671875" style="127" customWidth="1"/>
    <col min="9" max="9" width="14" style="127" customWidth="1"/>
    <col min="10" max="11" width="12.33203125" style="127" customWidth="1"/>
    <col min="12" max="12" width="12.6640625" style="127" customWidth="1"/>
    <col min="13" max="13" width="13.88671875" style="127" customWidth="1"/>
    <col min="14" max="14" width="12" style="127" customWidth="1"/>
    <col min="15" max="15" width="13.109375" style="127" customWidth="1"/>
    <col min="16" max="17" width="13.5546875" style="127" customWidth="1"/>
    <col min="18" max="18" width="14" style="127" customWidth="1"/>
    <col min="19" max="19" width="12.44140625" style="127" customWidth="1"/>
    <col min="20" max="21" width="14.44140625" style="127" customWidth="1"/>
    <col min="22" max="22" width="11" style="127" customWidth="1"/>
    <col min="23" max="23" width="12.109375" style="127" customWidth="1"/>
    <col min="24" max="25" width="11.33203125" style="127" bestFit="1" customWidth="1"/>
    <col min="26" max="26" width="13.44140625" style="127" customWidth="1"/>
    <col min="27" max="27" width="11.44140625" style="127" bestFit="1" customWidth="1"/>
    <col min="28" max="28" width="12.88671875" style="127" bestFit="1" customWidth="1"/>
    <col min="29" max="29" width="13.109375" style="127" customWidth="1"/>
    <col min="30" max="30" width="14.44140625" style="127" customWidth="1"/>
    <col min="31" max="31" width="16.44140625" style="127" customWidth="1"/>
    <col min="32" max="32" width="11.5546875" style="127" bestFit="1" customWidth="1"/>
    <col min="33" max="33" width="13.44140625" style="127" customWidth="1"/>
    <col min="34" max="49" width="11.44140625" style="127"/>
    <col min="50" max="50" width="14.109375" style="127" customWidth="1"/>
    <col min="51" max="57" width="11.44140625" style="127"/>
    <col min="58" max="58" width="14.109375" style="127" customWidth="1"/>
    <col min="59" max="61" width="11.44140625" style="127"/>
    <col min="62" max="62" width="15.5546875" style="127" customWidth="1"/>
    <col min="63" max="16384" width="11.44140625" style="127"/>
  </cols>
  <sheetData>
    <row r="1" spans="1:62">
      <c r="A1" s="1227"/>
      <c r="B1" s="1227"/>
      <c r="E1" s="1228" t="s">
        <v>2289</v>
      </c>
      <c r="F1" s="1229"/>
      <c r="G1" s="1229"/>
      <c r="H1" s="1229"/>
      <c r="I1" s="1229"/>
      <c r="J1" s="1230"/>
      <c r="K1" s="1230"/>
      <c r="L1" s="1230"/>
      <c r="M1" s="1230"/>
      <c r="N1" s="1230"/>
      <c r="O1" s="1231"/>
    </row>
    <row r="2" spans="1:62">
      <c r="E2" s="1232" t="s">
        <v>2290</v>
      </c>
      <c r="F2" s="1233"/>
      <c r="G2" s="1233"/>
      <c r="H2" s="1233"/>
      <c r="I2" s="1233"/>
      <c r="J2" s="1234"/>
      <c r="K2" s="1234"/>
      <c r="L2" s="1234"/>
      <c r="M2" s="1234"/>
      <c r="N2" s="1234"/>
      <c r="O2" s="1235"/>
    </row>
    <row r="3" spans="1:62" ht="15" thickBot="1">
      <c r="E3" s="1236" t="s">
        <v>2291</v>
      </c>
      <c r="F3" s="1237"/>
      <c r="G3" s="1237"/>
      <c r="H3" s="1237"/>
      <c r="I3" s="1237"/>
      <c r="J3" s="1238"/>
      <c r="K3" s="1238"/>
      <c r="L3" s="1238"/>
      <c r="M3" s="1238"/>
      <c r="N3" s="1238"/>
      <c r="O3" s="1239"/>
    </row>
    <row r="4" spans="1:62" ht="15" thickBot="1">
      <c r="A4" s="1240" t="s">
        <v>1494</v>
      </c>
    </row>
    <row r="5" spans="1:62" ht="15" thickBot="1">
      <c r="A5" s="2341" t="s">
        <v>1425</v>
      </c>
      <c r="B5" s="2342"/>
      <c r="C5" s="2342"/>
      <c r="D5" s="2342"/>
      <c r="E5" s="2342"/>
      <c r="F5" s="2342"/>
      <c r="G5" s="2342"/>
      <c r="H5" s="2342"/>
      <c r="I5" s="2343"/>
      <c r="AE5" s="2339" t="s">
        <v>447</v>
      </c>
      <c r="AF5" s="2340"/>
      <c r="AG5" s="2340"/>
      <c r="AH5" s="2340"/>
      <c r="AI5" s="2340"/>
      <c r="AJ5" s="2340"/>
      <c r="AK5" s="2340"/>
      <c r="AL5" s="2340"/>
      <c r="AM5" s="2340"/>
      <c r="AN5" s="2340"/>
      <c r="AO5" s="2340"/>
      <c r="AP5" s="2340"/>
      <c r="AQ5" s="2340"/>
      <c r="AR5" s="2340"/>
      <c r="AS5" s="2340"/>
      <c r="AT5" s="2340"/>
      <c r="AU5" s="2340"/>
      <c r="AV5" s="2340"/>
      <c r="AW5" s="2340"/>
      <c r="AX5" s="2340"/>
      <c r="AY5" s="2340"/>
      <c r="AZ5" s="2340"/>
      <c r="BA5" s="2340"/>
      <c r="BB5" s="2340"/>
      <c r="BC5" s="2340"/>
      <c r="BD5" s="2340"/>
      <c r="BE5" s="2340"/>
      <c r="BF5" s="2340"/>
      <c r="BG5" s="2340"/>
      <c r="BH5" s="2340"/>
      <c r="BI5" s="2340"/>
      <c r="BJ5" s="2354" t="s">
        <v>2310</v>
      </c>
    </row>
    <row r="6" spans="1:62" ht="15" thickBot="1">
      <c r="A6" s="2362"/>
      <c r="B6" s="2363"/>
      <c r="C6" s="1742"/>
      <c r="D6" s="2364" t="s">
        <v>2292</v>
      </c>
      <c r="E6" s="2363"/>
      <c r="F6" s="2363"/>
      <c r="G6" s="2363"/>
      <c r="H6" s="2363"/>
      <c r="I6" s="2363"/>
      <c r="J6" s="2363"/>
      <c r="K6" s="2363"/>
      <c r="L6" s="2363"/>
      <c r="M6" s="2363"/>
      <c r="N6" s="2363"/>
      <c r="O6" s="2363"/>
      <c r="P6" s="2363"/>
      <c r="Q6" s="2363"/>
      <c r="R6" s="2363"/>
      <c r="S6" s="2363"/>
      <c r="T6" s="2363"/>
      <c r="U6" s="2363"/>
      <c r="V6" s="2363"/>
      <c r="W6" s="2363"/>
      <c r="X6" s="2363"/>
      <c r="Y6" s="2363"/>
      <c r="Z6" s="2363"/>
      <c r="AA6" s="2363"/>
      <c r="AB6" s="2363"/>
      <c r="AC6" s="2363"/>
      <c r="AD6" s="2363"/>
      <c r="AE6" s="2365" t="s">
        <v>20</v>
      </c>
      <c r="AF6" s="2366"/>
      <c r="AG6" s="2344" t="s">
        <v>21</v>
      </c>
      <c r="AH6" s="2345"/>
      <c r="AI6" s="2345"/>
      <c r="AJ6" s="2345"/>
      <c r="AK6" s="2346"/>
      <c r="AL6" s="2344" t="s">
        <v>443</v>
      </c>
      <c r="AM6" s="2345"/>
      <c r="AN6" s="2345"/>
      <c r="AO6" s="2345"/>
      <c r="AP6" s="2345"/>
      <c r="AQ6" s="2345"/>
      <c r="AR6" s="2345"/>
      <c r="AS6" s="2347" t="s">
        <v>142</v>
      </c>
      <c r="AT6" s="2348"/>
      <c r="AU6" s="2347" t="s">
        <v>444</v>
      </c>
      <c r="AV6" s="2349"/>
      <c r="AW6" s="2349"/>
      <c r="AX6" s="2348"/>
      <c r="AY6" s="2347" t="s">
        <v>445</v>
      </c>
      <c r="AZ6" s="2349"/>
      <c r="BA6" s="2349"/>
      <c r="BB6" s="2349"/>
      <c r="BC6" s="2349"/>
      <c r="BD6" s="2349"/>
      <c r="BE6" s="2349"/>
      <c r="BF6" s="2348"/>
      <c r="BG6" s="2339" t="s">
        <v>446</v>
      </c>
      <c r="BH6" s="2340"/>
      <c r="BI6" s="2340"/>
      <c r="BJ6" s="2354"/>
    </row>
    <row r="7" spans="1:62" s="1251" customFormat="1" ht="63" customHeight="1">
      <c r="A7" s="1242" t="s">
        <v>144</v>
      </c>
      <c r="B7" s="1243" t="s">
        <v>146</v>
      </c>
      <c r="C7" s="1244" t="s">
        <v>373</v>
      </c>
      <c r="D7" s="1245" t="s">
        <v>369</v>
      </c>
      <c r="E7" s="1245" t="s">
        <v>2261</v>
      </c>
      <c r="F7" s="1245" t="s">
        <v>147</v>
      </c>
      <c r="G7" s="1245" t="s">
        <v>2262</v>
      </c>
      <c r="H7" s="1245" t="s">
        <v>2263</v>
      </c>
      <c r="I7" s="1245" t="s">
        <v>2264</v>
      </c>
      <c r="J7" s="1245" t="s">
        <v>2267</v>
      </c>
      <c r="K7" s="1246" t="s">
        <v>371</v>
      </c>
      <c r="L7" s="1245" t="s">
        <v>148</v>
      </c>
      <c r="M7" s="1245" t="s">
        <v>2266</v>
      </c>
      <c r="N7" s="1245" t="s">
        <v>2265</v>
      </c>
      <c r="O7" s="1245" t="s">
        <v>149</v>
      </c>
      <c r="P7" s="1245" t="s">
        <v>150</v>
      </c>
      <c r="Q7" s="1245" t="s">
        <v>151</v>
      </c>
      <c r="R7" s="1245" t="s">
        <v>381</v>
      </c>
      <c r="S7" s="1245" t="s">
        <v>152</v>
      </c>
      <c r="T7" s="1245" t="s">
        <v>153</v>
      </c>
      <c r="U7" s="1245" t="s">
        <v>380</v>
      </c>
      <c r="V7" s="1245" t="s">
        <v>132</v>
      </c>
      <c r="W7" s="1245" t="s">
        <v>154</v>
      </c>
      <c r="X7" s="1245" t="s">
        <v>131</v>
      </c>
      <c r="Y7" s="1245" t="s">
        <v>372</v>
      </c>
      <c r="Z7" s="1245" t="s">
        <v>155</v>
      </c>
      <c r="AA7" s="1245" t="s">
        <v>156</v>
      </c>
      <c r="AB7" s="1245" t="s">
        <v>370</v>
      </c>
      <c r="AC7" s="1245" t="s">
        <v>157</v>
      </c>
      <c r="AD7" s="1247" t="s">
        <v>158</v>
      </c>
      <c r="AE7" s="1248" t="s">
        <v>290</v>
      </c>
      <c r="AF7" s="1248" t="s">
        <v>291</v>
      </c>
      <c r="AG7" s="1248" t="s">
        <v>292</v>
      </c>
      <c r="AH7" s="1248" t="s">
        <v>293</v>
      </c>
      <c r="AI7" s="1248" t="s">
        <v>294</v>
      </c>
      <c r="AJ7" s="1248" t="s">
        <v>295</v>
      </c>
      <c r="AK7" s="1248" t="s">
        <v>296</v>
      </c>
      <c r="AL7" s="1248" t="s">
        <v>297</v>
      </c>
      <c r="AM7" s="1248" t="s">
        <v>298</v>
      </c>
      <c r="AN7" s="1248" t="s">
        <v>299</v>
      </c>
      <c r="AO7" s="1248" t="s">
        <v>300</v>
      </c>
      <c r="AP7" s="1248" t="s">
        <v>301</v>
      </c>
      <c r="AQ7" s="1248" t="s">
        <v>302</v>
      </c>
      <c r="AR7" s="1248" t="s">
        <v>303</v>
      </c>
      <c r="AS7" s="1249" t="s">
        <v>304</v>
      </c>
      <c r="AT7" s="1249" t="s">
        <v>305</v>
      </c>
      <c r="AU7" s="1249" t="s">
        <v>306</v>
      </c>
      <c r="AV7" s="1249" t="s">
        <v>307</v>
      </c>
      <c r="AW7" s="1249" t="s">
        <v>308</v>
      </c>
      <c r="AX7" s="1249" t="s">
        <v>309</v>
      </c>
      <c r="AY7" s="1249" t="s">
        <v>310</v>
      </c>
      <c r="AZ7" s="1249" t="s">
        <v>311</v>
      </c>
      <c r="BA7" s="1249" t="s">
        <v>312</v>
      </c>
      <c r="BB7" s="1249" t="s">
        <v>313</v>
      </c>
      <c r="BC7" s="1249" t="s">
        <v>314</v>
      </c>
      <c r="BD7" s="1249" t="s">
        <v>315</v>
      </c>
      <c r="BE7" s="1249" t="s">
        <v>316</v>
      </c>
      <c r="BF7" s="1249" t="s">
        <v>317</v>
      </c>
      <c r="BG7" s="1249" t="s">
        <v>318</v>
      </c>
      <c r="BH7" s="1249" t="s">
        <v>319</v>
      </c>
      <c r="BI7" s="1250" t="s">
        <v>320</v>
      </c>
      <c r="BJ7" s="2354"/>
    </row>
    <row r="8" spans="1:62" s="1256" customFormat="1" ht="26.4">
      <c r="A8" s="1764" t="s">
        <v>2677</v>
      </c>
      <c r="B8" s="1761" t="s">
        <v>2657</v>
      </c>
      <c r="C8" s="1761" t="s">
        <v>2660</v>
      </c>
      <c r="D8" s="1754">
        <v>1039206</v>
      </c>
      <c r="E8" s="1773">
        <v>0</v>
      </c>
      <c r="F8" s="1773">
        <v>0</v>
      </c>
      <c r="G8" s="1754">
        <v>509196</v>
      </c>
      <c r="H8" s="1773">
        <v>0</v>
      </c>
      <c r="I8" s="1773">
        <v>0</v>
      </c>
      <c r="J8" s="1773">
        <v>0</v>
      </c>
      <c r="K8" s="1252">
        <f>SUM(D8:J8)</f>
        <v>1548402</v>
      </c>
      <c r="L8" s="1773">
        <v>0</v>
      </c>
      <c r="M8" s="1754">
        <v>519603</v>
      </c>
      <c r="N8" s="1754">
        <v>562469</v>
      </c>
      <c r="O8" s="1754">
        <v>605564</v>
      </c>
      <c r="P8" s="1773">
        <v>0</v>
      </c>
      <c r="Q8" s="1754">
        <v>1222275</v>
      </c>
      <c r="R8" s="1773">
        <v>0</v>
      </c>
      <c r="S8" s="1252">
        <f>SUM(L8:R8)+(K8*12)</f>
        <v>21490735</v>
      </c>
      <c r="T8" s="1787">
        <v>1324131</v>
      </c>
      <c r="U8" s="1787">
        <v>158896</v>
      </c>
      <c r="V8" s="1253">
        <f>+S8*0.02</f>
        <v>429814.7</v>
      </c>
      <c r="W8" s="1752">
        <v>0</v>
      </c>
      <c r="X8" s="1253">
        <f>+S8*0.03</f>
        <v>644722.04999999993</v>
      </c>
      <c r="Y8" s="1253">
        <f>+S8*0.04</f>
        <v>859629.4</v>
      </c>
      <c r="Z8" s="1253">
        <f>+S8*0.105</f>
        <v>2256527.1749999998</v>
      </c>
      <c r="AA8" s="1253">
        <f>+S8*0.08</f>
        <v>1719258.8</v>
      </c>
      <c r="AB8" s="1253">
        <f>+S8*0.224</f>
        <v>4813924.6399999997</v>
      </c>
      <c r="AC8" s="1253">
        <f>SUM(V8:AB8)</f>
        <v>10723876.765000001</v>
      </c>
      <c r="AD8" s="1252">
        <f>+S8+T8+AC8+U8</f>
        <v>33697638.765000001</v>
      </c>
      <c r="AE8" s="1788">
        <v>0</v>
      </c>
      <c r="AF8" s="1788">
        <v>0</v>
      </c>
      <c r="AG8" s="1788">
        <v>0</v>
      </c>
      <c r="AH8" s="1788">
        <v>0</v>
      </c>
      <c r="AI8" s="1788">
        <v>0</v>
      </c>
      <c r="AJ8" s="1788">
        <v>0</v>
      </c>
      <c r="AK8" s="1788">
        <v>0</v>
      </c>
      <c r="AL8" s="1788">
        <v>0</v>
      </c>
      <c r="AM8" s="1788">
        <v>0</v>
      </c>
      <c r="AN8" s="1788">
        <v>0</v>
      </c>
      <c r="AO8" s="1788">
        <v>0</v>
      </c>
      <c r="AP8" s="1788">
        <v>0</v>
      </c>
      <c r="AQ8" s="1788">
        <v>0</v>
      </c>
      <c r="AR8" s="1788">
        <v>0</v>
      </c>
      <c r="AS8" s="1788">
        <v>0</v>
      </c>
      <c r="AT8" s="1788">
        <v>0</v>
      </c>
      <c r="AU8" s="1788">
        <v>0</v>
      </c>
      <c r="AV8" s="1788">
        <v>0</v>
      </c>
      <c r="AW8" s="1788">
        <v>0</v>
      </c>
      <c r="AX8" s="1788">
        <v>0</v>
      </c>
      <c r="AY8" s="1788">
        <v>0</v>
      </c>
      <c r="AZ8" s="1788">
        <v>0</v>
      </c>
      <c r="BA8" s="1788">
        <v>0</v>
      </c>
      <c r="BB8" s="1788">
        <v>0</v>
      </c>
      <c r="BC8" s="1788">
        <v>0</v>
      </c>
      <c r="BD8" s="1788">
        <v>0</v>
      </c>
      <c r="BE8" s="1754">
        <v>160</v>
      </c>
      <c r="BF8" s="1788">
        <v>0</v>
      </c>
      <c r="BG8" s="1788">
        <v>0</v>
      </c>
      <c r="BH8" s="1788">
        <v>0</v>
      </c>
      <c r="BI8" s="1788">
        <v>0</v>
      </c>
      <c r="BJ8" s="1255">
        <f t="shared" ref="BJ8:BJ42" si="0">(SUM(AE8:BI8))*12</f>
        <v>1920</v>
      </c>
    </row>
    <row r="9" spans="1:62" s="1256" customFormat="1" ht="26.4">
      <c r="A9" s="1765" t="s">
        <v>2678</v>
      </c>
      <c r="B9" s="1770" t="s">
        <v>2657</v>
      </c>
      <c r="C9" s="1761" t="s">
        <v>2661</v>
      </c>
      <c r="D9" s="1774">
        <v>1255265</v>
      </c>
      <c r="E9" s="1773">
        <v>0</v>
      </c>
      <c r="F9" s="1773">
        <v>0</v>
      </c>
      <c r="G9" s="1773">
        <v>0</v>
      </c>
      <c r="H9" s="1773">
        <v>0</v>
      </c>
      <c r="I9" s="1775">
        <v>83684</v>
      </c>
      <c r="J9" s="1774">
        <v>4227108</v>
      </c>
      <c r="K9" s="1252">
        <f t="shared" ref="K9:K42" si="1">SUM(D9:J9)</f>
        <v>5566057</v>
      </c>
      <c r="L9" s="1773">
        <v>0</v>
      </c>
      <c r="M9" s="1774">
        <v>439343</v>
      </c>
      <c r="N9" s="1774">
        <v>645066</v>
      </c>
      <c r="O9" s="1774">
        <v>672816</v>
      </c>
      <c r="P9" s="1773">
        <v>0</v>
      </c>
      <c r="Q9" s="1774">
        <v>1401700</v>
      </c>
      <c r="R9" s="1773">
        <v>0</v>
      </c>
      <c r="S9" s="1252">
        <f t="shared" ref="S9:S42" si="2">SUM(L9:R9)</f>
        <v>3158925</v>
      </c>
      <c r="T9" s="1755">
        <v>1870767</v>
      </c>
      <c r="U9" s="1755">
        <v>224492</v>
      </c>
      <c r="V9" s="1253">
        <f t="shared" ref="V9:V42" si="3">+S9*0.02</f>
        <v>63178.5</v>
      </c>
      <c r="W9" s="1752">
        <v>0</v>
      </c>
      <c r="X9" s="1253">
        <f t="shared" ref="X9:X42" si="4">+S9*0.03</f>
        <v>94767.75</v>
      </c>
      <c r="Y9" s="1253">
        <f t="shared" ref="Y9:Y42" si="5">+S9*0.04</f>
        <v>126357</v>
      </c>
      <c r="Z9" s="1253">
        <f t="shared" ref="Z9:Z42" si="6">+S9*0.105</f>
        <v>331687.125</v>
      </c>
      <c r="AA9" s="1253">
        <f t="shared" ref="AA9:AA42" si="7">+S9*0.08</f>
        <v>252714</v>
      </c>
      <c r="AB9" s="1253">
        <f t="shared" ref="AB9:AB42" si="8">+S9*0.224</f>
        <v>707599.20000000007</v>
      </c>
      <c r="AC9" s="1253">
        <f t="shared" ref="AC9:AC42" si="9">SUM(V9:AB9)</f>
        <v>1576303.5750000002</v>
      </c>
      <c r="AD9" s="1252">
        <f t="shared" ref="AD9:AD42" si="10">+S9+T9+AC9+U9</f>
        <v>6830487.5750000002</v>
      </c>
      <c r="AE9" s="1755">
        <v>134</v>
      </c>
      <c r="AF9" s="1755">
        <v>38</v>
      </c>
      <c r="AG9" s="1788">
        <v>0</v>
      </c>
      <c r="AH9" s="1788">
        <v>0</v>
      </c>
      <c r="AI9" s="1788">
        <v>0</v>
      </c>
      <c r="AJ9" s="1788">
        <v>0</v>
      </c>
      <c r="AK9" s="1788">
        <v>0</v>
      </c>
      <c r="AL9" s="1755">
        <v>20</v>
      </c>
      <c r="AM9" s="1788">
        <v>0</v>
      </c>
      <c r="AN9" s="1788">
        <v>0</v>
      </c>
      <c r="AO9" s="1788">
        <v>0</v>
      </c>
      <c r="AP9" s="1788">
        <v>0</v>
      </c>
      <c r="AQ9" s="1788">
        <v>0</v>
      </c>
      <c r="AR9" s="1788">
        <v>0</v>
      </c>
      <c r="AS9" s="1788">
        <v>0</v>
      </c>
      <c r="AT9" s="1788">
        <v>0</v>
      </c>
      <c r="AU9" s="1788">
        <v>0</v>
      </c>
      <c r="AV9" s="1788">
        <v>0</v>
      </c>
      <c r="AW9" s="1788">
        <v>0</v>
      </c>
      <c r="AX9" s="1788">
        <v>0</v>
      </c>
      <c r="AY9" s="1788">
        <v>0</v>
      </c>
      <c r="AZ9" s="1788">
        <v>0</v>
      </c>
      <c r="BA9" s="1788">
        <v>0</v>
      </c>
      <c r="BB9" s="1788">
        <v>0</v>
      </c>
      <c r="BC9" s="1788">
        <v>0</v>
      </c>
      <c r="BD9" s="1788">
        <v>0</v>
      </c>
      <c r="BE9" s="1788">
        <v>0</v>
      </c>
      <c r="BF9" s="1788">
        <v>0</v>
      </c>
      <c r="BG9" s="1788">
        <v>0</v>
      </c>
      <c r="BH9" s="1788">
        <v>0</v>
      </c>
      <c r="BI9" s="1788">
        <v>0</v>
      </c>
      <c r="BJ9" s="1255">
        <f t="shared" si="0"/>
        <v>2304</v>
      </c>
    </row>
    <row r="10" spans="1:62" ht="26.4">
      <c r="A10" s="1766" t="s">
        <v>2678</v>
      </c>
      <c r="B10" s="1759" t="s">
        <v>2658</v>
      </c>
      <c r="C10" s="1776" t="s">
        <v>2662</v>
      </c>
      <c r="D10" s="1777">
        <v>1255265</v>
      </c>
      <c r="E10" s="1773">
        <v>0</v>
      </c>
      <c r="F10" s="1773">
        <v>0</v>
      </c>
      <c r="G10" s="1773">
        <v>0</v>
      </c>
      <c r="H10" s="1773">
        <v>0</v>
      </c>
      <c r="I10" s="1778">
        <v>83684</v>
      </c>
      <c r="J10" s="1773">
        <v>0</v>
      </c>
      <c r="K10" s="1252">
        <f t="shared" si="1"/>
        <v>1338949</v>
      </c>
      <c r="L10" s="1773">
        <v>0</v>
      </c>
      <c r="M10" s="1777">
        <v>439343</v>
      </c>
      <c r="N10" s="1777">
        <v>645066</v>
      </c>
      <c r="O10" s="1777">
        <v>672816</v>
      </c>
      <c r="P10" s="1773">
        <v>0</v>
      </c>
      <c r="Q10" s="1777">
        <v>1401700</v>
      </c>
      <c r="R10" s="1773">
        <v>0</v>
      </c>
      <c r="S10" s="1252">
        <f t="shared" si="2"/>
        <v>3158925</v>
      </c>
      <c r="T10" s="1750">
        <v>1518508</v>
      </c>
      <c r="U10" s="1750">
        <v>182220</v>
      </c>
      <c r="V10" s="1253">
        <f t="shared" si="3"/>
        <v>63178.5</v>
      </c>
      <c r="W10" s="1752">
        <v>0</v>
      </c>
      <c r="X10" s="1253">
        <f t="shared" si="4"/>
        <v>94767.75</v>
      </c>
      <c r="Y10" s="1253">
        <f t="shared" si="5"/>
        <v>126357</v>
      </c>
      <c r="Z10" s="1253">
        <f t="shared" si="6"/>
        <v>331687.125</v>
      </c>
      <c r="AA10" s="1253">
        <f t="shared" si="7"/>
        <v>252714</v>
      </c>
      <c r="AB10" s="1253">
        <f t="shared" si="8"/>
        <v>707599.20000000007</v>
      </c>
      <c r="AC10" s="1253">
        <f t="shared" si="9"/>
        <v>1576303.5750000002</v>
      </c>
      <c r="AD10" s="1252">
        <f t="shared" si="10"/>
        <v>6435956.5750000002</v>
      </c>
      <c r="AE10" s="1788">
        <v>0</v>
      </c>
      <c r="AF10" s="1788">
        <v>0</v>
      </c>
      <c r="AG10" s="1754">
        <v>128</v>
      </c>
      <c r="AH10" s="1788">
        <v>0</v>
      </c>
      <c r="AI10" s="1788">
        <v>0</v>
      </c>
      <c r="AJ10" s="1754">
        <v>24</v>
      </c>
      <c r="AK10" s="1754">
        <v>8</v>
      </c>
      <c r="AL10" s="1788">
        <v>0</v>
      </c>
      <c r="AM10" s="1788">
        <v>0</v>
      </c>
      <c r="AN10" s="1788">
        <v>0</v>
      </c>
      <c r="AO10" s="1788">
        <v>0</v>
      </c>
      <c r="AP10" s="1788">
        <v>0</v>
      </c>
      <c r="AQ10" s="1788">
        <v>0</v>
      </c>
      <c r="AR10" s="1788">
        <v>0</v>
      </c>
      <c r="AS10" s="1788">
        <v>0</v>
      </c>
      <c r="AT10" s="1788">
        <v>0</v>
      </c>
      <c r="AU10" s="1788">
        <v>0</v>
      </c>
      <c r="AV10" s="1788">
        <v>0</v>
      </c>
      <c r="AW10" s="1788">
        <v>0</v>
      </c>
      <c r="AX10" s="1788">
        <v>0</v>
      </c>
      <c r="AY10" s="1788">
        <v>0</v>
      </c>
      <c r="AZ10" s="1788">
        <v>0</v>
      </c>
      <c r="BA10" s="1788">
        <v>0</v>
      </c>
      <c r="BB10" s="1788">
        <v>0</v>
      </c>
      <c r="BC10" s="1788">
        <v>0</v>
      </c>
      <c r="BD10" s="1788">
        <v>0</v>
      </c>
      <c r="BE10" s="1788">
        <v>0</v>
      </c>
      <c r="BF10" s="1788">
        <v>0</v>
      </c>
      <c r="BG10" s="1788">
        <v>0</v>
      </c>
      <c r="BH10" s="1788">
        <v>0</v>
      </c>
      <c r="BI10" s="1788">
        <v>0</v>
      </c>
      <c r="BJ10" s="1255">
        <f t="shared" si="0"/>
        <v>1920</v>
      </c>
    </row>
    <row r="11" spans="1:62" ht="26.4">
      <c r="A11" s="1767" t="s">
        <v>2678</v>
      </c>
      <c r="B11" s="1771" t="s">
        <v>2658</v>
      </c>
      <c r="C11" s="1772" t="s">
        <v>2663</v>
      </c>
      <c r="D11" s="1779">
        <v>1255265</v>
      </c>
      <c r="E11" s="1773">
        <v>0</v>
      </c>
      <c r="F11" s="1773">
        <v>0</v>
      </c>
      <c r="G11" s="1773">
        <v>0</v>
      </c>
      <c r="H11" s="1773">
        <v>0</v>
      </c>
      <c r="I11" s="1780">
        <v>83684</v>
      </c>
      <c r="J11" s="1779">
        <v>4584340</v>
      </c>
      <c r="K11" s="1252">
        <f t="shared" si="1"/>
        <v>5923289</v>
      </c>
      <c r="L11" s="1773">
        <v>0</v>
      </c>
      <c r="M11" s="1779">
        <v>505244</v>
      </c>
      <c r="N11" s="1779">
        <v>741827</v>
      </c>
      <c r="O11" s="1779">
        <v>773739</v>
      </c>
      <c r="P11" s="1773">
        <v>0</v>
      </c>
      <c r="Q11" s="1779">
        <v>1611956</v>
      </c>
      <c r="R11" s="1779">
        <v>188290</v>
      </c>
      <c r="S11" s="1252">
        <f t="shared" si="2"/>
        <v>3821056</v>
      </c>
      <c r="T11" s="1755">
        <v>2128314</v>
      </c>
      <c r="U11" s="1755">
        <v>255398</v>
      </c>
      <c r="V11" s="1253">
        <f t="shared" si="3"/>
        <v>76421.119999999995</v>
      </c>
      <c r="W11" s="1752">
        <v>0</v>
      </c>
      <c r="X11" s="1253">
        <f t="shared" si="4"/>
        <v>114631.67999999999</v>
      </c>
      <c r="Y11" s="1253">
        <f t="shared" si="5"/>
        <v>152842.23999999999</v>
      </c>
      <c r="Z11" s="1253">
        <f t="shared" si="6"/>
        <v>401210.88</v>
      </c>
      <c r="AA11" s="1253">
        <f t="shared" si="7"/>
        <v>305684.47999999998</v>
      </c>
      <c r="AB11" s="1253">
        <f t="shared" si="8"/>
        <v>855916.54399999999</v>
      </c>
      <c r="AC11" s="1253">
        <f t="shared" si="9"/>
        <v>1906706.9439999999</v>
      </c>
      <c r="AD11" s="1252">
        <f t="shared" si="10"/>
        <v>8111474.9440000001</v>
      </c>
      <c r="AE11" s="1755">
        <v>134</v>
      </c>
      <c r="AF11" s="1755">
        <v>38</v>
      </c>
      <c r="AG11" s="1788">
        <v>0</v>
      </c>
      <c r="AH11" s="1788">
        <v>0</v>
      </c>
      <c r="AI11" s="1788">
        <v>0</v>
      </c>
      <c r="AJ11" s="1788">
        <v>0</v>
      </c>
      <c r="AK11" s="1788">
        <v>0</v>
      </c>
      <c r="AL11" s="1755">
        <v>20</v>
      </c>
      <c r="AM11" s="1788">
        <v>0</v>
      </c>
      <c r="AN11" s="1788">
        <v>0</v>
      </c>
      <c r="AO11" s="1788">
        <v>0</v>
      </c>
      <c r="AP11" s="1788">
        <v>0</v>
      </c>
      <c r="AQ11" s="1788">
        <v>0</v>
      </c>
      <c r="AR11" s="1788">
        <v>0</v>
      </c>
      <c r="AS11" s="1788">
        <v>0</v>
      </c>
      <c r="AT11" s="1788">
        <v>0</v>
      </c>
      <c r="AU11" s="1788">
        <v>0</v>
      </c>
      <c r="AV11" s="1788">
        <v>0</v>
      </c>
      <c r="AW11" s="1788">
        <v>0</v>
      </c>
      <c r="AX11" s="1788">
        <v>0</v>
      </c>
      <c r="AY11" s="1788">
        <v>0</v>
      </c>
      <c r="AZ11" s="1788">
        <v>0</v>
      </c>
      <c r="BA11" s="1788">
        <v>0</v>
      </c>
      <c r="BB11" s="1788">
        <v>0</v>
      </c>
      <c r="BC11" s="1788">
        <v>0</v>
      </c>
      <c r="BD11" s="1788">
        <v>0</v>
      </c>
      <c r="BE11" s="1788">
        <v>0</v>
      </c>
      <c r="BF11" s="1788">
        <v>0</v>
      </c>
      <c r="BG11" s="1788">
        <v>0</v>
      </c>
      <c r="BH11" s="1788">
        <v>0</v>
      </c>
      <c r="BI11" s="1788">
        <v>0</v>
      </c>
      <c r="BJ11" s="1255">
        <f t="shared" si="0"/>
        <v>2304</v>
      </c>
    </row>
    <row r="12" spans="1:62" ht="26.4">
      <c r="A12" s="1768" t="s">
        <v>2679</v>
      </c>
      <c r="B12" s="1760" t="s">
        <v>2659</v>
      </c>
      <c r="C12" s="1781" t="s">
        <v>2681</v>
      </c>
      <c r="D12" s="1751">
        <v>2413089</v>
      </c>
      <c r="E12" s="1773">
        <v>0</v>
      </c>
      <c r="F12" s="1773">
        <v>0</v>
      </c>
      <c r="G12" s="1773">
        <v>0</v>
      </c>
      <c r="H12" s="1773">
        <v>0</v>
      </c>
      <c r="I12" s="1773">
        <v>0</v>
      </c>
      <c r="J12" s="1773">
        <v>0</v>
      </c>
      <c r="K12" s="1252">
        <f t="shared" si="1"/>
        <v>2413089</v>
      </c>
      <c r="L12" s="1773">
        <v>0</v>
      </c>
      <c r="M12" s="1773">
        <v>0</v>
      </c>
      <c r="N12" s="1773">
        <v>0</v>
      </c>
      <c r="O12" s="1773">
        <v>0</v>
      </c>
      <c r="P12" s="1773">
        <v>0</v>
      </c>
      <c r="Q12" s="1773">
        <v>0</v>
      </c>
      <c r="R12" s="1773">
        <v>0</v>
      </c>
      <c r="S12" s="1252">
        <f t="shared" si="2"/>
        <v>0</v>
      </c>
      <c r="T12" s="1773">
        <v>0</v>
      </c>
      <c r="U12" s="1773">
        <v>0</v>
      </c>
      <c r="V12" s="1253">
        <f t="shared" si="3"/>
        <v>0</v>
      </c>
      <c r="W12" s="1752">
        <v>0</v>
      </c>
      <c r="X12" s="1253">
        <f t="shared" si="4"/>
        <v>0</v>
      </c>
      <c r="Y12" s="1253">
        <f t="shared" si="5"/>
        <v>0</v>
      </c>
      <c r="Z12" s="1253">
        <f t="shared" si="6"/>
        <v>0</v>
      </c>
      <c r="AA12" s="1253">
        <f t="shared" si="7"/>
        <v>0</v>
      </c>
      <c r="AB12" s="1253">
        <f t="shared" si="8"/>
        <v>0</v>
      </c>
      <c r="AC12" s="1253">
        <f t="shared" si="9"/>
        <v>0</v>
      </c>
      <c r="AD12" s="1252">
        <f t="shared" si="10"/>
        <v>0</v>
      </c>
      <c r="AE12" s="1762">
        <v>308</v>
      </c>
      <c r="AF12" s="1762">
        <v>88</v>
      </c>
      <c r="AG12" s="1762">
        <v>264</v>
      </c>
      <c r="AH12" s="1788">
        <v>0</v>
      </c>
      <c r="AI12" s="1788">
        <v>0</v>
      </c>
      <c r="AJ12" s="1762">
        <v>44</v>
      </c>
      <c r="AK12" s="1762">
        <v>44</v>
      </c>
      <c r="AL12" s="1762">
        <v>44</v>
      </c>
      <c r="AM12" s="1788">
        <v>0</v>
      </c>
      <c r="AN12" s="1788">
        <v>0</v>
      </c>
      <c r="AO12" s="1762">
        <v>9</v>
      </c>
      <c r="AP12" s="1788">
        <v>0</v>
      </c>
      <c r="AQ12" s="1788">
        <v>0</v>
      </c>
      <c r="AR12" s="1762">
        <v>35</v>
      </c>
      <c r="AS12" s="1788">
        <v>0</v>
      </c>
      <c r="AT12" s="1788">
        <v>0</v>
      </c>
      <c r="AU12" s="1788">
        <v>0</v>
      </c>
      <c r="AV12" s="1788">
        <v>0</v>
      </c>
      <c r="AW12" s="1788">
        <v>0</v>
      </c>
      <c r="AX12" s="1788">
        <v>0</v>
      </c>
      <c r="AY12" s="1788">
        <v>0</v>
      </c>
      <c r="AZ12" s="1788">
        <v>0</v>
      </c>
      <c r="BA12" s="1788">
        <v>0</v>
      </c>
      <c r="BB12" s="1788">
        <v>0</v>
      </c>
      <c r="BC12" s="1788">
        <v>0</v>
      </c>
      <c r="BD12" s="1788">
        <v>0</v>
      </c>
      <c r="BE12" s="1788">
        <v>0</v>
      </c>
      <c r="BF12" s="1788">
        <v>0</v>
      </c>
      <c r="BG12" s="1788">
        <v>0</v>
      </c>
      <c r="BH12" s="1762">
        <v>18</v>
      </c>
      <c r="BI12" s="1789">
        <v>26</v>
      </c>
      <c r="BJ12" s="1255">
        <f t="shared" si="0"/>
        <v>10560</v>
      </c>
    </row>
    <row r="13" spans="1:62" ht="26.4">
      <c r="A13" s="1769" t="s">
        <v>2679</v>
      </c>
      <c r="B13" s="1772" t="s">
        <v>2659</v>
      </c>
      <c r="C13" s="1782" t="s">
        <v>2673</v>
      </c>
      <c r="D13" s="1783">
        <v>2413089</v>
      </c>
      <c r="E13" s="1773">
        <v>0</v>
      </c>
      <c r="F13" s="1773">
        <v>0</v>
      </c>
      <c r="G13" s="1773">
        <v>0</v>
      </c>
      <c r="H13" s="1773">
        <v>0</v>
      </c>
      <c r="I13" s="1773">
        <v>0</v>
      </c>
      <c r="J13" s="1773">
        <v>0</v>
      </c>
      <c r="K13" s="1252">
        <f t="shared" si="1"/>
        <v>2413089</v>
      </c>
      <c r="L13" s="1773">
        <v>0</v>
      </c>
      <c r="M13" s="1773">
        <v>0</v>
      </c>
      <c r="N13" s="1785">
        <v>603272</v>
      </c>
      <c r="O13" s="1773">
        <v>0</v>
      </c>
      <c r="P13" s="1773">
        <v>0</v>
      </c>
      <c r="Q13" s="1785">
        <v>410560</v>
      </c>
      <c r="R13" s="1773">
        <v>0</v>
      </c>
      <c r="S13" s="1252">
        <f t="shared" si="2"/>
        <v>1013832</v>
      </c>
      <c r="T13" s="1773">
        <v>0</v>
      </c>
      <c r="U13" s="1773">
        <v>0</v>
      </c>
      <c r="V13" s="1253">
        <f t="shared" si="3"/>
        <v>20276.64</v>
      </c>
      <c r="W13" s="1752">
        <v>0</v>
      </c>
      <c r="X13" s="1253">
        <f t="shared" si="4"/>
        <v>30414.959999999999</v>
      </c>
      <c r="Y13" s="1253">
        <f t="shared" si="5"/>
        <v>40553.279999999999</v>
      </c>
      <c r="Z13" s="1253">
        <f t="shared" si="6"/>
        <v>106452.36</v>
      </c>
      <c r="AA13" s="1253">
        <f t="shared" si="7"/>
        <v>81106.559999999998</v>
      </c>
      <c r="AB13" s="1253">
        <f t="shared" si="8"/>
        <v>227098.36800000002</v>
      </c>
      <c r="AC13" s="1253">
        <f t="shared" si="9"/>
        <v>505902.16800000001</v>
      </c>
      <c r="AD13" s="1252">
        <f t="shared" si="10"/>
        <v>1519734.1680000001</v>
      </c>
      <c r="AE13" s="1762">
        <v>308</v>
      </c>
      <c r="AF13" s="1762">
        <v>88</v>
      </c>
      <c r="AG13" s="1762">
        <v>264</v>
      </c>
      <c r="AH13" s="1788">
        <v>0</v>
      </c>
      <c r="AI13" s="1788">
        <v>0</v>
      </c>
      <c r="AJ13" s="1762">
        <v>44</v>
      </c>
      <c r="AK13" s="1762">
        <v>44</v>
      </c>
      <c r="AL13" s="1762">
        <v>44</v>
      </c>
      <c r="AM13" s="1788">
        <v>0</v>
      </c>
      <c r="AN13" s="1788">
        <v>0</v>
      </c>
      <c r="AO13" s="1762">
        <v>9</v>
      </c>
      <c r="AP13" s="1788">
        <v>0</v>
      </c>
      <c r="AQ13" s="1788">
        <v>0</v>
      </c>
      <c r="AR13" s="1762">
        <v>35</v>
      </c>
      <c r="AS13" s="1788">
        <v>0</v>
      </c>
      <c r="AT13" s="1788">
        <v>0</v>
      </c>
      <c r="AU13" s="1788">
        <v>0</v>
      </c>
      <c r="AV13" s="1788">
        <v>0</v>
      </c>
      <c r="AW13" s="1788">
        <v>0</v>
      </c>
      <c r="AX13" s="1788">
        <v>0</v>
      </c>
      <c r="AY13" s="1788">
        <v>0</v>
      </c>
      <c r="AZ13" s="1788">
        <v>0</v>
      </c>
      <c r="BA13" s="1788">
        <v>0</v>
      </c>
      <c r="BB13" s="1788">
        <v>0</v>
      </c>
      <c r="BC13" s="1788">
        <v>0</v>
      </c>
      <c r="BD13" s="1788">
        <v>0</v>
      </c>
      <c r="BE13" s="1788">
        <v>0</v>
      </c>
      <c r="BF13" s="1788">
        <v>0</v>
      </c>
      <c r="BG13" s="1788">
        <v>0</v>
      </c>
      <c r="BH13" s="1762">
        <v>18</v>
      </c>
      <c r="BI13" s="1789">
        <v>26</v>
      </c>
      <c r="BJ13" s="1255">
        <f t="shared" si="0"/>
        <v>10560</v>
      </c>
    </row>
    <row r="14" spans="1:62" ht="26.4">
      <c r="A14" s="1768" t="s">
        <v>2679</v>
      </c>
      <c r="B14" s="1760" t="s">
        <v>2659</v>
      </c>
      <c r="C14" s="1781" t="s">
        <v>2682</v>
      </c>
      <c r="D14" s="1784">
        <v>2413089</v>
      </c>
      <c r="E14" s="1773">
        <v>0</v>
      </c>
      <c r="F14" s="1773">
        <v>0</v>
      </c>
      <c r="G14" s="1773">
        <v>0</v>
      </c>
      <c r="H14" s="1773">
        <v>0</v>
      </c>
      <c r="I14" s="1773">
        <v>0</v>
      </c>
      <c r="J14" s="1773">
        <v>0</v>
      </c>
      <c r="K14" s="1252">
        <f t="shared" si="1"/>
        <v>2413089</v>
      </c>
      <c r="L14" s="1773">
        <v>0</v>
      </c>
      <c r="M14" s="1773">
        <v>0</v>
      </c>
      <c r="N14" s="1773">
        <v>0</v>
      </c>
      <c r="O14" s="1773">
        <v>0</v>
      </c>
      <c r="P14" s="1773">
        <v>0</v>
      </c>
      <c r="Q14" s="1773">
        <v>0</v>
      </c>
      <c r="R14" s="1773">
        <v>0</v>
      </c>
      <c r="S14" s="1252">
        <f t="shared" si="2"/>
        <v>0</v>
      </c>
      <c r="T14" s="1773">
        <v>0</v>
      </c>
      <c r="U14" s="1773">
        <v>0</v>
      </c>
      <c r="V14" s="1253">
        <f t="shared" si="3"/>
        <v>0</v>
      </c>
      <c r="W14" s="1752">
        <v>0</v>
      </c>
      <c r="X14" s="1253">
        <f t="shared" si="4"/>
        <v>0</v>
      </c>
      <c r="Y14" s="1253">
        <f t="shared" si="5"/>
        <v>0</v>
      </c>
      <c r="Z14" s="1253">
        <f t="shared" si="6"/>
        <v>0</v>
      </c>
      <c r="AA14" s="1253">
        <f t="shared" si="7"/>
        <v>0</v>
      </c>
      <c r="AB14" s="1253">
        <f t="shared" si="8"/>
        <v>0</v>
      </c>
      <c r="AC14" s="1253">
        <f t="shared" si="9"/>
        <v>0</v>
      </c>
      <c r="AD14" s="1252">
        <f t="shared" si="10"/>
        <v>0</v>
      </c>
      <c r="AE14" s="1762">
        <v>308</v>
      </c>
      <c r="AF14" s="1762">
        <v>88</v>
      </c>
      <c r="AG14" s="1762">
        <v>264</v>
      </c>
      <c r="AH14" s="1788">
        <v>0</v>
      </c>
      <c r="AI14" s="1788">
        <v>0</v>
      </c>
      <c r="AJ14" s="1762">
        <v>44</v>
      </c>
      <c r="AK14" s="1762">
        <v>44</v>
      </c>
      <c r="AL14" s="1762">
        <v>44</v>
      </c>
      <c r="AM14" s="1788">
        <v>0</v>
      </c>
      <c r="AN14" s="1788">
        <v>0</v>
      </c>
      <c r="AO14" s="1762">
        <v>9</v>
      </c>
      <c r="AP14" s="1788">
        <v>0</v>
      </c>
      <c r="AQ14" s="1788">
        <v>0</v>
      </c>
      <c r="AR14" s="1762">
        <v>35</v>
      </c>
      <c r="AS14" s="1788">
        <v>0</v>
      </c>
      <c r="AT14" s="1788">
        <v>0</v>
      </c>
      <c r="AU14" s="1788">
        <v>0</v>
      </c>
      <c r="AV14" s="1788">
        <v>0</v>
      </c>
      <c r="AW14" s="1788">
        <v>0</v>
      </c>
      <c r="AX14" s="1788">
        <v>0</v>
      </c>
      <c r="AY14" s="1788">
        <v>0</v>
      </c>
      <c r="AZ14" s="1788">
        <v>0</v>
      </c>
      <c r="BA14" s="1788">
        <v>0</v>
      </c>
      <c r="BB14" s="1788">
        <v>0</v>
      </c>
      <c r="BC14" s="1788">
        <v>0</v>
      </c>
      <c r="BD14" s="1788">
        <v>0</v>
      </c>
      <c r="BE14" s="1788">
        <v>0</v>
      </c>
      <c r="BF14" s="1788">
        <v>0</v>
      </c>
      <c r="BG14" s="1788">
        <v>0</v>
      </c>
      <c r="BH14" s="1762">
        <v>18</v>
      </c>
      <c r="BI14" s="1789">
        <v>26</v>
      </c>
      <c r="BJ14" s="1255">
        <f t="shared" si="0"/>
        <v>10560</v>
      </c>
    </row>
    <row r="15" spans="1:62" ht="26.4">
      <c r="A15" s="1769" t="s">
        <v>2679</v>
      </c>
      <c r="B15" s="1772" t="s">
        <v>2659</v>
      </c>
      <c r="C15" s="1782" t="s">
        <v>2674</v>
      </c>
      <c r="D15" s="1783">
        <v>2418089</v>
      </c>
      <c r="E15" s="1773">
        <v>0</v>
      </c>
      <c r="F15" s="1773">
        <v>0</v>
      </c>
      <c r="G15" s="1773">
        <v>0</v>
      </c>
      <c r="H15" s="1773">
        <v>0</v>
      </c>
      <c r="I15" s="1773">
        <v>0</v>
      </c>
      <c r="J15" s="1773">
        <v>0</v>
      </c>
      <c r="K15" s="1252">
        <f t="shared" si="1"/>
        <v>2418089</v>
      </c>
      <c r="L15" s="1773">
        <v>0</v>
      </c>
      <c r="M15" s="1773">
        <v>0</v>
      </c>
      <c r="N15" s="1773">
        <v>0</v>
      </c>
      <c r="O15" s="1773">
        <v>0</v>
      </c>
      <c r="P15" s="1773">
        <v>0</v>
      </c>
      <c r="Q15" s="1785">
        <v>766060</v>
      </c>
      <c r="R15" s="1773">
        <v>0</v>
      </c>
      <c r="S15" s="1252">
        <f t="shared" si="2"/>
        <v>766060</v>
      </c>
      <c r="T15" s="1773">
        <v>0</v>
      </c>
      <c r="U15" s="1773">
        <v>0</v>
      </c>
      <c r="V15" s="1253">
        <f t="shared" si="3"/>
        <v>15321.2</v>
      </c>
      <c r="W15" s="1752">
        <v>0</v>
      </c>
      <c r="X15" s="1253">
        <f t="shared" si="4"/>
        <v>22981.8</v>
      </c>
      <c r="Y15" s="1253">
        <f t="shared" si="5"/>
        <v>30642.400000000001</v>
      </c>
      <c r="Z15" s="1253">
        <f t="shared" si="6"/>
        <v>80436.3</v>
      </c>
      <c r="AA15" s="1253">
        <f t="shared" si="7"/>
        <v>61284.800000000003</v>
      </c>
      <c r="AB15" s="1253">
        <f t="shared" si="8"/>
        <v>171597.44</v>
      </c>
      <c r="AC15" s="1253">
        <f t="shared" si="9"/>
        <v>382263.94</v>
      </c>
      <c r="AD15" s="1252">
        <f t="shared" si="10"/>
        <v>1148323.94</v>
      </c>
      <c r="AE15" s="1762">
        <v>308</v>
      </c>
      <c r="AF15" s="1762">
        <v>88</v>
      </c>
      <c r="AG15" s="1762">
        <v>264</v>
      </c>
      <c r="AH15" s="1788">
        <v>0</v>
      </c>
      <c r="AI15" s="1788">
        <v>0</v>
      </c>
      <c r="AJ15" s="1762">
        <v>44</v>
      </c>
      <c r="AK15" s="1762">
        <v>44</v>
      </c>
      <c r="AL15" s="1762">
        <v>44</v>
      </c>
      <c r="AM15" s="1788">
        <v>0</v>
      </c>
      <c r="AN15" s="1788">
        <v>0</v>
      </c>
      <c r="AO15" s="1762">
        <v>9</v>
      </c>
      <c r="AP15" s="1788">
        <v>0</v>
      </c>
      <c r="AQ15" s="1788">
        <v>0</v>
      </c>
      <c r="AR15" s="1762">
        <v>35</v>
      </c>
      <c r="AS15" s="1788">
        <v>0</v>
      </c>
      <c r="AT15" s="1788">
        <v>0</v>
      </c>
      <c r="AU15" s="1788">
        <v>0</v>
      </c>
      <c r="AV15" s="1788">
        <v>0</v>
      </c>
      <c r="AW15" s="1788">
        <v>0</v>
      </c>
      <c r="AX15" s="1788">
        <v>0</v>
      </c>
      <c r="AY15" s="1788">
        <v>0</v>
      </c>
      <c r="AZ15" s="1788">
        <v>0</v>
      </c>
      <c r="BA15" s="1788">
        <v>0</v>
      </c>
      <c r="BB15" s="1788">
        <v>0</v>
      </c>
      <c r="BC15" s="1788">
        <v>0</v>
      </c>
      <c r="BD15" s="1788">
        <v>0</v>
      </c>
      <c r="BE15" s="1788">
        <v>0</v>
      </c>
      <c r="BF15" s="1788">
        <v>0</v>
      </c>
      <c r="BG15" s="1788">
        <v>0</v>
      </c>
      <c r="BH15" s="1762">
        <v>18</v>
      </c>
      <c r="BI15" s="1789">
        <v>26</v>
      </c>
      <c r="BJ15" s="1255">
        <f t="shared" si="0"/>
        <v>10560</v>
      </c>
    </row>
    <row r="16" spans="1:62" ht="26.4">
      <c r="A16" s="1769" t="s">
        <v>2679</v>
      </c>
      <c r="B16" s="1772" t="s">
        <v>2659</v>
      </c>
      <c r="C16" s="1782" t="s">
        <v>2683</v>
      </c>
      <c r="D16" s="1785">
        <v>2413089</v>
      </c>
      <c r="E16" s="1773">
        <v>0</v>
      </c>
      <c r="F16" s="1773">
        <v>0</v>
      </c>
      <c r="G16" s="1773">
        <v>0</v>
      </c>
      <c r="H16" s="1773">
        <v>0</v>
      </c>
      <c r="I16" s="1773">
        <v>0</v>
      </c>
      <c r="J16" s="1773">
        <v>0</v>
      </c>
      <c r="K16" s="1252">
        <f t="shared" si="1"/>
        <v>2413089</v>
      </c>
      <c r="L16" s="1773">
        <v>0</v>
      </c>
      <c r="M16" s="1773">
        <v>0</v>
      </c>
      <c r="N16" s="1785">
        <v>402181</v>
      </c>
      <c r="O16" s="1773">
        <v>0</v>
      </c>
      <c r="P16" s="1773">
        <v>0</v>
      </c>
      <c r="Q16" s="1785">
        <v>766060</v>
      </c>
      <c r="R16" s="1773">
        <v>0</v>
      </c>
      <c r="S16" s="1252">
        <f t="shared" si="2"/>
        <v>1168241</v>
      </c>
      <c r="T16" s="1773">
        <v>0</v>
      </c>
      <c r="U16" s="1773">
        <v>0</v>
      </c>
      <c r="V16" s="1253">
        <f t="shared" si="3"/>
        <v>23364.82</v>
      </c>
      <c r="W16" s="1752">
        <v>0</v>
      </c>
      <c r="X16" s="1253">
        <f t="shared" si="4"/>
        <v>35047.229999999996</v>
      </c>
      <c r="Y16" s="1253">
        <f t="shared" si="5"/>
        <v>46729.64</v>
      </c>
      <c r="Z16" s="1253">
        <f t="shared" si="6"/>
        <v>122665.30499999999</v>
      </c>
      <c r="AA16" s="1253">
        <f t="shared" si="7"/>
        <v>93459.28</v>
      </c>
      <c r="AB16" s="1253">
        <f t="shared" si="8"/>
        <v>261685.984</v>
      </c>
      <c r="AC16" s="1253">
        <f t="shared" si="9"/>
        <v>582952.25900000008</v>
      </c>
      <c r="AD16" s="1252">
        <f t="shared" si="10"/>
        <v>1751193.2590000001</v>
      </c>
      <c r="AE16" s="1762">
        <v>308</v>
      </c>
      <c r="AF16" s="1762">
        <v>88</v>
      </c>
      <c r="AG16" s="1762">
        <v>264</v>
      </c>
      <c r="AH16" s="1788">
        <v>0</v>
      </c>
      <c r="AI16" s="1788">
        <v>0</v>
      </c>
      <c r="AJ16" s="1762">
        <v>44</v>
      </c>
      <c r="AK16" s="1762">
        <v>44</v>
      </c>
      <c r="AL16" s="1762">
        <v>44</v>
      </c>
      <c r="AM16" s="1788">
        <v>0</v>
      </c>
      <c r="AN16" s="1788">
        <v>0</v>
      </c>
      <c r="AO16" s="1762">
        <v>9</v>
      </c>
      <c r="AP16" s="1788">
        <v>0</v>
      </c>
      <c r="AQ16" s="1788">
        <v>0</v>
      </c>
      <c r="AR16" s="1762">
        <v>35</v>
      </c>
      <c r="AS16" s="1788">
        <v>0</v>
      </c>
      <c r="AT16" s="1788">
        <v>0</v>
      </c>
      <c r="AU16" s="1788">
        <v>0</v>
      </c>
      <c r="AV16" s="1788">
        <v>0</v>
      </c>
      <c r="AW16" s="1788">
        <v>0</v>
      </c>
      <c r="AX16" s="1788">
        <v>0</v>
      </c>
      <c r="AY16" s="1788">
        <v>0</v>
      </c>
      <c r="AZ16" s="1788">
        <v>0</v>
      </c>
      <c r="BA16" s="1788">
        <v>0</v>
      </c>
      <c r="BB16" s="1788">
        <v>0</v>
      </c>
      <c r="BC16" s="1788">
        <v>0</v>
      </c>
      <c r="BD16" s="1788">
        <v>0</v>
      </c>
      <c r="BE16" s="1788">
        <v>0</v>
      </c>
      <c r="BF16" s="1788">
        <v>0</v>
      </c>
      <c r="BG16" s="1788">
        <v>0</v>
      </c>
      <c r="BH16" s="1762">
        <v>18</v>
      </c>
      <c r="BI16" s="1789">
        <v>26</v>
      </c>
      <c r="BJ16" s="1255">
        <f t="shared" si="0"/>
        <v>10560</v>
      </c>
    </row>
    <row r="17" spans="1:62" ht="26.4">
      <c r="A17" s="1766" t="s">
        <v>2411</v>
      </c>
      <c r="B17" s="1759" t="s">
        <v>2659</v>
      </c>
      <c r="C17" s="1786" t="s">
        <v>2668</v>
      </c>
      <c r="D17" s="1777">
        <v>1880480</v>
      </c>
      <c r="E17" s="1773">
        <v>0</v>
      </c>
      <c r="F17" s="1773">
        <v>0</v>
      </c>
      <c r="G17" s="1773">
        <v>0</v>
      </c>
      <c r="H17" s="1773">
        <v>0</v>
      </c>
      <c r="I17" s="1773">
        <v>0</v>
      </c>
      <c r="J17" s="1773">
        <v>0</v>
      </c>
      <c r="K17" s="1252">
        <f t="shared" si="1"/>
        <v>1880480</v>
      </c>
      <c r="L17" s="1773">
        <v>0</v>
      </c>
      <c r="M17" s="1773">
        <v>0</v>
      </c>
      <c r="N17" s="1773">
        <v>0</v>
      </c>
      <c r="O17" s="1773">
        <v>0</v>
      </c>
      <c r="P17" s="1773">
        <v>0</v>
      </c>
      <c r="Q17" s="1777">
        <v>940240</v>
      </c>
      <c r="R17" s="1773">
        <v>0</v>
      </c>
      <c r="S17" s="1252">
        <f t="shared" si="2"/>
        <v>940240</v>
      </c>
      <c r="T17" s="1773">
        <v>0</v>
      </c>
      <c r="U17" s="1773">
        <v>0</v>
      </c>
      <c r="V17" s="1253">
        <f t="shared" si="3"/>
        <v>18804.8</v>
      </c>
      <c r="W17" s="1752">
        <v>0</v>
      </c>
      <c r="X17" s="1253">
        <f t="shared" si="4"/>
        <v>28207.200000000001</v>
      </c>
      <c r="Y17" s="1253">
        <f t="shared" si="5"/>
        <v>37609.599999999999</v>
      </c>
      <c r="Z17" s="1253">
        <f t="shared" si="6"/>
        <v>98725.2</v>
      </c>
      <c r="AA17" s="1253">
        <f t="shared" si="7"/>
        <v>75219.199999999997</v>
      </c>
      <c r="AB17" s="1253">
        <f t="shared" si="8"/>
        <v>210613.76000000001</v>
      </c>
      <c r="AC17" s="1253">
        <f t="shared" si="9"/>
        <v>469179.76</v>
      </c>
      <c r="AD17" s="1252">
        <f t="shared" si="10"/>
        <v>1409419.76</v>
      </c>
      <c r="AE17" s="1750">
        <v>72</v>
      </c>
      <c r="AF17" s="1788">
        <v>0</v>
      </c>
      <c r="AG17" s="1788">
        <v>0</v>
      </c>
      <c r="AH17" s="1788">
        <v>0</v>
      </c>
      <c r="AI17" s="1750">
        <v>504</v>
      </c>
      <c r="AJ17" s="1750">
        <v>94</v>
      </c>
      <c r="AK17" s="1750">
        <v>36</v>
      </c>
      <c r="AL17" s="1750">
        <v>0</v>
      </c>
      <c r="AM17" s="1788">
        <v>0</v>
      </c>
      <c r="AN17" s="1788">
        <v>0</v>
      </c>
      <c r="AO17" s="1750">
        <v>0</v>
      </c>
      <c r="AP17" s="1788">
        <v>0</v>
      </c>
      <c r="AQ17" s="1788">
        <v>0</v>
      </c>
      <c r="AR17" s="1750">
        <v>0</v>
      </c>
      <c r="AS17" s="1788">
        <v>0</v>
      </c>
      <c r="AT17" s="1788">
        <v>0</v>
      </c>
      <c r="AU17" s="1788">
        <v>0</v>
      </c>
      <c r="AV17" s="1750">
        <v>14</v>
      </c>
      <c r="AW17" s="1788">
        <v>0</v>
      </c>
      <c r="AX17" s="1788">
        <v>0</v>
      </c>
      <c r="AY17" s="1788">
        <v>0</v>
      </c>
      <c r="AZ17" s="1788">
        <v>0</v>
      </c>
      <c r="BA17" s="1788">
        <v>0</v>
      </c>
      <c r="BB17" s="1788">
        <v>0</v>
      </c>
      <c r="BC17" s="1788">
        <v>0</v>
      </c>
      <c r="BD17" s="1788">
        <v>0</v>
      </c>
      <c r="BE17" s="1788">
        <v>0</v>
      </c>
      <c r="BF17" s="1788">
        <v>0</v>
      </c>
      <c r="BG17" s="1788">
        <v>0</v>
      </c>
      <c r="BH17" s="1788">
        <v>0</v>
      </c>
      <c r="BI17" s="1788">
        <v>0</v>
      </c>
      <c r="BJ17" s="1255">
        <f t="shared" si="0"/>
        <v>8640</v>
      </c>
    </row>
    <row r="18" spans="1:62" ht="26.4">
      <c r="A18" s="1769" t="s">
        <v>2679</v>
      </c>
      <c r="B18" s="1772" t="s">
        <v>2659</v>
      </c>
      <c r="C18" s="1782" t="s">
        <v>2684</v>
      </c>
      <c r="D18" s="1785">
        <v>2413089</v>
      </c>
      <c r="E18" s="1773">
        <v>0</v>
      </c>
      <c r="F18" s="1773">
        <v>0</v>
      </c>
      <c r="G18" s="1773">
        <v>0</v>
      </c>
      <c r="H18" s="1773">
        <v>0</v>
      </c>
      <c r="I18" s="1773">
        <v>0</v>
      </c>
      <c r="J18" s="1773">
        <v>0</v>
      </c>
      <c r="K18" s="1252">
        <f t="shared" si="1"/>
        <v>2413089</v>
      </c>
      <c r="L18" s="1773">
        <v>0</v>
      </c>
      <c r="M18" s="1773">
        <v>0</v>
      </c>
      <c r="N18" s="1785">
        <v>402181</v>
      </c>
      <c r="O18" s="1773">
        <v>0</v>
      </c>
      <c r="P18" s="1773">
        <v>0</v>
      </c>
      <c r="Q18" s="1785">
        <v>766060</v>
      </c>
      <c r="R18" s="1773">
        <v>0</v>
      </c>
      <c r="S18" s="1252">
        <f t="shared" si="2"/>
        <v>1168241</v>
      </c>
      <c r="T18" s="1773">
        <v>0</v>
      </c>
      <c r="U18" s="1773">
        <v>0</v>
      </c>
      <c r="V18" s="1253">
        <f t="shared" si="3"/>
        <v>23364.82</v>
      </c>
      <c r="W18" s="1752">
        <v>0</v>
      </c>
      <c r="X18" s="1253">
        <f t="shared" si="4"/>
        <v>35047.229999999996</v>
      </c>
      <c r="Y18" s="1253">
        <f t="shared" si="5"/>
        <v>46729.64</v>
      </c>
      <c r="Z18" s="1253">
        <f t="shared" si="6"/>
        <v>122665.30499999999</v>
      </c>
      <c r="AA18" s="1253">
        <f t="shared" si="7"/>
        <v>93459.28</v>
      </c>
      <c r="AB18" s="1253">
        <f t="shared" si="8"/>
        <v>261685.984</v>
      </c>
      <c r="AC18" s="1253">
        <f t="shared" si="9"/>
        <v>582952.25900000008</v>
      </c>
      <c r="AD18" s="1252">
        <f t="shared" si="10"/>
        <v>1751193.2590000001</v>
      </c>
      <c r="AE18" s="1762">
        <v>308</v>
      </c>
      <c r="AF18" s="1762">
        <v>88</v>
      </c>
      <c r="AG18" s="1762">
        <v>264</v>
      </c>
      <c r="AH18" s="1788">
        <v>0</v>
      </c>
      <c r="AI18" s="1788">
        <v>0</v>
      </c>
      <c r="AJ18" s="1762">
        <v>44</v>
      </c>
      <c r="AK18" s="1762">
        <v>44</v>
      </c>
      <c r="AL18" s="1762">
        <v>44</v>
      </c>
      <c r="AM18" s="1788">
        <v>0</v>
      </c>
      <c r="AN18" s="1788">
        <v>0</v>
      </c>
      <c r="AO18" s="1762">
        <v>9</v>
      </c>
      <c r="AP18" s="1788">
        <v>0</v>
      </c>
      <c r="AQ18" s="1788">
        <v>0</v>
      </c>
      <c r="AR18" s="1762">
        <v>35</v>
      </c>
      <c r="AS18" s="1788">
        <v>0</v>
      </c>
      <c r="AT18" s="1788">
        <v>0</v>
      </c>
      <c r="AU18" s="1788">
        <v>0</v>
      </c>
      <c r="AV18" s="1788">
        <v>0</v>
      </c>
      <c r="AW18" s="1788">
        <v>0</v>
      </c>
      <c r="AX18" s="1788">
        <v>0</v>
      </c>
      <c r="AY18" s="1788">
        <v>0</v>
      </c>
      <c r="AZ18" s="1788">
        <v>0</v>
      </c>
      <c r="BA18" s="1788">
        <v>0</v>
      </c>
      <c r="BB18" s="1788">
        <v>0</v>
      </c>
      <c r="BC18" s="1788">
        <v>0</v>
      </c>
      <c r="BD18" s="1788">
        <v>0</v>
      </c>
      <c r="BE18" s="1788">
        <v>0</v>
      </c>
      <c r="BF18" s="1788">
        <v>0</v>
      </c>
      <c r="BG18" s="1788">
        <v>0</v>
      </c>
      <c r="BH18" s="1762">
        <v>18</v>
      </c>
      <c r="BI18" s="1789">
        <v>26</v>
      </c>
      <c r="BJ18" s="1255">
        <f t="shared" si="0"/>
        <v>10560</v>
      </c>
    </row>
    <row r="19" spans="1:62" ht="26.4">
      <c r="A19" s="1769" t="s">
        <v>2680</v>
      </c>
      <c r="B19" s="1772" t="s">
        <v>2659</v>
      </c>
      <c r="C19" s="1772" t="s">
        <v>2676</v>
      </c>
      <c r="D19" s="1785">
        <v>1880480</v>
      </c>
      <c r="E19" s="1773">
        <v>0</v>
      </c>
      <c r="F19" s="1773">
        <v>0</v>
      </c>
      <c r="G19" s="1773">
        <v>0</v>
      </c>
      <c r="H19" s="1773">
        <v>0</v>
      </c>
      <c r="I19" s="1773">
        <v>0</v>
      </c>
      <c r="J19" s="1773">
        <v>0</v>
      </c>
      <c r="K19" s="1252">
        <f t="shared" si="1"/>
        <v>1880480</v>
      </c>
      <c r="L19" s="1773">
        <v>0</v>
      </c>
      <c r="M19" s="1785">
        <v>6658168</v>
      </c>
      <c r="N19" s="1785">
        <v>967663</v>
      </c>
      <c r="O19" s="1785">
        <v>1007983</v>
      </c>
      <c r="P19" s="1773">
        <v>0</v>
      </c>
      <c r="Q19" s="1785">
        <v>1034799</v>
      </c>
      <c r="R19" s="1773">
        <v>0</v>
      </c>
      <c r="S19" s="1252">
        <f t="shared" si="2"/>
        <v>9668613</v>
      </c>
      <c r="T19" s="1773">
        <v>0</v>
      </c>
      <c r="U19" s="1773">
        <v>0</v>
      </c>
      <c r="V19" s="1253">
        <f t="shared" si="3"/>
        <v>193372.26</v>
      </c>
      <c r="W19" s="1752">
        <v>0</v>
      </c>
      <c r="X19" s="1253">
        <f t="shared" si="4"/>
        <v>290058.39</v>
      </c>
      <c r="Y19" s="1253">
        <f t="shared" si="5"/>
        <v>386744.52</v>
      </c>
      <c r="Z19" s="1253">
        <f t="shared" si="6"/>
        <v>1015204.365</v>
      </c>
      <c r="AA19" s="1253">
        <f t="shared" si="7"/>
        <v>773489.04</v>
      </c>
      <c r="AB19" s="1253">
        <f t="shared" si="8"/>
        <v>2165769.3119999999</v>
      </c>
      <c r="AC19" s="1253">
        <f t="shared" si="9"/>
        <v>4824637.8870000001</v>
      </c>
      <c r="AD19" s="1252">
        <f t="shared" si="10"/>
        <v>14493250.887</v>
      </c>
      <c r="AE19" s="1750">
        <v>72</v>
      </c>
      <c r="AF19" s="1788">
        <v>0</v>
      </c>
      <c r="AG19" s="1788">
        <v>0</v>
      </c>
      <c r="AH19" s="1788">
        <v>0</v>
      </c>
      <c r="AI19" s="1750">
        <v>504</v>
      </c>
      <c r="AJ19" s="1750">
        <v>94</v>
      </c>
      <c r="AK19" s="1750">
        <v>36</v>
      </c>
      <c r="AL19" s="1788">
        <v>0</v>
      </c>
      <c r="AM19" s="1788">
        <v>0</v>
      </c>
      <c r="AN19" s="1788">
        <v>0</v>
      </c>
      <c r="AO19" s="1750">
        <v>0</v>
      </c>
      <c r="AP19" s="1788">
        <v>0</v>
      </c>
      <c r="AQ19" s="1788">
        <v>0</v>
      </c>
      <c r="AR19" s="1750">
        <v>0</v>
      </c>
      <c r="AS19" s="1788">
        <v>0</v>
      </c>
      <c r="AT19" s="1788">
        <v>0</v>
      </c>
      <c r="AU19" s="1788">
        <v>0</v>
      </c>
      <c r="AV19" s="1750">
        <v>14</v>
      </c>
      <c r="AW19" s="1788">
        <v>0</v>
      </c>
      <c r="AX19" s="1788">
        <v>0</v>
      </c>
      <c r="AY19" s="1788">
        <v>0</v>
      </c>
      <c r="AZ19" s="1788">
        <v>0</v>
      </c>
      <c r="BA19" s="1788">
        <v>0</v>
      </c>
      <c r="BB19" s="1788">
        <v>0</v>
      </c>
      <c r="BC19" s="1788">
        <v>0</v>
      </c>
      <c r="BD19" s="1788">
        <v>0</v>
      </c>
      <c r="BE19" s="1788">
        <v>0</v>
      </c>
      <c r="BF19" s="1788">
        <v>0</v>
      </c>
      <c r="BG19" s="1788">
        <v>0</v>
      </c>
      <c r="BH19" s="1788">
        <v>0</v>
      </c>
      <c r="BI19" s="1788">
        <v>0</v>
      </c>
      <c r="BJ19" s="1255">
        <f t="shared" si="0"/>
        <v>8640</v>
      </c>
    </row>
    <row r="20" spans="1:62">
      <c r="A20" s="1757"/>
      <c r="B20" s="1271"/>
      <c r="C20" s="1272"/>
      <c r="D20" s="1272"/>
      <c r="E20" s="1272"/>
      <c r="F20" s="1272"/>
      <c r="G20" s="1272"/>
      <c r="H20" s="1272"/>
      <c r="I20" s="1272"/>
      <c r="J20" s="1272"/>
      <c r="K20" s="1252">
        <f t="shared" si="1"/>
        <v>0</v>
      </c>
      <c r="L20" s="1272"/>
      <c r="M20" s="1272"/>
      <c r="N20" s="1272"/>
      <c r="O20" s="1272"/>
      <c r="P20" s="1272"/>
      <c r="Q20" s="1272"/>
      <c r="R20" s="1272"/>
      <c r="S20" s="1252">
        <f t="shared" si="2"/>
        <v>0</v>
      </c>
      <c r="T20" s="1272"/>
      <c r="U20" s="1272"/>
      <c r="V20" s="1253">
        <f t="shared" si="3"/>
        <v>0</v>
      </c>
      <c r="W20" s="1253"/>
      <c r="X20" s="1253">
        <f t="shared" si="4"/>
        <v>0</v>
      </c>
      <c r="Y20" s="1253">
        <f t="shared" si="5"/>
        <v>0</v>
      </c>
      <c r="Z20" s="1253">
        <f t="shared" si="6"/>
        <v>0</v>
      </c>
      <c r="AA20" s="1253">
        <f t="shared" si="7"/>
        <v>0</v>
      </c>
      <c r="AB20" s="1253">
        <f t="shared" si="8"/>
        <v>0</v>
      </c>
      <c r="AC20" s="1253">
        <f t="shared" si="9"/>
        <v>0</v>
      </c>
      <c r="AD20" s="1252">
        <f t="shared" si="10"/>
        <v>0</v>
      </c>
      <c r="AE20" s="1272"/>
      <c r="AF20" s="1272"/>
      <c r="AG20" s="1272"/>
      <c r="AH20" s="1272"/>
      <c r="AI20" s="1272"/>
      <c r="AJ20" s="1272"/>
      <c r="AK20" s="1272"/>
      <c r="AL20" s="1272"/>
      <c r="AM20" s="1272"/>
      <c r="AN20" s="1272"/>
      <c r="AO20" s="1272"/>
      <c r="AP20" s="1272"/>
      <c r="AQ20" s="1272"/>
      <c r="AR20" s="1272"/>
      <c r="AS20" s="1272"/>
      <c r="AT20" s="1272"/>
      <c r="AU20" s="1272"/>
      <c r="AV20" s="1272"/>
      <c r="AW20" s="1272"/>
      <c r="AX20" s="1272"/>
      <c r="AY20" s="1272"/>
      <c r="AZ20" s="1272"/>
      <c r="BA20" s="1272"/>
      <c r="BB20" s="1272"/>
      <c r="BC20" s="1272"/>
      <c r="BD20" s="1272"/>
      <c r="BE20" s="1272"/>
      <c r="BF20" s="1272"/>
      <c r="BG20" s="1272"/>
      <c r="BH20" s="1272"/>
      <c r="BI20" s="1273"/>
      <c r="BJ20" s="1255">
        <f t="shared" si="0"/>
        <v>0</v>
      </c>
    </row>
    <row r="21" spans="1:62">
      <c r="A21" s="1758"/>
      <c r="B21" s="1261"/>
      <c r="C21" s="1263"/>
      <c r="D21" s="1263"/>
      <c r="E21" s="1263"/>
      <c r="F21" s="1263"/>
      <c r="G21" s="1263"/>
      <c r="H21" s="1263"/>
      <c r="I21" s="1263"/>
      <c r="J21" s="1263"/>
      <c r="K21" s="1252">
        <f t="shared" si="1"/>
        <v>0</v>
      </c>
      <c r="L21" s="1263"/>
      <c r="M21" s="1263"/>
      <c r="N21" s="1263"/>
      <c r="O21" s="1263"/>
      <c r="P21" s="1263"/>
      <c r="Q21" s="1263"/>
      <c r="R21" s="1263"/>
      <c r="S21" s="1252">
        <f t="shared" si="2"/>
        <v>0</v>
      </c>
      <c r="T21" s="1263"/>
      <c r="U21" s="1263"/>
      <c r="V21" s="1253">
        <f t="shared" si="3"/>
        <v>0</v>
      </c>
      <c r="W21" s="1253"/>
      <c r="X21" s="1253">
        <f t="shared" si="4"/>
        <v>0</v>
      </c>
      <c r="Y21" s="1253">
        <f t="shared" si="5"/>
        <v>0</v>
      </c>
      <c r="Z21" s="1253">
        <f t="shared" si="6"/>
        <v>0</v>
      </c>
      <c r="AA21" s="1253">
        <f t="shared" si="7"/>
        <v>0</v>
      </c>
      <c r="AB21" s="1253">
        <f t="shared" si="8"/>
        <v>0</v>
      </c>
      <c r="AC21" s="1253">
        <f t="shared" si="9"/>
        <v>0</v>
      </c>
      <c r="AD21" s="1252">
        <f t="shared" si="10"/>
        <v>0</v>
      </c>
      <c r="AE21" s="1263"/>
      <c r="AF21" s="1263"/>
      <c r="AG21" s="1263"/>
      <c r="AH21" s="1263"/>
      <c r="AI21" s="1263"/>
      <c r="AJ21" s="1263"/>
      <c r="AK21" s="1263"/>
      <c r="AL21" s="1263"/>
      <c r="AM21" s="1263"/>
      <c r="AN21" s="1263"/>
      <c r="AO21" s="1263"/>
      <c r="AP21" s="1263"/>
      <c r="AQ21" s="1263"/>
      <c r="AR21" s="1263"/>
      <c r="AS21" s="1263"/>
      <c r="AT21" s="1263"/>
      <c r="AU21" s="1263"/>
      <c r="AV21" s="1263"/>
      <c r="AW21" s="1263"/>
      <c r="AX21" s="1263"/>
      <c r="AY21" s="1263"/>
      <c r="AZ21" s="1263"/>
      <c r="BA21" s="1263"/>
      <c r="BB21" s="1263"/>
      <c r="BC21" s="1263"/>
      <c r="BD21" s="1263"/>
      <c r="BE21" s="1263"/>
      <c r="BF21" s="1263"/>
      <c r="BG21" s="1263"/>
      <c r="BH21" s="1263"/>
      <c r="BI21" s="1274"/>
      <c r="BJ21" s="1255">
        <f t="shared" si="0"/>
        <v>0</v>
      </c>
    </row>
    <row r="22" spans="1:62">
      <c r="A22" s="1758"/>
      <c r="B22" s="1257"/>
      <c r="C22" s="1258"/>
      <c r="D22" s="1259"/>
      <c r="E22" s="1259"/>
      <c r="F22" s="1258"/>
      <c r="G22" s="1259"/>
      <c r="H22" s="1259"/>
      <c r="I22" s="1258"/>
      <c r="J22" s="1259"/>
      <c r="K22" s="1252">
        <f t="shared" si="1"/>
        <v>0</v>
      </c>
      <c r="L22" s="1259"/>
      <c r="M22" s="1259"/>
      <c r="N22" s="1259"/>
      <c r="O22" s="1259"/>
      <c r="P22" s="1259"/>
      <c r="Q22" s="1259"/>
      <c r="R22" s="1259"/>
      <c r="S22" s="1252">
        <f t="shared" si="2"/>
        <v>0</v>
      </c>
      <c r="T22" s="1259"/>
      <c r="U22" s="1259"/>
      <c r="V22" s="1253">
        <f t="shared" si="3"/>
        <v>0</v>
      </c>
      <c r="W22" s="1253"/>
      <c r="X22" s="1253">
        <f t="shared" si="4"/>
        <v>0</v>
      </c>
      <c r="Y22" s="1253">
        <f t="shared" si="5"/>
        <v>0</v>
      </c>
      <c r="Z22" s="1253">
        <f t="shared" si="6"/>
        <v>0</v>
      </c>
      <c r="AA22" s="1253">
        <f t="shared" si="7"/>
        <v>0</v>
      </c>
      <c r="AB22" s="1253">
        <f t="shared" si="8"/>
        <v>0</v>
      </c>
      <c r="AC22" s="1253">
        <f t="shared" si="9"/>
        <v>0</v>
      </c>
      <c r="AD22" s="1252">
        <f t="shared" si="10"/>
        <v>0</v>
      </c>
      <c r="AE22" s="1259"/>
      <c r="AF22" s="1259"/>
      <c r="AG22" s="1259"/>
      <c r="AH22" s="1259"/>
      <c r="AI22" s="1259"/>
      <c r="AJ22" s="1259"/>
      <c r="AK22" s="1259"/>
      <c r="AL22" s="1259"/>
      <c r="AM22" s="1259"/>
      <c r="AN22" s="1259"/>
      <c r="AO22" s="1259"/>
      <c r="AP22" s="1259"/>
      <c r="AQ22" s="1259"/>
      <c r="AR22" s="1259"/>
      <c r="AS22" s="1259"/>
      <c r="AT22" s="1259"/>
      <c r="AU22" s="1259"/>
      <c r="AV22" s="1259"/>
      <c r="AW22" s="1259"/>
      <c r="AX22" s="1259"/>
      <c r="AY22" s="1259"/>
      <c r="AZ22" s="1259"/>
      <c r="BA22" s="1259"/>
      <c r="BB22" s="1259"/>
      <c r="BC22" s="1259"/>
      <c r="BD22" s="1259"/>
      <c r="BE22" s="1259"/>
      <c r="BF22" s="1259"/>
      <c r="BG22" s="1259"/>
      <c r="BH22" s="1259"/>
      <c r="BI22" s="1275"/>
      <c r="BJ22" s="1255">
        <f t="shared" si="0"/>
        <v>0</v>
      </c>
    </row>
    <row r="23" spans="1:62">
      <c r="A23" s="1758"/>
      <c r="B23" s="1261"/>
      <c r="C23" s="1262"/>
      <c r="D23" s="1263"/>
      <c r="E23" s="1263"/>
      <c r="F23" s="1262"/>
      <c r="G23" s="1263"/>
      <c r="H23" s="1263"/>
      <c r="I23" s="1262"/>
      <c r="J23" s="1263"/>
      <c r="K23" s="1252">
        <f t="shared" si="1"/>
        <v>0</v>
      </c>
      <c r="L23" s="1263"/>
      <c r="M23" s="1263"/>
      <c r="N23" s="1263"/>
      <c r="O23" s="1263"/>
      <c r="P23" s="1263"/>
      <c r="Q23" s="1263"/>
      <c r="R23" s="1263"/>
      <c r="S23" s="1252">
        <f t="shared" si="2"/>
        <v>0</v>
      </c>
      <c r="T23" s="1263"/>
      <c r="U23" s="1263"/>
      <c r="V23" s="1253">
        <f t="shared" si="3"/>
        <v>0</v>
      </c>
      <c r="W23" s="1253"/>
      <c r="X23" s="1253">
        <f t="shared" si="4"/>
        <v>0</v>
      </c>
      <c r="Y23" s="1253">
        <f t="shared" si="5"/>
        <v>0</v>
      </c>
      <c r="Z23" s="1253">
        <f t="shared" si="6"/>
        <v>0</v>
      </c>
      <c r="AA23" s="1253">
        <f t="shared" si="7"/>
        <v>0</v>
      </c>
      <c r="AB23" s="1253">
        <f t="shared" si="8"/>
        <v>0</v>
      </c>
      <c r="AC23" s="1253">
        <f t="shared" si="9"/>
        <v>0</v>
      </c>
      <c r="AD23" s="1252">
        <f t="shared" si="10"/>
        <v>0</v>
      </c>
      <c r="AE23" s="1263"/>
      <c r="AF23" s="1263"/>
      <c r="AG23" s="1263"/>
      <c r="AH23" s="1263"/>
      <c r="AI23" s="1263"/>
      <c r="AJ23" s="1263"/>
      <c r="AK23" s="1263"/>
      <c r="AL23" s="1263"/>
      <c r="AM23" s="1263"/>
      <c r="AN23" s="1263"/>
      <c r="AO23" s="1263"/>
      <c r="AP23" s="1263"/>
      <c r="AQ23" s="1263"/>
      <c r="AR23" s="1263"/>
      <c r="AS23" s="1263"/>
      <c r="AT23" s="1263"/>
      <c r="AU23" s="1263"/>
      <c r="AV23" s="1263"/>
      <c r="AW23" s="1263"/>
      <c r="AX23" s="1263"/>
      <c r="AY23" s="1263"/>
      <c r="AZ23" s="1263"/>
      <c r="BA23" s="1263"/>
      <c r="BB23" s="1263"/>
      <c r="BC23" s="1263"/>
      <c r="BD23" s="1263"/>
      <c r="BE23" s="1263"/>
      <c r="BF23" s="1263"/>
      <c r="BG23" s="1263"/>
      <c r="BH23" s="1263"/>
      <c r="BI23" s="1274"/>
      <c r="BJ23" s="1255">
        <f t="shared" si="0"/>
        <v>0</v>
      </c>
    </row>
    <row r="24" spans="1:62">
      <c r="A24" s="1758"/>
      <c r="B24" s="1261"/>
      <c r="C24" s="1262"/>
      <c r="D24" s="1263"/>
      <c r="E24" s="1263"/>
      <c r="F24" s="1262"/>
      <c r="G24" s="1263"/>
      <c r="H24" s="1263"/>
      <c r="I24" s="1262"/>
      <c r="J24" s="1263"/>
      <c r="K24" s="1252">
        <f t="shared" si="1"/>
        <v>0</v>
      </c>
      <c r="L24" s="1263"/>
      <c r="M24" s="1263"/>
      <c r="N24" s="1263"/>
      <c r="O24" s="1263"/>
      <c r="P24" s="1263"/>
      <c r="Q24" s="1263"/>
      <c r="R24" s="1263"/>
      <c r="S24" s="1252">
        <f t="shared" si="2"/>
        <v>0</v>
      </c>
      <c r="T24" s="1263"/>
      <c r="U24" s="1263"/>
      <c r="V24" s="1253">
        <f t="shared" si="3"/>
        <v>0</v>
      </c>
      <c r="W24" s="1253"/>
      <c r="X24" s="1253">
        <f t="shared" si="4"/>
        <v>0</v>
      </c>
      <c r="Y24" s="1253">
        <f t="shared" si="5"/>
        <v>0</v>
      </c>
      <c r="Z24" s="1253">
        <f t="shared" si="6"/>
        <v>0</v>
      </c>
      <c r="AA24" s="1253">
        <f t="shared" si="7"/>
        <v>0</v>
      </c>
      <c r="AB24" s="1253">
        <f t="shared" si="8"/>
        <v>0</v>
      </c>
      <c r="AC24" s="1253">
        <f t="shared" si="9"/>
        <v>0</v>
      </c>
      <c r="AD24" s="1252">
        <f t="shared" si="10"/>
        <v>0</v>
      </c>
      <c r="AE24" s="1263"/>
      <c r="AF24" s="1263"/>
      <c r="AG24" s="1263"/>
      <c r="AH24" s="1263"/>
      <c r="AI24" s="1263"/>
      <c r="AJ24" s="1263"/>
      <c r="AK24" s="1263"/>
      <c r="AL24" s="1263"/>
      <c r="AM24" s="1263"/>
      <c r="AN24" s="1263"/>
      <c r="AO24" s="1263"/>
      <c r="AP24" s="1263"/>
      <c r="AQ24" s="1263"/>
      <c r="AR24" s="1263"/>
      <c r="AS24" s="1263"/>
      <c r="AT24" s="1263"/>
      <c r="AU24" s="1263"/>
      <c r="AV24" s="1263"/>
      <c r="AW24" s="1263"/>
      <c r="AX24" s="1263"/>
      <c r="AY24" s="1263"/>
      <c r="AZ24" s="1263"/>
      <c r="BA24" s="1263"/>
      <c r="BB24" s="1263"/>
      <c r="BC24" s="1263"/>
      <c r="BD24" s="1263"/>
      <c r="BE24" s="1263"/>
      <c r="BF24" s="1263"/>
      <c r="BG24" s="1263"/>
      <c r="BH24" s="1263"/>
      <c r="BI24" s="1274"/>
      <c r="BJ24" s="1255">
        <f t="shared" si="0"/>
        <v>0</v>
      </c>
    </row>
    <row r="25" spans="1:62">
      <c r="A25" s="1260"/>
      <c r="B25" s="1261"/>
      <c r="C25" s="1262"/>
      <c r="D25" s="1263"/>
      <c r="E25" s="1263"/>
      <c r="F25" s="1262"/>
      <c r="G25" s="1263"/>
      <c r="H25" s="1263"/>
      <c r="I25" s="1262"/>
      <c r="J25" s="1263"/>
      <c r="K25" s="1252">
        <f t="shared" si="1"/>
        <v>0</v>
      </c>
      <c r="L25" s="1263"/>
      <c r="M25" s="1263"/>
      <c r="N25" s="1263"/>
      <c r="O25" s="1263"/>
      <c r="P25" s="1263"/>
      <c r="Q25" s="1263"/>
      <c r="R25" s="1263"/>
      <c r="S25" s="1252">
        <f t="shared" si="2"/>
        <v>0</v>
      </c>
      <c r="T25" s="1263"/>
      <c r="U25" s="1263"/>
      <c r="V25" s="1253">
        <f t="shared" si="3"/>
        <v>0</v>
      </c>
      <c r="W25" s="1253"/>
      <c r="X25" s="1253">
        <f t="shared" si="4"/>
        <v>0</v>
      </c>
      <c r="Y25" s="1253">
        <f t="shared" si="5"/>
        <v>0</v>
      </c>
      <c r="Z25" s="1253">
        <f t="shared" si="6"/>
        <v>0</v>
      </c>
      <c r="AA25" s="1253">
        <f t="shared" si="7"/>
        <v>0</v>
      </c>
      <c r="AB25" s="1253">
        <f t="shared" si="8"/>
        <v>0</v>
      </c>
      <c r="AC25" s="1253">
        <f t="shared" si="9"/>
        <v>0</v>
      </c>
      <c r="AD25" s="1252">
        <f t="shared" si="10"/>
        <v>0</v>
      </c>
      <c r="AE25" s="1263"/>
      <c r="AF25" s="1263"/>
      <c r="AG25" s="1263"/>
      <c r="AH25" s="1263"/>
      <c r="AI25" s="1263"/>
      <c r="AJ25" s="1263"/>
      <c r="AK25" s="1263"/>
      <c r="AL25" s="1263"/>
      <c r="AM25" s="1263"/>
      <c r="AN25" s="1263"/>
      <c r="AO25" s="1263"/>
      <c r="AP25" s="1263"/>
      <c r="AQ25" s="1263"/>
      <c r="AR25" s="1263"/>
      <c r="AS25" s="1263"/>
      <c r="AT25" s="1263"/>
      <c r="AU25" s="1263"/>
      <c r="AV25" s="1263"/>
      <c r="AW25" s="1263"/>
      <c r="AX25" s="1263"/>
      <c r="AY25" s="1263"/>
      <c r="AZ25" s="1263"/>
      <c r="BA25" s="1263"/>
      <c r="BB25" s="1263"/>
      <c r="BC25" s="1263"/>
      <c r="BD25" s="1263"/>
      <c r="BE25" s="1263"/>
      <c r="BF25" s="1263"/>
      <c r="BG25" s="1263"/>
      <c r="BH25" s="1263"/>
      <c r="BI25" s="1274"/>
      <c r="BJ25" s="1255">
        <f t="shared" si="0"/>
        <v>0</v>
      </c>
    </row>
    <row r="26" spans="1:62">
      <c r="A26" s="1260"/>
      <c r="B26" s="1261"/>
      <c r="C26" s="1262"/>
      <c r="D26" s="1263"/>
      <c r="E26" s="1263"/>
      <c r="F26" s="1262"/>
      <c r="G26" s="1263"/>
      <c r="H26" s="1263"/>
      <c r="I26" s="1262"/>
      <c r="J26" s="1263"/>
      <c r="K26" s="1252">
        <f t="shared" si="1"/>
        <v>0</v>
      </c>
      <c r="L26" s="1263"/>
      <c r="M26" s="1263"/>
      <c r="N26" s="1263"/>
      <c r="O26" s="1263"/>
      <c r="P26" s="1263"/>
      <c r="Q26" s="1263"/>
      <c r="R26" s="1263"/>
      <c r="S26" s="1252">
        <f t="shared" si="2"/>
        <v>0</v>
      </c>
      <c r="T26" s="1263"/>
      <c r="U26" s="1263"/>
      <c r="V26" s="1253">
        <f t="shared" si="3"/>
        <v>0</v>
      </c>
      <c r="W26" s="1253"/>
      <c r="X26" s="1253">
        <f t="shared" si="4"/>
        <v>0</v>
      </c>
      <c r="Y26" s="1253">
        <f t="shared" si="5"/>
        <v>0</v>
      </c>
      <c r="Z26" s="1253">
        <f t="shared" si="6"/>
        <v>0</v>
      </c>
      <c r="AA26" s="1253">
        <f t="shared" si="7"/>
        <v>0</v>
      </c>
      <c r="AB26" s="1253">
        <f t="shared" si="8"/>
        <v>0</v>
      </c>
      <c r="AC26" s="1253">
        <f t="shared" si="9"/>
        <v>0</v>
      </c>
      <c r="AD26" s="1252">
        <f t="shared" si="10"/>
        <v>0</v>
      </c>
      <c r="AE26" s="1263"/>
      <c r="AF26" s="1263"/>
      <c r="AG26" s="1263"/>
      <c r="AH26" s="1263"/>
      <c r="AI26" s="1263"/>
      <c r="AJ26" s="1263"/>
      <c r="AK26" s="1263"/>
      <c r="AL26" s="1263"/>
      <c r="AM26" s="1263"/>
      <c r="AN26" s="1263"/>
      <c r="AO26" s="1263"/>
      <c r="AP26" s="1263"/>
      <c r="AQ26" s="1263"/>
      <c r="AR26" s="1263"/>
      <c r="AS26" s="1263"/>
      <c r="AT26" s="1263"/>
      <c r="AU26" s="1263"/>
      <c r="AV26" s="1263"/>
      <c r="AW26" s="1263"/>
      <c r="AX26" s="1263"/>
      <c r="AY26" s="1263"/>
      <c r="AZ26" s="1263"/>
      <c r="BA26" s="1263"/>
      <c r="BB26" s="1263"/>
      <c r="BC26" s="1263"/>
      <c r="BD26" s="1263"/>
      <c r="BE26" s="1263"/>
      <c r="BF26" s="1263"/>
      <c r="BG26" s="1263"/>
      <c r="BH26" s="1263"/>
      <c r="BI26" s="1274"/>
      <c r="BJ26" s="1255">
        <f t="shared" si="0"/>
        <v>0</v>
      </c>
    </row>
    <row r="27" spans="1:62">
      <c r="A27" s="1260"/>
      <c r="B27" s="1261"/>
      <c r="C27" s="1262"/>
      <c r="D27" s="1263"/>
      <c r="E27" s="1263"/>
      <c r="F27" s="1262"/>
      <c r="G27" s="1263"/>
      <c r="H27" s="1263"/>
      <c r="I27" s="1262"/>
      <c r="J27" s="1263"/>
      <c r="K27" s="1252">
        <f t="shared" si="1"/>
        <v>0</v>
      </c>
      <c r="L27" s="1263"/>
      <c r="M27" s="1263"/>
      <c r="N27" s="1263"/>
      <c r="O27" s="1263"/>
      <c r="P27" s="1263"/>
      <c r="Q27" s="1263"/>
      <c r="R27" s="1263"/>
      <c r="S27" s="1252">
        <f t="shared" si="2"/>
        <v>0</v>
      </c>
      <c r="T27" s="1263"/>
      <c r="U27" s="1263"/>
      <c r="V27" s="1253">
        <f t="shared" si="3"/>
        <v>0</v>
      </c>
      <c r="W27" s="1253"/>
      <c r="X27" s="1253">
        <f t="shared" si="4"/>
        <v>0</v>
      </c>
      <c r="Y27" s="1253">
        <f t="shared" si="5"/>
        <v>0</v>
      </c>
      <c r="Z27" s="1253">
        <f t="shared" si="6"/>
        <v>0</v>
      </c>
      <c r="AA27" s="1253">
        <f t="shared" si="7"/>
        <v>0</v>
      </c>
      <c r="AB27" s="1253">
        <f t="shared" si="8"/>
        <v>0</v>
      </c>
      <c r="AC27" s="1253">
        <f t="shared" si="9"/>
        <v>0</v>
      </c>
      <c r="AD27" s="1252">
        <f t="shared" si="10"/>
        <v>0</v>
      </c>
      <c r="AE27" s="1263"/>
      <c r="AF27" s="1263"/>
      <c r="AG27" s="1263"/>
      <c r="AH27" s="1263"/>
      <c r="AI27" s="1263"/>
      <c r="AJ27" s="1263"/>
      <c r="AK27" s="1263"/>
      <c r="AL27" s="1263"/>
      <c r="AM27" s="1263"/>
      <c r="AN27" s="1263"/>
      <c r="AO27" s="1263"/>
      <c r="AP27" s="1263"/>
      <c r="AQ27" s="1263"/>
      <c r="AR27" s="1263"/>
      <c r="AS27" s="1263"/>
      <c r="AT27" s="1263"/>
      <c r="AU27" s="1263"/>
      <c r="AV27" s="1263"/>
      <c r="AW27" s="1263"/>
      <c r="AX27" s="1263"/>
      <c r="AY27" s="1263"/>
      <c r="AZ27" s="1263"/>
      <c r="BA27" s="1263"/>
      <c r="BB27" s="1263"/>
      <c r="BC27" s="1263"/>
      <c r="BD27" s="1263"/>
      <c r="BE27" s="1263"/>
      <c r="BF27" s="1263"/>
      <c r="BG27" s="1263"/>
      <c r="BH27" s="1263"/>
      <c r="BI27" s="1274"/>
      <c r="BJ27" s="1255">
        <f t="shared" si="0"/>
        <v>0</v>
      </c>
    </row>
    <row r="28" spans="1:62">
      <c r="A28" s="1260"/>
      <c r="B28" s="1261"/>
      <c r="C28" s="1262"/>
      <c r="D28" s="1263"/>
      <c r="E28" s="1263"/>
      <c r="F28" s="1262"/>
      <c r="G28" s="1263"/>
      <c r="H28" s="1263"/>
      <c r="I28" s="1262"/>
      <c r="J28" s="1263"/>
      <c r="K28" s="1252">
        <f t="shared" si="1"/>
        <v>0</v>
      </c>
      <c r="L28" s="1263"/>
      <c r="M28" s="1263"/>
      <c r="N28" s="1263"/>
      <c r="O28" s="1263"/>
      <c r="P28" s="1263"/>
      <c r="Q28" s="1263"/>
      <c r="R28" s="1263"/>
      <c r="S28" s="1252">
        <f t="shared" si="2"/>
        <v>0</v>
      </c>
      <c r="T28" s="1263"/>
      <c r="U28" s="1263"/>
      <c r="V28" s="1253">
        <f t="shared" si="3"/>
        <v>0</v>
      </c>
      <c r="W28" s="1253"/>
      <c r="X28" s="1253">
        <f t="shared" si="4"/>
        <v>0</v>
      </c>
      <c r="Y28" s="1253">
        <f t="shared" si="5"/>
        <v>0</v>
      </c>
      <c r="Z28" s="1253">
        <f t="shared" si="6"/>
        <v>0</v>
      </c>
      <c r="AA28" s="1253">
        <f t="shared" si="7"/>
        <v>0</v>
      </c>
      <c r="AB28" s="1253">
        <f t="shared" si="8"/>
        <v>0</v>
      </c>
      <c r="AC28" s="1253">
        <f t="shared" si="9"/>
        <v>0</v>
      </c>
      <c r="AD28" s="1252">
        <f t="shared" si="10"/>
        <v>0</v>
      </c>
      <c r="AE28" s="1263"/>
      <c r="AF28" s="1263"/>
      <c r="AG28" s="1263"/>
      <c r="AH28" s="1263"/>
      <c r="AI28" s="1263"/>
      <c r="AJ28" s="1263"/>
      <c r="AK28" s="1263"/>
      <c r="AL28" s="1263"/>
      <c r="AM28" s="1263"/>
      <c r="AN28" s="1263"/>
      <c r="AO28" s="1263"/>
      <c r="AP28" s="1263"/>
      <c r="AQ28" s="1263"/>
      <c r="AR28" s="1263"/>
      <c r="AS28" s="1263"/>
      <c r="AT28" s="1263"/>
      <c r="AU28" s="1263"/>
      <c r="AV28" s="1263"/>
      <c r="AW28" s="1263"/>
      <c r="AX28" s="1263"/>
      <c r="AY28" s="1263"/>
      <c r="AZ28" s="1263"/>
      <c r="BA28" s="1263"/>
      <c r="BB28" s="1263"/>
      <c r="BC28" s="1263"/>
      <c r="BD28" s="1263"/>
      <c r="BE28" s="1263"/>
      <c r="BF28" s="1263"/>
      <c r="BG28" s="1263"/>
      <c r="BH28" s="1263"/>
      <c r="BI28" s="1274"/>
      <c r="BJ28" s="1255">
        <f t="shared" si="0"/>
        <v>0</v>
      </c>
    </row>
    <row r="29" spans="1:62">
      <c r="A29" s="1260"/>
      <c r="B29" s="1261"/>
      <c r="C29" s="1262"/>
      <c r="D29" s="1263"/>
      <c r="E29" s="1263"/>
      <c r="F29" s="1262"/>
      <c r="G29" s="1263"/>
      <c r="H29" s="1263"/>
      <c r="I29" s="1262"/>
      <c r="J29" s="1263"/>
      <c r="K29" s="1252">
        <f t="shared" si="1"/>
        <v>0</v>
      </c>
      <c r="L29" s="1263"/>
      <c r="M29" s="1263"/>
      <c r="N29" s="1263"/>
      <c r="O29" s="1263"/>
      <c r="P29" s="1263"/>
      <c r="Q29" s="1263"/>
      <c r="R29" s="1263"/>
      <c r="S29" s="1252">
        <f t="shared" si="2"/>
        <v>0</v>
      </c>
      <c r="T29" s="1263"/>
      <c r="U29" s="1263"/>
      <c r="V29" s="1253">
        <f t="shared" si="3"/>
        <v>0</v>
      </c>
      <c r="W29" s="1253"/>
      <c r="X29" s="1253">
        <f t="shared" si="4"/>
        <v>0</v>
      </c>
      <c r="Y29" s="1253">
        <f t="shared" si="5"/>
        <v>0</v>
      </c>
      <c r="Z29" s="1253">
        <f t="shared" si="6"/>
        <v>0</v>
      </c>
      <c r="AA29" s="1253">
        <f t="shared" si="7"/>
        <v>0</v>
      </c>
      <c r="AB29" s="1253">
        <f t="shared" si="8"/>
        <v>0</v>
      </c>
      <c r="AC29" s="1253">
        <f t="shared" si="9"/>
        <v>0</v>
      </c>
      <c r="AD29" s="1252">
        <f t="shared" si="10"/>
        <v>0</v>
      </c>
      <c r="AE29" s="1263"/>
      <c r="AF29" s="1263"/>
      <c r="AG29" s="1263"/>
      <c r="AH29" s="1263"/>
      <c r="AI29" s="1263"/>
      <c r="AJ29" s="1263"/>
      <c r="AK29" s="1263"/>
      <c r="AL29" s="1263"/>
      <c r="AM29" s="1263"/>
      <c r="AN29" s="1263"/>
      <c r="AO29" s="1263"/>
      <c r="AP29" s="1263"/>
      <c r="AQ29" s="1263"/>
      <c r="AR29" s="1263"/>
      <c r="AS29" s="1263"/>
      <c r="AT29" s="1263"/>
      <c r="AU29" s="1263"/>
      <c r="AV29" s="1263"/>
      <c r="AW29" s="1263"/>
      <c r="AX29" s="1263"/>
      <c r="AY29" s="1263"/>
      <c r="AZ29" s="1263"/>
      <c r="BA29" s="1263"/>
      <c r="BB29" s="1263"/>
      <c r="BC29" s="1263"/>
      <c r="BD29" s="1263"/>
      <c r="BE29" s="1263"/>
      <c r="BF29" s="1263"/>
      <c r="BG29" s="1263"/>
      <c r="BH29" s="1263"/>
      <c r="BI29" s="1274"/>
      <c r="BJ29" s="1255">
        <f t="shared" si="0"/>
        <v>0</v>
      </c>
    </row>
    <row r="30" spans="1:62">
      <c r="A30" s="1260"/>
      <c r="B30" s="1261"/>
      <c r="C30" s="1262"/>
      <c r="D30" s="1263"/>
      <c r="E30" s="1263"/>
      <c r="F30" s="1262"/>
      <c r="G30" s="1263"/>
      <c r="H30" s="1263"/>
      <c r="I30" s="1262"/>
      <c r="J30" s="1263"/>
      <c r="K30" s="1252">
        <f t="shared" si="1"/>
        <v>0</v>
      </c>
      <c r="L30" s="1263"/>
      <c r="M30" s="1263"/>
      <c r="N30" s="1263"/>
      <c r="O30" s="1263"/>
      <c r="P30" s="1263"/>
      <c r="Q30" s="1263"/>
      <c r="R30" s="1263"/>
      <c r="S30" s="1252">
        <f t="shared" si="2"/>
        <v>0</v>
      </c>
      <c r="T30" s="1263"/>
      <c r="U30" s="1263"/>
      <c r="V30" s="1253">
        <f t="shared" si="3"/>
        <v>0</v>
      </c>
      <c r="W30" s="1253"/>
      <c r="X30" s="1253">
        <f t="shared" si="4"/>
        <v>0</v>
      </c>
      <c r="Y30" s="1253">
        <f t="shared" si="5"/>
        <v>0</v>
      </c>
      <c r="Z30" s="1253">
        <f t="shared" si="6"/>
        <v>0</v>
      </c>
      <c r="AA30" s="1253">
        <f t="shared" si="7"/>
        <v>0</v>
      </c>
      <c r="AB30" s="1253">
        <f t="shared" si="8"/>
        <v>0</v>
      </c>
      <c r="AC30" s="1253">
        <f t="shared" si="9"/>
        <v>0</v>
      </c>
      <c r="AD30" s="1252">
        <f t="shared" si="10"/>
        <v>0</v>
      </c>
      <c r="AE30" s="1263"/>
      <c r="AF30" s="1263"/>
      <c r="AG30" s="1263"/>
      <c r="AH30" s="1263"/>
      <c r="AI30" s="1263"/>
      <c r="AJ30" s="1263"/>
      <c r="AK30" s="1263"/>
      <c r="AL30" s="1263"/>
      <c r="AM30" s="1263"/>
      <c r="AN30" s="1263"/>
      <c r="AO30" s="1263"/>
      <c r="AP30" s="1263"/>
      <c r="AQ30" s="1263"/>
      <c r="AR30" s="1263"/>
      <c r="AS30" s="1263"/>
      <c r="AT30" s="1263"/>
      <c r="AU30" s="1263"/>
      <c r="AV30" s="1263"/>
      <c r="AW30" s="1263"/>
      <c r="AX30" s="1263"/>
      <c r="AY30" s="1263"/>
      <c r="AZ30" s="1263"/>
      <c r="BA30" s="1263"/>
      <c r="BB30" s="1263"/>
      <c r="BC30" s="1263"/>
      <c r="BD30" s="1263"/>
      <c r="BE30" s="1263"/>
      <c r="BF30" s="1263"/>
      <c r="BG30" s="1263"/>
      <c r="BH30" s="1263"/>
      <c r="BI30" s="1274"/>
      <c r="BJ30" s="1255">
        <f t="shared" si="0"/>
        <v>0</v>
      </c>
    </row>
    <row r="31" spans="1:62">
      <c r="A31" s="1260"/>
      <c r="B31" s="1261"/>
      <c r="C31" s="1262"/>
      <c r="D31" s="1263"/>
      <c r="E31" s="1263"/>
      <c r="F31" s="1262"/>
      <c r="G31" s="1263"/>
      <c r="H31" s="1263"/>
      <c r="I31" s="1262"/>
      <c r="J31" s="1263"/>
      <c r="K31" s="1252">
        <f t="shared" si="1"/>
        <v>0</v>
      </c>
      <c r="L31" s="1263"/>
      <c r="M31" s="1263"/>
      <c r="N31" s="1263"/>
      <c r="O31" s="1263"/>
      <c r="P31" s="1263"/>
      <c r="Q31" s="1263"/>
      <c r="R31" s="1263"/>
      <c r="S31" s="1252">
        <f t="shared" si="2"/>
        <v>0</v>
      </c>
      <c r="T31" s="1263"/>
      <c r="U31" s="1263"/>
      <c r="V31" s="1253">
        <f t="shared" si="3"/>
        <v>0</v>
      </c>
      <c r="W31" s="1253"/>
      <c r="X31" s="1253">
        <f t="shared" si="4"/>
        <v>0</v>
      </c>
      <c r="Y31" s="1253">
        <f t="shared" si="5"/>
        <v>0</v>
      </c>
      <c r="Z31" s="1253">
        <f t="shared" si="6"/>
        <v>0</v>
      </c>
      <c r="AA31" s="1253">
        <f t="shared" si="7"/>
        <v>0</v>
      </c>
      <c r="AB31" s="1253">
        <f t="shared" si="8"/>
        <v>0</v>
      </c>
      <c r="AC31" s="1253">
        <f t="shared" si="9"/>
        <v>0</v>
      </c>
      <c r="AD31" s="1252">
        <f t="shared" si="10"/>
        <v>0</v>
      </c>
      <c r="AE31" s="1263"/>
      <c r="AF31" s="1263"/>
      <c r="AG31" s="1263"/>
      <c r="AH31" s="1263"/>
      <c r="AI31" s="1263"/>
      <c r="AJ31" s="1263"/>
      <c r="AK31" s="1263"/>
      <c r="AL31" s="1263"/>
      <c r="AM31" s="1263"/>
      <c r="AN31" s="1263"/>
      <c r="AO31" s="1263"/>
      <c r="AP31" s="1263"/>
      <c r="AQ31" s="1263"/>
      <c r="AR31" s="1263"/>
      <c r="AS31" s="1263"/>
      <c r="AT31" s="1263"/>
      <c r="AU31" s="1263"/>
      <c r="AV31" s="1263"/>
      <c r="AW31" s="1263"/>
      <c r="AX31" s="1263"/>
      <c r="AY31" s="1263"/>
      <c r="AZ31" s="1263"/>
      <c r="BA31" s="1263"/>
      <c r="BB31" s="1263"/>
      <c r="BC31" s="1263"/>
      <c r="BD31" s="1263"/>
      <c r="BE31" s="1263"/>
      <c r="BF31" s="1263"/>
      <c r="BG31" s="1263"/>
      <c r="BH31" s="1263"/>
      <c r="BI31" s="1274"/>
      <c r="BJ31" s="1255">
        <f t="shared" si="0"/>
        <v>0</v>
      </c>
    </row>
    <row r="32" spans="1:62">
      <c r="A32" s="1260"/>
      <c r="B32" s="1261"/>
      <c r="C32" s="1262"/>
      <c r="D32" s="1263"/>
      <c r="E32" s="1263"/>
      <c r="F32" s="1262"/>
      <c r="G32" s="1263"/>
      <c r="H32" s="1263"/>
      <c r="I32" s="1262"/>
      <c r="J32" s="1263"/>
      <c r="K32" s="1252">
        <f t="shared" si="1"/>
        <v>0</v>
      </c>
      <c r="L32" s="1263"/>
      <c r="M32" s="1263"/>
      <c r="N32" s="1263"/>
      <c r="O32" s="1263"/>
      <c r="P32" s="1263"/>
      <c r="Q32" s="1263"/>
      <c r="R32" s="1263"/>
      <c r="S32" s="1252">
        <f t="shared" si="2"/>
        <v>0</v>
      </c>
      <c r="T32" s="1263"/>
      <c r="U32" s="1263"/>
      <c r="V32" s="1253">
        <f t="shared" si="3"/>
        <v>0</v>
      </c>
      <c r="W32" s="1253"/>
      <c r="X32" s="1253">
        <f t="shared" si="4"/>
        <v>0</v>
      </c>
      <c r="Y32" s="1253">
        <f t="shared" si="5"/>
        <v>0</v>
      </c>
      <c r="Z32" s="1253">
        <f t="shared" si="6"/>
        <v>0</v>
      </c>
      <c r="AA32" s="1253">
        <f t="shared" si="7"/>
        <v>0</v>
      </c>
      <c r="AB32" s="1253">
        <f t="shared" si="8"/>
        <v>0</v>
      </c>
      <c r="AC32" s="1253">
        <f t="shared" si="9"/>
        <v>0</v>
      </c>
      <c r="AD32" s="1252">
        <f t="shared" si="10"/>
        <v>0</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263"/>
      <c r="BB32" s="1263"/>
      <c r="BC32" s="1263"/>
      <c r="BD32" s="1263"/>
      <c r="BE32" s="1263"/>
      <c r="BF32" s="1263"/>
      <c r="BG32" s="1263"/>
      <c r="BH32" s="1263"/>
      <c r="BI32" s="1274"/>
      <c r="BJ32" s="1255">
        <f t="shared" si="0"/>
        <v>0</v>
      </c>
    </row>
    <row r="33" spans="1:62">
      <c r="A33" s="1260"/>
      <c r="B33" s="1261"/>
      <c r="C33" s="1262"/>
      <c r="D33" s="1263"/>
      <c r="E33" s="1263"/>
      <c r="F33" s="1262"/>
      <c r="G33" s="1263"/>
      <c r="H33" s="1263"/>
      <c r="I33" s="1262"/>
      <c r="J33" s="1263"/>
      <c r="K33" s="1252">
        <f t="shared" si="1"/>
        <v>0</v>
      </c>
      <c r="L33" s="1263"/>
      <c r="M33" s="1263"/>
      <c r="N33" s="1263"/>
      <c r="O33" s="1263"/>
      <c r="P33" s="1263"/>
      <c r="Q33" s="1263"/>
      <c r="R33" s="1263"/>
      <c r="S33" s="1252">
        <f t="shared" si="2"/>
        <v>0</v>
      </c>
      <c r="T33" s="1263"/>
      <c r="U33" s="1263"/>
      <c r="V33" s="1253">
        <f t="shared" si="3"/>
        <v>0</v>
      </c>
      <c r="W33" s="1253"/>
      <c r="X33" s="1253">
        <f t="shared" si="4"/>
        <v>0</v>
      </c>
      <c r="Y33" s="1253">
        <f t="shared" si="5"/>
        <v>0</v>
      </c>
      <c r="Z33" s="1253">
        <f t="shared" si="6"/>
        <v>0</v>
      </c>
      <c r="AA33" s="1253">
        <f t="shared" si="7"/>
        <v>0</v>
      </c>
      <c r="AB33" s="1253">
        <f t="shared" si="8"/>
        <v>0</v>
      </c>
      <c r="AC33" s="1253">
        <f t="shared" si="9"/>
        <v>0</v>
      </c>
      <c r="AD33" s="1252">
        <f t="shared" si="10"/>
        <v>0</v>
      </c>
      <c r="AE33" s="1263"/>
      <c r="AF33" s="1263"/>
      <c r="AG33" s="1263"/>
      <c r="AH33" s="1263"/>
      <c r="AI33" s="1263"/>
      <c r="AJ33" s="1263"/>
      <c r="AK33" s="1263"/>
      <c r="AL33" s="1263"/>
      <c r="AM33" s="1263"/>
      <c r="AN33" s="1263"/>
      <c r="AO33" s="1263"/>
      <c r="AP33" s="1263"/>
      <c r="AQ33" s="1263"/>
      <c r="AR33" s="1263"/>
      <c r="AS33" s="1263"/>
      <c r="AT33" s="1263"/>
      <c r="AU33" s="1263"/>
      <c r="AV33" s="1263"/>
      <c r="AW33" s="1263"/>
      <c r="AX33" s="1263"/>
      <c r="AY33" s="1263"/>
      <c r="AZ33" s="1263"/>
      <c r="BA33" s="1263"/>
      <c r="BB33" s="1263"/>
      <c r="BC33" s="1263"/>
      <c r="BD33" s="1263"/>
      <c r="BE33" s="1263"/>
      <c r="BF33" s="1263"/>
      <c r="BG33" s="1263"/>
      <c r="BH33" s="1263"/>
      <c r="BI33" s="1274"/>
      <c r="BJ33" s="1255">
        <f t="shared" si="0"/>
        <v>0</v>
      </c>
    </row>
    <row r="34" spans="1:62">
      <c r="A34" s="1260"/>
      <c r="B34" s="1261"/>
      <c r="C34" s="1262"/>
      <c r="D34" s="1263"/>
      <c r="E34" s="1263"/>
      <c r="F34" s="1262"/>
      <c r="G34" s="1263"/>
      <c r="H34" s="1263"/>
      <c r="I34" s="1262"/>
      <c r="J34" s="1263"/>
      <c r="K34" s="1252">
        <f t="shared" si="1"/>
        <v>0</v>
      </c>
      <c r="L34" s="1263"/>
      <c r="M34" s="1263"/>
      <c r="N34" s="1263"/>
      <c r="O34" s="1263"/>
      <c r="P34" s="1263"/>
      <c r="Q34" s="1263"/>
      <c r="R34" s="1263"/>
      <c r="S34" s="1252">
        <f t="shared" si="2"/>
        <v>0</v>
      </c>
      <c r="T34" s="1263"/>
      <c r="U34" s="1263"/>
      <c r="V34" s="1253">
        <f t="shared" si="3"/>
        <v>0</v>
      </c>
      <c r="W34" s="1253"/>
      <c r="X34" s="1253">
        <f t="shared" si="4"/>
        <v>0</v>
      </c>
      <c r="Y34" s="1253">
        <f t="shared" si="5"/>
        <v>0</v>
      </c>
      <c r="Z34" s="1253">
        <f t="shared" si="6"/>
        <v>0</v>
      </c>
      <c r="AA34" s="1253">
        <f t="shared" si="7"/>
        <v>0</v>
      </c>
      <c r="AB34" s="1253">
        <f t="shared" si="8"/>
        <v>0</v>
      </c>
      <c r="AC34" s="1253">
        <f t="shared" si="9"/>
        <v>0</v>
      </c>
      <c r="AD34" s="1252">
        <f t="shared" si="10"/>
        <v>0</v>
      </c>
      <c r="AE34" s="1263"/>
      <c r="AF34" s="1263"/>
      <c r="AG34" s="1263"/>
      <c r="AH34" s="1263"/>
      <c r="AI34" s="1263"/>
      <c r="AJ34" s="1263"/>
      <c r="AK34" s="1263"/>
      <c r="AL34" s="1263"/>
      <c r="AM34" s="1263"/>
      <c r="AN34" s="1263"/>
      <c r="AO34" s="1263"/>
      <c r="AP34" s="1263"/>
      <c r="AQ34" s="1263"/>
      <c r="AR34" s="1263"/>
      <c r="AS34" s="1263"/>
      <c r="AT34" s="1263"/>
      <c r="AU34" s="1263"/>
      <c r="AV34" s="1263"/>
      <c r="AW34" s="1263"/>
      <c r="AX34" s="1263"/>
      <c r="AY34" s="1263"/>
      <c r="AZ34" s="1263"/>
      <c r="BA34" s="1263"/>
      <c r="BB34" s="1263"/>
      <c r="BC34" s="1263"/>
      <c r="BD34" s="1263"/>
      <c r="BE34" s="1263"/>
      <c r="BF34" s="1263"/>
      <c r="BG34" s="1263"/>
      <c r="BH34" s="1263"/>
      <c r="BI34" s="1274"/>
      <c r="BJ34" s="1255">
        <f t="shared" si="0"/>
        <v>0</v>
      </c>
    </row>
    <row r="35" spans="1:62">
      <c r="A35" s="1260"/>
      <c r="B35" s="1261"/>
      <c r="C35" s="1262"/>
      <c r="D35" s="1263"/>
      <c r="E35" s="1263"/>
      <c r="F35" s="1262"/>
      <c r="G35" s="1263"/>
      <c r="H35" s="1263"/>
      <c r="I35" s="1262"/>
      <c r="J35" s="1263"/>
      <c r="K35" s="1252">
        <f t="shared" si="1"/>
        <v>0</v>
      </c>
      <c r="L35" s="1263"/>
      <c r="M35" s="1263"/>
      <c r="N35" s="1263"/>
      <c r="O35" s="1263"/>
      <c r="P35" s="1263"/>
      <c r="Q35" s="1263"/>
      <c r="R35" s="1263"/>
      <c r="S35" s="1252">
        <f t="shared" si="2"/>
        <v>0</v>
      </c>
      <c r="T35" s="1263"/>
      <c r="U35" s="1263"/>
      <c r="V35" s="1253">
        <f t="shared" si="3"/>
        <v>0</v>
      </c>
      <c r="W35" s="1253"/>
      <c r="X35" s="1253">
        <f t="shared" si="4"/>
        <v>0</v>
      </c>
      <c r="Y35" s="1253">
        <f t="shared" si="5"/>
        <v>0</v>
      </c>
      <c r="Z35" s="1253">
        <f t="shared" si="6"/>
        <v>0</v>
      </c>
      <c r="AA35" s="1253">
        <f t="shared" si="7"/>
        <v>0</v>
      </c>
      <c r="AB35" s="1253">
        <f t="shared" si="8"/>
        <v>0</v>
      </c>
      <c r="AC35" s="1253">
        <f t="shared" si="9"/>
        <v>0</v>
      </c>
      <c r="AD35" s="1252">
        <f t="shared" si="10"/>
        <v>0</v>
      </c>
      <c r="AE35" s="1263"/>
      <c r="AF35" s="1263"/>
      <c r="AG35" s="1263"/>
      <c r="AH35" s="1263"/>
      <c r="AI35" s="1263"/>
      <c r="AJ35" s="1263"/>
      <c r="AK35" s="1263"/>
      <c r="AL35" s="1263"/>
      <c r="AM35" s="1263"/>
      <c r="AN35" s="1263"/>
      <c r="AO35" s="1263"/>
      <c r="AP35" s="1263"/>
      <c r="AQ35" s="1263"/>
      <c r="AR35" s="1263"/>
      <c r="AS35" s="1263"/>
      <c r="AT35" s="1263"/>
      <c r="AU35" s="1263"/>
      <c r="AV35" s="1263"/>
      <c r="AW35" s="1263"/>
      <c r="AX35" s="1263"/>
      <c r="AY35" s="1263"/>
      <c r="AZ35" s="1263"/>
      <c r="BA35" s="1263"/>
      <c r="BB35" s="1263"/>
      <c r="BC35" s="1263"/>
      <c r="BD35" s="1263"/>
      <c r="BE35" s="1263"/>
      <c r="BF35" s="1263"/>
      <c r="BG35" s="1263"/>
      <c r="BH35" s="1263"/>
      <c r="BI35" s="1274"/>
      <c r="BJ35" s="1255">
        <f t="shared" si="0"/>
        <v>0</v>
      </c>
    </row>
    <row r="36" spans="1:62">
      <c r="A36" s="1260"/>
      <c r="B36" s="1261"/>
      <c r="C36" s="1262"/>
      <c r="D36" s="1263"/>
      <c r="E36" s="1263"/>
      <c r="F36" s="1262"/>
      <c r="G36" s="1263"/>
      <c r="H36" s="1263"/>
      <c r="I36" s="1262"/>
      <c r="J36" s="1263"/>
      <c r="K36" s="1252">
        <f t="shared" si="1"/>
        <v>0</v>
      </c>
      <c r="L36" s="1263"/>
      <c r="M36" s="1263"/>
      <c r="N36" s="1263"/>
      <c r="O36" s="1263"/>
      <c r="P36" s="1263"/>
      <c r="Q36" s="1263"/>
      <c r="R36" s="1263"/>
      <c r="S36" s="1252">
        <f t="shared" si="2"/>
        <v>0</v>
      </c>
      <c r="T36" s="1263"/>
      <c r="U36" s="1263"/>
      <c r="V36" s="1253">
        <f t="shared" si="3"/>
        <v>0</v>
      </c>
      <c r="W36" s="1253"/>
      <c r="X36" s="1253">
        <f t="shared" si="4"/>
        <v>0</v>
      </c>
      <c r="Y36" s="1253">
        <f t="shared" si="5"/>
        <v>0</v>
      </c>
      <c r="Z36" s="1253">
        <f t="shared" si="6"/>
        <v>0</v>
      </c>
      <c r="AA36" s="1253">
        <f t="shared" si="7"/>
        <v>0</v>
      </c>
      <c r="AB36" s="1253">
        <f t="shared" si="8"/>
        <v>0</v>
      </c>
      <c r="AC36" s="1253">
        <f t="shared" si="9"/>
        <v>0</v>
      </c>
      <c r="AD36" s="1252">
        <f t="shared" si="10"/>
        <v>0</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263"/>
      <c r="BB36" s="1263"/>
      <c r="BC36" s="1263"/>
      <c r="BD36" s="1263"/>
      <c r="BE36" s="1263"/>
      <c r="BF36" s="1263"/>
      <c r="BG36" s="1263"/>
      <c r="BH36" s="1263"/>
      <c r="BI36" s="1274"/>
      <c r="BJ36" s="1255">
        <f t="shared" si="0"/>
        <v>0</v>
      </c>
    </row>
    <row r="37" spans="1:62">
      <c r="A37" s="1260"/>
      <c r="B37" s="1261"/>
      <c r="C37" s="1262"/>
      <c r="D37" s="1263"/>
      <c r="E37" s="1263"/>
      <c r="F37" s="1262"/>
      <c r="G37" s="1263"/>
      <c r="H37" s="1263"/>
      <c r="I37" s="1262"/>
      <c r="J37" s="1263"/>
      <c r="K37" s="1252">
        <f t="shared" si="1"/>
        <v>0</v>
      </c>
      <c r="L37" s="1263"/>
      <c r="M37" s="1263"/>
      <c r="N37" s="1263"/>
      <c r="O37" s="1263"/>
      <c r="P37" s="1263"/>
      <c r="Q37" s="1263"/>
      <c r="R37" s="1263"/>
      <c r="S37" s="1252">
        <f t="shared" si="2"/>
        <v>0</v>
      </c>
      <c r="T37" s="1263"/>
      <c r="U37" s="1263"/>
      <c r="V37" s="1253">
        <f t="shared" si="3"/>
        <v>0</v>
      </c>
      <c r="W37" s="1253"/>
      <c r="X37" s="1253">
        <f t="shared" si="4"/>
        <v>0</v>
      </c>
      <c r="Y37" s="1253">
        <f t="shared" si="5"/>
        <v>0</v>
      </c>
      <c r="Z37" s="1253">
        <f t="shared" si="6"/>
        <v>0</v>
      </c>
      <c r="AA37" s="1253">
        <f t="shared" si="7"/>
        <v>0</v>
      </c>
      <c r="AB37" s="1253">
        <f t="shared" si="8"/>
        <v>0</v>
      </c>
      <c r="AC37" s="1253">
        <f t="shared" si="9"/>
        <v>0</v>
      </c>
      <c r="AD37" s="1252">
        <f t="shared" si="10"/>
        <v>0</v>
      </c>
      <c r="AE37" s="1263"/>
      <c r="AF37" s="1263"/>
      <c r="AG37" s="1263"/>
      <c r="AH37" s="1263"/>
      <c r="AI37" s="1263"/>
      <c r="AJ37" s="1263"/>
      <c r="AK37" s="1263"/>
      <c r="AL37" s="1263"/>
      <c r="AM37" s="1263"/>
      <c r="AN37" s="1263"/>
      <c r="AO37" s="1263"/>
      <c r="AP37" s="1263"/>
      <c r="AQ37" s="1263"/>
      <c r="AR37" s="1263"/>
      <c r="AS37" s="1263"/>
      <c r="AT37" s="1263"/>
      <c r="AU37" s="1263"/>
      <c r="AV37" s="1263"/>
      <c r="AW37" s="1263"/>
      <c r="AX37" s="1263"/>
      <c r="AY37" s="1263"/>
      <c r="AZ37" s="1263"/>
      <c r="BA37" s="1263"/>
      <c r="BB37" s="1263"/>
      <c r="BC37" s="1263"/>
      <c r="BD37" s="1263"/>
      <c r="BE37" s="1263"/>
      <c r="BF37" s="1263"/>
      <c r="BG37" s="1263"/>
      <c r="BH37" s="1263"/>
      <c r="BI37" s="1274"/>
      <c r="BJ37" s="1255">
        <f t="shared" si="0"/>
        <v>0</v>
      </c>
    </row>
    <row r="38" spans="1:62">
      <c r="A38" s="1260"/>
      <c r="B38" s="1261"/>
      <c r="C38" s="1262"/>
      <c r="D38" s="1263"/>
      <c r="E38" s="1263"/>
      <c r="F38" s="1262"/>
      <c r="G38" s="1263"/>
      <c r="H38" s="1263"/>
      <c r="I38" s="1262"/>
      <c r="J38" s="1263"/>
      <c r="K38" s="1252">
        <f t="shared" si="1"/>
        <v>0</v>
      </c>
      <c r="L38" s="1263"/>
      <c r="M38" s="1263"/>
      <c r="N38" s="1263"/>
      <c r="O38" s="1263"/>
      <c r="P38" s="1263"/>
      <c r="Q38" s="1263"/>
      <c r="R38" s="1263"/>
      <c r="S38" s="1252">
        <f t="shared" si="2"/>
        <v>0</v>
      </c>
      <c r="T38" s="1263"/>
      <c r="U38" s="1263"/>
      <c r="V38" s="1253">
        <f t="shared" si="3"/>
        <v>0</v>
      </c>
      <c r="W38" s="1253"/>
      <c r="X38" s="1253">
        <f t="shared" si="4"/>
        <v>0</v>
      </c>
      <c r="Y38" s="1253">
        <f t="shared" si="5"/>
        <v>0</v>
      </c>
      <c r="Z38" s="1253">
        <f t="shared" si="6"/>
        <v>0</v>
      </c>
      <c r="AA38" s="1253">
        <f t="shared" si="7"/>
        <v>0</v>
      </c>
      <c r="AB38" s="1253">
        <f t="shared" si="8"/>
        <v>0</v>
      </c>
      <c r="AC38" s="1253">
        <f t="shared" si="9"/>
        <v>0</v>
      </c>
      <c r="AD38" s="1252">
        <f t="shared" si="10"/>
        <v>0</v>
      </c>
      <c r="AE38" s="1263"/>
      <c r="AF38" s="1263"/>
      <c r="AG38" s="1263"/>
      <c r="AH38" s="1263"/>
      <c r="AI38" s="1263"/>
      <c r="AJ38" s="1263"/>
      <c r="AK38" s="1263"/>
      <c r="AL38" s="1263"/>
      <c r="AM38" s="1263"/>
      <c r="AN38" s="1263"/>
      <c r="AO38" s="1263"/>
      <c r="AP38" s="1263"/>
      <c r="AQ38" s="1263"/>
      <c r="AR38" s="1263"/>
      <c r="AS38" s="1263"/>
      <c r="AT38" s="1263"/>
      <c r="AU38" s="1263"/>
      <c r="AV38" s="1263"/>
      <c r="AW38" s="1263"/>
      <c r="AX38" s="1263"/>
      <c r="AY38" s="1263"/>
      <c r="AZ38" s="1263"/>
      <c r="BA38" s="1263"/>
      <c r="BB38" s="1263"/>
      <c r="BC38" s="1263"/>
      <c r="BD38" s="1263"/>
      <c r="BE38" s="1263"/>
      <c r="BF38" s="1263"/>
      <c r="BG38" s="1263"/>
      <c r="BH38" s="1263"/>
      <c r="BI38" s="1274"/>
      <c r="BJ38" s="1255">
        <f t="shared" si="0"/>
        <v>0</v>
      </c>
    </row>
    <row r="39" spans="1:62">
      <c r="A39" s="1260"/>
      <c r="B39" s="1261"/>
      <c r="C39" s="1262"/>
      <c r="D39" s="1263"/>
      <c r="E39" s="1263"/>
      <c r="F39" s="1262"/>
      <c r="G39" s="1263"/>
      <c r="H39" s="1263"/>
      <c r="I39" s="1262"/>
      <c r="J39" s="1263"/>
      <c r="K39" s="1252">
        <f t="shared" si="1"/>
        <v>0</v>
      </c>
      <c r="L39" s="1263"/>
      <c r="M39" s="1263"/>
      <c r="N39" s="1263"/>
      <c r="O39" s="1263"/>
      <c r="P39" s="1263"/>
      <c r="Q39" s="1263"/>
      <c r="R39" s="1263"/>
      <c r="S39" s="1252">
        <f t="shared" si="2"/>
        <v>0</v>
      </c>
      <c r="T39" s="1263"/>
      <c r="U39" s="1263"/>
      <c r="V39" s="1253">
        <f t="shared" si="3"/>
        <v>0</v>
      </c>
      <c r="W39" s="1253"/>
      <c r="X39" s="1253">
        <f t="shared" si="4"/>
        <v>0</v>
      </c>
      <c r="Y39" s="1253">
        <f t="shared" si="5"/>
        <v>0</v>
      </c>
      <c r="Z39" s="1253">
        <f t="shared" si="6"/>
        <v>0</v>
      </c>
      <c r="AA39" s="1253">
        <f t="shared" si="7"/>
        <v>0</v>
      </c>
      <c r="AB39" s="1253">
        <f t="shared" si="8"/>
        <v>0</v>
      </c>
      <c r="AC39" s="1253">
        <f t="shared" si="9"/>
        <v>0</v>
      </c>
      <c r="AD39" s="1252">
        <f t="shared" si="10"/>
        <v>0</v>
      </c>
      <c r="AE39" s="1263"/>
      <c r="AF39" s="1263"/>
      <c r="AG39" s="1263"/>
      <c r="AH39" s="1263"/>
      <c r="AI39" s="1263"/>
      <c r="AJ39" s="1263"/>
      <c r="AK39" s="1263"/>
      <c r="AL39" s="1263"/>
      <c r="AM39" s="1263"/>
      <c r="AN39" s="1263"/>
      <c r="AO39" s="1263"/>
      <c r="AP39" s="1263"/>
      <c r="AQ39" s="1263"/>
      <c r="AR39" s="1263"/>
      <c r="AS39" s="1263"/>
      <c r="AT39" s="1263"/>
      <c r="AU39" s="1263"/>
      <c r="AV39" s="1263"/>
      <c r="AW39" s="1263"/>
      <c r="AX39" s="1263"/>
      <c r="AY39" s="1263"/>
      <c r="AZ39" s="1263"/>
      <c r="BA39" s="1263"/>
      <c r="BB39" s="1263"/>
      <c r="BC39" s="1263"/>
      <c r="BD39" s="1263"/>
      <c r="BE39" s="1263"/>
      <c r="BF39" s="1263"/>
      <c r="BG39" s="1263"/>
      <c r="BH39" s="1263"/>
      <c r="BI39" s="1274"/>
      <c r="BJ39" s="1255">
        <f t="shared" si="0"/>
        <v>0</v>
      </c>
    </row>
    <row r="40" spans="1:62">
      <c r="A40" s="1260"/>
      <c r="B40" s="1261"/>
      <c r="C40" s="1262"/>
      <c r="D40" s="1263"/>
      <c r="E40" s="1263"/>
      <c r="F40" s="1262"/>
      <c r="G40" s="1263"/>
      <c r="H40" s="1263"/>
      <c r="I40" s="1262"/>
      <c r="J40" s="1263"/>
      <c r="K40" s="1252">
        <f t="shared" si="1"/>
        <v>0</v>
      </c>
      <c r="L40" s="1263"/>
      <c r="M40" s="1263"/>
      <c r="N40" s="1263"/>
      <c r="O40" s="1263"/>
      <c r="P40" s="1263"/>
      <c r="Q40" s="1263"/>
      <c r="R40" s="1263"/>
      <c r="S40" s="1252">
        <f t="shared" si="2"/>
        <v>0</v>
      </c>
      <c r="T40" s="1263"/>
      <c r="U40" s="1263"/>
      <c r="V40" s="1253">
        <f t="shared" si="3"/>
        <v>0</v>
      </c>
      <c r="W40" s="1253"/>
      <c r="X40" s="1253">
        <f t="shared" si="4"/>
        <v>0</v>
      </c>
      <c r="Y40" s="1253">
        <f t="shared" si="5"/>
        <v>0</v>
      </c>
      <c r="Z40" s="1253">
        <f t="shared" si="6"/>
        <v>0</v>
      </c>
      <c r="AA40" s="1253">
        <f t="shared" si="7"/>
        <v>0</v>
      </c>
      <c r="AB40" s="1253">
        <f t="shared" si="8"/>
        <v>0</v>
      </c>
      <c r="AC40" s="1253">
        <f t="shared" si="9"/>
        <v>0</v>
      </c>
      <c r="AD40" s="1252">
        <f t="shared" si="10"/>
        <v>0</v>
      </c>
      <c r="AE40" s="1263"/>
      <c r="AF40" s="1263"/>
      <c r="AG40" s="1263"/>
      <c r="AH40" s="1263"/>
      <c r="AI40" s="1263"/>
      <c r="AJ40" s="1263"/>
      <c r="AK40" s="1263"/>
      <c r="AL40" s="1263"/>
      <c r="AM40" s="1263"/>
      <c r="AN40" s="1263"/>
      <c r="AO40" s="1263"/>
      <c r="AP40" s="1263"/>
      <c r="AQ40" s="1263"/>
      <c r="AR40" s="1263"/>
      <c r="AS40" s="1263"/>
      <c r="AT40" s="1263"/>
      <c r="AU40" s="1263"/>
      <c r="AV40" s="1263"/>
      <c r="AW40" s="1263"/>
      <c r="AX40" s="1263"/>
      <c r="AY40" s="1263"/>
      <c r="AZ40" s="1263"/>
      <c r="BA40" s="1263"/>
      <c r="BB40" s="1263"/>
      <c r="BC40" s="1263"/>
      <c r="BD40" s="1263"/>
      <c r="BE40" s="1263"/>
      <c r="BF40" s="1263"/>
      <c r="BG40" s="1263"/>
      <c r="BH40" s="1263"/>
      <c r="BI40" s="1274"/>
      <c r="BJ40" s="1255">
        <f t="shared" si="0"/>
        <v>0</v>
      </c>
    </row>
    <row r="41" spans="1:62">
      <c r="A41" s="1260"/>
      <c r="B41" s="1261"/>
      <c r="C41" s="1262"/>
      <c r="D41" s="1263"/>
      <c r="E41" s="1263"/>
      <c r="F41" s="1262"/>
      <c r="G41" s="1263"/>
      <c r="H41" s="1263"/>
      <c r="I41" s="1262"/>
      <c r="J41" s="1263"/>
      <c r="K41" s="1252">
        <f t="shared" si="1"/>
        <v>0</v>
      </c>
      <c r="L41" s="1263"/>
      <c r="M41" s="1263"/>
      <c r="N41" s="1263"/>
      <c r="O41" s="1263"/>
      <c r="P41" s="1263"/>
      <c r="Q41" s="1263"/>
      <c r="R41" s="1263"/>
      <c r="S41" s="1252">
        <f t="shared" si="2"/>
        <v>0</v>
      </c>
      <c r="T41" s="1263"/>
      <c r="U41" s="1263"/>
      <c r="V41" s="1253">
        <f t="shared" si="3"/>
        <v>0</v>
      </c>
      <c r="W41" s="1253"/>
      <c r="X41" s="1253">
        <f t="shared" si="4"/>
        <v>0</v>
      </c>
      <c r="Y41" s="1253">
        <f t="shared" si="5"/>
        <v>0</v>
      </c>
      <c r="Z41" s="1253">
        <f t="shared" si="6"/>
        <v>0</v>
      </c>
      <c r="AA41" s="1253">
        <f t="shared" si="7"/>
        <v>0</v>
      </c>
      <c r="AB41" s="1253">
        <f t="shared" si="8"/>
        <v>0</v>
      </c>
      <c r="AC41" s="1253">
        <f t="shared" si="9"/>
        <v>0</v>
      </c>
      <c r="AD41" s="1252">
        <f t="shared" si="10"/>
        <v>0</v>
      </c>
      <c r="AE41" s="1263"/>
      <c r="AF41" s="1263"/>
      <c r="AG41" s="1263"/>
      <c r="AH41" s="1263"/>
      <c r="AI41" s="1263"/>
      <c r="AJ41" s="1263"/>
      <c r="AK41" s="1263"/>
      <c r="AL41" s="1263"/>
      <c r="AM41" s="1263"/>
      <c r="AN41" s="1263"/>
      <c r="AO41" s="1263"/>
      <c r="AP41" s="1263"/>
      <c r="AQ41" s="1263"/>
      <c r="AR41" s="1263"/>
      <c r="AS41" s="1263"/>
      <c r="AT41" s="1263"/>
      <c r="AU41" s="1263"/>
      <c r="AV41" s="1263"/>
      <c r="AW41" s="1263"/>
      <c r="AX41" s="1263"/>
      <c r="AY41" s="1263"/>
      <c r="AZ41" s="1263"/>
      <c r="BA41" s="1263"/>
      <c r="BB41" s="1263"/>
      <c r="BC41" s="1263"/>
      <c r="BD41" s="1263"/>
      <c r="BE41" s="1263"/>
      <c r="BF41" s="1263"/>
      <c r="BG41" s="1263"/>
      <c r="BH41" s="1263"/>
      <c r="BI41" s="1274"/>
      <c r="BJ41" s="1255">
        <f t="shared" si="0"/>
        <v>0</v>
      </c>
    </row>
    <row r="42" spans="1:62" ht="15" thickBot="1">
      <c r="A42" s="1276"/>
      <c r="B42" s="1277"/>
      <c r="C42" s="1277"/>
      <c r="D42" s="321"/>
      <c r="E42" s="321"/>
      <c r="F42" s="1277"/>
      <c r="G42" s="321"/>
      <c r="H42" s="321"/>
      <c r="I42" s="1277"/>
      <c r="J42" s="321"/>
      <c r="K42" s="1278">
        <f t="shared" si="1"/>
        <v>0</v>
      </c>
      <c r="L42" s="321"/>
      <c r="M42" s="321"/>
      <c r="N42" s="321"/>
      <c r="O42" s="321"/>
      <c r="P42" s="321"/>
      <c r="Q42" s="321"/>
      <c r="R42" s="321"/>
      <c r="S42" s="1252">
        <f t="shared" si="2"/>
        <v>0</v>
      </c>
      <c r="T42" s="321"/>
      <c r="U42" s="321"/>
      <c r="V42" s="1253">
        <f t="shared" si="3"/>
        <v>0</v>
      </c>
      <c r="W42" s="1253"/>
      <c r="X42" s="1253">
        <f t="shared" si="4"/>
        <v>0</v>
      </c>
      <c r="Y42" s="1253">
        <f t="shared" si="5"/>
        <v>0</v>
      </c>
      <c r="Z42" s="1253">
        <f t="shared" si="6"/>
        <v>0</v>
      </c>
      <c r="AA42" s="1253">
        <f t="shared" si="7"/>
        <v>0</v>
      </c>
      <c r="AB42" s="1253">
        <f t="shared" si="8"/>
        <v>0</v>
      </c>
      <c r="AC42" s="1253">
        <f t="shared" si="9"/>
        <v>0</v>
      </c>
      <c r="AD42" s="1252">
        <f t="shared" si="10"/>
        <v>0</v>
      </c>
      <c r="AE42" s="321"/>
      <c r="AF42" s="321"/>
      <c r="AG42" s="321"/>
      <c r="AH42" s="321"/>
      <c r="AI42" s="321"/>
      <c r="AJ42" s="321"/>
      <c r="AK42" s="321"/>
      <c r="AL42" s="321"/>
      <c r="AM42" s="321"/>
      <c r="AN42" s="321"/>
      <c r="AO42" s="321"/>
      <c r="AP42" s="321"/>
      <c r="AQ42" s="321"/>
      <c r="AR42" s="321"/>
      <c r="AS42" s="321"/>
      <c r="AT42" s="321"/>
      <c r="AU42" s="321"/>
      <c r="AV42" s="321"/>
      <c r="AW42" s="321"/>
      <c r="AX42" s="321"/>
      <c r="AY42" s="321"/>
      <c r="AZ42" s="321"/>
      <c r="BA42" s="321"/>
      <c r="BB42" s="321"/>
      <c r="BC42" s="321"/>
      <c r="BD42" s="321"/>
      <c r="BE42" s="321"/>
      <c r="BF42" s="321"/>
      <c r="BG42" s="321"/>
      <c r="BH42" s="321"/>
      <c r="BI42" s="1279"/>
      <c r="BJ42" s="1255">
        <f t="shared" si="0"/>
        <v>0</v>
      </c>
    </row>
    <row r="46" spans="1:62">
      <c r="A46" s="1240" t="s">
        <v>1428</v>
      </c>
    </row>
    <row r="47" spans="1:62" ht="15" thickBot="1"/>
    <row r="48" spans="1:62" ht="15" thickBot="1">
      <c r="A48" s="2355" t="s">
        <v>144</v>
      </c>
      <c r="B48" s="2358" t="s">
        <v>469</v>
      </c>
      <c r="C48" s="2339" t="s">
        <v>470</v>
      </c>
      <c r="D48" s="2340"/>
      <c r="E48" s="2340"/>
      <c r="F48" s="2340"/>
      <c r="G48" s="2340"/>
      <c r="H48" s="2340"/>
      <c r="I48" s="2340"/>
      <c r="J48" s="2340"/>
      <c r="K48" s="2340"/>
      <c r="L48" s="2340"/>
      <c r="M48" s="2340"/>
      <c r="N48" s="2340"/>
      <c r="O48" s="2340"/>
      <c r="P48" s="2340"/>
      <c r="Q48" s="2340"/>
      <c r="R48" s="2340"/>
      <c r="S48" s="2340"/>
      <c r="T48" s="2340"/>
      <c r="U48" s="2340"/>
      <c r="V48" s="2340"/>
      <c r="W48" s="2340"/>
      <c r="X48" s="2340"/>
      <c r="Y48" s="2340"/>
      <c r="Z48" s="2340"/>
      <c r="AA48" s="2340"/>
      <c r="AB48" s="2340"/>
      <c r="AC48" s="2340"/>
      <c r="AD48" s="2340"/>
      <c r="AE48" s="2340"/>
      <c r="AF48" s="2350"/>
      <c r="AG48" s="1280"/>
      <c r="AH48" s="1280"/>
      <c r="AI48" s="1280"/>
      <c r="AJ48" s="1280"/>
      <c r="AK48" s="1280"/>
    </row>
    <row r="49" spans="1:38">
      <c r="A49" s="2356"/>
      <c r="B49" s="2359"/>
      <c r="C49" s="2360" t="s">
        <v>20</v>
      </c>
      <c r="D49" s="2346"/>
      <c r="E49" s="2344" t="s">
        <v>21</v>
      </c>
      <c r="F49" s="2345"/>
      <c r="G49" s="2345"/>
      <c r="H49" s="2345"/>
      <c r="I49" s="2346"/>
      <c r="J49" s="2344" t="s">
        <v>443</v>
      </c>
      <c r="K49" s="2345"/>
      <c r="L49" s="2345"/>
      <c r="M49" s="2345"/>
      <c r="N49" s="2345"/>
      <c r="O49" s="2345"/>
      <c r="P49" s="2360" t="s">
        <v>142</v>
      </c>
      <c r="Q49" s="2361"/>
      <c r="R49" s="2360" t="s">
        <v>444</v>
      </c>
      <c r="S49" s="2345"/>
      <c r="T49" s="2345"/>
      <c r="U49" s="2361"/>
      <c r="V49" s="2360" t="s">
        <v>445</v>
      </c>
      <c r="W49" s="2345"/>
      <c r="X49" s="2345"/>
      <c r="Y49" s="2345"/>
      <c r="Z49" s="2345"/>
      <c r="AA49" s="2345"/>
      <c r="AB49" s="2345"/>
      <c r="AC49" s="2361"/>
      <c r="AD49" s="2351" t="s">
        <v>446</v>
      </c>
      <c r="AE49" s="2352"/>
      <c r="AF49" s="2353"/>
      <c r="AG49" s="1280"/>
      <c r="AH49" s="1280"/>
      <c r="AI49" s="1280"/>
      <c r="AJ49" s="1280"/>
      <c r="AK49" s="1280"/>
    </row>
    <row r="50" spans="1:38" ht="15" thickBot="1">
      <c r="A50" s="2356"/>
      <c r="B50" s="2359"/>
      <c r="C50" s="1281" t="s">
        <v>2188</v>
      </c>
      <c r="D50" s="1282" t="s">
        <v>2189</v>
      </c>
      <c r="E50" s="1282" t="s">
        <v>2190</v>
      </c>
      <c r="F50" s="1282" t="s">
        <v>2191</v>
      </c>
      <c r="G50" s="1282" t="s">
        <v>2192</v>
      </c>
      <c r="H50" s="1282" t="s">
        <v>2193</v>
      </c>
      <c r="I50" s="1282" t="s">
        <v>2194</v>
      </c>
      <c r="J50" s="1282" t="s">
        <v>2195</v>
      </c>
      <c r="K50" s="1282" t="s">
        <v>2196</v>
      </c>
      <c r="L50" s="1318" t="s">
        <v>2197</v>
      </c>
      <c r="M50" s="1282" t="s">
        <v>2198</v>
      </c>
      <c r="N50" s="1282" t="s">
        <v>2199</v>
      </c>
      <c r="O50" s="1282" t="s">
        <v>2200</v>
      </c>
      <c r="P50" s="1282" t="s">
        <v>2201</v>
      </c>
      <c r="Q50" s="1282" t="s">
        <v>2202</v>
      </c>
      <c r="R50" s="1282" t="s">
        <v>2203</v>
      </c>
      <c r="S50" s="1282" t="s">
        <v>2204</v>
      </c>
      <c r="T50" s="1282" t="s">
        <v>2205</v>
      </c>
      <c r="U50" s="1282" t="s">
        <v>2206</v>
      </c>
      <c r="V50" s="1282" t="s">
        <v>2207</v>
      </c>
      <c r="W50" s="1282" t="s">
        <v>2208</v>
      </c>
      <c r="X50" s="1282" t="s">
        <v>2209</v>
      </c>
      <c r="Y50" s="1282" t="s">
        <v>2210</v>
      </c>
      <c r="Z50" s="1282" t="s">
        <v>2211</v>
      </c>
      <c r="AA50" s="1282" t="s">
        <v>2212</v>
      </c>
      <c r="AB50" s="1282" t="s">
        <v>2213</v>
      </c>
      <c r="AC50" s="1282" t="s">
        <v>2214</v>
      </c>
      <c r="AD50" s="1282" t="s">
        <v>2215</v>
      </c>
      <c r="AE50" s="1283" t="s">
        <v>2216</v>
      </c>
      <c r="AF50" s="1283" t="s">
        <v>2217</v>
      </c>
      <c r="AG50" s="1284" t="s">
        <v>2218</v>
      </c>
      <c r="AH50" s="316"/>
      <c r="AI50" s="316"/>
      <c r="AJ50" s="316"/>
      <c r="AK50" s="316"/>
      <c r="AL50" s="316"/>
    </row>
    <row r="51" spans="1:38" ht="51.6" thickBot="1">
      <c r="A51" s="2357"/>
      <c r="B51" s="2357"/>
      <c r="C51" s="1285" t="s">
        <v>290</v>
      </c>
      <c r="D51" s="1286" t="s">
        <v>291</v>
      </c>
      <c r="E51" s="1286" t="s">
        <v>292</v>
      </c>
      <c r="F51" s="1286" t="s">
        <v>293</v>
      </c>
      <c r="G51" s="1286" t="s">
        <v>294</v>
      </c>
      <c r="H51" s="1286" t="s">
        <v>295</v>
      </c>
      <c r="I51" s="1286" t="s">
        <v>296</v>
      </c>
      <c r="J51" s="1286" t="s">
        <v>297</v>
      </c>
      <c r="K51" s="1286" t="s">
        <v>298</v>
      </c>
      <c r="L51" s="1322" t="s">
        <v>299</v>
      </c>
      <c r="M51" s="1286" t="s">
        <v>300</v>
      </c>
      <c r="N51" s="1286" t="s">
        <v>301</v>
      </c>
      <c r="O51" s="1286" t="s">
        <v>302</v>
      </c>
      <c r="P51" s="1286" t="s">
        <v>303</v>
      </c>
      <c r="Q51" s="1286" t="s">
        <v>304</v>
      </c>
      <c r="R51" s="1286" t="s">
        <v>305</v>
      </c>
      <c r="S51" s="1286" t="s">
        <v>306</v>
      </c>
      <c r="T51" s="1286" t="s">
        <v>307</v>
      </c>
      <c r="U51" s="1286" t="s">
        <v>308</v>
      </c>
      <c r="V51" s="1286" t="s">
        <v>309</v>
      </c>
      <c r="W51" s="1286" t="s">
        <v>310</v>
      </c>
      <c r="X51" s="1286" t="s">
        <v>311</v>
      </c>
      <c r="Y51" s="1286" t="s">
        <v>312</v>
      </c>
      <c r="Z51" s="1286" t="s">
        <v>313</v>
      </c>
      <c r="AA51" s="1286" t="s">
        <v>314</v>
      </c>
      <c r="AB51" s="1286" t="s">
        <v>315</v>
      </c>
      <c r="AC51" s="1286" t="s">
        <v>316</v>
      </c>
      <c r="AD51" s="1286" t="s">
        <v>317</v>
      </c>
      <c r="AE51" s="1286" t="s">
        <v>318</v>
      </c>
      <c r="AF51" s="1286" t="s">
        <v>319</v>
      </c>
      <c r="AG51" s="1286" t="s">
        <v>320</v>
      </c>
    </row>
    <row r="52" spans="1:38" ht="28.8">
      <c r="A52" s="1287" t="str">
        <f t="shared" ref="A52:A86" si="11">+A8</f>
        <v>AUXILIAR DE ADMINISTRACION 2010</v>
      </c>
      <c r="B52" s="1287">
        <f>+AD8/BJ8</f>
        <v>17550.853523437501</v>
      </c>
      <c r="C52" s="1287">
        <f>+$B52*AE8</f>
        <v>0</v>
      </c>
      <c r="D52" s="1287">
        <f t="shared" ref="D52:AG52" si="12">+$B$52*AF8</f>
        <v>0</v>
      </c>
      <c r="E52" s="1287">
        <f t="shared" si="12"/>
        <v>0</v>
      </c>
      <c r="F52" s="1287">
        <f t="shared" si="12"/>
        <v>0</v>
      </c>
      <c r="G52" s="1287">
        <f t="shared" si="12"/>
        <v>0</v>
      </c>
      <c r="H52" s="1287">
        <f t="shared" si="12"/>
        <v>0</v>
      </c>
      <c r="I52" s="1287">
        <f t="shared" si="12"/>
        <v>0</v>
      </c>
      <c r="J52" s="1287">
        <f t="shared" si="12"/>
        <v>0</v>
      </c>
      <c r="K52" s="1287">
        <f t="shared" si="12"/>
        <v>0</v>
      </c>
      <c r="L52" s="1287">
        <f t="shared" si="12"/>
        <v>0</v>
      </c>
      <c r="M52" s="1287">
        <f t="shared" si="12"/>
        <v>0</v>
      </c>
      <c r="N52" s="1287">
        <f t="shared" si="12"/>
        <v>0</v>
      </c>
      <c r="O52" s="1287">
        <f t="shared" si="12"/>
        <v>0</v>
      </c>
      <c r="P52" s="1287">
        <f t="shared" si="12"/>
        <v>0</v>
      </c>
      <c r="Q52" s="1287">
        <f t="shared" si="12"/>
        <v>0</v>
      </c>
      <c r="R52" s="1287">
        <f t="shared" si="12"/>
        <v>0</v>
      </c>
      <c r="S52" s="1287">
        <f t="shared" si="12"/>
        <v>0</v>
      </c>
      <c r="T52" s="1287">
        <f t="shared" si="12"/>
        <v>0</v>
      </c>
      <c r="U52" s="1287">
        <f t="shared" si="12"/>
        <v>0</v>
      </c>
      <c r="V52" s="1287">
        <f t="shared" si="12"/>
        <v>0</v>
      </c>
      <c r="W52" s="1287">
        <f t="shared" si="12"/>
        <v>0</v>
      </c>
      <c r="X52" s="1287">
        <f t="shared" si="12"/>
        <v>0</v>
      </c>
      <c r="Y52" s="1287">
        <f t="shared" si="12"/>
        <v>0</v>
      </c>
      <c r="Z52" s="1287">
        <f t="shared" si="12"/>
        <v>0</v>
      </c>
      <c r="AA52" s="1287">
        <f t="shared" si="12"/>
        <v>0</v>
      </c>
      <c r="AB52" s="1287">
        <f t="shared" si="12"/>
        <v>0</v>
      </c>
      <c r="AC52" s="1287">
        <f t="shared" si="12"/>
        <v>2808136.5637500002</v>
      </c>
      <c r="AD52" s="1287">
        <f t="shared" si="12"/>
        <v>0</v>
      </c>
      <c r="AE52" s="1287">
        <f t="shared" si="12"/>
        <v>0</v>
      </c>
      <c r="AF52" s="1287">
        <f t="shared" si="12"/>
        <v>0</v>
      </c>
      <c r="AG52" s="1287">
        <f t="shared" si="12"/>
        <v>0</v>
      </c>
    </row>
    <row r="53" spans="1:38" ht="28.8">
      <c r="A53" s="1287" t="str">
        <f t="shared" si="11"/>
        <v>AUXILIAR DE ENFERMERIA 2010</v>
      </c>
      <c r="B53" s="1287">
        <f t="shared" ref="B53:B86" si="13">+AD9/BJ9</f>
        <v>2964.6213433159724</v>
      </c>
      <c r="C53" s="1287">
        <f>+$B$53*AE9</f>
        <v>397259.26000434032</v>
      </c>
      <c r="D53" s="1287">
        <f>+$B$53*AF9</f>
        <v>112655.61104600695</v>
      </c>
      <c r="E53" s="1287">
        <f t="shared" ref="E53:L53" si="14">+$B$53*AG9</f>
        <v>0</v>
      </c>
      <c r="F53" s="1287">
        <f t="shared" si="14"/>
        <v>0</v>
      </c>
      <c r="G53" s="1287">
        <f t="shared" si="14"/>
        <v>0</v>
      </c>
      <c r="H53" s="1287">
        <f t="shared" si="14"/>
        <v>0</v>
      </c>
      <c r="I53" s="1287">
        <f t="shared" si="14"/>
        <v>0</v>
      </c>
      <c r="J53" s="1287">
        <f t="shared" si="14"/>
        <v>59292.426866319445</v>
      </c>
      <c r="K53" s="1287">
        <f t="shared" si="14"/>
        <v>0</v>
      </c>
      <c r="L53" s="1287">
        <f t="shared" si="14"/>
        <v>0</v>
      </c>
      <c r="M53" s="1287">
        <f t="shared" ref="M53:AG53" si="15">+$B$53*AN9</f>
        <v>0</v>
      </c>
      <c r="N53" s="1287">
        <f t="shared" si="15"/>
        <v>0</v>
      </c>
      <c r="O53" s="1287">
        <f t="shared" si="15"/>
        <v>0</v>
      </c>
      <c r="P53" s="1287">
        <f t="shared" si="15"/>
        <v>0</v>
      </c>
      <c r="Q53" s="1287">
        <f t="shared" si="15"/>
        <v>0</v>
      </c>
      <c r="R53" s="1287">
        <f t="shared" si="15"/>
        <v>0</v>
      </c>
      <c r="S53" s="1287">
        <f t="shared" si="15"/>
        <v>0</v>
      </c>
      <c r="T53" s="1287">
        <f t="shared" si="15"/>
        <v>0</v>
      </c>
      <c r="U53" s="1287">
        <f t="shared" si="15"/>
        <v>0</v>
      </c>
      <c r="V53" s="1287">
        <f t="shared" si="15"/>
        <v>0</v>
      </c>
      <c r="W53" s="1287">
        <f t="shared" si="15"/>
        <v>0</v>
      </c>
      <c r="X53" s="1287">
        <f t="shared" si="15"/>
        <v>0</v>
      </c>
      <c r="Y53" s="1287">
        <f t="shared" si="15"/>
        <v>0</v>
      </c>
      <c r="Z53" s="1287">
        <f t="shared" si="15"/>
        <v>0</v>
      </c>
      <c r="AA53" s="1287">
        <f t="shared" si="15"/>
        <v>0</v>
      </c>
      <c r="AB53" s="1287">
        <f t="shared" si="15"/>
        <v>0</v>
      </c>
      <c r="AC53" s="1287">
        <f t="shared" si="15"/>
        <v>0</v>
      </c>
      <c r="AD53" s="1287">
        <f t="shared" si="15"/>
        <v>0</v>
      </c>
      <c r="AE53" s="1287">
        <f t="shared" si="15"/>
        <v>0</v>
      </c>
      <c r="AF53" s="1287">
        <f t="shared" si="15"/>
        <v>0</v>
      </c>
      <c r="AG53" s="1287">
        <f t="shared" si="15"/>
        <v>0</v>
      </c>
    </row>
    <row r="54" spans="1:38" ht="28.8">
      <c r="A54" s="1287" t="str">
        <f t="shared" si="11"/>
        <v>AUXILIAR DE ENFERMERIA 2010</v>
      </c>
      <c r="B54" s="1287">
        <f t="shared" si="13"/>
        <v>3352.0607161458333</v>
      </c>
      <c r="C54" s="1287">
        <f t="shared" ref="C54:AG54" si="16">+$B$54*AE10</f>
        <v>0</v>
      </c>
      <c r="D54" s="1287">
        <f t="shared" si="16"/>
        <v>0</v>
      </c>
      <c r="E54" s="1287">
        <f t="shared" si="16"/>
        <v>429063.77166666667</v>
      </c>
      <c r="F54" s="1287">
        <f t="shared" si="16"/>
        <v>0</v>
      </c>
      <c r="G54" s="1287">
        <f t="shared" si="16"/>
        <v>0</v>
      </c>
      <c r="H54" s="1287">
        <f t="shared" si="16"/>
        <v>80449.457187499997</v>
      </c>
      <c r="I54" s="1287">
        <f t="shared" si="16"/>
        <v>26816.485729166667</v>
      </c>
      <c r="J54" s="1287">
        <f t="shared" si="16"/>
        <v>0</v>
      </c>
      <c r="K54" s="1287">
        <f t="shared" si="16"/>
        <v>0</v>
      </c>
      <c r="L54" s="1287">
        <f t="shared" si="16"/>
        <v>0</v>
      </c>
      <c r="M54" s="1287">
        <f t="shared" si="16"/>
        <v>0</v>
      </c>
      <c r="N54" s="1287">
        <f t="shared" si="16"/>
        <v>0</v>
      </c>
      <c r="O54" s="1287">
        <f t="shared" si="16"/>
        <v>0</v>
      </c>
      <c r="P54" s="1287">
        <f t="shared" si="16"/>
        <v>0</v>
      </c>
      <c r="Q54" s="1287">
        <f t="shared" si="16"/>
        <v>0</v>
      </c>
      <c r="R54" s="1287">
        <f t="shared" si="16"/>
        <v>0</v>
      </c>
      <c r="S54" s="1287">
        <f t="shared" si="16"/>
        <v>0</v>
      </c>
      <c r="T54" s="1287">
        <f t="shared" si="16"/>
        <v>0</v>
      </c>
      <c r="U54" s="1287">
        <f t="shared" si="16"/>
        <v>0</v>
      </c>
      <c r="V54" s="1287">
        <f t="shared" si="16"/>
        <v>0</v>
      </c>
      <c r="W54" s="1287">
        <f t="shared" si="16"/>
        <v>0</v>
      </c>
      <c r="X54" s="1287">
        <f t="shared" si="16"/>
        <v>0</v>
      </c>
      <c r="Y54" s="1287">
        <f t="shared" si="16"/>
        <v>0</v>
      </c>
      <c r="Z54" s="1287">
        <f t="shared" si="16"/>
        <v>0</v>
      </c>
      <c r="AA54" s="1287">
        <f t="shared" si="16"/>
        <v>0</v>
      </c>
      <c r="AB54" s="1287">
        <f t="shared" si="16"/>
        <v>0</v>
      </c>
      <c r="AC54" s="1287">
        <f t="shared" si="16"/>
        <v>0</v>
      </c>
      <c r="AD54" s="1287">
        <f t="shared" si="16"/>
        <v>0</v>
      </c>
      <c r="AE54" s="1287">
        <f t="shared" si="16"/>
        <v>0</v>
      </c>
      <c r="AF54" s="1287">
        <f t="shared" si="16"/>
        <v>0</v>
      </c>
      <c r="AG54" s="1287">
        <f t="shared" si="16"/>
        <v>0</v>
      </c>
    </row>
    <row r="55" spans="1:38" ht="28.8">
      <c r="A55" s="1287" t="str">
        <f t="shared" si="11"/>
        <v>AUXILIAR DE ENFERMERIA 2010</v>
      </c>
      <c r="B55" s="1287">
        <f t="shared" si="13"/>
        <v>3520.6054444444444</v>
      </c>
      <c r="C55" s="1287">
        <f t="shared" ref="C55:AG55" si="17">+$B$55*AE11</f>
        <v>471761.12955555553</v>
      </c>
      <c r="D55" s="1287">
        <f t="shared" si="17"/>
        <v>133783.00688888889</v>
      </c>
      <c r="E55" s="1287">
        <f t="shared" si="17"/>
        <v>0</v>
      </c>
      <c r="F55" s="1287">
        <f t="shared" si="17"/>
        <v>0</v>
      </c>
      <c r="G55" s="1287">
        <f t="shared" si="17"/>
        <v>0</v>
      </c>
      <c r="H55" s="1287">
        <f t="shared" si="17"/>
        <v>0</v>
      </c>
      <c r="I55" s="1287">
        <f t="shared" si="17"/>
        <v>0</v>
      </c>
      <c r="J55" s="1287">
        <f t="shared" si="17"/>
        <v>70412.108888888892</v>
      </c>
      <c r="K55" s="1287">
        <f t="shared" si="17"/>
        <v>0</v>
      </c>
      <c r="L55" s="1287">
        <f t="shared" si="17"/>
        <v>0</v>
      </c>
      <c r="M55" s="1287">
        <f t="shared" si="17"/>
        <v>0</v>
      </c>
      <c r="N55" s="1287">
        <f t="shared" si="17"/>
        <v>0</v>
      </c>
      <c r="O55" s="1287">
        <f t="shared" si="17"/>
        <v>0</v>
      </c>
      <c r="P55" s="1287">
        <f t="shared" si="17"/>
        <v>0</v>
      </c>
      <c r="Q55" s="1287">
        <f t="shared" si="17"/>
        <v>0</v>
      </c>
      <c r="R55" s="1287">
        <f t="shared" si="17"/>
        <v>0</v>
      </c>
      <c r="S55" s="1287">
        <f t="shared" si="17"/>
        <v>0</v>
      </c>
      <c r="T55" s="1287">
        <f t="shared" si="17"/>
        <v>0</v>
      </c>
      <c r="U55" s="1287">
        <f t="shared" si="17"/>
        <v>0</v>
      </c>
      <c r="V55" s="1287">
        <f t="shared" si="17"/>
        <v>0</v>
      </c>
      <c r="W55" s="1287">
        <f t="shared" si="17"/>
        <v>0</v>
      </c>
      <c r="X55" s="1287">
        <f t="shared" si="17"/>
        <v>0</v>
      </c>
      <c r="Y55" s="1287">
        <f t="shared" si="17"/>
        <v>0</v>
      </c>
      <c r="Z55" s="1287">
        <f t="shared" si="17"/>
        <v>0</v>
      </c>
      <c r="AA55" s="1287">
        <f t="shared" si="17"/>
        <v>0</v>
      </c>
      <c r="AB55" s="1287">
        <f t="shared" si="17"/>
        <v>0</v>
      </c>
      <c r="AC55" s="1287">
        <f t="shared" si="17"/>
        <v>0</v>
      </c>
      <c r="AD55" s="1287">
        <f t="shared" si="17"/>
        <v>0</v>
      </c>
      <c r="AE55" s="1287">
        <f t="shared" si="17"/>
        <v>0</v>
      </c>
      <c r="AF55" s="1287">
        <f t="shared" si="17"/>
        <v>0</v>
      </c>
      <c r="AG55" s="1287">
        <f t="shared" si="17"/>
        <v>0</v>
      </c>
    </row>
    <row r="56" spans="1:38">
      <c r="A56" s="1287" t="str">
        <f t="shared" si="11"/>
        <v>MEDICO SSO 2010</v>
      </c>
      <c r="B56" s="1287">
        <f t="shared" si="13"/>
        <v>0</v>
      </c>
      <c r="C56" s="1287">
        <f t="shared" ref="C56:AG56" si="18">+$B$56*AE12</f>
        <v>0</v>
      </c>
      <c r="D56" s="1287">
        <f t="shared" si="18"/>
        <v>0</v>
      </c>
      <c r="E56" s="1287">
        <f t="shared" si="18"/>
        <v>0</v>
      </c>
      <c r="F56" s="1287">
        <f t="shared" si="18"/>
        <v>0</v>
      </c>
      <c r="G56" s="1287">
        <f t="shared" si="18"/>
        <v>0</v>
      </c>
      <c r="H56" s="1287">
        <f t="shared" si="18"/>
        <v>0</v>
      </c>
      <c r="I56" s="1287">
        <f t="shared" si="18"/>
        <v>0</v>
      </c>
      <c r="J56" s="1287">
        <f t="shared" si="18"/>
        <v>0</v>
      </c>
      <c r="K56" s="1287">
        <f t="shared" si="18"/>
        <v>0</v>
      </c>
      <c r="L56" s="1287">
        <f t="shared" si="18"/>
        <v>0</v>
      </c>
      <c r="M56" s="1287">
        <f t="shared" si="18"/>
        <v>0</v>
      </c>
      <c r="N56" s="1287">
        <f t="shared" si="18"/>
        <v>0</v>
      </c>
      <c r="O56" s="1287">
        <f t="shared" si="18"/>
        <v>0</v>
      </c>
      <c r="P56" s="1287">
        <f t="shared" si="18"/>
        <v>0</v>
      </c>
      <c r="Q56" s="1287">
        <f t="shared" si="18"/>
        <v>0</v>
      </c>
      <c r="R56" s="1287">
        <f t="shared" si="18"/>
        <v>0</v>
      </c>
      <c r="S56" s="1287">
        <f t="shared" si="18"/>
        <v>0</v>
      </c>
      <c r="T56" s="1287">
        <f t="shared" si="18"/>
        <v>0</v>
      </c>
      <c r="U56" s="1287">
        <f t="shared" si="18"/>
        <v>0</v>
      </c>
      <c r="V56" s="1287">
        <f t="shared" si="18"/>
        <v>0</v>
      </c>
      <c r="W56" s="1287">
        <f t="shared" si="18"/>
        <v>0</v>
      </c>
      <c r="X56" s="1287">
        <f t="shared" si="18"/>
        <v>0</v>
      </c>
      <c r="Y56" s="1287">
        <f t="shared" si="18"/>
        <v>0</v>
      </c>
      <c r="Z56" s="1287">
        <f t="shared" si="18"/>
        <v>0</v>
      </c>
      <c r="AA56" s="1287">
        <f t="shared" si="18"/>
        <v>0</v>
      </c>
      <c r="AB56" s="1287">
        <f t="shared" si="18"/>
        <v>0</v>
      </c>
      <c r="AC56" s="1287">
        <f t="shared" si="18"/>
        <v>0</v>
      </c>
      <c r="AD56" s="1287">
        <f t="shared" si="18"/>
        <v>0</v>
      </c>
      <c r="AE56" s="1287">
        <f t="shared" si="18"/>
        <v>0</v>
      </c>
      <c r="AF56" s="1287">
        <f t="shared" si="18"/>
        <v>0</v>
      </c>
      <c r="AG56" s="1287">
        <f t="shared" si="18"/>
        <v>0</v>
      </c>
    </row>
    <row r="57" spans="1:38">
      <c r="A57" s="1287" t="str">
        <f t="shared" si="11"/>
        <v>MEDICO SSO 2010</v>
      </c>
      <c r="B57" s="1287">
        <f t="shared" si="13"/>
        <v>143.91422045454547</v>
      </c>
      <c r="C57" s="1287">
        <f t="shared" ref="C57:AG57" si="19">+$B$57*AE13</f>
        <v>44325.579900000004</v>
      </c>
      <c r="D57" s="1287">
        <f t="shared" si="19"/>
        <v>12664.451400000002</v>
      </c>
      <c r="E57" s="1287">
        <f t="shared" si="19"/>
        <v>37993.354200000002</v>
      </c>
      <c r="F57" s="1287">
        <f t="shared" si="19"/>
        <v>0</v>
      </c>
      <c r="G57" s="1287">
        <f t="shared" si="19"/>
        <v>0</v>
      </c>
      <c r="H57" s="1287">
        <f t="shared" si="19"/>
        <v>6332.2257000000009</v>
      </c>
      <c r="I57" s="1287">
        <f t="shared" si="19"/>
        <v>6332.2257000000009</v>
      </c>
      <c r="J57" s="1287">
        <f t="shared" si="19"/>
        <v>6332.2257000000009</v>
      </c>
      <c r="K57" s="1287">
        <f t="shared" si="19"/>
        <v>0</v>
      </c>
      <c r="L57" s="1287">
        <f t="shared" si="19"/>
        <v>0</v>
      </c>
      <c r="M57" s="1287">
        <f t="shared" si="19"/>
        <v>1295.2279840909093</v>
      </c>
      <c r="N57" s="1287">
        <f t="shared" si="19"/>
        <v>0</v>
      </c>
      <c r="O57" s="1287">
        <f t="shared" si="19"/>
        <v>0</v>
      </c>
      <c r="P57" s="1287">
        <f t="shared" si="19"/>
        <v>5036.9977159090913</v>
      </c>
      <c r="Q57" s="1287">
        <f t="shared" si="19"/>
        <v>0</v>
      </c>
      <c r="R57" s="1287">
        <f t="shared" si="19"/>
        <v>0</v>
      </c>
      <c r="S57" s="1287">
        <f t="shared" si="19"/>
        <v>0</v>
      </c>
      <c r="T57" s="1287">
        <f t="shared" si="19"/>
        <v>0</v>
      </c>
      <c r="U57" s="1287">
        <f t="shared" si="19"/>
        <v>0</v>
      </c>
      <c r="V57" s="1287">
        <f t="shared" si="19"/>
        <v>0</v>
      </c>
      <c r="W57" s="1287">
        <f t="shared" si="19"/>
        <v>0</v>
      </c>
      <c r="X57" s="1287">
        <f t="shared" si="19"/>
        <v>0</v>
      </c>
      <c r="Y57" s="1287">
        <f t="shared" si="19"/>
        <v>0</v>
      </c>
      <c r="Z57" s="1287">
        <f t="shared" si="19"/>
        <v>0</v>
      </c>
      <c r="AA57" s="1287">
        <f t="shared" si="19"/>
        <v>0</v>
      </c>
      <c r="AB57" s="1287">
        <f t="shared" si="19"/>
        <v>0</v>
      </c>
      <c r="AC57" s="1287">
        <f t="shared" si="19"/>
        <v>0</v>
      </c>
      <c r="AD57" s="1287">
        <f t="shared" si="19"/>
        <v>0</v>
      </c>
      <c r="AE57" s="1287">
        <f t="shared" si="19"/>
        <v>0</v>
      </c>
      <c r="AF57" s="1287">
        <f t="shared" si="19"/>
        <v>2590.4559681818187</v>
      </c>
      <c r="AG57" s="1287">
        <f t="shared" si="19"/>
        <v>3741.7697318181822</v>
      </c>
    </row>
    <row r="58" spans="1:38">
      <c r="A58" s="1287" t="str">
        <f t="shared" si="11"/>
        <v>MEDICO SSO 2010</v>
      </c>
      <c r="B58" s="1287">
        <f t="shared" si="13"/>
        <v>0</v>
      </c>
      <c r="C58" s="1287">
        <f t="shared" ref="C58:AG58" si="20">+$B$58*AE14</f>
        <v>0</v>
      </c>
      <c r="D58" s="1287">
        <f t="shared" si="20"/>
        <v>0</v>
      </c>
      <c r="E58" s="1287">
        <f t="shared" si="20"/>
        <v>0</v>
      </c>
      <c r="F58" s="1287">
        <f t="shared" si="20"/>
        <v>0</v>
      </c>
      <c r="G58" s="1287">
        <f t="shared" si="20"/>
        <v>0</v>
      </c>
      <c r="H58" s="1287">
        <f t="shared" si="20"/>
        <v>0</v>
      </c>
      <c r="I58" s="1287">
        <f t="shared" si="20"/>
        <v>0</v>
      </c>
      <c r="J58" s="1287">
        <f t="shared" si="20"/>
        <v>0</v>
      </c>
      <c r="K58" s="1287">
        <f t="shared" si="20"/>
        <v>0</v>
      </c>
      <c r="L58" s="1287">
        <f t="shared" si="20"/>
        <v>0</v>
      </c>
      <c r="M58" s="1287">
        <f t="shared" si="20"/>
        <v>0</v>
      </c>
      <c r="N58" s="1287">
        <f t="shared" si="20"/>
        <v>0</v>
      </c>
      <c r="O58" s="1287">
        <f t="shared" si="20"/>
        <v>0</v>
      </c>
      <c r="P58" s="1287">
        <f t="shared" si="20"/>
        <v>0</v>
      </c>
      <c r="Q58" s="1287">
        <f t="shared" si="20"/>
        <v>0</v>
      </c>
      <c r="R58" s="1287">
        <f t="shared" si="20"/>
        <v>0</v>
      </c>
      <c r="S58" s="1287">
        <f t="shared" si="20"/>
        <v>0</v>
      </c>
      <c r="T58" s="1287">
        <f t="shared" si="20"/>
        <v>0</v>
      </c>
      <c r="U58" s="1287">
        <f t="shared" si="20"/>
        <v>0</v>
      </c>
      <c r="V58" s="1287">
        <f t="shared" si="20"/>
        <v>0</v>
      </c>
      <c r="W58" s="1287">
        <f t="shared" si="20"/>
        <v>0</v>
      </c>
      <c r="X58" s="1287">
        <f t="shared" si="20"/>
        <v>0</v>
      </c>
      <c r="Y58" s="1287">
        <f t="shared" si="20"/>
        <v>0</v>
      </c>
      <c r="Z58" s="1287">
        <f t="shared" si="20"/>
        <v>0</v>
      </c>
      <c r="AA58" s="1287">
        <f t="shared" si="20"/>
        <v>0</v>
      </c>
      <c r="AB58" s="1287">
        <f t="shared" si="20"/>
        <v>0</v>
      </c>
      <c r="AC58" s="1287">
        <f t="shared" si="20"/>
        <v>0</v>
      </c>
      <c r="AD58" s="1287">
        <f t="shared" si="20"/>
        <v>0</v>
      </c>
      <c r="AE58" s="1287">
        <f t="shared" si="20"/>
        <v>0</v>
      </c>
      <c r="AF58" s="1287">
        <f t="shared" si="20"/>
        <v>0</v>
      </c>
      <c r="AG58" s="1287">
        <f t="shared" si="20"/>
        <v>0</v>
      </c>
    </row>
    <row r="59" spans="1:38">
      <c r="A59" s="1287" t="str">
        <f t="shared" si="11"/>
        <v>MEDICO SSO 2010</v>
      </c>
      <c r="B59" s="1287">
        <f t="shared" si="13"/>
        <v>108.74279734848484</v>
      </c>
      <c r="C59" s="1287">
        <f t="shared" ref="C59:AG59" si="21">+$B$59*AE15</f>
        <v>33492.78158333333</v>
      </c>
      <c r="D59" s="1287">
        <f t="shared" si="21"/>
        <v>9569.3661666666667</v>
      </c>
      <c r="E59" s="1287">
        <f t="shared" si="21"/>
        <v>28708.0985</v>
      </c>
      <c r="F59" s="1287">
        <f t="shared" si="21"/>
        <v>0</v>
      </c>
      <c r="G59" s="1287">
        <f t="shared" si="21"/>
        <v>0</v>
      </c>
      <c r="H59" s="1287">
        <f t="shared" si="21"/>
        <v>4784.6830833333333</v>
      </c>
      <c r="I59" s="1287">
        <f t="shared" si="21"/>
        <v>4784.6830833333333</v>
      </c>
      <c r="J59" s="1287">
        <f t="shared" si="21"/>
        <v>4784.6830833333333</v>
      </c>
      <c r="K59" s="1287">
        <f t="shared" si="21"/>
        <v>0</v>
      </c>
      <c r="L59" s="1287">
        <f t="shared" si="21"/>
        <v>0</v>
      </c>
      <c r="M59" s="1287">
        <f t="shared" si="21"/>
        <v>978.68517613636357</v>
      </c>
      <c r="N59" s="1287">
        <f t="shared" si="21"/>
        <v>0</v>
      </c>
      <c r="O59" s="1287">
        <f t="shared" si="21"/>
        <v>0</v>
      </c>
      <c r="P59" s="1287">
        <f t="shared" si="21"/>
        <v>3805.9979071969697</v>
      </c>
      <c r="Q59" s="1287">
        <f t="shared" si="21"/>
        <v>0</v>
      </c>
      <c r="R59" s="1287">
        <f t="shared" si="21"/>
        <v>0</v>
      </c>
      <c r="S59" s="1287">
        <f t="shared" si="21"/>
        <v>0</v>
      </c>
      <c r="T59" s="1287">
        <f t="shared" si="21"/>
        <v>0</v>
      </c>
      <c r="U59" s="1287">
        <f t="shared" si="21"/>
        <v>0</v>
      </c>
      <c r="V59" s="1287">
        <f t="shared" si="21"/>
        <v>0</v>
      </c>
      <c r="W59" s="1287">
        <f t="shared" si="21"/>
        <v>0</v>
      </c>
      <c r="X59" s="1287">
        <f t="shared" si="21"/>
        <v>0</v>
      </c>
      <c r="Y59" s="1287">
        <f t="shared" si="21"/>
        <v>0</v>
      </c>
      <c r="Z59" s="1287">
        <f t="shared" si="21"/>
        <v>0</v>
      </c>
      <c r="AA59" s="1287">
        <f t="shared" si="21"/>
        <v>0</v>
      </c>
      <c r="AB59" s="1287">
        <f t="shared" si="21"/>
        <v>0</v>
      </c>
      <c r="AC59" s="1287">
        <f t="shared" si="21"/>
        <v>0</v>
      </c>
      <c r="AD59" s="1287">
        <f t="shared" si="21"/>
        <v>0</v>
      </c>
      <c r="AE59" s="1287">
        <f t="shared" si="21"/>
        <v>0</v>
      </c>
      <c r="AF59" s="1287">
        <f t="shared" si="21"/>
        <v>1957.3703522727271</v>
      </c>
      <c r="AG59" s="1287">
        <f t="shared" si="21"/>
        <v>2827.312731060606</v>
      </c>
    </row>
    <row r="60" spans="1:38">
      <c r="A60" s="1287" t="str">
        <f t="shared" si="11"/>
        <v>MEDICO SSO 2010</v>
      </c>
      <c r="B60" s="1287">
        <f t="shared" si="13"/>
        <v>165.83269498106063</v>
      </c>
      <c r="C60" s="1287">
        <f t="shared" ref="C60:AG60" si="22">+$B$60*AE16</f>
        <v>51076.470054166675</v>
      </c>
      <c r="D60" s="1287">
        <f t="shared" si="22"/>
        <v>14593.277158333334</v>
      </c>
      <c r="E60" s="1287">
        <f t="shared" si="22"/>
        <v>43779.831475000006</v>
      </c>
      <c r="F60" s="1287">
        <f t="shared" si="22"/>
        <v>0</v>
      </c>
      <c r="G60" s="1287">
        <f t="shared" si="22"/>
        <v>0</v>
      </c>
      <c r="H60" s="1287">
        <f t="shared" si="22"/>
        <v>7296.6385791666671</v>
      </c>
      <c r="I60" s="1287">
        <f t="shared" si="22"/>
        <v>7296.6385791666671</v>
      </c>
      <c r="J60" s="1287">
        <f t="shared" si="22"/>
        <v>7296.6385791666671</v>
      </c>
      <c r="K60" s="1287">
        <f t="shared" si="22"/>
        <v>0</v>
      </c>
      <c r="L60" s="1287">
        <f t="shared" si="22"/>
        <v>0</v>
      </c>
      <c r="M60" s="1287">
        <f t="shared" si="22"/>
        <v>1492.4942548295458</v>
      </c>
      <c r="N60" s="1287">
        <f t="shared" si="22"/>
        <v>0</v>
      </c>
      <c r="O60" s="1287">
        <f t="shared" si="22"/>
        <v>0</v>
      </c>
      <c r="P60" s="1287">
        <f t="shared" si="22"/>
        <v>5804.1443243371223</v>
      </c>
      <c r="Q60" s="1287">
        <f t="shared" si="22"/>
        <v>0</v>
      </c>
      <c r="R60" s="1287">
        <f t="shared" si="22"/>
        <v>0</v>
      </c>
      <c r="S60" s="1287">
        <f t="shared" si="22"/>
        <v>0</v>
      </c>
      <c r="T60" s="1287">
        <f t="shared" si="22"/>
        <v>0</v>
      </c>
      <c r="U60" s="1287">
        <f t="shared" si="22"/>
        <v>0</v>
      </c>
      <c r="V60" s="1287">
        <f t="shared" si="22"/>
        <v>0</v>
      </c>
      <c r="W60" s="1287">
        <f t="shared" si="22"/>
        <v>0</v>
      </c>
      <c r="X60" s="1287">
        <f t="shared" si="22"/>
        <v>0</v>
      </c>
      <c r="Y60" s="1287">
        <f t="shared" si="22"/>
        <v>0</v>
      </c>
      <c r="Z60" s="1287">
        <f t="shared" si="22"/>
        <v>0</v>
      </c>
      <c r="AA60" s="1287">
        <f t="shared" si="22"/>
        <v>0</v>
      </c>
      <c r="AB60" s="1287">
        <f t="shared" si="22"/>
        <v>0</v>
      </c>
      <c r="AC60" s="1287">
        <f t="shared" si="22"/>
        <v>0</v>
      </c>
      <c r="AD60" s="1287">
        <f t="shared" si="22"/>
        <v>0</v>
      </c>
      <c r="AE60" s="1287">
        <f t="shared" si="22"/>
        <v>0</v>
      </c>
      <c r="AF60" s="1287">
        <f t="shared" si="22"/>
        <v>2984.9885096590915</v>
      </c>
      <c r="AG60" s="1287">
        <f t="shared" si="22"/>
        <v>4311.6500695075765</v>
      </c>
    </row>
    <row r="61" spans="1:38">
      <c r="A61" s="1287" t="str">
        <f t="shared" si="11"/>
        <v>ODONTOLOGO SSO</v>
      </c>
      <c r="B61" s="1287">
        <f t="shared" si="13"/>
        <v>163.12728703703704</v>
      </c>
      <c r="C61" s="1287">
        <f t="shared" ref="C61:AG61" si="23">+$B$61*AE17</f>
        <v>11745.164666666667</v>
      </c>
      <c r="D61" s="1287">
        <f t="shared" si="23"/>
        <v>0</v>
      </c>
      <c r="E61" s="1287">
        <f t="shared" si="23"/>
        <v>0</v>
      </c>
      <c r="F61" s="1287">
        <f t="shared" si="23"/>
        <v>0</v>
      </c>
      <c r="G61" s="1287">
        <f t="shared" si="23"/>
        <v>82216.152666666661</v>
      </c>
      <c r="H61" s="1287">
        <f t="shared" si="23"/>
        <v>15333.964981481482</v>
      </c>
      <c r="I61" s="1287">
        <f t="shared" si="23"/>
        <v>5872.5823333333337</v>
      </c>
      <c r="J61" s="1287">
        <f t="shared" si="23"/>
        <v>0</v>
      </c>
      <c r="K61" s="1287">
        <f t="shared" si="23"/>
        <v>0</v>
      </c>
      <c r="L61" s="1287">
        <f t="shared" si="23"/>
        <v>0</v>
      </c>
      <c r="M61" s="1287">
        <f t="shared" si="23"/>
        <v>0</v>
      </c>
      <c r="N61" s="1287">
        <f t="shared" si="23"/>
        <v>0</v>
      </c>
      <c r="O61" s="1287">
        <f t="shared" si="23"/>
        <v>0</v>
      </c>
      <c r="P61" s="1287">
        <f t="shared" si="23"/>
        <v>0</v>
      </c>
      <c r="Q61" s="1287">
        <f t="shared" si="23"/>
        <v>0</v>
      </c>
      <c r="R61" s="1287">
        <f t="shared" si="23"/>
        <v>0</v>
      </c>
      <c r="S61" s="1287">
        <f t="shared" si="23"/>
        <v>0</v>
      </c>
      <c r="T61" s="1287">
        <f t="shared" si="23"/>
        <v>2283.7820185185183</v>
      </c>
      <c r="U61" s="1287">
        <f t="shared" si="23"/>
        <v>0</v>
      </c>
      <c r="V61" s="1287">
        <f t="shared" si="23"/>
        <v>0</v>
      </c>
      <c r="W61" s="1287">
        <f t="shared" si="23"/>
        <v>0</v>
      </c>
      <c r="X61" s="1287">
        <f t="shared" si="23"/>
        <v>0</v>
      </c>
      <c r="Y61" s="1287">
        <f t="shared" si="23"/>
        <v>0</v>
      </c>
      <c r="Z61" s="1287">
        <f t="shared" si="23"/>
        <v>0</v>
      </c>
      <c r="AA61" s="1287">
        <f t="shared" si="23"/>
        <v>0</v>
      </c>
      <c r="AB61" s="1287">
        <f t="shared" si="23"/>
        <v>0</v>
      </c>
      <c r="AC61" s="1287">
        <f t="shared" si="23"/>
        <v>0</v>
      </c>
      <c r="AD61" s="1287">
        <f t="shared" si="23"/>
        <v>0</v>
      </c>
      <c r="AE61" s="1287">
        <f t="shared" si="23"/>
        <v>0</v>
      </c>
      <c r="AF61" s="1287">
        <f t="shared" si="23"/>
        <v>0</v>
      </c>
      <c r="AG61" s="1287">
        <f t="shared" si="23"/>
        <v>0</v>
      </c>
    </row>
    <row r="62" spans="1:38">
      <c r="A62" s="1287" t="str">
        <f t="shared" si="11"/>
        <v>MEDICO SSO 2010</v>
      </c>
      <c r="B62" s="1287">
        <f t="shared" si="13"/>
        <v>165.83269498106063</v>
      </c>
      <c r="C62" s="1287">
        <f t="shared" ref="C62:AG62" si="24">+$B$62*AE18</f>
        <v>51076.470054166675</v>
      </c>
      <c r="D62" s="1287">
        <f t="shared" si="24"/>
        <v>14593.277158333334</v>
      </c>
      <c r="E62" s="1287">
        <f t="shared" si="24"/>
        <v>43779.831475000006</v>
      </c>
      <c r="F62" s="1287">
        <f t="shared" si="24"/>
        <v>0</v>
      </c>
      <c r="G62" s="1287">
        <f t="shared" si="24"/>
        <v>0</v>
      </c>
      <c r="H62" s="1287">
        <f t="shared" si="24"/>
        <v>7296.6385791666671</v>
      </c>
      <c r="I62" s="1287">
        <f t="shared" si="24"/>
        <v>7296.6385791666671</v>
      </c>
      <c r="J62" s="1287">
        <f t="shared" si="24"/>
        <v>7296.6385791666671</v>
      </c>
      <c r="K62" s="1287">
        <f t="shared" si="24"/>
        <v>0</v>
      </c>
      <c r="L62" s="1287">
        <f t="shared" si="24"/>
        <v>0</v>
      </c>
      <c r="M62" s="1287">
        <f t="shared" si="24"/>
        <v>1492.4942548295458</v>
      </c>
      <c r="N62" s="1287">
        <f t="shared" si="24"/>
        <v>0</v>
      </c>
      <c r="O62" s="1287">
        <f t="shared" si="24"/>
        <v>0</v>
      </c>
      <c r="P62" s="1287">
        <f t="shared" si="24"/>
        <v>5804.1443243371223</v>
      </c>
      <c r="Q62" s="1287">
        <f t="shared" si="24"/>
        <v>0</v>
      </c>
      <c r="R62" s="1287">
        <f t="shared" si="24"/>
        <v>0</v>
      </c>
      <c r="S62" s="1287">
        <f t="shared" si="24"/>
        <v>0</v>
      </c>
      <c r="T62" s="1287">
        <f t="shared" si="24"/>
        <v>0</v>
      </c>
      <c r="U62" s="1287">
        <f t="shared" si="24"/>
        <v>0</v>
      </c>
      <c r="V62" s="1287">
        <f t="shared" si="24"/>
        <v>0</v>
      </c>
      <c r="W62" s="1287">
        <f t="shared" si="24"/>
        <v>0</v>
      </c>
      <c r="X62" s="1287">
        <f t="shared" si="24"/>
        <v>0</v>
      </c>
      <c r="Y62" s="1287">
        <f t="shared" si="24"/>
        <v>0</v>
      </c>
      <c r="Z62" s="1287">
        <f t="shared" si="24"/>
        <v>0</v>
      </c>
      <c r="AA62" s="1287">
        <f t="shared" si="24"/>
        <v>0</v>
      </c>
      <c r="AB62" s="1287">
        <f t="shared" si="24"/>
        <v>0</v>
      </c>
      <c r="AC62" s="1287">
        <f t="shared" si="24"/>
        <v>0</v>
      </c>
      <c r="AD62" s="1287">
        <f t="shared" si="24"/>
        <v>0</v>
      </c>
      <c r="AE62" s="1287">
        <f t="shared" si="24"/>
        <v>0</v>
      </c>
      <c r="AF62" s="1287">
        <f t="shared" si="24"/>
        <v>2984.9885096590915</v>
      </c>
      <c r="AG62" s="1287">
        <f t="shared" si="24"/>
        <v>4311.6500695075765</v>
      </c>
    </row>
    <row r="63" spans="1:38">
      <c r="A63" s="1287" t="str">
        <f t="shared" si="11"/>
        <v>ODONTOLOGA SSO 2010</v>
      </c>
      <c r="B63" s="1287">
        <f t="shared" si="13"/>
        <v>1677.4595934027777</v>
      </c>
      <c r="C63" s="1287">
        <f t="shared" ref="C63:AG63" si="25">+$B$63*AE19</f>
        <v>120777.090725</v>
      </c>
      <c r="D63" s="1287">
        <f t="shared" si="25"/>
        <v>0</v>
      </c>
      <c r="E63" s="1287">
        <f t="shared" si="25"/>
        <v>0</v>
      </c>
      <c r="F63" s="1287">
        <f t="shared" si="25"/>
        <v>0</v>
      </c>
      <c r="G63" s="1287">
        <f t="shared" si="25"/>
        <v>845439.635075</v>
      </c>
      <c r="H63" s="1287">
        <f t="shared" si="25"/>
        <v>157681.20177986112</v>
      </c>
      <c r="I63" s="1287">
        <f t="shared" si="25"/>
        <v>60388.545362500001</v>
      </c>
      <c r="J63" s="1287">
        <f t="shared" si="25"/>
        <v>0</v>
      </c>
      <c r="K63" s="1287">
        <f t="shared" si="25"/>
        <v>0</v>
      </c>
      <c r="L63" s="1287">
        <f t="shared" si="25"/>
        <v>0</v>
      </c>
      <c r="M63" s="1287">
        <f t="shared" si="25"/>
        <v>0</v>
      </c>
      <c r="N63" s="1287">
        <f t="shared" si="25"/>
        <v>0</v>
      </c>
      <c r="O63" s="1287">
        <f t="shared" si="25"/>
        <v>0</v>
      </c>
      <c r="P63" s="1287">
        <f t="shared" si="25"/>
        <v>0</v>
      </c>
      <c r="Q63" s="1287">
        <f t="shared" si="25"/>
        <v>0</v>
      </c>
      <c r="R63" s="1287">
        <f t="shared" si="25"/>
        <v>0</v>
      </c>
      <c r="S63" s="1287">
        <f t="shared" si="25"/>
        <v>0</v>
      </c>
      <c r="T63" s="1287">
        <f t="shared" si="25"/>
        <v>23484.434307638887</v>
      </c>
      <c r="U63" s="1287">
        <f t="shared" si="25"/>
        <v>0</v>
      </c>
      <c r="V63" s="1287">
        <f t="shared" si="25"/>
        <v>0</v>
      </c>
      <c r="W63" s="1287">
        <f t="shared" si="25"/>
        <v>0</v>
      </c>
      <c r="X63" s="1287">
        <f t="shared" si="25"/>
        <v>0</v>
      </c>
      <c r="Y63" s="1287">
        <f t="shared" si="25"/>
        <v>0</v>
      </c>
      <c r="Z63" s="1287">
        <f t="shared" si="25"/>
        <v>0</v>
      </c>
      <c r="AA63" s="1287">
        <f t="shared" si="25"/>
        <v>0</v>
      </c>
      <c r="AB63" s="1287">
        <f t="shared" si="25"/>
        <v>0</v>
      </c>
      <c r="AC63" s="1287">
        <f t="shared" si="25"/>
        <v>0</v>
      </c>
      <c r="AD63" s="1287">
        <f t="shared" si="25"/>
        <v>0</v>
      </c>
      <c r="AE63" s="1287">
        <f t="shared" si="25"/>
        <v>0</v>
      </c>
      <c r="AF63" s="1287">
        <f t="shared" si="25"/>
        <v>0</v>
      </c>
      <c r="AG63" s="1287">
        <f t="shared" si="25"/>
        <v>0</v>
      </c>
    </row>
    <row r="64" spans="1:38">
      <c r="A64" s="1287">
        <f t="shared" si="11"/>
        <v>0</v>
      </c>
      <c r="B64" s="1287" t="e">
        <f t="shared" si="13"/>
        <v>#DIV/0!</v>
      </c>
      <c r="C64" s="1287" t="e">
        <f t="shared" ref="C64:AG64" si="26">+$B$64*AE20</f>
        <v>#DIV/0!</v>
      </c>
      <c r="D64" s="1287" t="e">
        <f t="shared" si="26"/>
        <v>#DIV/0!</v>
      </c>
      <c r="E64" s="1287" t="e">
        <f t="shared" si="26"/>
        <v>#DIV/0!</v>
      </c>
      <c r="F64" s="1287" t="e">
        <f t="shared" si="26"/>
        <v>#DIV/0!</v>
      </c>
      <c r="G64" s="1287" t="e">
        <f t="shared" si="26"/>
        <v>#DIV/0!</v>
      </c>
      <c r="H64" s="1287" t="e">
        <f t="shared" si="26"/>
        <v>#DIV/0!</v>
      </c>
      <c r="I64" s="1287" t="e">
        <f t="shared" si="26"/>
        <v>#DIV/0!</v>
      </c>
      <c r="J64" s="1287" t="e">
        <f t="shared" si="26"/>
        <v>#DIV/0!</v>
      </c>
      <c r="K64" s="1287" t="e">
        <f t="shared" si="26"/>
        <v>#DIV/0!</v>
      </c>
      <c r="L64" s="1287" t="e">
        <f t="shared" si="26"/>
        <v>#DIV/0!</v>
      </c>
      <c r="M64" s="1287" t="e">
        <f t="shared" si="26"/>
        <v>#DIV/0!</v>
      </c>
      <c r="N64" s="1287" t="e">
        <f t="shared" si="26"/>
        <v>#DIV/0!</v>
      </c>
      <c r="O64" s="1287" t="e">
        <f t="shared" si="26"/>
        <v>#DIV/0!</v>
      </c>
      <c r="P64" s="1287" t="e">
        <f t="shared" si="26"/>
        <v>#DIV/0!</v>
      </c>
      <c r="Q64" s="1287" t="e">
        <f t="shared" si="26"/>
        <v>#DIV/0!</v>
      </c>
      <c r="R64" s="1287" t="e">
        <f t="shared" si="26"/>
        <v>#DIV/0!</v>
      </c>
      <c r="S64" s="1287" t="e">
        <f t="shared" si="26"/>
        <v>#DIV/0!</v>
      </c>
      <c r="T64" s="1287" t="e">
        <f t="shared" si="26"/>
        <v>#DIV/0!</v>
      </c>
      <c r="U64" s="1287" t="e">
        <f t="shared" si="26"/>
        <v>#DIV/0!</v>
      </c>
      <c r="V64" s="1287" t="e">
        <f t="shared" si="26"/>
        <v>#DIV/0!</v>
      </c>
      <c r="W64" s="1287" t="e">
        <f t="shared" si="26"/>
        <v>#DIV/0!</v>
      </c>
      <c r="X64" s="1287" t="e">
        <f t="shared" si="26"/>
        <v>#DIV/0!</v>
      </c>
      <c r="Y64" s="1287" t="e">
        <f t="shared" si="26"/>
        <v>#DIV/0!</v>
      </c>
      <c r="Z64" s="1287" t="e">
        <f t="shared" si="26"/>
        <v>#DIV/0!</v>
      </c>
      <c r="AA64" s="1287" t="e">
        <f t="shared" si="26"/>
        <v>#DIV/0!</v>
      </c>
      <c r="AB64" s="1287" t="e">
        <f t="shared" si="26"/>
        <v>#DIV/0!</v>
      </c>
      <c r="AC64" s="1287" t="e">
        <f t="shared" si="26"/>
        <v>#DIV/0!</v>
      </c>
      <c r="AD64" s="1287" t="e">
        <f t="shared" si="26"/>
        <v>#DIV/0!</v>
      </c>
      <c r="AE64" s="1287" t="e">
        <f t="shared" si="26"/>
        <v>#DIV/0!</v>
      </c>
      <c r="AF64" s="1287" t="e">
        <f t="shared" si="26"/>
        <v>#DIV/0!</v>
      </c>
      <c r="AG64" s="1287" t="e">
        <f t="shared" si="26"/>
        <v>#DIV/0!</v>
      </c>
    </row>
    <row r="65" spans="1:33">
      <c r="A65" s="1287">
        <f t="shared" si="11"/>
        <v>0</v>
      </c>
      <c r="B65" s="1287" t="e">
        <f t="shared" si="13"/>
        <v>#DIV/0!</v>
      </c>
      <c r="C65" s="1287" t="e">
        <f t="shared" ref="C65:AG65" si="27">+$B$65*AE21</f>
        <v>#DIV/0!</v>
      </c>
      <c r="D65" s="1287" t="e">
        <f t="shared" si="27"/>
        <v>#DIV/0!</v>
      </c>
      <c r="E65" s="1287" t="e">
        <f t="shared" si="27"/>
        <v>#DIV/0!</v>
      </c>
      <c r="F65" s="1287" t="e">
        <f t="shared" si="27"/>
        <v>#DIV/0!</v>
      </c>
      <c r="G65" s="1287" t="e">
        <f t="shared" si="27"/>
        <v>#DIV/0!</v>
      </c>
      <c r="H65" s="1287" t="e">
        <f t="shared" si="27"/>
        <v>#DIV/0!</v>
      </c>
      <c r="I65" s="1287" t="e">
        <f t="shared" si="27"/>
        <v>#DIV/0!</v>
      </c>
      <c r="J65" s="1287" t="e">
        <f t="shared" si="27"/>
        <v>#DIV/0!</v>
      </c>
      <c r="K65" s="1287" t="e">
        <f t="shared" si="27"/>
        <v>#DIV/0!</v>
      </c>
      <c r="L65" s="1287" t="e">
        <f t="shared" si="27"/>
        <v>#DIV/0!</v>
      </c>
      <c r="M65" s="1287" t="e">
        <f t="shared" si="27"/>
        <v>#DIV/0!</v>
      </c>
      <c r="N65" s="1287" t="e">
        <f t="shared" si="27"/>
        <v>#DIV/0!</v>
      </c>
      <c r="O65" s="1287" t="e">
        <f t="shared" si="27"/>
        <v>#DIV/0!</v>
      </c>
      <c r="P65" s="1287" t="e">
        <f t="shared" si="27"/>
        <v>#DIV/0!</v>
      </c>
      <c r="Q65" s="1287" t="e">
        <f t="shared" si="27"/>
        <v>#DIV/0!</v>
      </c>
      <c r="R65" s="1287" t="e">
        <f t="shared" si="27"/>
        <v>#DIV/0!</v>
      </c>
      <c r="S65" s="1287" t="e">
        <f t="shared" si="27"/>
        <v>#DIV/0!</v>
      </c>
      <c r="T65" s="1287" t="e">
        <f t="shared" si="27"/>
        <v>#DIV/0!</v>
      </c>
      <c r="U65" s="1287" t="e">
        <f t="shared" si="27"/>
        <v>#DIV/0!</v>
      </c>
      <c r="V65" s="1287" t="e">
        <f t="shared" si="27"/>
        <v>#DIV/0!</v>
      </c>
      <c r="W65" s="1287" t="e">
        <f t="shared" si="27"/>
        <v>#DIV/0!</v>
      </c>
      <c r="X65" s="1287" t="e">
        <f t="shared" si="27"/>
        <v>#DIV/0!</v>
      </c>
      <c r="Y65" s="1287" t="e">
        <f t="shared" si="27"/>
        <v>#DIV/0!</v>
      </c>
      <c r="Z65" s="1287" t="e">
        <f t="shared" si="27"/>
        <v>#DIV/0!</v>
      </c>
      <c r="AA65" s="1287" t="e">
        <f t="shared" si="27"/>
        <v>#DIV/0!</v>
      </c>
      <c r="AB65" s="1287" t="e">
        <f t="shared" si="27"/>
        <v>#DIV/0!</v>
      </c>
      <c r="AC65" s="1287" t="e">
        <f t="shared" si="27"/>
        <v>#DIV/0!</v>
      </c>
      <c r="AD65" s="1287" t="e">
        <f t="shared" si="27"/>
        <v>#DIV/0!</v>
      </c>
      <c r="AE65" s="1287" t="e">
        <f t="shared" si="27"/>
        <v>#DIV/0!</v>
      </c>
      <c r="AF65" s="1287" t="e">
        <f t="shared" si="27"/>
        <v>#DIV/0!</v>
      </c>
      <c r="AG65" s="1287" t="e">
        <f t="shared" si="27"/>
        <v>#DIV/0!</v>
      </c>
    </row>
    <row r="66" spans="1:33">
      <c r="A66" s="1287">
        <f t="shared" si="11"/>
        <v>0</v>
      </c>
      <c r="B66" s="1287" t="e">
        <f t="shared" si="13"/>
        <v>#DIV/0!</v>
      </c>
      <c r="C66" s="1287" t="e">
        <f t="shared" ref="C66:AG66" si="28">+$B$66*AE22</f>
        <v>#DIV/0!</v>
      </c>
      <c r="D66" s="1287" t="e">
        <f t="shared" si="28"/>
        <v>#DIV/0!</v>
      </c>
      <c r="E66" s="1287" t="e">
        <f t="shared" si="28"/>
        <v>#DIV/0!</v>
      </c>
      <c r="F66" s="1287" t="e">
        <f t="shared" si="28"/>
        <v>#DIV/0!</v>
      </c>
      <c r="G66" s="1287" t="e">
        <f t="shared" si="28"/>
        <v>#DIV/0!</v>
      </c>
      <c r="H66" s="1287" t="e">
        <f t="shared" si="28"/>
        <v>#DIV/0!</v>
      </c>
      <c r="I66" s="1287" t="e">
        <f t="shared" si="28"/>
        <v>#DIV/0!</v>
      </c>
      <c r="J66" s="1287" t="e">
        <f t="shared" si="28"/>
        <v>#DIV/0!</v>
      </c>
      <c r="K66" s="1287" t="e">
        <f t="shared" si="28"/>
        <v>#DIV/0!</v>
      </c>
      <c r="L66" s="1287" t="e">
        <f t="shared" si="28"/>
        <v>#DIV/0!</v>
      </c>
      <c r="M66" s="1287" t="e">
        <f t="shared" si="28"/>
        <v>#DIV/0!</v>
      </c>
      <c r="N66" s="1287" t="e">
        <f t="shared" si="28"/>
        <v>#DIV/0!</v>
      </c>
      <c r="O66" s="1287" t="e">
        <f t="shared" si="28"/>
        <v>#DIV/0!</v>
      </c>
      <c r="P66" s="1287" t="e">
        <f t="shared" si="28"/>
        <v>#DIV/0!</v>
      </c>
      <c r="Q66" s="1287" t="e">
        <f t="shared" si="28"/>
        <v>#DIV/0!</v>
      </c>
      <c r="R66" s="1287" t="e">
        <f t="shared" si="28"/>
        <v>#DIV/0!</v>
      </c>
      <c r="S66" s="1287" t="e">
        <f t="shared" si="28"/>
        <v>#DIV/0!</v>
      </c>
      <c r="T66" s="1287" t="e">
        <f t="shared" si="28"/>
        <v>#DIV/0!</v>
      </c>
      <c r="U66" s="1287" t="e">
        <f t="shared" si="28"/>
        <v>#DIV/0!</v>
      </c>
      <c r="V66" s="1287" t="e">
        <f t="shared" si="28"/>
        <v>#DIV/0!</v>
      </c>
      <c r="W66" s="1287" t="e">
        <f t="shared" si="28"/>
        <v>#DIV/0!</v>
      </c>
      <c r="X66" s="1287" t="e">
        <f t="shared" si="28"/>
        <v>#DIV/0!</v>
      </c>
      <c r="Y66" s="1287" t="e">
        <f t="shared" si="28"/>
        <v>#DIV/0!</v>
      </c>
      <c r="Z66" s="1287" t="e">
        <f t="shared" si="28"/>
        <v>#DIV/0!</v>
      </c>
      <c r="AA66" s="1287" t="e">
        <f t="shared" si="28"/>
        <v>#DIV/0!</v>
      </c>
      <c r="AB66" s="1287" t="e">
        <f t="shared" si="28"/>
        <v>#DIV/0!</v>
      </c>
      <c r="AC66" s="1287" t="e">
        <f t="shared" si="28"/>
        <v>#DIV/0!</v>
      </c>
      <c r="AD66" s="1287" t="e">
        <f t="shared" si="28"/>
        <v>#DIV/0!</v>
      </c>
      <c r="AE66" s="1287" t="e">
        <f t="shared" si="28"/>
        <v>#DIV/0!</v>
      </c>
      <c r="AF66" s="1287" t="e">
        <f t="shared" si="28"/>
        <v>#DIV/0!</v>
      </c>
      <c r="AG66" s="1287" t="e">
        <f t="shared" si="28"/>
        <v>#DIV/0!</v>
      </c>
    </row>
    <row r="67" spans="1:33">
      <c r="A67" s="1287">
        <f t="shared" si="11"/>
        <v>0</v>
      </c>
      <c r="B67" s="1287" t="e">
        <f t="shared" si="13"/>
        <v>#DIV/0!</v>
      </c>
      <c r="C67" s="1287" t="e">
        <f t="shared" ref="C67:AG67" si="29">+$B$67*AE23</f>
        <v>#DIV/0!</v>
      </c>
      <c r="D67" s="1287" t="e">
        <f t="shared" si="29"/>
        <v>#DIV/0!</v>
      </c>
      <c r="E67" s="1287" t="e">
        <f t="shared" si="29"/>
        <v>#DIV/0!</v>
      </c>
      <c r="F67" s="1287" t="e">
        <f t="shared" si="29"/>
        <v>#DIV/0!</v>
      </c>
      <c r="G67" s="1287" t="e">
        <f t="shared" si="29"/>
        <v>#DIV/0!</v>
      </c>
      <c r="H67" s="1287" t="e">
        <f t="shared" si="29"/>
        <v>#DIV/0!</v>
      </c>
      <c r="I67" s="1287" t="e">
        <f t="shared" si="29"/>
        <v>#DIV/0!</v>
      </c>
      <c r="J67" s="1287" t="e">
        <f t="shared" si="29"/>
        <v>#DIV/0!</v>
      </c>
      <c r="K67" s="1287" t="e">
        <f t="shared" si="29"/>
        <v>#DIV/0!</v>
      </c>
      <c r="L67" s="1287" t="e">
        <f t="shared" si="29"/>
        <v>#DIV/0!</v>
      </c>
      <c r="M67" s="1287" t="e">
        <f t="shared" si="29"/>
        <v>#DIV/0!</v>
      </c>
      <c r="N67" s="1287" t="e">
        <f t="shared" si="29"/>
        <v>#DIV/0!</v>
      </c>
      <c r="O67" s="1287" t="e">
        <f t="shared" si="29"/>
        <v>#DIV/0!</v>
      </c>
      <c r="P67" s="1287" t="e">
        <f t="shared" si="29"/>
        <v>#DIV/0!</v>
      </c>
      <c r="Q67" s="1287" t="e">
        <f t="shared" si="29"/>
        <v>#DIV/0!</v>
      </c>
      <c r="R67" s="1287" t="e">
        <f t="shared" si="29"/>
        <v>#DIV/0!</v>
      </c>
      <c r="S67" s="1287" t="e">
        <f t="shared" si="29"/>
        <v>#DIV/0!</v>
      </c>
      <c r="T67" s="1287" t="e">
        <f t="shared" si="29"/>
        <v>#DIV/0!</v>
      </c>
      <c r="U67" s="1287" t="e">
        <f t="shared" si="29"/>
        <v>#DIV/0!</v>
      </c>
      <c r="V67" s="1287" t="e">
        <f t="shared" si="29"/>
        <v>#DIV/0!</v>
      </c>
      <c r="W67" s="1287" t="e">
        <f t="shared" si="29"/>
        <v>#DIV/0!</v>
      </c>
      <c r="X67" s="1287" t="e">
        <f t="shared" si="29"/>
        <v>#DIV/0!</v>
      </c>
      <c r="Y67" s="1287" t="e">
        <f t="shared" si="29"/>
        <v>#DIV/0!</v>
      </c>
      <c r="Z67" s="1287" t="e">
        <f t="shared" si="29"/>
        <v>#DIV/0!</v>
      </c>
      <c r="AA67" s="1287" t="e">
        <f t="shared" si="29"/>
        <v>#DIV/0!</v>
      </c>
      <c r="AB67" s="1287" t="e">
        <f t="shared" si="29"/>
        <v>#DIV/0!</v>
      </c>
      <c r="AC67" s="1287" t="e">
        <f t="shared" si="29"/>
        <v>#DIV/0!</v>
      </c>
      <c r="AD67" s="1287" t="e">
        <f t="shared" si="29"/>
        <v>#DIV/0!</v>
      </c>
      <c r="AE67" s="1287" t="e">
        <f t="shared" si="29"/>
        <v>#DIV/0!</v>
      </c>
      <c r="AF67" s="1287" t="e">
        <f t="shared" si="29"/>
        <v>#DIV/0!</v>
      </c>
      <c r="AG67" s="1287" t="e">
        <f t="shared" si="29"/>
        <v>#DIV/0!</v>
      </c>
    </row>
    <row r="68" spans="1:33">
      <c r="A68" s="1287">
        <f t="shared" si="11"/>
        <v>0</v>
      </c>
      <c r="B68" s="1287" t="e">
        <f t="shared" si="13"/>
        <v>#DIV/0!</v>
      </c>
      <c r="C68" s="1287" t="e">
        <f t="shared" ref="C68:AG68" si="30">+$B$68*AE24</f>
        <v>#DIV/0!</v>
      </c>
      <c r="D68" s="1287" t="e">
        <f t="shared" si="30"/>
        <v>#DIV/0!</v>
      </c>
      <c r="E68" s="1287" t="e">
        <f t="shared" si="30"/>
        <v>#DIV/0!</v>
      </c>
      <c r="F68" s="1287" t="e">
        <f t="shared" si="30"/>
        <v>#DIV/0!</v>
      </c>
      <c r="G68" s="1287" t="e">
        <f t="shared" si="30"/>
        <v>#DIV/0!</v>
      </c>
      <c r="H68" s="1287" t="e">
        <f t="shared" si="30"/>
        <v>#DIV/0!</v>
      </c>
      <c r="I68" s="1287" t="e">
        <f t="shared" si="30"/>
        <v>#DIV/0!</v>
      </c>
      <c r="J68" s="1287" t="e">
        <f t="shared" si="30"/>
        <v>#DIV/0!</v>
      </c>
      <c r="K68" s="1287" t="e">
        <f t="shared" si="30"/>
        <v>#DIV/0!</v>
      </c>
      <c r="L68" s="1287" t="e">
        <f t="shared" si="30"/>
        <v>#DIV/0!</v>
      </c>
      <c r="M68" s="1287" t="e">
        <f t="shared" si="30"/>
        <v>#DIV/0!</v>
      </c>
      <c r="N68" s="1287" t="e">
        <f t="shared" si="30"/>
        <v>#DIV/0!</v>
      </c>
      <c r="O68" s="1287" t="e">
        <f t="shared" si="30"/>
        <v>#DIV/0!</v>
      </c>
      <c r="P68" s="1287" t="e">
        <f t="shared" si="30"/>
        <v>#DIV/0!</v>
      </c>
      <c r="Q68" s="1287" t="e">
        <f t="shared" si="30"/>
        <v>#DIV/0!</v>
      </c>
      <c r="R68" s="1287" t="e">
        <f t="shared" si="30"/>
        <v>#DIV/0!</v>
      </c>
      <c r="S68" s="1287" t="e">
        <f t="shared" si="30"/>
        <v>#DIV/0!</v>
      </c>
      <c r="T68" s="1287" t="e">
        <f t="shared" si="30"/>
        <v>#DIV/0!</v>
      </c>
      <c r="U68" s="1287" t="e">
        <f t="shared" si="30"/>
        <v>#DIV/0!</v>
      </c>
      <c r="V68" s="1287" t="e">
        <f t="shared" si="30"/>
        <v>#DIV/0!</v>
      </c>
      <c r="W68" s="1287" t="e">
        <f t="shared" si="30"/>
        <v>#DIV/0!</v>
      </c>
      <c r="X68" s="1287" t="e">
        <f t="shared" si="30"/>
        <v>#DIV/0!</v>
      </c>
      <c r="Y68" s="1287" t="e">
        <f t="shared" si="30"/>
        <v>#DIV/0!</v>
      </c>
      <c r="Z68" s="1287" t="e">
        <f t="shared" si="30"/>
        <v>#DIV/0!</v>
      </c>
      <c r="AA68" s="1287" t="e">
        <f t="shared" si="30"/>
        <v>#DIV/0!</v>
      </c>
      <c r="AB68" s="1287" t="e">
        <f t="shared" si="30"/>
        <v>#DIV/0!</v>
      </c>
      <c r="AC68" s="1287" t="e">
        <f t="shared" si="30"/>
        <v>#DIV/0!</v>
      </c>
      <c r="AD68" s="1287" t="e">
        <f t="shared" si="30"/>
        <v>#DIV/0!</v>
      </c>
      <c r="AE68" s="1287" t="e">
        <f t="shared" si="30"/>
        <v>#DIV/0!</v>
      </c>
      <c r="AF68" s="1287" t="e">
        <f t="shared" si="30"/>
        <v>#DIV/0!</v>
      </c>
      <c r="AG68" s="1287" t="e">
        <f t="shared" si="30"/>
        <v>#DIV/0!</v>
      </c>
    </row>
    <row r="69" spans="1:33">
      <c r="A69" s="1287">
        <f t="shared" si="11"/>
        <v>0</v>
      </c>
      <c r="B69" s="1287" t="e">
        <f t="shared" si="13"/>
        <v>#DIV/0!</v>
      </c>
      <c r="C69" s="1287" t="e">
        <f t="shared" ref="C69:AG69" si="31">+$B$69*AE25</f>
        <v>#DIV/0!</v>
      </c>
      <c r="D69" s="1287" t="e">
        <f t="shared" si="31"/>
        <v>#DIV/0!</v>
      </c>
      <c r="E69" s="1287" t="e">
        <f t="shared" si="31"/>
        <v>#DIV/0!</v>
      </c>
      <c r="F69" s="1287" t="e">
        <f t="shared" si="31"/>
        <v>#DIV/0!</v>
      </c>
      <c r="G69" s="1287" t="e">
        <f t="shared" si="31"/>
        <v>#DIV/0!</v>
      </c>
      <c r="H69" s="1287" t="e">
        <f t="shared" si="31"/>
        <v>#DIV/0!</v>
      </c>
      <c r="I69" s="1287" t="e">
        <f t="shared" si="31"/>
        <v>#DIV/0!</v>
      </c>
      <c r="J69" s="1287" t="e">
        <f t="shared" si="31"/>
        <v>#DIV/0!</v>
      </c>
      <c r="K69" s="1287" t="e">
        <f t="shared" si="31"/>
        <v>#DIV/0!</v>
      </c>
      <c r="L69" s="1287" t="e">
        <f t="shared" si="31"/>
        <v>#DIV/0!</v>
      </c>
      <c r="M69" s="1287" t="e">
        <f t="shared" si="31"/>
        <v>#DIV/0!</v>
      </c>
      <c r="N69" s="1287" t="e">
        <f t="shared" si="31"/>
        <v>#DIV/0!</v>
      </c>
      <c r="O69" s="1287" t="e">
        <f t="shared" si="31"/>
        <v>#DIV/0!</v>
      </c>
      <c r="P69" s="1287" t="e">
        <f t="shared" si="31"/>
        <v>#DIV/0!</v>
      </c>
      <c r="Q69" s="1287" t="e">
        <f t="shared" si="31"/>
        <v>#DIV/0!</v>
      </c>
      <c r="R69" s="1287" t="e">
        <f t="shared" si="31"/>
        <v>#DIV/0!</v>
      </c>
      <c r="S69" s="1287" t="e">
        <f t="shared" si="31"/>
        <v>#DIV/0!</v>
      </c>
      <c r="T69" s="1287" t="e">
        <f t="shared" si="31"/>
        <v>#DIV/0!</v>
      </c>
      <c r="U69" s="1287" t="e">
        <f t="shared" si="31"/>
        <v>#DIV/0!</v>
      </c>
      <c r="V69" s="1287" t="e">
        <f t="shared" si="31"/>
        <v>#DIV/0!</v>
      </c>
      <c r="W69" s="1287" t="e">
        <f t="shared" si="31"/>
        <v>#DIV/0!</v>
      </c>
      <c r="X69" s="1287" t="e">
        <f t="shared" si="31"/>
        <v>#DIV/0!</v>
      </c>
      <c r="Y69" s="1287" t="e">
        <f t="shared" si="31"/>
        <v>#DIV/0!</v>
      </c>
      <c r="Z69" s="1287" t="e">
        <f t="shared" si="31"/>
        <v>#DIV/0!</v>
      </c>
      <c r="AA69" s="1287" t="e">
        <f t="shared" si="31"/>
        <v>#DIV/0!</v>
      </c>
      <c r="AB69" s="1287" t="e">
        <f t="shared" si="31"/>
        <v>#DIV/0!</v>
      </c>
      <c r="AC69" s="1287" t="e">
        <f t="shared" si="31"/>
        <v>#DIV/0!</v>
      </c>
      <c r="AD69" s="1287" t="e">
        <f t="shared" si="31"/>
        <v>#DIV/0!</v>
      </c>
      <c r="AE69" s="1287" t="e">
        <f t="shared" si="31"/>
        <v>#DIV/0!</v>
      </c>
      <c r="AF69" s="1287" t="e">
        <f t="shared" si="31"/>
        <v>#DIV/0!</v>
      </c>
      <c r="AG69" s="1287" t="e">
        <f t="shared" si="31"/>
        <v>#DIV/0!</v>
      </c>
    </row>
    <row r="70" spans="1:33">
      <c r="A70" s="1287">
        <f t="shared" si="11"/>
        <v>0</v>
      </c>
      <c r="B70" s="1287" t="e">
        <f t="shared" si="13"/>
        <v>#DIV/0!</v>
      </c>
      <c r="C70" s="1287" t="e">
        <f t="shared" ref="C70:AG70" si="32">+$B$70*AE26</f>
        <v>#DIV/0!</v>
      </c>
      <c r="D70" s="1287" t="e">
        <f t="shared" si="32"/>
        <v>#DIV/0!</v>
      </c>
      <c r="E70" s="1287" t="e">
        <f t="shared" si="32"/>
        <v>#DIV/0!</v>
      </c>
      <c r="F70" s="1287" t="e">
        <f t="shared" si="32"/>
        <v>#DIV/0!</v>
      </c>
      <c r="G70" s="1287" t="e">
        <f t="shared" si="32"/>
        <v>#DIV/0!</v>
      </c>
      <c r="H70" s="1287" t="e">
        <f t="shared" si="32"/>
        <v>#DIV/0!</v>
      </c>
      <c r="I70" s="1287" t="e">
        <f t="shared" si="32"/>
        <v>#DIV/0!</v>
      </c>
      <c r="J70" s="1287" t="e">
        <f t="shared" si="32"/>
        <v>#DIV/0!</v>
      </c>
      <c r="K70" s="1287" t="e">
        <f t="shared" si="32"/>
        <v>#DIV/0!</v>
      </c>
      <c r="L70" s="1287" t="e">
        <f t="shared" si="32"/>
        <v>#DIV/0!</v>
      </c>
      <c r="M70" s="1287" t="e">
        <f t="shared" si="32"/>
        <v>#DIV/0!</v>
      </c>
      <c r="N70" s="1287" t="e">
        <f t="shared" si="32"/>
        <v>#DIV/0!</v>
      </c>
      <c r="O70" s="1287" t="e">
        <f t="shared" si="32"/>
        <v>#DIV/0!</v>
      </c>
      <c r="P70" s="1287" t="e">
        <f t="shared" si="32"/>
        <v>#DIV/0!</v>
      </c>
      <c r="Q70" s="1287" t="e">
        <f t="shared" si="32"/>
        <v>#DIV/0!</v>
      </c>
      <c r="R70" s="1287" t="e">
        <f t="shared" si="32"/>
        <v>#DIV/0!</v>
      </c>
      <c r="S70" s="1287" t="e">
        <f t="shared" si="32"/>
        <v>#DIV/0!</v>
      </c>
      <c r="T70" s="1287" t="e">
        <f t="shared" si="32"/>
        <v>#DIV/0!</v>
      </c>
      <c r="U70" s="1287" t="e">
        <f t="shared" si="32"/>
        <v>#DIV/0!</v>
      </c>
      <c r="V70" s="1287" t="e">
        <f t="shared" si="32"/>
        <v>#DIV/0!</v>
      </c>
      <c r="W70" s="1287" t="e">
        <f t="shared" si="32"/>
        <v>#DIV/0!</v>
      </c>
      <c r="X70" s="1287" t="e">
        <f t="shared" si="32"/>
        <v>#DIV/0!</v>
      </c>
      <c r="Y70" s="1287" t="e">
        <f t="shared" si="32"/>
        <v>#DIV/0!</v>
      </c>
      <c r="Z70" s="1287" t="e">
        <f t="shared" si="32"/>
        <v>#DIV/0!</v>
      </c>
      <c r="AA70" s="1287" t="e">
        <f t="shared" si="32"/>
        <v>#DIV/0!</v>
      </c>
      <c r="AB70" s="1287" t="e">
        <f t="shared" si="32"/>
        <v>#DIV/0!</v>
      </c>
      <c r="AC70" s="1287" t="e">
        <f t="shared" si="32"/>
        <v>#DIV/0!</v>
      </c>
      <c r="AD70" s="1287" t="e">
        <f t="shared" si="32"/>
        <v>#DIV/0!</v>
      </c>
      <c r="AE70" s="1287" t="e">
        <f t="shared" si="32"/>
        <v>#DIV/0!</v>
      </c>
      <c r="AF70" s="1287" t="e">
        <f t="shared" si="32"/>
        <v>#DIV/0!</v>
      </c>
      <c r="AG70" s="1287" t="e">
        <f t="shared" si="32"/>
        <v>#DIV/0!</v>
      </c>
    </row>
    <row r="71" spans="1:33">
      <c r="A71" s="1287">
        <f t="shared" si="11"/>
        <v>0</v>
      </c>
      <c r="B71" s="1287" t="e">
        <f t="shared" si="13"/>
        <v>#DIV/0!</v>
      </c>
      <c r="C71" s="1287" t="e">
        <f t="shared" ref="C71:AG71" si="33">+$B$71*AE27</f>
        <v>#DIV/0!</v>
      </c>
      <c r="D71" s="1287" t="e">
        <f t="shared" si="33"/>
        <v>#DIV/0!</v>
      </c>
      <c r="E71" s="1287" t="e">
        <f t="shared" si="33"/>
        <v>#DIV/0!</v>
      </c>
      <c r="F71" s="1287" t="e">
        <f t="shared" si="33"/>
        <v>#DIV/0!</v>
      </c>
      <c r="G71" s="1287" t="e">
        <f t="shared" si="33"/>
        <v>#DIV/0!</v>
      </c>
      <c r="H71" s="1287" t="e">
        <f t="shared" si="33"/>
        <v>#DIV/0!</v>
      </c>
      <c r="I71" s="1287" t="e">
        <f t="shared" si="33"/>
        <v>#DIV/0!</v>
      </c>
      <c r="J71" s="1287" t="e">
        <f t="shared" si="33"/>
        <v>#DIV/0!</v>
      </c>
      <c r="K71" s="1287" t="e">
        <f t="shared" si="33"/>
        <v>#DIV/0!</v>
      </c>
      <c r="L71" s="1287" t="e">
        <f t="shared" si="33"/>
        <v>#DIV/0!</v>
      </c>
      <c r="M71" s="1287" t="e">
        <f t="shared" si="33"/>
        <v>#DIV/0!</v>
      </c>
      <c r="N71" s="1287" t="e">
        <f t="shared" si="33"/>
        <v>#DIV/0!</v>
      </c>
      <c r="O71" s="1287" t="e">
        <f t="shared" si="33"/>
        <v>#DIV/0!</v>
      </c>
      <c r="P71" s="1287" t="e">
        <f t="shared" si="33"/>
        <v>#DIV/0!</v>
      </c>
      <c r="Q71" s="1287" t="e">
        <f t="shared" si="33"/>
        <v>#DIV/0!</v>
      </c>
      <c r="R71" s="1287" t="e">
        <f t="shared" si="33"/>
        <v>#DIV/0!</v>
      </c>
      <c r="S71" s="1287" t="e">
        <f t="shared" si="33"/>
        <v>#DIV/0!</v>
      </c>
      <c r="T71" s="1287" t="e">
        <f t="shared" si="33"/>
        <v>#DIV/0!</v>
      </c>
      <c r="U71" s="1287" t="e">
        <f t="shared" si="33"/>
        <v>#DIV/0!</v>
      </c>
      <c r="V71" s="1287" t="e">
        <f t="shared" si="33"/>
        <v>#DIV/0!</v>
      </c>
      <c r="W71" s="1287" t="e">
        <f t="shared" si="33"/>
        <v>#DIV/0!</v>
      </c>
      <c r="X71" s="1287" t="e">
        <f t="shared" si="33"/>
        <v>#DIV/0!</v>
      </c>
      <c r="Y71" s="1287" t="e">
        <f t="shared" si="33"/>
        <v>#DIV/0!</v>
      </c>
      <c r="Z71" s="1287" t="e">
        <f t="shared" si="33"/>
        <v>#DIV/0!</v>
      </c>
      <c r="AA71" s="1287" t="e">
        <f t="shared" si="33"/>
        <v>#DIV/0!</v>
      </c>
      <c r="AB71" s="1287" t="e">
        <f t="shared" si="33"/>
        <v>#DIV/0!</v>
      </c>
      <c r="AC71" s="1287" t="e">
        <f t="shared" si="33"/>
        <v>#DIV/0!</v>
      </c>
      <c r="AD71" s="1287" t="e">
        <f t="shared" si="33"/>
        <v>#DIV/0!</v>
      </c>
      <c r="AE71" s="1287" t="e">
        <f t="shared" si="33"/>
        <v>#DIV/0!</v>
      </c>
      <c r="AF71" s="1287" t="e">
        <f t="shared" si="33"/>
        <v>#DIV/0!</v>
      </c>
      <c r="AG71" s="1287" t="e">
        <f t="shared" si="33"/>
        <v>#DIV/0!</v>
      </c>
    </row>
    <row r="72" spans="1:33">
      <c r="A72" s="1287">
        <f t="shared" si="11"/>
        <v>0</v>
      </c>
      <c r="B72" s="1287" t="e">
        <f t="shared" si="13"/>
        <v>#DIV/0!</v>
      </c>
      <c r="C72" s="1287" t="e">
        <f t="shared" ref="C72:AG72" si="34">+$B$72*AE28</f>
        <v>#DIV/0!</v>
      </c>
      <c r="D72" s="1287" t="e">
        <f t="shared" si="34"/>
        <v>#DIV/0!</v>
      </c>
      <c r="E72" s="1287" t="e">
        <f t="shared" si="34"/>
        <v>#DIV/0!</v>
      </c>
      <c r="F72" s="1287" t="e">
        <f t="shared" si="34"/>
        <v>#DIV/0!</v>
      </c>
      <c r="G72" s="1287" t="e">
        <f t="shared" si="34"/>
        <v>#DIV/0!</v>
      </c>
      <c r="H72" s="1287" t="e">
        <f t="shared" si="34"/>
        <v>#DIV/0!</v>
      </c>
      <c r="I72" s="1287" t="e">
        <f t="shared" si="34"/>
        <v>#DIV/0!</v>
      </c>
      <c r="J72" s="1287" t="e">
        <f t="shared" si="34"/>
        <v>#DIV/0!</v>
      </c>
      <c r="K72" s="1287" t="e">
        <f t="shared" si="34"/>
        <v>#DIV/0!</v>
      </c>
      <c r="L72" s="1287" t="e">
        <f t="shared" si="34"/>
        <v>#DIV/0!</v>
      </c>
      <c r="M72" s="1287" t="e">
        <f t="shared" si="34"/>
        <v>#DIV/0!</v>
      </c>
      <c r="N72" s="1287" t="e">
        <f t="shared" si="34"/>
        <v>#DIV/0!</v>
      </c>
      <c r="O72" s="1287" t="e">
        <f t="shared" si="34"/>
        <v>#DIV/0!</v>
      </c>
      <c r="P72" s="1287" t="e">
        <f t="shared" si="34"/>
        <v>#DIV/0!</v>
      </c>
      <c r="Q72" s="1287" t="e">
        <f t="shared" si="34"/>
        <v>#DIV/0!</v>
      </c>
      <c r="R72" s="1287" t="e">
        <f t="shared" si="34"/>
        <v>#DIV/0!</v>
      </c>
      <c r="S72" s="1287" t="e">
        <f t="shared" si="34"/>
        <v>#DIV/0!</v>
      </c>
      <c r="T72" s="1287" t="e">
        <f t="shared" si="34"/>
        <v>#DIV/0!</v>
      </c>
      <c r="U72" s="1287" t="e">
        <f t="shared" si="34"/>
        <v>#DIV/0!</v>
      </c>
      <c r="V72" s="1287" t="e">
        <f t="shared" si="34"/>
        <v>#DIV/0!</v>
      </c>
      <c r="W72" s="1287" t="e">
        <f t="shared" si="34"/>
        <v>#DIV/0!</v>
      </c>
      <c r="X72" s="1287" t="e">
        <f t="shared" si="34"/>
        <v>#DIV/0!</v>
      </c>
      <c r="Y72" s="1287" t="e">
        <f t="shared" si="34"/>
        <v>#DIV/0!</v>
      </c>
      <c r="Z72" s="1287" t="e">
        <f t="shared" si="34"/>
        <v>#DIV/0!</v>
      </c>
      <c r="AA72" s="1287" t="e">
        <f t="shared" si="34"/>
        <v>#DIV/0!</v>
      </c>
      <c r="AB72" s="1287" t="e">
        <f t="shared" si="34"/>
        <v>#DIV/0!</v>
      </c>
      <c r="AC72" s="1287" t="e">
        <f t="shared" si="34"/>
        <v>#DIV/0!</v>
      </c>
      <c r="AD72" s="1287" t="e">
        <f t="shared" si="34"/>
        <v>#DIV/0!</v>
      </c>
      <c r="AE72" s="1287" t="e">
        <f t="shared" si="34"/>
        <v>#DIV/0!</v>
      </c>
      <c r="AF72" s="1287" t="e">
        <f t="shared" si="34"/>
        <v>#DIV/0!</v>
      </c>
      <c r="AG72" s="1287" t="e">
        <f t="shared" si="34"/>
        <v>#DIV/0!</v>
      </c>
    </row>
    <row r="73" spans="1:33">
      <c r="A73" s="1287">
        <f t="shared" si="11"/>
        <v>0</v>
      </c>
      <c r="B73" s="1287" t="e">
        <f t="shared" si="13"/>
        <v>#DIV/0!</v>
      </c>
      <c r="C73" s="1287" t="e">
        <f t="shared" ref="C73:AG73" si="35">+$B$73*AE29</f>
        <v>#DIV/0!</v>
      </c>
      <c r="D73" s="1287" t="e">
        <f t="shared" si="35"/>
        <v>#DIV/0!</v>
      </c>
      <c r="E73" s="1287" t="e">
        <f t="shared" si="35"/>
        <v>#DIV/0!</v>
      </c>
      <c r="F73" s="1287" t="e">
        <f t="shared" si="35"/>
        <v>#DIV/0!</v>
      </c>
      <c r="G73" s="1287" t="e">
        <f t="shared" si="35"/>
        <v>#DIV/0!</v>
      </c>
      <c r="H73" s="1287" t="e">
        <f t="shared" si="35"/>
        <v>#DIV/0!</v>
      </c>
      <c r="I73" s="1287" t="e">
        <f t="shared" si="35"/>
        <v>#DIV/0!</v>
      </c>
      <c r="J73" s="1287" t="e">
        <f t="shared" si="35"/>
        <v>#DIV/0!</v>
      </c>
      <c r="K73" s="1287" t="e">
        <f t="shared" si="35"/>
        <v>#DIV/0!</v>
      </c>
      <c r="L73" s="1287" t="e">
        <f t="shared" si="35"/>
        <v>#DIV/0!</v>
      </c>
      <c r="M73" s="1287" t="e">
        <f t="shared" si="35"/>
        <v>#DIV/0!</v>
      </c>
      <c r="N73" s="1287" t="e">
        <f t="shared" si="35"/>
        <v>#DIV/0!</v>
      </c>
      <c r="O73" s="1287" t="e">
        <f t="shared" si="35"/>
        <v>#DIV/0!</v>
      </c>
      <c r="P73" s="1287" t="e">
        <f t="shared" si="35"/>
        <v>#DIV/0!</v>
      </c>
      <c r="Q73" s="1287" t="e">
        <f t="shared" si="35"/>
        <v>#DIV/0!</v>
      </c>
      <c r="R73" s="1287" t="e">
        <f t="shared" si="35"/>
        <v>#DIV/0!</v>
      </c>
      <c r="S73" s="1287" t="e">
        <f t="shared" si="35"/>
        <v>#DIV/0!</v>
      </c>
      <c r="T73" s="1287" t="e">
        <f t="shared" si="35"/>
        <v>#DIV/0!</v>
      </c>
      <c r="U73" s="1287" t="e">
        <f t="shared" si="35"/>
        <v>#DIV/0!</v>
      </c>
      <c r="V73" s="1287" t="e">
        <f t="shared" si="35"/>
        <v>#DIV/0!</v>
      </c>
      <c r="W73" s="1287" t="e">
        <f t="shared" si="35"/>
        <v>#DIV/0!</v>
      </c>
      <c r="X73" s="1287" t="e">
        <f t="shared" si="35"/>
        <v>#DIV/0!</v>
      </c>
      <c r="Y73" s="1287" t="e">
        <f t="shared" si="35"/>
        <v>#DIV/0!</v>
      </c>
      <c r="Z73" s="1287" t="e">
        <f t="shared" si="35"/>
        <v>#DIV/0!</v>
      </c>
      <c r="AA73" s="1287" t="e">
        <f t="shared" si="35"/>
        <v>#DIV/0!</v>
      </c>
      <c r="AB73" s="1287" t="e">
        <f t="shared" si="35"/>
        <v>#DIV/0!</v>
      </c>
      <c r="AC73" s="1287" t="e">
        <f t="shared" si="35"/>
        <v>#DIV/0!</v>
      </c>
      <c r="AD73" s="1287" t="e">
        <f t="shared" si="35"/>
        <v>#DIV/0!</v>
      </c>
      <c r="AE73" s="1287" t="e">
        <f t="shared" si="35"/>
        <v>#DIV/0!</v>
      </c>
      <c r="AF73" s="1287" t="e">
        <f t="shared" si="35"/>
        <v>#DIV/0!</v>
      </c>
      <c r="AG73" s="1287" t="e">
        <f t="shared" si="35"/>
        <v>#DIV/0!</v>
      </c>
    </row>
    <row r="74" spans="1:33">
      <c r="A74" s="1287">
        <f t="shared" si="11"/>
        <v>0</v>
      </c>
      <c r="B74" s="1287" t="e">
        <f t="shared" si="13"/>
        <v>#DIV/0!</v>
      </c>
      <c r="C74" s="1287" t="e">
        <f t="shared" ref="C74:AG74" si="36">+$B$74*AE30</f>
        <v>#DIV/0!</v>
      </c>
      <c r="D74" s="1287" t="e">
        <f t="shared" si="36"/>
        <v>#DIV/0!</v>
      </c>
      <c r="E74" s="1287" t="e">
        <f t="shared" si="36"/>
        <v>#DIV/0!</v>
      </c>
      <c r="F74" s="1287" t="e">
        <f t="shared" si="36"/>
        <v>#DIV/0!</v>
      </c>
      <c r="G74" s="1287" t="e">
        <f t="shared" si="36"/>
        <v>#DIV/0!</v>
      </c>
      <c r="H74" s="1287" t="e">
        <f t="shared" si="36"/>
        <v>#DIV/0!</v>
      </c>
      <c r="I74" s="1287" t="e">
        <f t="shared" si="36"/>
        <v>#DIV/0!</v>
      </c>
      <c r="J74" s="1287" t="e">
        <f t="shared" si="36"/>
        <v>#DIV/0!</v>
      </c>
      <c r="K74" s="1287" t="e">
        <f t="shared" si="36"/>
        <v>#DIV/0!</v>
      </c>
      <c r="L74" s="1287" t="e">
        <f t="shared" si="36"/>
        <v>#DIV/0!</v>
      </c>
      <c r="M74" s="1287" t="e">
        <f t="shared" si="36"/>
        <v>#DIV/0!</v>
      </c>
      <c r="N74" s="1287" t="e">
        <f t="shared" si="36"/>
        <v>#DIV/0!</v>
      </c>
      <c r="O74" s="1287" t="e">
        <f t="shared" si="36"/>
        <v>#DIV/0!</v>
      </c>
      <c r="P74" s="1287" t="e">
        <f t="shared" si="36"/>
        <v>#DIV/0!</v>
      </c>
      <c r="Q74" s="1287" t="e">
        <f t="shared" si="36"/>
        <v>#DIV/0!</v>
      </c>
      <c r="R74" s="1287" t="e">
        <f t="shared" si="36"/>
        <v>#DIV/0!</v>
      </c>
      <c r="S74" s="1287" t="e">
        <f t="shared" si="36"/>
        <v>#DIV/0!</v>
      </c>
      <c r="T74" s="1287" t="e">
        <f t="shared" si="36"/>
        <v>#DIV/0!</v>
      </c>
      <c r="U74" s="1287" t="e">
        <f t="shared" si="36"/>
        <v>#DIV/0!</v>
      </c>
      <c r="V74" s="1287" t="e">
        <f t="shared" si="36"/>
        <v>#DIV/0!</v>
      </c>
      <c r="W74" s="1287" t="e">
        <f t="shared" si="36"/>
        <v>#DIV/0!</v>
      </c>
      <c r="X74" s="1287" t="e">
        <f t="shared" si="36"/>
        <v>#DIV/0!</v>
      </c>
      <c r="Y74" s="1287" t="e">
        <f t="shared" si="36"/>
        <v>#DIV/0!</v>
      </c>
      <c r="Z74" s="1287" t="e">
        <f t="shared" si="36"/>
        <v>#DIV/0!</v>
      </c>
      <c r="AA74" s="1287" t="e">
        <f t="shared" si="36"/>
        <v>#DIV/0!</v>
      </c>
      <c r="AB74" s="1287" t="e">
        <f t="shared" si="36"/>
        <v>#DIV/0!</v>
      </c>
      <c r="AC74" s="1287" t="e">
        <f t="shared" si="36"/>
        <v>#DIV/0!</v>
      </c>
      <c r="AD74" s="1287" t="e">
        <f t="shared" si="36"/>
        <v>#DIV/0!</v>
      </c>
      <c r="AE74" s="1287" t="e">
        <f t="shared" si="36"/>
        <v>#DIV/0!</v>
      </c>
      <c r="AF74" s="1287" t="e">
        <f t="shared" si="36"/>
        <v>#DIV/0!</v>
      </c>
      <c r="AG74" s="1287" t="e">
        <f t="shared" si="36"/>
        <v>#DIV/0!</v>
      </c>
    </row>
    <row r="75" spans="1:33">
      <c r="A75" s="1287">
        <f t="shared" si="11"/>
        <v>0</v>
      </c>
      <c r="B75" s="1287" t="e">
        <f t="shared" si="13"/>
        <v>#DIV/0!</v>
      </c>
      <c r="C75" s="1287" t="e">
        <f t="shared" ref="C75:AG75" si="37">+$B$75*AE31</f>
        <v>#DIV/0!</v>
      </c>
      <c r="D75" s="1287" t="e">
        <f t="shared" si="37"/>
        <v>#DIV/0!</v>
      </c>
      <c r="E75" s="1287" t="e">
        <f t="shared" si="37"/>
        <v>#DIV/0!</v>
      </c>
      <c r="F75" s="1287" t="e">
        <f t="shared" si="37"/>
        <v>#DIV/0!</v>
      </c>
      <c r="G75" s="1287" t="e">
        <f t="shared" si="37"/>
        <v>#DIV/0!</v>
      </c>
      <c r="H75" s="1287" t="e">
        <f t="shared" si="37"/>
        <v>#DIV/0!</v>
      </c>
      <c r="I75" s="1287" t="e">
        <f t="shared" si="37"/>
        <v>#DIV/0!</v>
      </c>
      <c r="J75" s="1287" t="e">
        <f t="shared" si="37"/>
        <v>#DIV/0!</v>
      </c>
      <c r="K75" s="1287" t="e">
        <f t="shared" si="37"/>
        <v>#DIV/0!</v>
      </c>
      <c r="L75" s="1287" t="e">
        <f t="shared" si="37"/>
        <v>#DIV/0!</v>
      </c>
      <c r="M75" s="1287" t="e">
        <f t="shared" si="37"/>
        <v>#DIV/0!</v>
      </c>
      <c r="N75" s="1287" t="e">
        <f t="shared" si="37"/>
        <v>#DIV/0!</v>
      </c>
      <c r="O75" s="1287" t="e">
        <f t="shared" si="37"/>
        <v>#DIV/0!</v>
      </c>
      <c r="P75" s="1287" t="e">
        <f t="shared" si="37"/>
        <v>#DIV/0!</v>
      </c>
      <c r="Q75" s="1287" t="e">
        <f t="shared" si="37"/>
        <v>#DIV/0!</v>
      </c>
      <c r="R75" s="1287" t="e">
        <f t="shared" si="37"/>
        <v>#DIV/0!</v>
      </c>
      <c r="S75" s="1287" t="e">
        <f t="shared" si="37"/>
        <v>#DIV/0!</v>
      </c>
      <c r="T75" s="1287" t="e">
        <f t="shared" si="37"/>
        <v>#DIV/0!</v>
      </c>
      <c r="U75" s="1287" t="e">
        <f t="shared" si="37"/>
        <v>#DIV/0!</v>
      </c>
      <c r="V75" s="1287" t="e">
        <f t="shared" si="37"/>
        <v>#DIV/0!</v>
      </c>
      <c r="W75" s="1287" t="e">
        <f t="shared" si="37"/>
        <v>#DIV/0!</v>
      </c>
      <c r="X75" s="1287" t="e">
        <f t="shared" si="37"/>
        <v>#DIV/0!</v>
      </c>
      <c r="Y75" s="1287" t="e">
        <f t="shared" si="37"/>
        <v>#DIV/0!</v>
      </c>
      <c r="Z75" s="1287" t="e">
        <f t="shared" si="37"/>
        <v>#DIV/0!</v>
      </c>
      <c r="AA75" s="1287" t="e">
        <f t="shared" si="37"/>
        <v>#DIV/0!</v>
      </c>
      <c r="AB75" s="1287" t="e">
        <f t="shared" si="37"/>
        <v>#DIV/0!</v>
      </c>
      <c r="AC75" s="1287" t="e">
        <f t="shared" si="37"/>
        <v>#DIV/0!</v>
      </c>
      <c r="AD75" s="1287" t="e">
        <f t="shared" si="37"/>
        <v>#DIV/0!</v>
      </c>
      <c r="AE75" s="1287" t="e">
        <f t="shared" si="37"/>
        <v>#DIV/0!</v>
      </c>
      <c r="AF75" s="1287" t="e">
        <f t="shared" si="37"/>
        <v>#DIV/0!</v>
      </c>
      <c r="AG75" s="1287" t="e">
        <f t="shared" si="37"/>
        <v>#DIV/0!</v>
      </c>
    </row>
    <row r="76" spans="1:33">
      <c r="A76" s="1287">
        <f t="shared" si="11"/>
        <v>0</v>
      </c>
      <c r="B76" s="1287" t="e">
        <f t="shared" si="13"/>
        <v>#DIV/0!</v>
      </c>
      <c r="C76" s="1287" t="e">
        <f t="shared" ref="C76:AG76" si="38">+$B$76*AE32</f>
        <v>#DIV/0!</v>
      </c>
      <c r="D76" s="1287" t="e">
        <f t="shared" si="38"/>
        <v>#DIV/0!</v>
      </c>
      <c r="E76" s="1287" t="e">
        <f t="shared" si="38"/>
        <v>#DIV/0!</v>
      </c>
      <c r="F76" s="1287" t="e">
        <f t="shared" si="38"/>
        <v>#DIV/0!</v>
      </c>
      <c r="G76" s="1287" t="e">
        <f t="shared" si="38"/>
        <v>#DIV/0!</v>
      </c>
      <c r="H76" s="1287" t="e">
        <f t="shared" si="38"/>
        <v>#DIV/0!</v>
      </c>
      <c r="I76" s="1287" t="e">
        <f t="shared" si="38"/>
        <v>#DIV/0!</v>
      </c>
      <c r="J76" s="1287" t="e">
        <f t="shared" si="38"/>
        <v>#DIV/0!</v>
      </c>
      <c r="K76" s="1287" t="e">
        <f t="shared" si="38"/>
        <v>#DIV/0!</v>
      </c>
      <c r="L76" s="1287" t="e">
        <f t="shared" si="38"/>
        <v>#DIV/0!</v>
      </c>
      <c r="M76" s="1287" t="e">
        <f t="shared" si="38"/>
        <v>#DIV/0!</v>
      </c>
      <c r="N76" s="1287" t="e">
        <f t="shared" si="38"/>
        <v>#DIV/0!</v>
      </c>
      <c r="O76" s="1287" t="e">
        <f t="shared" si="38"/>
        <v>#DIV/0!</v>
      </c>
      <c r="P76" s="1287" t="e">
        <f t="shared" si="38"/>
        <v>#DIV/0!</v>
      </c>
      <c r="Q76" s="1287" t="e">
        <f t="shared" si="38"/>
        <v>#DIV/0!</v>
      </c>
      <c r="R76" s="1287" t="e">
        <f t="shared" si="38"/>
        <v>#DIV/0!</v>
      </c>
      <c r="S76" s="1287" t="e">
        <f t="shared" si="38"/>
        <v>#DIV/0!</v>
      </c>
      <c r="T76" s="1287" t="e">
        <f t="shared" si="38"/>
        <v>#DIV/0!</v>
      </c>
      <c r="U76" s="1287" t="e">
        <f t="shared" si="38"/>
        <v>#DIV/0!</v>
      </c>
      <c r="V76" s="1287" t="e">
        <f t="shared" si="38"/>
        <v>#DIV/0!</v>
      </c>
      <c r="W76" s="1287" t="e">
        <f t="shared" si="38"/>
        <v>#DIV/0!</v>
      </c>
      <c r="X76" s="1287" t="e">
        <f t="shared" si="38"/>
        <v>#DIV/0!</v>
      </c>
      <c r="Y76" s="1287" t="e">
        <f t="shared" si="38"/>
        <v>#DIV/0!</v>
      </c>
      <c r="Z76" s="1287" t="e">
        <f t="shared" si="38"/>
        <v>#DIV/0!</v>
      </c>
      <c r="AA76" s="1287" t="e">
        <f t="shared" si="38"/>
        <v>#DIV/0!</v>
      </c>
      <c r="AB76" s="1287" t="e">
        <f t="shared" si="38"/>
        <v>#DIV/0!</v>
      </c>
      <c r="AC76" s="1287" t="e">
        <f t="shared" si="38"/>
        <v>#DIV/0!</v>
      </c>
      <c r="AD76" s="1287" t="e">
        <f t="shared" si="38"/>
        <v>#DIV/0!</v>
      </c>
      <c r="AE76" s="1287" t="e">
        <f t="shared" si="38"/>
        <v>#DIV/0!</v>
      </c>
      <c r="AF76" s="1287" t="e">
        <f t="shared" si="38"/>
        <v>#DIV/0!</v>
      </c>
      <c r="AG76" s="1287" t="e">
        <f t="shared" si="38"/>
        <v>#DIV/0!</v>
      </c>
    </row>
    <row r="77" spans="1:33">
      <c r="A77" s="1287">
        <f t="shared" si="11"/>
        <v>0</v>
      </c>
      <c r="B77" s="1287" t="e">
        <f t="shared" si="13"/>
        <v>#DIV/0!</v>
      </c>
      <c r="C77" s="1287" t="e">
        <f t="shared" ref="C77:AG77" si="39">+$B$77*AE33</f>
        <v>#DIV/0!</v>
      </c>
      <c r="D77" s="1287" t="e">
        <f t="shared" si="39"/>
        <v>#DIV/0!</v>
      </c>
      <c r="E77" s="1287" t="e">
        <f t="shared" si="39"/>
        <v>#DIV/0!</v>
      </c>
      <c r="F77" s="1287" t="e">
        <f t="shared" si="39"/>
        <v>#DIV/0!</v>
      </c>
      <c r="G77" s="1287" t="e">
        <f t="shared" si="39"/>
        <v>#DIV/0!</v>
      </c>
      <c r="H77" s="1287" t="e">
        <f t="shared" si="39"/>
        <v>#DIV/0!</v>
      </c>
      <c r="I77" s="1287" t="e">
        <f t="shared" si="39"/>
        <v>#DIV/0!</v>
      </c>
      <c r="J77" s="1287" t="e">
        <f t="shared" si="39"/>
        <v>#DIV/0!</v>
      </c>
      <c r="K77" s="1287" t="e">
        <f t="shared" si="39"/>
        <v>#DIV/0!</v>
      </c>
      <c r="L77" s="1287" t="e">
        <f t="shared" si="39"/>
        <v>#DIV/0!</v>
      </c>
      <c r="M77" s="1287" t="e">
        <f t="shared" si="39"/>
        <v>#DIV/0!</v>
      </c>
      <c r="N77" s="1287" t="e">
        <f t="shared" si="39"/>
        <v>#DIV/0!</v>
      </c>
      <c r="O77" s="1287" t="e">
        <f t="shared" si="39"/>
        <v>#DIV/0!</v>
      </c>
      <c r="P77" s="1287" t="e">
        <f t="shared" si="39"/>
        <v>#DIV/0!</v>
      </c>
      <c r="Q77" s="1287" t="e">
        <f t="shared" si="39"/>
        <v>#DIV/0!</v>
      </c>
      <c r="R77" s="1287" t="e">
        <f t="shared" si="39"/>
        <v>#DIV/0!</v>
      </c>
      <c r="S77" s="1287" t="e">
        <f t="shared" si="39"/>
        <v>#DIV/0!</v>
      </c>
      <c r="T77" s="1287" t="e">
        <f t="shared" si="39"/>
        <v>#DIV/0!</v>
      </c>
      <c r="U77" s="1287" t="e">
        <f t="shared" si="39"/>
        <v>#DIV/0!</v>
      </c>
      <c r="V77" s="1287" t="e">
        <f t="shared" si="39"/>
        <v>#DIV/0!</v>
      </c>
      <c r="W77" s="1287" t="e">
        <f t="shared" si="39"/>
        <v>#DIV/0!</v>
      </c>
      <c r="X77" s="1287" t="e">
        <f t="shared" si="39"/>
        <v>#DIV/0!</v>
      </c>
      <c r="Y77" s="1287" t="e">
        <f t="shared" si="39"/>
        <v>#DIV/0!</v>
      </c>
      <c r="Z77" s="1287" t="e">
        <f t="shared" si="39"/>
        <v>#DIV/0!</v>
      </c>
      <c r="AA77" s="1287" t="e">
        <f t="shared" si="39"/>
        <v>#DIV/0!</v>
      </c>
      <c r="AB77" s="1287" t="e">
        <f t="shared" si="39"/>
        <v>#DIV/0!</v>
      </c>
      <c r="AC77" s="1287" t="e">
        <f t="shared" si="39"/>
        <v>#DIV/0!</v>
      </c>
      <c r="AD77" s="1287" t="e">
        <f t="shared" si="39"/>
        <v>#DIV/0!</v>
      </c>
      <c r="AE77" s="1287" t="e">
        <f t="shared" si="39"/>
        <v>#DIV/0!</v>
      </c>
      <c r="AF77" s="1287" t="e">
        <f t="shared" si="39"/>
        <v>#DIV/0!</v>
      </c>
      <c r="AG77" s="1287" t="e">
        <f t="shared" si="39"/>
        <v>#DIV/0!</v>
      </c>
    </row>
    <row r="78" spans="1:33">
      <c r="A78" s="1287">
        <f t="shared" si="11"/>
        <v>0</v>
      </c>
      <c r="B78" s="1287" t="e">
        <f t="shared" si="13"/>
        <v>#DIV/0!</v>
      </c>
      <c r="C78" s="1287" t="e">
        <f t="shared" ref="C78:AG78" si="40">+$B$78*AE34</f>
        <v>#DIV/0!</v>
      </c>
      <c r="D78" s="1287" t="e">
        <f t="shared" si="40"/>
        <v>#DIV/0!</v>
      </c>
      <c r="E78" s="1287" t="e">
        <f t="shared" si="40"/>
        <v>#DIV/0!</v>
      </c>
      <c r="F78" s="1287" t="e">
        <f t="shared" si="40"/>
        <v>#DIV/0!</v>
      </c>
      <c r="G78" s="1287" t="e">
        <f t="shared" si="40"/>
        <v>#DIV/0!</v>
      </c>
      <c r="H78" s="1287" t="e">
        <f t="shared" si="40"/>
        <v>#DIV/0!</v>
      </c>
      <c r="I78" s="1287" t="e">
        <f t="shared" si="40"/>
        <v>#DIV/0!</v>
      </c>
      <c r="J78" s="1287" t="e">
        <f t="shared" si="40"/>
        <v>#DIV/0!</v>
      </c>
      <c r="K78" s="1287" t="e">
        <f t="shared" si="40"/>
        <v>#DIV/0!</v>
      </c>
      <c r="L78" s="1287" t="e">
        <f t="shared" si="40"/>
        <v>#DIV/0!</v>
      </c>
      <c r="M78" s="1287" t="e">
        <f t="shared" si="40"/>
        <v>#DIV/0!</v>
      </c>
      <c r="N78" s="1287" t="e">
        <f t="shared" si="40"/>
        <v>#DIV/0!</v>
      </c>
      <c r="O78" s="1287" t="e">
        <f t="shared" si="40"/>
        <v>#DIV/0!</v>
      </c>
      <c r="P78" s="1287" t="e">
        <f t="shared" si="40"/>
        <v>#DIV/0!</v>
      </c>
      <c r="Q78" s="1287" t="e">
        <f t="shared" si="40"/>
        <v>#DIV/0!</v>
      </c>
      <c r="R78" s="1287" t="e">
        <f t="shared" si="40"/>
        <v>#DIV/0!</v>
      </c>
      <c r="S78" s="1287" t="e">
        <f t="shared" si="40"/>
        <v>#DIV/0!</v>
      </c>
      <c r="T78" s="1287" t="e">
        <f t="shared" si="40"/>
        <v>#DIV/0!</v>
      </c>
      <c r="U78" s="1287" t="e">
        <f t="shared" si="40"/>
        <v>#DIV/0!</v>
      </c>
      <c r="V78" s="1287" t="e">
        <f t="shared" si="40"/>
        <v>#DIV/0!</v>
      </c>
      <c r="W78" s="1287" t="e">
        <f t="shared" si="40"/>
        <v>#DIV/0!</v>
      </c>
      <c r="X78" s="1287" t="e">
        <f t="shared" si="40"/>
        <v>#DIV/0!</v>
      </c>
      <c r="Y78" s="1287" t="e">
        <f t="shared" si="40"/>
        <v>#DIV/0!</v>
      </c>
      <c r="Z78" s="1287" t="e">
        <f t="shared" si="40"/>
        <v>#DIV/0!</v>
      </c>
      <c r="AA78" s="1287" t="e">
        <f t="shared" si="40"/>
        <v>#DIV/0!</v>
      </c>
      <c r="AB78" s="1287" t="e">
        <f t="shared" si="40"/>
        <v>#DIV/0!</v>
      </c>
      <c r="AC78" s="1287" t="e">
        <f t="shared" si="40"/>
        <v>#DIV/0!</v>
      </c>
      <c r="AD78" s="1287" t="e">
        <f t="shared" si="40"/>
        <v>#DIV/0!</v>
      </c>
      <c r="AE78" s="1287" t="e">
        <f t="shared" si="40"/>
        <v>#DIV/0!</v>
      </c>
      <c r="AF78" s="1287" t="e">
        <f t="shared" si="40"/>
        <v>#DIV/0!</v>
      </c>
      <c r="AG78" s="1287" t="e">
        <f t="shared" si="40"/>
        <v>#DIV/0!</v>
      </c>
    </row>
    <row r="79" spans="1:33">
      <c r="A79" s="1287">
        <f t="shared" si="11"/>
        <v>0</v>
      </c>
      <c r="B79" s="1287" t="e">
        <f t="shared" si="13"/>
        <v>#DIV/0!</v>
      </c>
      <c r="C79" s="1287" t="e">
        <f t="shared" ref="C79:AG79" si="41">+$B$79*AE35</f>
        <v>#DIV/0!</v>
      </c>
      <c r="D79" s="1287" t="e">
        <f t="shared" si="41"/>
        <v>#DIV/0!</v>
      </c>
      <c r="E79" s="1287" t="e">
        <f t="shared" si="41"/>
        <v>#DIV/0!</v>
      </c>
      <c r="F79" s="1287" t="e">
        <f t="shared" si="41"/>
        <v>#DIV/0!</v>
      </c>
      <c r="G79" s="1287" t="e">
        <f t="shared" si="41"/>
        <v>#DIV/0!</v>
      </c>
      <c r="H79" s="1287" t="e">
        <f t="shared" si="41"/>
        <v>#DIV/0!</v>
      </c>
      <c r="I79" s="1287" t="e">
        <f t="shared" si="41"/>
        <v>#DIV/0!</v>
      </c>
      <c r="J79" s="1287" t="e">
        <f t="shared" si="41"/>
        <v>#DIV/0!</v>
      </c>
      <c r="K79" s="1287" t="e">
        <f t="shared" si="41"/>
        <v>#DIV/0!</v>
      </c>
      <c r="L79" s="1287" t="e">
        <f t="shared" si="41"/>
        <v>#DIV/0!</v>
      </c>
      <c r="M79" s="1287" t="e">
        <f t="shared" si="41"/>
        <v>#DIV/0!</v>
      </c>
      <c r="N79" s="1287" t="e">
        <f t="shared" si="41"/>
        <v>#DIV/0!</v>
      </c>
      <c r="O79" s="1287" t="e">
        <f t="shared" si="41"/>
        <v>#DIV/0!</v>
      </c>
      <c r="P79" s="1287" t="e">
        <f t="shared" si="41"/>
        <v>#DIV/0!</v>
      </c>
      <c r="Q79" s="1287" t="e">
        <f t="shared" si="41"/>
        <v>#DIV/0!</v>
      </c>
      <c r="R79" s="1287" t="e">
        <f t="shared" si="41"/>
        <v>#DIV/0!</v>
      </c>
      <c r="S79" s="1287" t="e">
        <f t="shared" si="41"/>
        <v>#DIV/0!</v>
      </c>
      <c r="T79" s="1287" t="e">
        <f t="shared" si="41"/>
        <v>#DIV/0!</v>
      </c>
      <c r="U79" s="1287" t="e">
        <f t="shared" si="41"/>
        <v>#DIV/0!</v>
      </c>
      <c r="V79" s="1287" t="e">
        <f t="shared" si="41"/>
        <v>#DIV/0!</v>
      </c>
      <c r="W79" s="1287" t="e">
        <f t="shared" si="41"/>
        <v>#DIV/0!</v>
      </c>
      <c r="X79" s="1287" t="e">
        <f t="shared" si="41"/>
        <v>#DIV/0!</v>
      </c>
      <c r="Y79" s="1287" t="e">
        <f t="shared" si="41"/>
        <v>#DIV/0!</v>
      </c>
      <c r="Z79" s="1287" t="e">
        <f t="shared" si="41"/>
        <v>#DIV/0!</v>
      </c>
      <c r="AA79" s="1287" t="e">
        <f t="shared" si="41"/>
        <v>#DIV/0!</v>
      </c>
      <c r="AB79" s="1287" t="e">
        <f t="shared" si="41"/>
        <v>#DIV/0!</v>
      </c>
      <c r="AC79" s="1287" t="e">
        <f t="shared" si="41"/>
        <v>#DIV/0!</v>
      </c>
      <c r="AD79" s="1287" t="e">
        <f t="shared" si="41"/>
        <v>#DIV/0!</v>
      </c>
      <c r="AE79" s="1287" t="e">
        <f t="shared" si="41"/>
        <v>#DIV/0!</v>
      </c>
      <c r="AF79" s="1287" t="e">
        <f t="shared" si="41"/>
        <v>#DIV/0!</v>
      </c>
      <c r="AG79" s="1287" t="e">
        <f t="shared" si="41"/>
        <v>#DIV/0!</v>
      </c>
    </row>
    <row r="80" spans="1:33">
      <c r="A80" s="1287">
        <f t="shared" si="11"/>
        <v>0</v>
      </c>
      <c r="B80" s="1287" t="e">
        <f t="shared" si="13"/>
        <v>#DIV/0!</v>
      </c>
      <c r="C80" s="1287" t="e">
        <f t="shared" ref="C80:AG80" si="42">+$B$80*AE36</f>
        <v>#DIV/0!</v>
      </c>
      <c r="D80" s="1287" t="e">
        <f t="shared" si="42"/>
        <v>#DIV/0!</v>
      </c>
      <c r="E80" s="1287" t="e">
        <f t="shared" si="42"/>
        <v>#DIV/0!</v>
      </c>
      <c r="F80" s="1287" t="e">
        <f t="shared" si="42"/>
        <v>#DIV/0!</v>
      </c>
      <c r="G80" s="1287" t="e">
        <f t="shared" si="42"/>
        <v>#DIV/0!</v>
      </c>
      <c r="H80" s="1287" t="e">
        <f t="shared" si="42"/>
        <v>#DIV/0!</v>
      </c>
      <c r="I80" s="1287" t="e">
        <f t="shared" si="42"/>
        <v>#DIV/0!</v>
      </c>
      <c r="J80" s="1287" t="e">
        <f t="shared" si="42"/>
        <v>#DIV/0!</v>
      </c>
      <c r="K80" s="1287" t="e">
        <f t="shared" si="42"/>
        <v>#DIV/0!</v>
      </c>
      <c r="L80" s="1287" t="e">
        <f t="shared" si="42"/>
        <v>#DIV/0!</v>
      </c>
      <c r="M80" s="1287" t="e">
        <f t="shared" si="42"/>
        <v>#DIV/0!</v>
      </c>
      <c r="N80" s="1287" t="e">
        <f t="shared" si="42"/>
        <v>#DIV/0!</v>
      </c>
      <c r="O80" s="1287" t="e">
        <f t="shared" si="42"/>
        <v>#DIV/0!</v>
      </c>
      <c r="P80" s="1287" t="e">
        <f t="shared" si="42"/>
        <v>#DIV/0!</v>
      </c>
      <c r="Q80" s="1287" t="e">
        <f t="shared" si="42"/>
        <v>#DIV/0!</v>
      </c>
      <c r="R80" s="1287" t="e">
        <f t="shared" si="42"/>
        <v>#DIV/0!</v>
      </c>
      <c r="S80" s="1287" t="e">
        <f t="shared" si="42"/>
        <v>#DIV/0!</v>
      </c>
      <c r="T80" s="1287" t="e">
        <f t="shared" si="42"/>
        <v>#DIV/0!</v>
      </c>
      <c r="U80" s="1287" t="e">
        <f t="shared" si="42"/>
        <v>#DIV/0!</v>
      </c>
      <c r="V80" s="1287" t="e">
        <f t="shared" si="42"/>
        <v>#DIV/0!</v>
      </c>
      <c r="W80" s="1287" t="e">
        <f t="shared" si="42"/>
        <v>#DIV/0!</v>
      </c>
      <c r="X80" s="1287" t="e">
        <f t="shared" si="42"/>
        <v>#DIV/0!</v>
      </c>
      <c r="Y80" s="1287" t="e">
        <f t="shared" si="42"/>
        <v>#DIV/0!</v>
      </c>
      <c r="Z80" s="1287" t="e">
        <f t="shared" si="42"/>
        <v>#DIV/0!</v>
      </c>
      <c r="AA80" s="1287" t="e">
        <f t="shared" si="42"/>
        <v>#DIV/0!</v>
      </c>
      <c r="AB80" s="1287" t="e">
        <f t="shared" si="42"/>
        <v>#DIV/0!</v>
      </c>
      <c r="AC80" s="1287" t="e">
        <f t="shared" si="42"/>
        <v>#DIV/0!</v>
      </c>
      <c r="AD80" s="1287" t="e">
        <f t="shared" si="42"/>
        <v>#DIV/0!</v>
      </c>
      <c r="AE80" s="1287" t="e">
        <f t="shared" si="42"/>
        <v>#DIV/0!</v>
      </c>
      <c r="AF80" s="1287" t="e">
        <f t="shared" si="42"/>
        <v>#DIV/0!</v>
      </c>
      <c r="AG80" s="1287" t="e">
        <f t="shared" si="42"/>
        <v>#DIV/0!</v>
      </c>
    </row>
    <row r="81" spans="1:33">
      <c r="A81" s="1287">
        <f t="shared" si="11"/>
        <v>0</v>
      </c>
      <c r="B81" s="1287" t="e">
        <f t="shared" si="13"/>
        <v>#DIV/0!</v>
      </c>
      <c r="C81" s="1287" t="e">
        <f t="shared" ref="C81:AG81" si="43">+$B$81*AE37</f>
        <v>#DIV/0!</v>
      </c>
      <c r="D81" s="1287" t="e">
        <f t="shared" si="43"/>
        <v>#DIV/0!</v>
      </c>
      <c r="E81" s="1287" t="e">
        <f t="shared" si="43"/>
        <v>#DIV/0!</v>
      </c>
      <c r="F81" s="1287" t="e">
        <f t="shared" si="43"/>
        <v>#DIV/0!</v>
      </c>
      <c r="G81" s="1287" t="e">
        <f t="shared" si="43"/>
        <v>#DIV/0!</v>
      </c>
      <c r="H81" s="1287" t="e">
        <f t="shared" si="43"/>
        <v>#DIV/0!</v>
      </c>
      <c r="I81" s="1287" t="e">
        <f t="shared" si="43"/>
        <v>#DIV/0!</v>
      </c>
      <c r="J81" s="1287" t="e">
        <f t="shared" si="43"/>
        <v>#DIV/0!</v>
      </c>
      <c r="K81" s="1287" t="e">
        <f t="shared" si="43"/>
        <v>#DIV/0!</v>
      </c>
      <c r="L81" s="1287" t="e">
        <f t="shared" si="43"/>
        <v>#DIV/0!</v>
      </c>
      <c r="M81" s="1287" t="e">
        <f t="shared" si="43"/>
        <v>#DIV/0!</v>
      </c>
      <c r="N81" s="1287" t="e">
        <f t="shared" si="43"/>
        <v>#DIV/0!</v>
      </c>
      <c r="O81" s="1287" t="e">
        <f t="shared" si="43"/>
        <v>#DIV/0!</v>
      </c>
      <c r="P81" s="1287" t="e">
        <f t="shared" si="43"/>
        <v>#DIV/0!</v>
      </c>
      <c r="Q81" s="1287" t="e">
        <f t="shared" si="43"/>
        <v>#DIV/0!</v>
      </c>
      <c r="R81" s="1287" t="e">
        <f t="shared" si="43"/>
        <v>#DIV/0!</v>
      </c>
      <c r="S81" s="1287" t="e">
        <f t="shared" si="43"/>
        <v>#DIV/0!</v>
      </c>
      <c r="T81" s="1287" t="e">
        <f t="shared" si="43"/>
        <v>#DIV/0!</v>
      </c>
      <c r="U81" s="1287" t="e">
        <f t="shared" si="43"/>
        <v>#DIV/0!</v>
      </c>
      <c r="V81" s="1287" t="e">
        <f t="shared" si="43"/>
        <v>#DIV/0!</v>
      </c>
      <c r="W81" s="1287" t="e">
        <f t="shared" si="43"/>
        <v>#DIV/0!</v>
      </c>
      <c r="X81" s="1287" t="e">
        <f t="shared" si="43"/>
        <v>#DIV/0!</v>
      </c>
      <c r="Y81" s="1287" t="e">
        <f t="shared" si="43"/>
        <v>#DIV/0!</v>
      </c>
      <c r="Z81" s="1287" t="e">
        <f t="shared" si="43"/>
        <v>#DIV/0!</v>
      </c>
      <c r="AA81" s="1287" t="e">
        <f t="shared" si="43"/>
        <v>#DIV/0!</v>
      </c>
      <c r="AB81" s="1287" t="e">
        <f t="shared" si="43"/>
        <v>#DIV/0!</v>
      </c>
      <c r="AC81" s="1287" t="e">
        <f t="shared" si="43"/>
        <v>#DIV/0!</v>
      </c>
      <c r="AD81" s="1287" t="e">
        <f t="shared" si="43"/>
        <v>#DIV/0!</v>
      </c>
      <c r="AE81" s="1287" t="e">
        <f t="shared" si="43"/>
        <v>#DIV/0!</v>
      </c>
      <c r="AF81" s="1287" t="e">
        <f t="shared" si="43"/>
        <v>#DIV/0!</v>
      </c>
      <c r="AG81" s="1287" t="e">
        <f t="shared" si="43"/>
        <v>#DIV/0!</v>
      </c>
    </row>
    <row r="82" spans="1:33">
      <c r="A82" s="1287">
        <f t="shared" si="11"/>
        <v>0</v>
      </c>
      <c r="B82" s="1287" t="e">
        <f t="shared" si="13"/>
        <v>#DIV/0!</v>
      </c>
      <c r="C82" s="1287" t="e">
        <f t="shared" ref="C82:AG82" si="44">+$B$82*AE38</f>
        <v>#DIV/0!</v>
      </c>
      <c r="D82" s="1287" t="e">
        <f t="shared" si="44"/>
        <v>#DIV/0!</v>
      </c>
      <c r="E82" s="1287" t="e">
        <f t="shared" si="44"/>
        <v>#DIV/0!</v>
      </c>
      <c r="F82" s="1287" t="e">
        <f t="shared" si="44"/>
        <v>#DIV/0!</v>
      </c>
      <c r="G82" s="1287" t="e">
        <f t="shared" si="44"/>
        <v>#DIV/0!</v>
      </c>
      <c r="H82" s="1287" t="e">
        <f t="shared" si="44"/>
        <v>#DIV/0!</v>
      </c>
      <c r="I82" s="1287" t="e">
        <f t="shared" si="44"/>
        <v>#DIV/0!</v>
      </c>
      <c r="J82" s="1287" t="e">
        <f t="shared" si="44"/>
        <v>#DIV/0!</v>
      </c>
      <c r="K82" s="1287" t="e">
        <f t="shared" si="44"/>
        <v>#DIV/0!</v>
      </c>
      <c r="L82" s="1287" t="e">
        <f t="shared" si="44"/>
        <v>#DIV/0!</v>
      </c>
      <c r="M82" s="1287" t="e">
        <f t="shared" si="44"/>
        <v>#DIV/0!</v>
      </c>
      <c r="N82" s="1287" t="e">
        <f t="shared" si="44"/>
        <v>#DIV/0!</v>
      </c>
      <c r="O82" s="1287" t="e">
        <f t="shared" si="44"/>
        <v>#DIV/0!</v>
      </c>
      <c r="P82" s="1287" t="e">
        <f t="shared" si="44"/>
        <v>#DIV/0!</v>
      </c>
      <c r="Q82" s="1287" t="e">
        <f t="shared" si="44"/>
        <v>#DIV/0!</v>
      </c>
      <c r="R82" s="1287" t="e">
        <f t="shared" si="44"/>
        <v>#DIV/0!</v>
      </c>
      <c r="S82" s="1287" t="e">
        <f t="shared" si="44"/>
        <v>#DIV/0!</v>
      </c>
      <c r="T82" s="1287" t="e">
        <f t="shared" si="44"/>
        <v>#DIV/0!</v>
      </c>
      <c r="U82" s="1287" t="e">
        <f t="shared" si="44"/>
        <v>#DIV/0!</v>
      </c>
      <c r="V82" s="1287" t="e">
        <f t="shared" si="44"/>
        <v>#DIV/0!</v>
      </c>
      <c r="W82" s="1287" t="e">
        <f t="shared" si="44"/>
        <v>#DIV/0!</v>
      </c>
      <c r="X82" s="1287" t="e">
        <f t="shared" si="44"/>
        <v>#DIV/0!</v>
      </c>
      <c r="Y82" s="1287" t="e">
        <f t="shared" si="44"/>
        <v>#DIV/0!</v>
      </c>
      <c r="Z82" s="1287" t="e">
        <f t="shared" si="44"/>
        <v>#DIV/0!</v>
      </c>
      <c r="AA82" s="1287" t="e">
        <f t="shared" si="44"/>
        <v>#DIV/0!</v>
      </c>
      <c r="AB82" s="1287" t="e">
        <f t="shared" si="44"/>
        <v>#DIV/0!</v>
      </c>
      <c r="AC82" s="1287" t="e">
        <f t="shared" si="44"/>
        <v>#DIV/0!</v>
      </c>
      <c r="AD82" s="1287" t="e">
        <f t="shared" si="44"/>
        <v>#DIV/0!</v>
      </c>
      <c r="AE82" s="1287" t="e">
        <f t="shared" si="44"/>
        <v>#DIV/0!</v>
      </c>
      <c r="AF82" s="1287" t="e">
        <f t="shared" si="44"/>
        <v>#DIV/0!</v>
      </c>
      <c r="AG82" s="1287" t="e">
        <f t="shared" si="44"/>
        <v>#DIV/0!</v>
      </c>
    </row>
    <row r="83" spans="1:33">
      <c r="A83" s="1287">
        <f t="shared" si="11"/>
        <v>0</v>
      </c>
      <c r="B83" s="1287" t="e">
        <f t="shared" si="13"/>
        <v>#DIV/0!</v>
      </c>
      <c r="C83" s="1287" t="e">
        <f t="shared" ref="C83:AG83" si="45">+$B$83*AE39</f>
        <v>#DIV/0!</v>
      </c>
      <c r="D83" s="1287" t="e">
        <f t="shared" si="45"/>
        <v>#DIV/0!</v>
      </c>
      <c r="E83" s="1287" t="e">
        <f t="shared" si="45"/>
        <v>#DIV/0!</v>
      </c>
      <c r="F83" s="1287" t="e">
        <f t="shared" si="45"/>
        <v>#DIV/0!</v>
      </c>
      <c r="G83" s="1287" t="e">
        <f t="shared" si="45"/>
        <v>#DIV/0!</v>
      </c>
      <c r="H83" s="1287" t="e">
        <f t="shared" si="45"/>
        <v>#DIV/0!</v>
      </c>
      <c r="I83" s="1287" t="e">
        <f t="shared" si="45"/>
        <v>#DIV/0!</v>
      </c>
      <c r="J83" s="1287" t="e">
        <f t="shared" si="45"/>
        <v>#DIV/0!</v>
      </c>
      <c r="K83" s="1287" t="e">
        <f t="shared" si="45"/>
        <v>#DIV/0!</v>
      </c>
      <c r="L83" s="1287" t="e">
        <f t="shared" si="45"/>
        <v>#DIV/0!</v>
      </c>
      <c r="M83" s="1287" t="e">
        <f t="shared" si="45"/>
        <v>#DIV/0!</v>
      </c>
      <c r="N83" s="1287" t="e">
        <f t="shared" si="45"/>
        <v>#DIV/0!</v>
      </c>
      <c r="O83" s="1287" t="e">
        <f t="shared" si="45"/>
        <v>#DIV/0!</v>
      </c>
      <c r="P83" s="1287" t="e">
        <f t="shared" si="45"/>
        <v>#DIV/0!</v>
      </c>
      <c r="Q83" s="1287" t="e">
        <f t="shared" si="45"/>
        <v>#DIV/0!</v>
      </c>
      <c r="R83" s="1287" t="e">
        <f t="shared" si="45"/>
        <v>#DIV/0!</v>
      </c>
      <c r="S83" s="1287" t="e">
        <f t="shared" si="45"/>
        <v>#DIV/0!</v>
      </c>
      <c r="T83" s="1287" t="e">
        <f t="shared" si="45"/>
        <v>#DIV/0!</v>
      </c>
      <c r="U83" s="1287" t="e">
        <f t="shared" si="45"/>
        <v>#DIV/0!</v>
      </c>
      <c r="V83" s="1287" t="e">
        <f t="shared" si="45"/>
        <v>#DIV/0!</v>
      </c>
      <c r="W83" s="1287" t="e">
        <f t="shared" si="45"/>
        <v>#DIV/0!</v>
      </c>
      <c r="X83" s="1287" t="e">
        <f t="shared" si="45"/>
        <v>#DIV/0!</v>
      </c>
      <c r="Y83" s="1287" t="e">
        <f t="shared" si="45"/>
        <v>#DIV/0!</v>
      </c>
      <c r="Z83" s="1287" t="e">
        <f t="shared" si="45"/>
        <v>#DIV/0!</v>
      </c>
      <c r="AA83" s="1287" t="e">
        <f t="shared" si="45"/>
        <v>#DIV/0!</v>
      </c>
      <c r="AB83" s="1287" t="e">
        <f t="shared" si="45"/>
        <v>#DIV/0!</v>
      </c>
      <c r="AC83" s="1287" t="e">
        <f t="shared" si="45"/>
        <v>#DIV/0!</v>
      </c>
      <c r="AD83" s="1287" t="e">
        <f t="shared" si="45"/>
        <v>#DIV/0!</v>
      </c>
      <c r="AE83" s="1287" t="e">
        <f t="shared" si="45"/>
        <v>#DIV/0!</v>
      </c>
      <c r="AF83" s="1287" t="e">
        <f t="shared" si="45"/>
        <v>#DIV/0!</v>
      </c>
      <c r="AG83" s="1287" t="e">
        <f t="shared" si="45"/>
        <v>#DIV/0!</v>
      </c>
    </row>
    <row r="84" spans="1:33">
      <c r="A84" s="1287">
        <f t="shared" si="11"/>
        <v>0</v>
      </c>
      <c r="B84" s="1287" t="e">
        <f t="shared" si="13"/>
        <v>#DIV/0!</v>
      </c>
      <c r="C84" s="1287" t="e">
        <f t="shared" ref="C84:AG84" si="46">+$B$84*AE40</f>
        <v>#DIV/0!</v>
      </c>
      <c r="D84" s="1287" t="e">
        <f t="shared" si="46"/>
        <v>#DIV/0!</v>
      </c>
      <c r="E84" s="1287" t="e">
        <f t="shared" si="46"/>
        <v>#DIV/0!</v>
      </c>
      <c r="F84" s="1287" t="e">
        <f t="shared" si="46"/>
        <v>#DIV/0!</v>
      </c>
      <c r="G84" s="1287" t="e">
        <f t="shared" si="46"/>
        <v>#DIV/0!</v>
      </c>
      <c r="H84" s="1287" t="e">
        <f t="shared" si="46"/>
        <v>#DIV/0!</v>
      </c>
      <c r="I84" s="1287" t="e">
        <f t="shared" si="46"/>
        <v>#DIV/0!</v>
      </c>
      <c r="J84" s="1287" t="e">
        <f t="shared" si="46"/>
        <v>#DIV/0!</v>
      </c>
      <c r="K84" s="1287" t="e">
        <f t="shared" si="46"/>
        <v>#DIV/0!</v>
      </c>
      <c r="L84" s="1287" t="e">
        <f t="shared" si="46"/>
        <v>#DIV/0!</v>
      </c>
      <c r="M84" s="1287" t="e">
        <f t="shared" si="46"/>
        <v>#DIV/0!</v>
      </c>
      <c r="N84" s="1287" t="e">
        <f t="shared" si="46"/>
        <v>#DIV/0!</v>
      </c>
      <c r="O84" s="1287" t="e">
        <f t="shared" si="46"/>
        <v>#DIV/0!</v>
      </c>
      <c r="P84" s="1287" t="e">
        <f t="shared" si="46"/>
        <v>#DIV/0!</v>
      </c>
      <c r="Q84" s="1287" t="e">
        <f t="shared" si="46"/>
        <v>#DIV/0!</v>
      </c>
      <c r="R84" s="1287" t="e">
        <f t="shared" si="46"/>
        <v>#DIV/0!</v>
      </c>
      <c r="S84" s="1287" t="e">
        <f t="shared" si="46"/>
        <v>#DIV/0!</v>
      </c>
      <c r="T84" s="1287" t="e">
        <f t="shared" si="46"/>
        <v>#DIV/0!</v>
      </c>
      <c r="U84" s="1287" t="e">
        <f t="shared" si="46"/>
        <v>#DIV/0!</v>
      </c>
      <c r="V84" s="1287" t="e">
        <f t="shared" si="46"/>
        <v>#DIV/0!</v>
      </c>
      <c r="W84" s="1287" t="e">
        <f t="shared" si="46"/>
        <v>#DIV/0!</v>
      </c>
      <c r="X84" s="1287" t="e">
        <f t="shared" si="46"/>
        <v>#DIV/0!</v>
      </c>
      <c r="Y84" s="1287" t="e">
        <f t="shared" si="46"/>
        <v>#DIV/0!</v>
      </c>
      <c r="Z84" s="1287" t="e">
        <f t="shared" si="46"/>
        <v>#DIV/0!</v>
      </c>
      <c r="AA84" s="1287" t="e">
        <f t="shared" si="46"/>
        <v>#DIV/0!</v>
      </c>
      <c r="AB84" s="1287" t="e">
        <f t="shared" si="46"/>
        <v>#DIV/0!</v>
      </c>
      <c r="AC84" s="1287" t="e">
        <f t="shared" si="46"/>
        <v>#DIV/0!</v>
      </c>
      <c r="AD84" s="1287" t="e">
        <f t="shared" si="46"/>
        <v>#DIV/0!</v>
      </c>
      <c r="AE84" s="1287" t="e">
        <f t="shared" si="46"/>
        <v>#DIV/0!</v>
      </c>
      <c r="AF84" s="1287" t="e">
        <f t="shared" si="46"/>
        <v>#DIV/0!</v>
      </c>
      <c r="AG84" s="1287" t="e">
        <f t="shared" si="46"/>
        <v>#DIV/0!</v>
      </c>
    </row>
    <row r="85" spans="1:33">
      <c r="A85" s="1287">
        <f t="shared" si="11"/>
        <v>0</v>
      </c>
      <c r="B85" s="1287" t="e">
        <f t="shared" si="13"/>
        <v>#DIV/0!</v>
      </c>
      <c r="C85" s="1287" t="e">
        <f t="shared" ref="C85:AG85" si="47">+$B$85*AE41</f>
        <v>#DIV/0!</v>
      </c>
      <c r="D85" s="1287" t="e">
        <f t="shared" si="47"/>
        <v>#DIV/0!</v>
      </c>
      <c r="E85" s="1287" t="e">
        <f t="shared" si="47"/>
        <v>#DIV/0!</v>
      </c>
      <c r="F85" s="1287" t="e">
        <f t="shared" si="47"/>
        <v>#DIV/0!</v>
      </c>
      <c r="G85" s="1287" t="e">
        <f t="shared" si="47"/>
        <v>#DIV/0!</v>
      </c>
      <c r="H85" s="1287" t="e">
        <f t="shared" si="47"/>
        <v>#DIV/0!</v>
      </c>
      <c r="I85" s="1287" t="e">
        <f t="shared" si="47"/>
        <v>#DIV/0!</v>
      </c>
      <c r="J85" s="1287" t="e">
        <f t="shared" si="47"/>
        <v>#DIV/0!</v>
      </c>
      <c r="K85" s="1287" t="e">
        <f t="shared" si="47"/>
        <v>#DIV/0!</v>
      </c>
      <c r="L85" s="1287" t="e">
        <f t="shared" si="47"/>
        <v>#DIV/0!</v>
      </c>
      <c r="M85" s="1287" t="e">
        <f t="shared" si="47"/>
        <v>#DIV/0!</v>
      </c>
      <c r="N85" s="1287" t="e">
        <f t="shared" si="47"/>
        <v>#DIV/0!</v>
      </c>
      <c r="O85" s="1287" t="e">
        <f t="shared" si="47"/>
        <v>#DIV/0!</v>
      </c>
      <c r="P85" s="1287" t="e">
        <f t="shared" si="47"/>
        <v>#DIV/0!</v>
      </c>
      <c r="Q85" s="1287" t="e">
        <f t="shared" si="47"/>
        <v>#DIV/0!</v>
      </c>
      <c r="R85" s="1287" t="e">
        <f t="shared" si="47"/>
        <v>#DIV/0!</v>
      </c>
      <c r="S85" s="1287" t="e">
        <f t="shared" si="47"/>
        <v>#DIV/0!</v>
      </c>
      <c r="T85" s="1287" t="e">
        <f t="shared" si="47"/>
        <v>#DIV/0!</v>
      </c>
      <c r="U85" s="1287" t="e">
        <f t="shared" si="47"/>
        <v>#DIV/0!</v>
      </c>
      <c r="V85" s="1287" t="e">
        <f t="shared" si="47"/>
        <v>#DIV/0!</v>
      </c>
      <c r="W85" s="1287" t="e">
        <f t="shared" si="47"/>
        <v>#DIV/0!</v>
      </c>
      <c r="X85" s="1287" t="e">
        <f t="shared" si="47"/>
        <v>#DIV/0!</v>
      </c>
      <c r="Y85" s="1287" t="e">
        <f t="shared" si="47"/>
        <v>#DIV/0!</v>
      </c>
      <c r="Z85" s="1287" t="e">
        <f t="shared" si="47"/>
        <v>#DIV/0!</v>
      </c>
      <c r="AA85" s="1287" t="e">
        <f t="shared" si="47"/>
        <v>#DIV/0!</v>
      </c>
      <c r="AB85" s="1287" t="e">
        <f t="shared" si="47"/>
        <v>#DIV/0!</v>
      </c>
      <c r="AC85" s="1287" t="e">
        <f t="shared" si="47"/>
        <v>#DIV/0!</v>
      </c>
      <c r="AD85" s="1287" t="e">
        <f t="shared" si="47"/>
        <v>#DIV/0!</v>
      </c>
      <c r="AE85" s="1287" t="e">
        <f t="shared" si="47"/>
        <v>#DIV/0!</v>
      </c>
      <c r="AF85" s="1287" t="e">
        <f t="shared" si="47"/>
        <v>#DIV/0!</v>
      </c>
      <c r="AG85" s="1287" t="e">
        <f t="shared" si="47"/>
        <v>#DIV/0!</v>
      </c>
    </row>
    <row r="86" spans="1:33" ht="15" thickBot="1">
      <c r="A86" s="1288">
        <f t="shared" si="11"/>
        <v>0</v>
      </c>
      <c r="B86" s="1287" t="e">
        <f t="shared" si="13"/>
        <v>#DIV/0!</v>
      </c>
      <c r="C86" s="1288" t="e">
        <f t="shared" ref="C86:AG86" si="48">+$B$86*AE42</f>
        <v>#DIV/0!</v>
      </c>
      <c r="D86" s="1288" t="e">
        <f t="shared" si="48"/>
        <v>#DIV/0!</v>
      </c>
      <c r="E86" s="1288" t="e">
        <f t="shared" si="48"/>
        <v>#DIV/0!</v>
      </c>
      <c r="F86" s="1288" t="e">
        <f t="shared" si="48"/>
        <v>#DIV/0!</v>
      </c>
      <c r="G86" s="1288" t="e">
        <f t="shared" si="48"/>
        <v>#DIV/0!</v>
      </c>
      <c r="H86" s="1288" t="e">
        <f t="shared" si="48"/>
        <v>#DIV/0!</v>
      </c>
      <c r="I86" s="1288" t="e">
        <f t="shared" si="48"/>
        <v>#DIV/0!</v>
      </c>
      <c r="J86" s="1288" t="e">
        <f t="shared" si="48"/>
        <v>#DIV/0!</v>
      </c>
      <c r="K86" s="1288" t="e">
        <f t="shared" si="48"/>
        <v>#DIV/0!</v>
      </c>
      <c r="L86" s="1288" t="e">
        <f t="shared" si="48"/>
        <v>#DIV/0!</v>
      </c>
      <c r="M86" s="1288" t="e">
        <f t="shared" si="48"/>
        <v>#DIV/0!</v>
      </c>
      <c r="N86" s="1288" t="e">
        <f t="shared" si="48"/>
        <v>#DIV/0!</v>
      </c>
      <c r="O86" s="1288" t="e">
        <f t="shared" si="48"/>
        <v>#DIV/0!</v>
      </c>
      <c r="P86" s="1288" t="e">
        <f t="shared" si="48"/>
        <v>#DIV/0!</v>
      </c>
      <c r="Q86" s="1288" t="e">
        <f t="shared" si="48"/>
        <v>#DIV/0!</v>
      </c>
      <c r="R86" s="1288" t="e">
        <f t="shared" si="48"/>
        <v>#DIV/0!</v>
      </c>
      <c r="S86" s="1288" t="e">
        <f t="shared" si="48"/>
        <v>#DIV/0!</v>
      </c>
      <c r="T86" s="1288" t="e">
        <f t="shared" si="48"/>
        <v>#DIV/0!</v>
      </c>
      <c r="U86" s="1288" t="e">
        <f t="shared" si="48"/>
        <v>#DIV/0!</v>
      </c>
      <c r="V86" s="1288" t="e">
        <f t="shared" si="48"/>
        <v>#DIV/0!</v>
      </c>
      <c r="W86" s="1288" t="e">
        <f t="shared" si="48"/>
        <v>#DIV/0!</v>
      </c>
      <c r="X86" s="1288" t="e">
        <f t="shared" si="48"/>
        <v>#DIV/0!</v>
      </c>
      <c r="Y86" s="1288" t="e">
        <f t="shared" si="48"/>
        <v>#DIV/0!</v>
      </c>
      <c r="Z86" s="1288" t="e">
        <f t="shared" si="48"/>
        <v>#DIV/0!</v>
      </c>
      <c r="AA86" s="1288" t="e">
        <f t="shared" si="48"/>
        <v>#DIV/0!</v>
      </c>
      <c r="AB86" s="1288" t="e">
        <f t="shared" si="48"/>
        <v>#DIV/0!</v>
      </c>
      <c r="AC86" s="1288" t="e">
        <f t="shared" si="48"/>
        <v>#DIV/0!</v>
      </c>
      <c r="AD86" s="1288" t="e">
        <f t="shared" si="48"/>
        <v>#DIV/0!</v>
      </c>
      <c r="AE86" s="1288" t="e">
        <f t="shared" si="48"/>
        <v>#DIV/0!</v>
      </c>
      <c r="AF86" s="1288" t="e">
        <f t="shared" si="48"/>
        <v>#DIV/0!</v>
      </c>
      <c r="AG86" s="1288" t="e">
        <f t="shared" si="48"/>
        <v>#DIV/0!</v>
      </c>
    </row>
    <row r="87" spans="1:33" s="1240" customFormat="1" ht="15" thickBot="1">
      <c r="A87" s="2337" t="s">
        <v>2277</v>
      </c>
      <c r="B87" s="2338"/>
      <c r="C87" s="1289">
        <f>SUM(C52:C63)</f>
        <v>1181513.946543229</v>
      </c>
      <c r="D87" s="1289">
        <f t="shared" ref="D87:AG87" si="49">SUM(D52:D63)</f>
        <v>297858.98981822917</v>
      </c>
      <c r="E87" s="1289">
        <f t="shared" si="49"/>
        <v>583324.88731666666</v>
      </c>
      <c r="F87" s="1289">
        <f t="shared" si="49"/>
        <v>0</v>
      </c>
      <c r="G87" s="1289">
        <f t="shared" si="49"/>
        <v>927655.78774166666</v>
      </c>
      <c r="H87" s="1289">
        <f t="shared" si="49"/>
        <v>279174.80989050923</v>
      </c>
      <c r="I87" s="1289">
        <f t="shared" si="49"/>
        <v>118787.79936666667</v>
      </c>
      <c r="J87" s="1289">
        <f t="shared" si="49"/>
        <v>155414.72169687503</v>
      </c>
      <c r="K87" s="1289">
        <f t="shared" si="49"/>
        <v>0</v>
      </c>
      <c r="L87" s="1289">
        <f t="shared" si="49"/>
        <v>0</v>
      </c>
      <c r="M87" s="1289">
        <f t="shared" si="49"/>
        <v>5258.9016698863643</v>
      </c>
      <c r="N87" s="1289">
        <f t="shared" si="49"/>
        <v>0</v>
      </c>
      <c r="O87" s="1289">
        <f t="shared" si="49"/>
        <v>0</v>
      </c>
      <c r="P87" s="1289">
        <f t="shared" si="49"/>
        <v>20451.284271780303</v>
      </c>
      <c r="Q87" s="1289">
        <f t="shared" si="49"/>
        <v>0</v>
      </c>
      <c r="R87" s="1289">
        <f t="shared" si="49"/>
        <v>0</v>
      </c>
      <c r="S87" s="1289">
        <f t="shared" si="49"/>
        <v>0</v>
      </c>
      <c r="T87" s="1289">
        <f t="shared" si="49"/>
        <v>25768.216326157406</v>
      </c>
      <c r="U87" s="1289">
        <f t="shared" si="49"/>
        <v>0</v>
      </c>
      <c r="V87" s="1289">
        <f t="shared" si="49"/>
        <v>0</v>
      </c>
      <c r="W87" s="1289">
        <f t="shared" si="49"/>
        <v>0</v>
      </c>
      <c r="X87" s="1289">
        <f t="shared" si="49"/>
        <v>0</v>
      </c>
      <c r="Y87" s="1289">
        <f t="shared" si="49"/>
        <v>0</v>
      </c>
      <c r="Z87" s="1289">
        <f t="shared" si="49"/>
        <v>0</v>
      </c>
      <c r="AA87" s="1289">
        <f t="shared" si="49"/>
        <v>0</v>
      </c>
      <c r="AB87" s="1289">
        <f t="shared" si="49"/>
        <v>0</v>
      </c>
      <c r="AC87" s="1289">
        <f t="shared" si="49"/>
        <v>2808136.5637500002</v>
      </c>
      <c r="AD87" s="1289">
        <f t="shared" si="49"/>
        <v>0</v>
      </c>
      <c r="AE87" s="1289">
        <f t="shared" si="49"/>
        <v>0</v>
      </c>
      <c r="AF87" s="1289">
        <f t="shared" si="49"/>
        <v>10517.803339772729</v>
      </c>
      <c r="AG87" s="1289">
        <f t="shared" si="49"/>
        <v>15192.382601893944</v>
      </c>
    </row>
    <row r="88" spans="1:33" ht="15" thickBot="1">
      <c r="A88" s="2337" t="s">
        <v>2278</v>
      </c>
      <c r="B88" s="2338"/>
      <c r="C88" s="1289">
        <f>+C87*12</f>
        <v>14178167.358518749</v>
      </c>
      <c r="D88" s="1289">
        <f t="shared" ref="D88:AG88" si="50">+D87*12</f>
        <v>3574307.8778187502</v>
      </c>
      <c r="E88" s="1289">
        <f t="shared" si="50"/>
        <v>6999898.6478000004</v>
      </c>
      <c r="F88" s="1289">
        <f t="shared" si="50"/>
        <v>0</v>
      </c>
      <c r="G88" s="1289">
        <f t="shared" si="50"/>
        <v>11131869.4529</v>
      </c>
      <c r="H88" s="1289">
        <f t="shared" si="50"/>
        <v>3350097.7186861108</v>
      </c>
      <c r="I88" s="1289">
        <f t="shared" si="50"/>
        <v>1425453.5924</v>
      </c>
      <c r="J88" s="1289">
        <f t="shared" si="50"/>
        <v>1864976.6603625002</v>
      </c>
      <c r="K88" s="1289">
        <f t="shared" si="50"/>
        <v>0</v>
      </c>
      <c r="L88" s="1289">
        <f t="shared" si="50"/>
        <v>0</v>
      </c>
      <c r="M88" s="1289">
        <f t="shared" si="50"/>
        <v>63106.820038636375</v>
      </c>
      <c r="N88" s="1289">
        <f t="shared" si="50"/>
        <v>0</v>
      </c>
      <c r="O88" s="1289">
        <f t="shared" si="50"/>
        <v>0</v>
      </c>
      <c r="P88" s="1289">
        <f t="shared" si="50"/>
        <v>245415.41126136365</v>
      </c>
      <c r="Q88" s="1289">
        <f t="shared" si="50"/>
        <v>0</v>
      </c>
      <c r="R88" s="1289">
        <f t="shared" si="50"/>
        <v>0</v>
      </c>
      <c r="S88" s="1289">
        <f t="shared" si="50"/>
        <v>0</v>
      </c>
      <c r="T88" s="1289">
        <f t="shared" si="50"/>
        <v>309218.59591388889</v>
      </c>
      <c r="U88" s="1289">
        <f t="shared" si="50"/>
        <v>0</v>
      </c>
      <c r="V88" s="1289">
        <f t="shared" si="50"/>
        <v>0</v>
      </c>
      <c r="W88" s="1289">
        <f t="shared" si="50"/>
        <v>0</v>
      </c>
      <c r="X88" s="1289">
        <f t="shared" si="50"/>
        <v>0</v>
      </c>
      <c r="Y88" s="1289">
        <f t="shared" si="50"/>
        <v>0</v>
      </c>
      <c r="Z88" s="1289">
        <f t="shared" si="50"/>
        <v>0</v>
      </c>
      <c r="AA88" s="1289">
        <f t="shared" si="50"/>
        <v>0</v>
      </c>
      <c r="AB88" s="1289">
        <f t="shared" si="50"/>
        <v>0</v>
      </c>
      <c r="AC88" s="1289">
        <f t="shared" si="50"/>
        <v>33697638.765000001</v>
      </c>
      <c r="AD88" s="1289">
        <f t="shared" si="50"/>
        <v>0</v>
      </c>
      <c r="AE88" s="1289">
        <f t="shared" si="50"/>
        <v>0</v>
      </c>
      <c r="AF88" s="1289">
        <f t="shared" si="50"/>
        <v>126213.64007727275</v>
      </c>
      <c r="AG88" s="1289">
        <f t="shared" si="50"/>
        <v>182308.59122272732</v>
      </c>
    </row>
  </sheetData>
  <mergeCells count="24">
    <mergeCell ref="A87:B87"/>
    <mergeCell ref="A88:B88"/>
    <mergeCell ref="AY6:BF6"/>
    <mergeCell ref="A48:A51"/>
    <mergeCell ref="B48:B51"/>
    <mergeCell ref="C48:AF48"/>
    <mergeCell ref="C49:D49"/>
    <mergeCell ref="E49:I49"/>
    <mergeCell ref="J49:O49"/>
    <mergeCell ref="P49:Q49"/>
    <mergeCell ref="R49:U49"/>
    <mergeCell ref="V49:AC49"/>
    <mergeCell ref="AD49:AF49"/>
    <mergeCell ref="A5:I5"/>
    <mergeCell ref="AE5:BI5"/>
    <mergeCell ref="BJ5:BJ7"/>
    <mergeCell ref="A6:B6"/>
    <mergeCell ref="D6:AD6"/>
    <mergeCell ref="AE6:AF6"/>
    <mergeCell ref="AG6:AK6"/>
    <mergeCell ref="AL6:AR6"/>
    <mergeCell ref="AS6:AT6"/>
    <mergeCell ref="AU6:AX6"/>
    <mergeCell ref="BG6:BI6"/>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sheetPr>
    <tabColor theme="5" tint="-0.249977111117893"/>
  </sheetPr>
  <dimension ref="A1:BJ88"/>
  <sheetViews>
    <sheetView topLeftCell="A64" workbookViewId="0">
      <selection activeCell="D87" sqref="C87:AG87"/>
    </sheetView>
  </sheetViews>
  <sheetFormatPr baseColWidth="10" defaultColWidth="11.44140625" defaultRowHeight="14.4"/>
  <cols>
    <col min="1" max="1" width="25" style="127" customWidth="1"/>
    <col min="2" max="2" width="13.6640625" style="127" customWidth="1"/>
    <col min="3" max="3" width="18.109375" style="127" customWidth="1"/>
    <col min="4" max="4" width="14.5546875" style="127" customWidth="1"/>
    <col min="5" max="5" width="18.33203125" style="127" customWidth="1"/>
    <col min="6" max="6" width="14.44140625" style="127" customWidth="1"/>
    <col min="7" max="7" width="15.33203125" style="127" customWidth="1"/>
    <col min="8" max="8" width="12.88671875" style="127" customWidth="1"/>
    <col min="9" max="9" width="14" style="127" customWidth="1"/>
    <col min="10" max="11" width="12.33203125" style="127" customWidth="1"/>
    <col min="12" max="12" width="12.6640625" style="127" customWidth="1"/>
    <col min="13" max="13" width="13.88671875" style="127" customWidth="1"/>
    <col min="14" max="14" width="12" style="127" customWidth="1"/>
    <col min="15" max="15" width="13.109375" style="127" customWidth="1"/>
    <col min="16" max="17" width="13.5546875" style="127" customWidth="1"/>
    <col min="18" max="18" width="14" style="127" customWidth="1"/>
    <col min="19" max="19" width="12.44140625" style="127" customWidth="1"/>
    <col min="20" max="21" width="14.44140625" style="127" customWidth="1"/>
    <col min="22" max="22" width="11" style="127" customWidth="1"/>
    <col min="23" max="23" width="12.109375" style="127" customWidth="1"/>
    <col min="24" max="25" width="11.33203125" style="127" bestFit="1" customWidth="1"/>
    <col min="26" max="26" width="13.44140625" style="127" customWidth="1"/>
    <col min="27" max="27" width="11.44140625" style="127" bestFit="1" customWidth="1"/>
    <col min="28" max="28" width="12.88671875" style="127" bestFit="1" customWidth="1"/>
    <col min="29" max="29" width="13.109375" style="127" customWidth="1"/>
    <col min="30" max="30" width="14.44140625" style="127" customWidth="1"/>
    <col min="31" max="31" width="16.44140625" style="127" customWidth="1"/>
    <col min="32" max="32" width="11.5546875" style="127" bestFit="1" customWidth="1"/>
    <col min="33" max="33" width="13.44140625" style="127" customWidth="1"/>
    <col min="34" max="49" width="11.44140625" style="127"/>
    <col min="50" max="50" width="14.109375" style="127" customWidth="1"/>
    <col min="51" max="57" width="11.44140625" style="127"/>
    <col min="58" max="58" width="14.109375" style="127" customWidth="1"/>
    <col min="59" max="61" width="11.44140625" style="127"/>
    <col min="62" max="62" width="15.5546875" style="127" customWidth="1"/>
    <col min="63" max="16384" width="11.44140625" style="127"/>
  </cols>
  <sheetData>
    <row r="1" spans="1:62">
      <c r="A1" s="1227"/>
      <c r="B1" s="1227"/>
      <c r="E1" s="1228" t="s">
        <v>2289</v>
      </c>
      <c r="F1" s="1229"/>
      <c r="G1" s="1229"/>
      <c r="H1" s="1229"/>
      <c r="I1" s="1229"/>
      <c r="J1" s="1230"/>
      <c r="K1" s="1230"/>
      <c r="L1" s="1230"/>
      <c r="M1" s="1230"/>
      <c r="N1" s="1230"/>
      <c r="O1" s="1231"/>
    </row>
    <row r="2" spans="1:62">
      <c r="E2" s="1232" t="s">
        <v>2290</v>
      </c>
      <c r="F2" s="1233"/>
      <c r="G2" s="1233"/>
      <c r="H2" s="1233"/>
      <c r="I2" s="1233"/>
      <c r="J2" s="1234"/>
      <c r="K2" s="1234"/>
      <c r="L2" s="1234"/>
      <c r="M2" s="1234"/>
      <c r="N2" s="1234"/>
      <c r="O2" s="1235"/>
    </row>
    <row r="3" spans="1:62" ht="15" thickBot="1">
      <c r="E3" s="1236" t="s">
        <v>2291</v>
      </c>
      <c r="F3" s="1237"/>
      <c r="G3" s="1237"/>
      <c r="H3" s="1237"/>
      <c r="I3" s="1237"/>
      <c r="J3" s="1238"/>
      <c r="K3" s="1238"/>
      <c r="L3" s="1238"/>
      <c r="M3" s="1238"/>
      <c r="N3" s="1238"/>
      <c r="O3" s="1239"/>
    </row>
    <row r="4" spans="1:62" ht="15" thickBot="1">
      <c r="A4" s="1240" t="s">
        <v>1494</v>
      </c>
    </row>
    <row r="5" spans="1:62" ht="15" thickBot="1">
      <c r="A5" s="2341" t="s">
        <v>1425</v>
      </c>
      <c r="B5" s="2342"/>
      <c r="C5" s="2342"/>
      <c r="D5" s="2342"/>
      <c r="E5" s="2342"/>
      <c r="F5" s="2342"/>
      <c r="G5" s="2342"/>
      <c r="H5" s="2342"/>
      <c r="I5" s="2343"/>
      <c r="AE5" s="2339" t="s">
        <v>447</v>
      </c>
      <c r="AF5" s="2340"/>
      <c r="AG5" s="2340"/>
      <c r="AH5" s="2340"/>
      <c r="AI5" s="2340"/>
      <c r="AJ5" s="2340"/>
      <c r="AK5" s="2340"/>
      <c r="AL5" s="2340"/>
      <c r="AM5" s="2340"/>
      <c r="AN5" s="2340"/>
      <c r="AO5" s="2340"/>
      <c r="AP5" s="2340"/>
      <c r="AQ5" s="2340"/>
      <c r="AR5" s="2340"/>
      <c r="AS5" s="2340"/>
      <c r="AT5" s="2340"/>
      <c r="AU5" s="2340"/>
      <c r="AV5" s="2340"/>
      <c r="AW5" s="2340"/>
      <c r="AX5" s="2340"/>
      <c r="AY5" s="2340"/>
      <c r="AZ5" s="2340"/>
      <c r="BA5" s="2340"/>
      <c r="BB5" s="2340"/>
      <c r="BC5" s="2340"/>
      <c r="BD5" s="2340"/>
      <c r="BE5" s="2340"/>
      <c r="BF5" s="2340"/>
      <c r="BG5" s="2340"/>
      <c r="BH5" s="2340"/>
      <c r="BI5" s="2340"/>
      <c r="BJ5" s="2354" t="s">
        <v>2310</v>
      </c>
    </row>
    <row r="6" spans="1:62" ht="15" thickBot="1">
      <c r="A6" s="2362"/>
      <c r="B6" s="2363"/>
      <c r="C6" s="1742"/>
      <c r="D6" s="2364" t="s">
        <v>2292</v>
      </c>
      <c r="E6" s="2363"/>
      <c r="F6" s="2363"/>
      <c r="G6" s="2363"/>
      <c r="H6" s="2363"/>
      <c r="I6" s="2363"/>
      <c r="J6" s="2363"/>
      <c r="K6" s="2363"/>
      <c r="L6" s="2363"/>
      <c r="M6" s="2363"/>
      <c r="N6" s="2363"/>
      <c r="O6" s="2363"/>
      <c r="P6" s="2363"/>
      <c r="Q6" s="2363"/>
      <c r="R6" s="2363"/>
      <c r="S6" s="2363"/>
      <c r="T6" s="2363"/>
      <c r="U6" s="2363"/>
      <c r="V6" s="2363"/>
      <c r="W6" s="2363"/>
      <c r="X6" s="2363"/>
      <c r="Y6" s="2363"/>
      <c r="Z6" s="2363"/>
      <c r="AA6" s="2363"/>
      <c r="AB6" s="2363"/>
      <c r="AC6" s="2363"/>
      <c r="AD6" s="2363"/>
      <c r="AE6" s="2365" t="s">
        <v>20</v>
      </c>
      <c r="AF6" s="2366"/>
      <c r="AG6" s="2344" t="s">
        <v>21</v>
      </c>
      <c r="AH6" s="2345"/>
      <c r="AI6" s="2345"/>
      <c r="AJ6" s="2345"/>
      <c r="AK6" s="2346"/>
      <c r="AL6" s="2344" t="s">
        <v>443</v>
      </c>
      <c r="AM6" s="2345"/>
      <c r="AN6" s="2345"/>
      <c r="AO6" s="2345"/>
      <c r="AP6" s="2345"/>
      <c r="AQ6" s="2345"/>
      <c r="AR6" s="2345"/>
      <c r="AS6" s="2347" t="s">
        <v>142</v>
      </c>
      <c r="AT6" s="2348"/>
      <c r="AU6" s="2347" t="s">
        <v>444</v>
      </c>
      <c r="AV6" s="2349"/>
      <c r="AW6" s="2349"/>
      <c r="AX6" s="2348"/>
      <c r="AY6" s="2347" t="s">
        <v>445</v>
      </c>
      <c r="AZ6" s="2349"/>
      <c r="BA6" s="2349"/>
      <c r="BB6" s="2349"/>
      <c r="BC6" s="2349"/>
      <c r="BD6" s="2349"/>
      <c r="BE6" s="2349"/>
      <c r="BF6" s="2348"/>
      <c r="BG6" s="2339" t="s">
        <v>446</v>
      </c>
      <c r="BH6" s="2340"/>
      <c r="BI6" s="2340"/>
      <c r="BJ6" s="2354"/>
    </row>
    <row r="7" spans="1:62" s="1251" customFormat="1" ht="63" customHeight="1">
      <c r="A7" s="1242" t="s">
        <v>144</v>
      </c>
      <c r="B7" s="1243" t="s">
        <v>146</v>
      </c>
      <c r="C7" s="1244" t="s">
        <v>373</v>
      </c>
      <c r="D7" s="1245" t="s">
        <v>369</v>
      </c>
      <c r="E7" s="1245" t="s">
        <v>2261</v>
      </c>
      <c r="F7" s="1245" t="s">
        <v>147</v>
      </c>
      <c r="G7" s="1245" t="s">
        <v>2262</v>
      </c>
      <c r="H7" s="1245" t="s">
        <v>2263</v>
      </c>
      <c r="I7" s="1245" t="s">
        <v>2264</v>
      </c>
      <c r="J7" s="1245" t="s">
        <v>2267</v>
      </c>
      <c r="K7" s="1246" t="s">
        <v>371</v>
      </c>
      <c r="L7" s="1245" t="s">
        <v>148</v>
      </c>
      <c r="M7" s="1245" t="s">
        <v>2266</v>
      </c>
      <c r="N7" s="1245" t="s">
        <v>2265</v>
      </c>
      <c r="O7" s="1245" t="s">
        <v>149</v>
      </c>
      <c r="P7" s="1245" t="s">
        <v>150</v>
      </c>
      <c r="Q7" s="1245" t="s">
        <v>151</v>
      </c>
      <c r="R7" s="1245" t="s">
        <v>381</v>
      </c>
      <c r="S7" s="1245" t="s">
        <v>152</v>
      </c>
      <c r="T7" s="1245" t="s">
        <v>153</v>
      </c>
      <c r="U7" s="1245" t="s">
        <v>380</v>
      </c>
      <c r="V7" s="1245" t="s">
        <v>132</v>
      </c>
      <c r="W7" s="1245" t="s">
        <v>154</v>
      </c>
      <c r="X7" s="1245" t="s">
        <v>131</v>
      </c>
      <c r="Y7" s="1245" t="s">
        <v>372</v>
      </c>
      <c r="Z7" s="1245" t="s">
        <v>155</v>
      </c>
      <c r="AA7" s="1245" t="s">
        <v>156</v>
      </c>
      <c r="AB7" s="1245" t="s">
        <v>370</v>
      </c>
      <c r="AC7" s="1245" t="s">
        <v>157</v>
      </c>
      <c r="AD7" s="1247" t="s">
        <v>158</v>
      </c>
      <c r="AE7" s="1248" t="s">
        <v>290</v>
      </c>
      <c r="AF7" s="1248" t="s">
        <v>291</v>
      </c>
      <c r="AG7" s="1248" t="s">
        <v>292</v>
      </c>
      <c r="AH7" s="1248" t="s">
        <v>293</v>
      </c>
      <c r="AI7" s="1248" t="s">
        <v>294</v>
      </c>
      <c r="AJ7" s="1248" t="s">
        <v>295</v>
      </c>
      <c r="AK7" s="1248" t="s">
        <v>296</v>
      </c>
      <c r="AL7" s="1248" t="s">
        <v>297</v>
      </c>
      <c r="AM7" s="1248" t="s">
        <v>298</v>
      </c>
      <c r="AN7" s="1248" t="s">
        <v>299</v>
      </c>
      <c r="AO7" s="1248" t="s">
        <v>300</v>
      </c>
      <c r="AP7" s="1248" t="s">
        <v>301</v>
      </c>
      <c r="AQ7" s="1248" t="s">
        <v>302</v>
      </c>
      <c r="AR7" s="1248" t="s">
        <v>303</v>
      </c>
      <c r="AS7" s="1249" t="s">
        <v>304</v>
      </c>
      <c r="AT7" s="1249" t="s">
        <v>305</v>
      </c>
      <c r="AU7" s="1249" t="s">
        <v>306</v>
      </c>
      <c r="AV7" s="1249" t="s">
        <v>307</v>
      </c>
      <c r="AW7" s="1249" t="s">
        <v>308</v>
      </c>
      <c r="AX7" s="1249" t="s">
        <v>309</v>
      </c>
      <c r="AY7" s="1249" t="s">
        <v>310</v>
      </c>
      <c r="AZ7" s="1249" t="s">
        <v>311</v>
      </c>
      <c r="BA7" s="1249" t="s">
        <v>312</v>
      </c>
      <c r="BB7" s="1249" t="s">
        <v>313</v>
      </c>
      <c r="BC7" s="1249" t="s">
        <v>314</v>
      </c>
      <c r="BD7" s="1249" t="s">
        <v>315</v>
      </c>
      <c r="BE7" s="1249" t="s">
        <v>316</v>
      </c>
      <c r="BF7" s="1249" t="s">
        <v>317</v>
      </c>
      <c r="BG7" s="1249" t="s">
        <v>318</v>
      </c>
      <c r="BH7" s="1249" t="s">
        <v>319</v>
      </c>
      <c r="BI7" s="1250" t="s">
        <v>320</v>
      </c>
      <c r="BJ7" s="2354"/>
    </row>
    <row r="8" spans="1:62" s="1256" customFormat="1" ht="26.4">
      <c r="A8" s="1764" t="s">
        <v>2685</v>
      </c>
      <c r="B8" s="1761" t="s">
        <v>2657</v>
      </c>
      <c r="C8" s="1761" t="s">
        <v>2660</v>
      </c>
      <c r="D8" s="1754">
        <v>1070382</v>
      </c>
      <c r="E8" s="1773">
        <v>0</v>
      </c>
      <c r="F8" s="1773">
        <v>0</v>
      </c>
      <c r="G8" s="1754">
        <v>510336</v>
      </c>
      <c r="H8" s="1773">
        <v>0</v>
      </c>
      <c r="I8" s="1790">
        <v>71359</v>
      </c>
      <c r="J8" s="1773">
        <v>0</v>
      </c>
      <c r="K8" s="1252">
        <f>SUM(D8:J8)</f>
        <v>1652077</v>
      </c>
      <c r="L8" s="1773">
        <v>0</v>
      </c>
      <c r="M8" s="1754">
        <v>535191</v>
      </c>
      <c r="N8" s="1754">
        <v>578755</v>
      </c>
      <c r="O8" s="1754">
        <v>602870</v>
      </c>
      <c r="P8" s="1773">
        <v>0</v>
      </c>
      <c r="Q8" s="1754">
        <v>1255978</v>
      </c>
      <c r="R8" s="1773">
        <v>0</v>
      </c>
      <c r="S8" s="1252">
        <f>SUM(L8:R8)+(K8*12)</f>
        <v>22797718</v>
      </c>
      <c r="T8" s="1773">
        <v>0</v>
      </c>
      <c r="U8" s="1773">
        <v>0</v>
      </c>
      <c r="V8" s="1253">
        <f>+S8*0.02</f>
        <v>455954.36</v>
      </c>
      <c r="W8" s="1752">
        <v>0</v>
      </c>
      <c r="X8" s="1253">
        <f>+S8*0.03</f>
        <v>683931.53999999992</v>
      </c>
      <c r="Y8" s="1253">
        <f>+S8*0.04</f>
        <v>911908.72</v>
      </c>
      <c r="Z8" s="1253">
        <f>+S8*0.105</f>
        <v>2393760.39</v>
      </c>
      <c r="AA8" s="1253">
        <f>+S8*0.08</f>
        <v>1823817.44</v>
      </c>
      <c r="AB8" s="1253">
        <f>+S8*0.224</f>
        <v>5106688.8320000004</v>
      </c>
      <c r="AC8" s="1253">
        <f>SUM(V8:AB8)</f>
        <v>11376061.282</v>
      </c>
      <c r="AD8" s="1252">
        <f>+S8+T8+AC8+U8</f>
        <v>34173779.281999998</v>
      </c>
      <c r="AE8" s="1788">
        <v>0</v>
      </c>
      <c r="AF8" s="1788">
        <v>0</v>
      </c>
      <c r="AG8" s="1788">
        <v>0</v>
      </c>
      <c r="AH8" s="1788">
        <v>0</v>
      </c>
      <c r="AI8" s="1788">
        <v>0</v>
      </c>
      <c r="AJ8" s="1788">
        <v>0</v>
      </c>
      <c r="AK8" s="1788">
        <v>0</v>
      </c>
      <c r="AL8" s="1788">
        <v>0</v>
      </c>
      <c r="AM8" s="1788">
        <v>0</v>
      </c>
      <c r="AN8" s="1788">
        <v>0</v>
      </c>
      <c r="AO8" s="1788">
        <v>0</v>
      </c>
      <c r="AP8" s="1788">
        <v>0</v>
      </c>
      <c r="AQ8" s="1788">
        <v>0</v>
      </c>
      <c r="AR8" s="1788">
        <v>0</v>
      </c>
      <c r="AS8" s="1788">
        <v>0</v>
      </c>
      <c r="AT8" s="1788">
        <v>0</v>
      </c>
      <c r="AU8" s="1788">
        <v>0</v>
      </c>
      <c r="AV8" s="1788">
        <v>0</v>
      </c>
      <c r="AW8" s="1788">
        <v>0</v>
      </c>
      <c r="AX8" s="1788">
        <v>0</v>
      </c>
      <c r="AY8" s="1788">
        <v>0</v>
      </c>
      <c r="AZ8" s="1788">
        <v>0</v>
      </c>
      <c r="BA8" s="1788">
        <v>0</v>
      </c>
      <c r="BB8" s="1788">
        <v>0</v>
      </c>
      <c r="BC8" s="1788">
        <v>0</v>
      </c>
      <c r="BD8" s="1788">
        <v>0</v>
      </c>
      <c r="BE8" s="1754">
        <v>160</v>
      </c>
      <c r="BF8" s="1788">
        <v>0</v>
      </c>
      <c r="BG8" s="1788">
        <v>0</v>
      </c>
      <c r="BH8" s="1788">
        <v>0</v>
      </c>
      <c r="BI8" s="1788">
        <v>0</v>
      </c>
      <c r="BJ8" s="1255">
        <f t="shared" ref="BJ8:BJ42" si="0">(SUM(AE8:BI8))*12</f>
        <v>1920</v>
      </c>
    </row>
    <row r="9" spans="1:62" s="1256" customFormat="1" ht="26.4">
      <c r="A9" s="1764" t="s">
        <v>2686</v>
      </c>
      <c r="B9" s="1761" t="s">
        <v>2657</v>
      </c>
      <c r="C9" s="1761" t="s">
        <v>2661</v>
      </c>
      <c r="D9" s="1754">
        <v>1292923</v>
      </c>
      <c r="E9" s="1773">
        <v>0</v>
      </c>
      <c r="F9" s="1773">
        <v>0</v>
      </c>
      <c r="G9" s="1773">
        <v>0</v>
      </c>
      <c r="H9" s="1773">
        <v>0</v>
      </c>
      <c r="I9" s="1790">
        <v>86195</v>
      </c>
      <c r="J9" s="1754">
        <v>2469237</v>
      </c>
      <c r="K9" s="1252">
        <f t="shared" ref="K9:K42" si="1">SUM(D9:J9)</f>
        <v>3848355</v>
      </c>
      <c r="L9" s="1773">
        <v>0</v>
      </c>
      <c r="M9" s="1754">
        <v>452523</v>
      </c>
      <c r="N9" s="1754">
        <v>664767</v>
      </c>
      <c r="O9" s="1754">
        <v>692466</v>
      </c>
      <c r="P9" s="1773">
        <v>0</v>
      </c>
      <c r="Q9" s="1754">
        <v>1443736</v>
      </c>
      <c r="R9" s="1773">
        <v>0</v>
      </c>
      <c r="S9" s="1252">
        <f t="shared" ref="S9:S42" si="2">SUM(L9:R9)</f>
        <v>3253492</v>
      </c>
      <c r="T9" s="1754">
        <v>1709505</v>
      </c>
      <c r="U9" s="1754">
        <v>205140</v>
      </c>
      <c r="V9" s="1253">
        <f t="shared" ref="V9:V42" si="3">+S9*0.02</f>
        <v>65069.840000000004</v>
      </c>
      <c r="W9" s="1752">
        <v>0</v>
      </c>
      <c r="X9" s="1253">
        <f t="shared" ref="X9:X42" si="4">+S9*0.03</f>
        <v>97604.76</v>
      </c>
      <c r="Y9" s="1253">
        <f t="shared" ref="Y9:Y42" si="5">+S9*0.04</f>
        <v>130139.68000000001</v>
      </c>
      <c r="Z9" s="1253">
        <f t="shared" ref="Z9:Z42" si="6">+S9*0.105</f>
        <v>341616.66</v>
      </c>
      <c r="AA9" s="1253">
        <f t="shared" ref="AA9:AA42" si="7">+S9*0.08</f>
        <v>260279.36000000002</v>
      </c>
      <c r="AB9" s="1253">
        <f t="shared" ref="AB9:AB42" si="8">+S9*0.224</f>
        <v>728782.20799999998</v>
      </c>
      <c r="AC9" s="1253">
        <f t="shared" ref="AC9:AC42" si="9">SUM(V9:AB9)</f>
        <v>1623492.5079999999</v>
      </c>
      <c r="AD9" s="1252">
        <f t="shared" ref="AD9:AD42" si="10">+S9+T9+AC9+U9</f>
        <v>6791629.5079999994</v>
      </c>
      <c r="AE9" s="1755">
        <v>134</v>
      </c>
      <c r="AF9" s="1755">
        <v>38</v>
      </c>
      <c r="AG9" s="1788">
        <v>0</v>
      </c>
      <c r="AH9" s="1788">
        <v>0</v>
      </c>
      <c r="AI9" s="1788">
        <v>0</v>
      </c>
      <c r="AJ9" s="1788">
        <v>0</v>
      </c>
      <c r="AK9" s="1788">
        <v>0</v>
      </c>
      <c r="AL9" s="1755">
        <v>20</v>
      </c>
      <c r="AM9" s="1788">
        <v>0</v>
      </c>
      <c r="AN9" s="1788">
        <v>0</v>
      </c>
      <c r="AO9" s="1788">
        <v>0</v>
      </c>
      <c r="AP9" s="1788">
        <v>0</v>
      </c>
      <c r="AQ9" s="1788">
        <v>0</v>
      </c>
      <c r="AR9" s="1788">
        <v>0</v>
      </c>
      <c r="AS9" s="1788">
        <v>0</v>
      </c>
      <c r="AT9" s="1788">
        <v>0</v>
      </c>
      <c r="AU9" s="1788">
        <v>0</v>
      </c>
      <c r="AV9" s="1788">
        <v>0</v>
      </c>
      <c r="AW9" s="1788">
        <v>0</v>
      </c>
      <c r="AX9" s="1788">
        <v>0</v>
      </c>
      <c r="AY9" s="1788">
        <v>0</v>
      </c>
      <c r="AZ9" s="1788">
        <v>0</v>
      </c>
      <c r="BA9" s="1788">
        <v>0</v>
      </c>
      <c r="BB9" s="1788">
        <v>0</v>
      </c>
      <c r="BC9" s="1788">
        <v>0</v>
      </c>
      <c r="BD9" s="1788">
        <v>0</v>
      </c>
      <c r="BE9" s="1788">
        <v>0</v>
      </c>
      <c r="BF9" s="1788">
        <v>0</v>
      </c>
      <c r="BG9" s="1788">
        <v>0</v>
      </c>
      <c r="BH9" s="1788">
        <v>0</v>
      </c>
      <c r="BI9" s="1788">
        <v>0</v>
      </c>
      <c r="BJ9" s="1255">
        <f t="shared" si="0"/>
        <v>2304</v>
      </c>
    </row>
    <row r="10" spans="1:62" ht="26.4">
      <c r="A10" s="1764" t="s">
        <v>2686</v>
      </c>
      <c r="B10" s="1761" t="s">
        <v>2658</v>
      </c>
      <c r="C10" s="1761" t="s">
        <v>2662</v>
      </c>
      <c r="D10" s="1754">
        <v>1292923</v>
      </c>
      <c r="E10" s="1773">
        <v>0</v>
      </c>
      <c r="F10" s="1773">
        <v>0</v>
      </c>
      <c r="G10" s="1773">
        <v>0</v>
      </c>
      <c r="H10" s="1773">
        <v>0</v>
      </c>
      <c r="I10" s="1790">
        <v>86195</v>
      </c>
      <c r="J10" s="1773">
        <v>0</v>
      </c>
      <c r="K10" s="1252">
        <f t="shared" si="1"/>
        <v>1379118</v>
      </c>
      <c r="L10" s="1773">
        <v>0</v>
      </c>
      <c r="M10" s="1754">
        <v>452523</v>
      </c>
      <c r="N10" s="1754">
        <v>664767</v>
      </c>
      <c r="O10" s="1754">
        <v>692466</v>
      </c>
      <c r="P10" s="1773">
        <v>0</v>
      </c>
      <c r="Q10" s="1754">
        <v>1443736</v>
      </c>
      <c r="R10" s="1773">
        <v>0</v>
      </c>
      <c r="S10" s="1252">
        <f t="shared" si="2"/>
        <v>3253492</v>
      </c>
      <c r="T10" s="1754">
        <v>1563848</v>
      </c>
      <c r="U10" s="1754">
        <v>187662</v>
      </c>
      <c r="V10" s="1253">
        <f t="shared" si="3"/>
        <v>65069.840000000004</v>
      </c>
      <c r="W10" s="1752">
        <v>0</v>
      </c>
      <c r="X10" s="1253">
        <f t="shared" si="4"/>
        <v>97604.76</v>
      </c>
      <c r="Y10" s="1253">
        <f t="shared" si="5"/>
        <v>130139.68000000001</v>
      </c>
      <c r="Z10" s="1253">
        <f t="shared" si="6"/>
        <v>341616.66</v>
      </c>
      <c r="AA10" s="1253">
        <f t="shared" si="7"/>
        <v>260279.36000000002</v>
      </c>
      <c r="AB10" s="1253">
        <f t="shared" si="8"/>
        <v>728782.20799999998</v>
      </c>
      <c r="AC10" s="1253">
        <f t="shared" si="9"/>
        <v>1623492.5079999999</v>
      </c>
      <c r="AD10" s="1252">
        <f t="shared" si="10"/>
        <v>6628494.5079999994</v>
      </c>
      <c r="AE10" s="1788">
        <v>0</v>
      </c>
      <c r="AF10" s="1788">
        <v>0</v>
      </c>
      <c r="AG10" s="1754">
        <v>128</v>
      </c>
      <c r="AH10" s="1788">
        <v>0</v>
      </c>
      <c r="AI10" s="1788">
        <v>0</v>
      </c>
      <c r="AJ10" s="1754">
        <v>24</v>
      </c>
      <c r="AK10" s="1754">
        <v>8</v>
      </c>
      <c r="AL10" s="1788">
        <v>0</v>
      </c>
      <c r="AM10" s="1788">
        <v>0</v>
      </c>
      <c r="AN10" s="1788">
        <v>0</v>
      </c>
      <c r="AO10" s="1788">
        <v>0</v>
      </c>
      <c r="AP10" s="1788">
        <v>0</v>
      </c>
      <c r="AQ10" s="1788">
        <v>0</v>
      </c>
      <c r="AR10" s="1788">
        <v>0</v>
      </c>
      <c r="AS10" s="1788">
        <v>0</v>
      </c>
      <c r="AT10" s="1788">
        <v>0</v>
      </c>
      <c r="AU10" s="1788">
        <v>0</v>
      </c>
      <c r="AV10" s="1788">
        <v>0</v>
      </c>
      <c r="AW10" s="1788">
        <v>0</v>
      </c>
      <c r="AX10" s="1788">
        <v>0</v>
      </c>
      <c r="AY10" s="1788">
        <v>0</v>
      </c>
      <c r="AZ10" s="1788">
        <v>0</v>
      </c>
      <c r="BA10" s="1788">
        <v>0</v>
      </c>
      <c r="BB10" s="1788">
        <v>0</v>
      </c>
      <c r="BC10" s="1788">
        <v>0</v>
      </c>
      <c r="BD10" s="1788">
        <v>0</v>
      </c>
      <c r="BE10" s="1788">
        <v>0</v>
      </c>
      <c r="BF10" s="1788">
        <v>0</v>
      </c>
      <c r="BG10" s="1788">
        <v>0</v>
      </c>
      <c r="BH10" s="1788">
        <v>0</v>
      </c>
      <c r="BI10" s="1788">
        <v>0</v>
      </c>
      <c r="BJ10" s="1255">
        <f t="shared" si="0"/>
        <v>1920</v>
      </c>
    </row>
    <row r="11" spans="1:62" ht="26.4">
      <c r="A11" s="1764" t="s">
        <v>2686</v>
      </c>
      <c r="B11" s="1761" t="s">
        <v>2658</v>
      </c>
      <c r="C11" s="1761" t="s">
        <v>2663</v>
      </c>
      <c r="D11" s="1754">
        <v>1292923</v>
      </c>
      <c r="E11" s="1773">
        <v>0</v>
      </c>
      <c r="F11" s="1773">
        <v>0</v>
      </c>
      <c r="G11" s="1773">
        <v>0</v>
      </c>
      <c r="H11" s="1773">
        <v>0</v>
      </c>
      <c r="I11" s="1790">
        <v>86195</v>
      </c>
      <c r="J11" s="1754">
        <v>2391069</v>
      </c>
      <c r="K11" s="1252">
        <f t="shared" si="1"/>
        <v>3770187</v>
      </c>
      <c r="L11" s="1773">
        <v>0</v>
      </c>
      <c r="M11" s="1754">
        <v>520401</v>
      </c>
      <c r="N11" s="1754">
        <v>764482</v>
      </c>
      <c r="O11" s="1754">
        <v>796967</v>
      </c>
      <c r="P11" s="1773">
        <v>0</v>
      </c>
      <c r="Q11" s="1754">
        <v>1660348</v>
      </c>
      <c r="R11" s="1754">
        <v>2327256</v>
      </c>
      <c r="S11" s="1252">
        <f t="shared" si="2"/>
        <v>6069454</v>
      </c>
      <c r="T11" s="1754">
        <v>1967611</v>
      </c>
      <c r="U11" s="1754">
        <v>236113</v>
      </c>
      <c r="V11" s="1253">
        <f t="shared" si="3"/>
        <v>121389.08</v>
      </c>
      <c r="W11" s="1752">
        <v>0</v>
      </c>
      <c r="X11" s="1253">
        <f t="shared" si="4"/>
        <v>182083.62</v>
      </c>
      <c r="Y11" s="1253">
        <f t="shared" si="5"/>
        <v>242778.16</v>
      </c>
      <c r="Z11" s="1253">
        <f t="shared" si="6"/>
        <v>637292.66999999993</v>
      </c>
      <c r="AA11" s="1253">
        <f t="shared" si="7"/>
        <v>485556.32</v>
      </c>
      <c r="AB11" s="1253">
        <f t="shared" si="8"/>
        <v>1359557.696</v>
      </c>
      <c r="AC11" s="1253">
        <f t="shared" si="9"/>
        <v>3028657.5460000001</v>
      </c>
      <c r="AD11" s="1252">
        <f t="shared" si="10"/>
        <v>11301835.546</v>
      </c>
      <c r="AE11" s="1755">
        <v>134</v>
      </c>
      <c r="AF11" s="1755">
        <v>38</v>
      </c>
      <c r="AG11" s="1788">
        <v>0</v>
      </c>
      <c r="AH11" s="1788">
        <v>0</v>
      </c>
      <c r="AI11" s="1788">
        <v>0</v>
      </c>
      <c r="AJ11" s="1788">
        <v>0</v>
      </c>
      <c r="AK11" s="1788">
        <v>0</v>
      </c>
      <c r="AL11" s="1755">
        <v>20</v>
      </c>
      <c r="AM11" s="1788">
        <v>0</v>
      </c>
      <c r="AN11" s="1788">
        <v>0</v>
      </c>
      <c r="AO11" s="1788">
        <v>0</v>
      </c>
      <c r="AP11" s="1788">
        <v>0</v>
      </c>
      <c r="AQ11" s="1788">
        <v>0</v>
      </c>
      <c r="AR11" s="1788">
        <v>0</v>
      </c>
      <c r="AS11" s="1788">
        <v>0</v>
      </c>
      <c r="AT11" s="1788">
        <v>0</v>
      </c>
      <c r="AU11" s="1788">
        <v>0</v>
      </c>
      <c r="AV11" s="1788">
        <v>0</v>
      </c>
      <c r="AW11" s="1788">
        <v>0</v>
      </c>
      <c r="AX11" s="1788">
        <v>0</v>
      </c>
      <c r="AY11" s="1788">
        <v>0</v>
      </c>
      <c r="AZ11" s="1788">
        <v>0</v>
      </c>
      <c r="BA11" s="1788">
        <v>0</v>
      </c>
      <c r="BB11" s="1788">
        <v>0</v>
      </c>
      <c r="BC11" s="1788">
        <v>0</v>
      </c>
      <c r="BD11" s="1788">
        <v>0</v>
      </c>
      <c r="BE11" s="1788">
        <v>0</v>
      </c>
      <c r="BF11" s="1788">
        <v>0</v>
      </c>
      <c r="BG11" s="1788">
        <v>0</v>
      </c>
      <c r="BH11" s="1788">
        <v>0</v>
      </c>
      <c r="BI11" s="1788">
        <v>0</v>
      </c>
      <c r="BJ11" s="1255">
        <f t="shared" si="0"/>
        <v>2304</v>
      </c>
    </row>
    <row r="12" spans="1:62" ht="26.4">
      <c r="A12" s="1769" t="s">
        <v>2687</v>
      </c>
      <c r="B12" s="1772" t="s">
        <v>2659</v>
      </c>
      <c r="C12" s="1772" t="s">
        <v>2681</v>
      </c>
      <c r="D12" s="1785">
        <v>2485482</v>
      </c>
      <c r="E12" s="1773">
        <v>0</v>
      </c>
      <c r="F12" s="1773">
        <v>0</v>
      </c>
      <c r="G12" s="1773">
        <v>0</v>
      </c>
      <c r="H12" s="1773">
        <v>0</v>
      </c>
      <c r="I12" s="1773">
        <v>0</v>
      </c>
      <c r="J12" s="1773">
        <v>0</v>
      </c>
      <c r="K12" s="1252">
        <f t="shared" si="1"/>
        <v>2485482</v>
      </c>
      <c r="L12" s="1773">
        <v>0</v>
      </c>
      <c r="M12" s="1785">
        <v>869919</v>
      </c>
      <c r="N12" s="1785">
        <v>1251803</v>
      </c>
      <c r="O12" s="1785">
        <v>1331146</v>
      </c>
      <c r="P12" s="1773">
        <v>0</v>
      </c>
      <c r="Q12" s="1785">
        <v>2683188</v>
      </c>
      <c r="R12" s="1773">
        <v>0</v>
      </c>
      <c r="S12" s="1252">
        <f t="shared" si="2"/>
        <v>6136056</v>
      </c>
      <c r="T12" s="1773">
        <v>0</v>
      </c>
      <c r="U12" s="1773">
        <v>0</v>
      </c>
      <c r="V12" s="1253">
        <f t="shared" si="3"/>
        <v>122721.12</v>
      </c>
      <c r="W12" s="1752">
        <v>0</v>
      </c>
      <c r="X12" s="1253">
        <f t="shared" si="4"/>
        <v>184081.68</v>
      </c>
      <c r="Y12" s="1253">
        <f t="shared" si="5"/>
        <v>245442.24</v>
      </c>
      <c r="Z12" s="1253">
        <f t="shared" si="6"/>
        <v>644285.88</v>
      </c>
      <c r="AA12" s="1253">
        <f t="shared" si="7"/>
        <v>490884.48</v>
      </c>
      <c r="AB12" s="1253">
        <f t="shared" si="8"/>
        <v>1374476.544</v>
      </c>
      <c r="AC12" s="1253">
        <f t="shared" si="9"/>
        <v>3061891.9440000001</v>
      </c>
      <c r="AD12" s="1252">
        <f t="shared" si="10"/>
        <v>9197947.9440000001</v>
      </c>
      <c r="AE12" s="1762">
        <v>308</v>
      </c>
      <c r="AF12" s="1762">
        <v>88</v>
      </c>
      <c r="AG12" s="1762">
        <v>264</v>
      </c>
      <c r="AH12" s="1788">
        <v>0</v>
      </c>
      <c r="AI12" s="1788">
        <v>0</v>
      </c>
      <c r="AJ12" s="1762">
        <v>44</v>
      </c>
      <c r="AK12" s="1762">
        <v>44</v>
      </c>
      <c r="AL12" s="1762">
        <v>44</v>
      </c>
      <c r="AM12" s="1788">
        <v>0</v>
      </c>
      <c r="AN12" s="1788">
        <v>0</v>
      </c>
      <c r="AO12" s="1762">
        <v>9</v>
      </c>
      <c r="AP12" s="1788">
        <v>0</v>
      </c>
      <c r="AQ12" s="1788">
        <v>0</v>
      </c>
      <c r="AR12" s="1762">
        <v>35</v>
      </c>
      <c r="AS12" s="1788">
        <v>0</v>
      </c>
      <c r="AT12" s="1788">
        <v>0</v>
      </c>
      <c r="AU12" s="1788">
        <v>0</v>
      </c>
      <c r="AV12" s="1788">
        <v>0</v>
      </c>
      <c r="AW12" s="1788">
        <v>0</v>
      </c>
      <c r="AX12" s="1788">
        <v>0</v>
      </c>
      <c r="AY12" s="1788">
        <v>0</v>
      </c>
      <c r="AZ12" s="1788">
        <v>0</v>
      </c>
      <c r="BA12" s="1788">
        <v>0</v>
      </c>
      <c r="BB12" s="1788">
        <v>0</v>
      </c>
      <c r="BC12" s="1788">
        <v>0</v>
      </c>
      <c r="BD12" s="1788">
        <v>0</v>
      </c>
      <c r="BE12" s="1788">
        <v>0</v>
      </c>
      <c r="BF12" s="1788">
        <v>0</v>
      </c>
      <c r="BG12" s="1788">
        <v>0</v>
      </c>
      <c r="BH12" s="1762">
        <v>18</v>
      </c>
      <c r="BI12" s="1789">
        <v>26</v>
      </c>
      <c r="BJ12" s="1255">
        <f t="shared" si="0"/>
        <v>10560</v>
      </c>
    </row>
    <row r="13" spans="1:62" ht="26.4">
      <c r="A13" s="1769" t="s">
        <v>2687</v>
      </c>
      <c r="B13" s="1772" t="s">
        <v>2659</v>
      </c>
      <c r="C13" s="1772" t="s">
        <v>2682</v>
      </c>
      <c r="D13" s="1785">
        <v>2485482</v>
      </c>
      <c r="E13" s="1773">
        <v>0</v>
      </c>
      <c r="F13" s="1773">
        <v>0</v>
      </c>
      <c r="G13" s="1773">
        <v>0</v>
      </c>
      <c r="H13" s="1773">
        <v>0</v>
      </c>
      <c r="I13" s="1773">
        <v>0</v>
      </c>
      <c r="J13" s="1773">
        <v>0</v>
      </c>
      <c r="K13" s="1252">
        <f t="shared" si="1"/>
        <v>2485482</v>
      </c>
      <c r="L13" s="1773">
        <v>0</v>
      </c>
      <c r="M13" s="1785">
        <v>869919</v>
      </c>
      <c r="N13" s="1785">
        <v>1237592</v>
      </c>
      <c r="O13" s="1785">
        <v>1330554</v>
      </c>
      <c r="P13" s="1773">
        <v>0</v>
      </c>
      <c r="Q13" s="1785">
        <v>2651462</v>
      </c>
      <c r="R13" s="1773">
        <v>0</v>
      </c>
      <c r="S13" s="1252">
        <f t="shared" si="2"/>
        <v>6089527</v>
      </c>
      <c r="T13" s="1773">
        <v>0</v>
      </c>
      <c r="U13" s="1773">
        <v>0</v>
      </c>
      <c r="V13" s="1253">
        <f t="shared" si="3"/>
        <v>121790.54000000001</v>
      </c>
      <c r="W13" s="1752">
        <v>0</v>
      </c>
      <c r="X13" s="1253">
        <f t="shared" si="4"/>
        <v>182685.81</v>
      </c>
      <c r="Y13" s="1253">
        <f t="shared" si="5"/>
        <v>243581.08000000002</v>
      </c>
      <c r="Z13" s="1253">
        <f t="shared" si="6"/>
        <v>639400.33499999996</v>
      </c>
      <c r="AA13" s="1253">
        <f t="shared" si="7"/>
        <v>487162.16000000003</v>
      </c>
      <c r="AB13" s="1253">
        <f t="shared" si="8"/>
        <v>1364054.048</v>
      </c>
      <c r="AC13" s="1253">
        <f t="shared" si="9"/>
        <v>3038673.9729999998</v>
      </c>
      <c r="AD13" s="1252">
        <f t="shared" si="10"/>
        <v>9128200.9729999993</v>
      </c>
      <c r="AE13" s="1750">
        <v>308</v>
      </c>
      <c r="AF13" s="1750">
        <v>88</v>
      </c>
      <c r="AG13" s="1750">
        <v>264</v>
      </c>
      <c r="AH13" s="1788">
        <v>0</v>
      </c>
      <c r="AI13" s="1788">
        <v>0</v>
      </c>
      <c r="AJ13" s="1750">
        <v>44</v>
      </c>
      <c r="AK13" s="1750">
        <v>44</v>
      </c>
      <c r="AL13" s="1750">
        <v>44</v>
      </c>
      <c r="AM13" s="1788">
        <v>0</v>
      </c>
      <c r="AN13" s="1788">
        <v>0</v>
      </c>
      <c r="AO13" s="1750">
        <v>9</v>
      </c>
      <c r="AP13" s="1788">
        <v>0</v>
      </c>
      <c r="AQ13" s="1788">
        <v>0</v>
      </c>
      <c r="AR13" s="1750">
        <v>35</v>
      </c>
      <c r="AS13" s="1788">
        <v>0</v>
      </c>
      <c r="AT13" s="1788">
        <v>0</v>
      </c>
      <c r="AU13" s="1788">
        <v>0</v>
      </c>
      <c r="AV13" s="1788">
        <v>0</v>
      </c>
      <c r="AW13" s="1788">
        <v>0</v>
      </c>
      <c r="AX13" s="1788">
        <v>0</v>
      </c>
      <c r="AY13" s="1788">
        <v>0</v>
      </c>
      <c r="AZ13" s="1788">
        <v>0</v>
      </c>
      <c r="BA13" s="1788">
        <v>0</v>
      </c>
      <c r="BB13" s="1788">
        <v>0</v>
      </c>
      <c r="BC13" s="1788">
        <v>0</v>
      </c>
      <c r="BD13" s="1788">
        <v>0</v>
      </c>
      <c r="BE13" s="1788">
        <v>0</v>
      </c>
      <c r="BF13" s="1788">
        <v>0</v>
      </c>
      <c r="BG13" s="1788">
        <v>0</v>
      </c>
      <c r="BH13" s="1750">
        <v>18</v>
      </c>
      <c r="BI13" s="1756">
        <v>26</v>
      </c>
      <c r="BJ13" s="1255">
        <f t="shared" si="0"/>
        <v>10560</v>
      </c>
    </row>
    <row r="14" spans="1:62" ht="26.4">
      <c r="A14" s="1769" t="s">
        <v>2687</v>
      </c>
      <c r="B14" s="1772" t="s">
        <v>2659</v>
      </c>
      <c r="C14" s="1772" t="s">
        <v>2688</v>
      </c>
      <c r="D14" s="1785">
        <v>2485482</v>
      </c>
      <c r="E14" s="1773">
        <v>0</v>
      </c>
      <c r="F14" s="1773">
        <v>0</v>
      </c>
      <c r="G14" s="1773">
        <v>0</v>
      </c>
      <c r="H14" s="1773">
        <v>0</v>
      </c>
      <c r="I14" s="1773">
        <v>0</v>
      </c>
      <c r="J14" s="1773">
        <v>0</v>
      </c>
      <c r="K14" s="1252">
        <f t="shared" si="1"/>
        <v>2485482</v>
      </c>
      <c r="L14" s="1773">
        <v>0</v>
      </c>
      <c r="M14" s="1773">
        <v>0</v>
      </c>
      <c r="N14" s="1773">
        <v>0</v>
      </c>
      <c r="O14" s="1773">
        <v>0</v>
      </c>
      <c r="P14" s="1773">
        <v>0</v>
      </c>
      <c r="Q14" s="1785">
        <v>414247</v>
      </c>
      <c r="R14" s="1773">
        <v>0</v>
      </c>
      <c r="S14" s="1252">
        <f t="shared" si="2"/>
        <v>414247</v>
      </c>
      <c r="T14" s="1773">
        <v>0</v>
      </c>
      <c r="U14" s="1773">
        <v>0</v>
      </c>
      <c r="V14" s="1253">
        <f t="shared" si="3"/>
        <v>8284.94</v>
      </c>
      <c r="W14" s="1752">
        <v>0</v>
      </c>
      <c r="X14" s="1253">
        <f t="shared" si="4"/>
        <v>12427.41</v>
      </c>
      <c r="Y14" s="1253">
        <f t="shared" si="5"/>
        <v>16569.88</v>
      </c>
      <c r="Z14" s="1253">
        <f t="shared" si="6"/>
        <v>43495.934999999998</v>
      </c>
      <c r="AA14" s="1253">
        <f t="shared" si="7"/>
        <v>33139.760000000002</v>
      </c>
      <c r="AB14" s="1253">
        <f t="shared" si="8"/>
        <v>92791.328000000009</v>
      </c>
      <c r="AC14" s="1253">
        <f t="shared" si="9"/>
        <v>206709.253</v>
      </c>
      <c r="AD14" s="1252">
        <f t="shared" si="10"/>
        <v>620956.25300000003</v>
      </c>
      <c r="AE14" s="1750">
        <v>308</v>
      </c>
      <c r="AF14" s="1750">
        <v>88</v>
      </c>
      <c r="AG14" s="1750">
        <v>264</v>
      </c>
      <c r="AH14" s="1788">
        <v>0</v>
      </c>
      <c r="AI14" s="1788">
        <v>0</v>
      </c>
      <c r="AJ14" s="1750">
        <v>44</v>
      </c>
      <c r="AK14" s="1750">
        <v>44</v>
      </c>
      <c r="AL14" s="1750">
        <v>44</v>
      </c>
      <c r="AM14" s="1788">
        <v>0</v>
      </c>
      <c r="AN14" s="1788">
        <v>0</v>
      </c>
      <c r="AO14" s="1750">
        <v>9</v>
      </c>
      <c r="AP14" s="1788">
        <v>0</v>
      </c>
      <c r="AQ14" s="1788">
        <v>0</v>
      </c>
      <c r="AR14" s="1750">
        <v>35</v>
      </c>
      <c r="AS14" s="1788">
        <v>0</v>
      </c>
      <c r="AT14" s="1788">
        <v>0</v>
      </c>
      <c r="AU14" s="1788">
        <v>0</v>
      </c>
      <c r="AV14" s="1788">
        <v>0</v>
      </c>
      <c r="AW14" s="1788">
        <v>0</v>
      </c>
      <c r="AX14" s="1788">
        <v>0</v>
      </c>
      <c r="AY14" s="1788">
        <v>0</v>
      </c>
      <c r="AZ14" s="1788">
        <v>0</v>
      </c>
      <c r="BA14" s="1788">
        <v>0</v>
      </c>
      <c r="BB14" s="1788">
        <v>0</v>
      </c>
      <c r="BC14" s="1788">
        <v>0</v>
      </c>
      <c r="BD14" s="1788">
        <v>0</v>
      </c>
      <c r="BE14" s="1788">
        <v>0</v>
      </c>
      <c r="BF14" s="1788">
        <v>0</v>
      </c>
      <c r="BG14" s="1788">
        <v>0</v>
      </c>
      <c r="BH14" s="1750">
        <v>18</v>
      </c>
      <c r="BI14" s="1756">
        <v>26</v>
      </c>
      <c r="BJ14" s="1255">
        <f t="shared" si="0"/>
        <v>10560</v>
      </c>
    </row>
    <row r="15" spans="1:62" ht="26.4">
      <c r="A15" s="1769" t="s">
        <v>2689</v>
      </c>
      <c r="B15" s="1772" t="s">
        <v>2659</v>
      </c>
      <c r="C15" s="1772" t="s">
        <v>2690</v>
      </c>
      <c r="D15" s="1785">
        <v>1936894</v>
      </c>
      <c r="E15" s="1773">
        <v>0</v>
      </c>
      <c r="F15" s="1773">
        <v>0</v>
      </c>
      <c r="G15" s="1773">
        <v>0</v>
      </c>
      <c r="H15" s="1773">
        <v>0</v>
      </c>
      <c r="I15" s="1773">
        <v>0</v>
      </c>
      <c r="J15" s="1773">
        <v>0</v>
      </c>
      <c r="K15" s="1252">
        <f t="shared" si="1"/>
        <v>1936894</v>
      </c>
      <c r="L15" s="1773">
        <v>0</v>
      </c>
      <c r="M15" s="1773">
        <v>0</v>
      </c>
      <c r="N15" s="1773">
        <v>0</v>
      </c>
      <c r="O15" s="1773">
        <v>0</v>
      </c>
      <c r="P15" s="1773">
        <v>0</v>
      </c>
      <c r="Q15" s="1785">
        <v>807039</v>
      </c>
      <c r="R15" s="1773">
        <v>0</v>
      </c>
      <c r="S15" s="1252">
        <f t="shared" si="2"/>
        <v>807039</v>
      </c>
      <c r="T15" s="1773">
        <v>0</v>
      </c>
      <c r="U15" s="1773">
        <v>0</v>
      </c>
      <c r="V15" s="1253">
        <f t="shared" si="3"/>
        <v>16140.78</v>
      </c>
      <c r="W15" s="1752">
        <v>0</v>
      </c>
      <c r="X15" s="1253">
        <f t="shared" si="4"/>
        <v>24211.17</v>
      </c>
      <c r="Y15" s="1253">
        <f t="shared" si="5"/>
        <v>32281.56</v>
      </c>
      <c r="Z15" s="1253">
        <f t="shared" si="6"/>
        <v>84739.095000000001</v>
      </c>
      <c r="AA15" s="1253">
        <f t="shared" si="7"/>
        <v>64563.12</v>
      </c>
      <c r="AB15" s="1253">
        <f t="shared" si="8"/>
        <v>180776.736</v>
      </c>
      <c r="AC15" s="1253">
        <f t="shared" si="9"/>
        <v>402712.46100000001</v>
      </c>
      <c r="AD15" s="1252">
        <f t="shared" si="10"/>
        <v>1209751.4610000001</v>
      </c>
      <c r="AE15" s="1762">
        <v>72</v>
      </c>
      <c r="AF15" s="1788">
        <v>0</v>
      </c>
      <c r="AG15" s="1788">
        <v>0</v>
      </c>
      <c r="AH15" s="1788">
        <v>0</v>
      </c>
      <c r="AI15" s="1762">
        <v>504</v>
      </c>
      <c r="AJ15" s="1762">
        <v>94</v>
      </c>
      <c r="AK15" s="1762">
        <v>36</v>
      </c>
      <c r="AL15" s="1762">
        <v>0</v>
      </c>
      <c r="AM15" s="1788">
        <v>0</v>
      </c>
      <c r="AN15" s="1788">
        <v>0</v>
      </c>
      <c r="AO15" s="1788">
        <v>0</v>
      </c>
      <c r="AP15" s="1788">
        <v>0</v>
      </c>
      <c r="AQ15" s="1788">
        <v>0</v>
      </c>
      <c r="AR15" s="1788">
        <v>0</v>
      </c>
      <c r="AS15" s="1788">
        <v>0</v>
      </c>
      <c r="AT15" s="1788">
        <v>0</v>
      </c>
      <c r="AU15" s="1788">
        <v>0</v>
      </c>
      <c r="AV15" s="1762">
        <v>14</v>
      </c>
      <c r="AW15" s="1788">
        <v>0</v>
      </c>
      <c r="AX15" s="1788">
        <v>0</v>
      </c>
      <c r="AY15" s="1788">
        <v>0</v>
      </c>
      <c r="AZ15" s="1788">
        <v>0</v>
      </c>
      <c r="BA15" s="1788">
        <v>0</v>
      </c>
      <c r="BB15" s="1788">
        <v>0</v>
      </c>
      <c r="BC15" s="1788">
        <v>0</v>
      </c>
      <c r="BD15" s="1788">
        <v>0</v>
      </c>
      <c r="BE15" s="1788">
        <v>0</v>
      </c>
      <c r="BF15" s="1788">
        <v>0</v>
      </c>
      <c r="BG15" s="1788">
        <v>0</v>
      </c>
      <c r="BH15" s="1788">
        <v>0</v>
      </c>
      <c r="BI15" s="1788">
        <v>0</v>
      </c>
      <c r="BJ15" s="1255">
        <f t="shared" si="0"/>
        <v>8640</v>
      </c>
    </row>
    <row r="16" spans="1:62" ht="26.4">
      <c r="A16" s="1769" t="s">
        <v>2689</v>
      </c>
      <c r="B16" s="1772" t="s">
        <v>2659</v>
      </c>
      <c r="C16" s="1772" t="s">
        <v>2668</v>
      </c>
      <c r="D16" s="1785">
        <v>1936894</v>
      </c>
      <c r="E16" s="1773">
        <v>0</v>
      </c>
      <c r="F16" s="1773">
        <v>0</v>
      </c>
      <c r="G16" s="1773">
        <v>0</v>
      </c>
      <c r="H16" s="1773">
        <v>0</v>
      </c>
      <c r="I16" s="1773">
        <v>0</v>
      </c>
      <c r="J16" s="1773">
        <v>0</v>
      </c>
      <c r="K16" s="1252">
        <f t="shared" si="1"/>
        <v>1936894</v>
      </c>
      <c r="L16" s="1773">
        <v>0</v>
      </c>
      <c r="M16" s="1785">
        <v>677913</v>
      </c>
      <c r="N16" s="1785">
        <v>968447</v>
      </c>
      <c r="O16" s="1785">
        <v>1037045</v>
      </c>
      <c r="P16" s="1773">
        <v>0</v>
      </c>
      <c r="Q16" s="1785">
        <v>1080255</v>
      </c>
      <c r="R16" s="1773">
        <v>0</v>
      </c>
      <c r="S16" s="1252">
        <f t="shared" si="2"/>
        <v>3763660</v>
      </c>
      <c r="T16" s="1773">
        <v>0</v>
      </c>
      <c r="U16" s="1773">
        <v>0</v>
      </c>
      <c r="V16" s="1253">
        <f t="shared" si="3"/>
        <v>75273.2</v>
      </c>
      <c r="W16" s="1752">
        <v>0</v>
      </c>
      <c r="X16" s="1253">
        <f t="shared" si="4"/>
        <v>112909.8</v>
      </c>
      <c r="Y16" s="1253">
        <f t="shared" si="5"/>
        <v>150546.4</v>
      </c>
      <c r="Z16" s="1253">
        <f t="shared" si="6"/>
        <v>395184.3</v>
      </c>
      <c r="AA16" s="1253">
        <f t="shared" si="7"/>
        <v>301092.8</v>
      </c>
      <c r="AB16" s="1253">
        <f t="shared" si="8"/>
        <v>843059.84</v>
      </c>
      <c r="AC16" s="1253">
        <f t="shared" si="9"/>
        <v>1878066.3399999999</v>
      </c>
      <c r="AD16" s="1252">
        <f t="shared" si="10"/>
        <v>5641726.3399999999</v>
      </c>
      <c r="AE16" s="1750">
        <v>72</v>
      </c>
      <c r="AF16" s="1788">
        <v>0</v>
      </c>
      <c r="AG16" s="1788">
        <v>0</v>
      </c>
      <c r="AH16" s="1788">
        <v>0</v>
      </c>
      <c r="AI16" s="1750">
        <v>504</v>
      </c>
      <c r="AJ16" s="1750">
        <v>94</v>
      </c>
      <c r="AK16" s="1750">
        <v>36</v>
      </c>
      <c r="AL16" s="1750">
        <v>0</v>
      </c>
      <c r="AM16" s="1788">
        <v>0</v>
      </c>
      <c r="AN16" s="1788">
        <v>0</v>
      </c>
      <c r="AO16" s="1788">
        <v>0</v>
      </c>
      <c r="AP16" s="1788">
        <v>0</v>
      </c>
      <c r="AQ16" s="1788">
        <v>0</v>
      </c>
      <c r="AR16" s="1788">
        <v>0</v>
      </c>
      <c r="AS16" s="1788">
        <v>0</v>
      </c>
      <c r="AT16" s="1788">
        <v>0</v>
      </c>
      <c r="AU16" s="1788">
        <v>0</v>
      </c>
      <c r="AV16" s="1750">
        <v>14</v>
      </c>
      <c r="AW16" s="1788">
        <v>0</v>
      </c>
      <c r="AX16" s="1788">
        <v>0</v>
      </c>
      <c r="AY16" s="1788">
        <v>0</v>
      </c>
      <c r="AZ16" s="1788">
        <v>0</v>
      </c>
      <c r="BA16" s="1788">
        <v>0</v>
      </c>
      <c r="BB16" s="1788">
        <v>0</v>
      </c>
      <c r="BC16" s="1788">
        <v>0</v>
      </c>
      <c r="BD16" s="1788">
        <v>0</v>
      </c>
      <c r="BE16" s="1788">
        <v>0</v>
      </c>
      <c r="BF16" s="1788">
        <v>0</v>
      </c>
      <c r="BG16" s="1788">
        <v>0</v>
      </c>
      <c r="BH16" s="1788">
        <v>0</v>
      </c>
      <c r="BI16" s="1788">
        <v>0</v>
      </c>
      <c r="BJ16" s="1255">
        <f t="shared" si="0"/>
        <v>8640</v>
      </c>
    </row>
    <row r="17" spans="1:62">
      <c r="A17" s="1757"/>
      <c r="B17" s="1261"/>
      <c r="C17" s="1262"/>
      <c r="D17" s="1263"/>
      <c r="E17" s="1263"/>
      <c r="F17" s="1262"/>
      <c r="G17" s="1263"/>
      <c r="H17" s="1263"/>
      <c r="I17" s="1262"/>
      <c r="J17" s="1263"/>
      <c r="K17" s="1252">
        <f t="shared" si="1"/>
        <v>0</v>
      </c>
      <c r="L17" s="1263"/>
      <c r="M17" s="1263"/>
      <c r="N17" s="1263"/>
      <c r="O17" s="1263"/>
      <c r="P17" s="1263"/>
      <c r="Q17" s="1263"/>
      <c r="R17" s="1263"/>
      <c r="S17" s="1252">
        <f t="shared" si="2"/>
        <v>0</v>
      </c>
      <c r="T17" s="1252"/>
      <c r="U17" s="1252"/>
      <c r="V17" s="1253">
        <f t="shared" si="3"/>
        <v>0</v>
      </c>
      <c r="W17" s="1253"/>
      <c r="X17" s="1253">
        <f t="shared" si="4"/>
        <v>0</v>
      </c>
      <c r="Y17" s="1253">
        <f t="shared" si="5"/>
        <v>0</v>
      </c>
      <c r="Z17" s="1253">
        <f t="shared" si="6"/>
        <v>0</v>
      </c>
      <c r="AA17" s="1253">
        <f t="shared" si="7"/>
        <v>0</v>
      </c>
      <c r="AB17" s="1253">
        <f t="shared" si="8"/>
        <v>0</v>
      </c>
      <c r="AC17" s="1253">
        <f t="shared" si="9"/>
        <v>0</v>
      </c>
      <c r="AD17" s="1252">
        <f t="shared" si="10"/>
        <v>0</v>
      </c>
      <c r="AE17" s="1252"/>
      <c r="AF17" s="1252"/>
      <c r="AG17" s="1252"/>
      <c r="AH17" s="1252"/>
      <c r="AI17" s="1252"/>
      <c r="AJ17" s="1252"/>
      <c r="AK17" s="1252"/>
      <c r="AL17" s="1252"/>
      <c r="AM17" s="1252"/>
      <c r="AN17" s="1252"/>
      <c r="AO17" s="1252"/>
      <c r="AP17" s="1252"/>
      <c r="AQ17" s="1252"/>
      <c r="AR17" s="1252"/>
      <c r="AS17" s="1252"/>
      <c r="AT17" s="1252"/>
      <c r="AU17" s="1252"/>
      <c r="AV17" s="1252"/>
      <c r="AW17" s="1252"/>
      <c r="AX17" s="1252"/>
      <c r="AY17" s="1252"/>
      <c r="AZ17" s="1252"/>
      <c r="BA17" s="1252"/>
      <c r="BB17" s="1252"/>
      <c r="BC17" s="1252"/>
      <c r="BD17" s="1252"/>
      <c r="BE17" s="1252"/>
      <c r="BF17" s="1252"/>
      <c r="BG17" s="1252"/>
      <c r="BH17" s="1252"/>
      <c r="BI17" s="1254"/>
      <c r="BJ17" s="1255">
        <f t="shared" si="0"/>
        <v>0</v>
      </c>
    </row>
    <row r="18" spans="1:62">
      <c r="A18" s="1757"/>
      <c r="B18" s="1264"/>
      <c r="C18" s="1265"/>
      <c r="D18" s="1266"/>
      <c r="E18" s="1266"/>
      <c r="F18" s="1265"/>
      <c r="G18" s="1266"/>
      <c r="H18" s="1266"/>
      <c r="I18" s="1265"/>
      <c r="J18" s="1266"/>
      <c r="K18" s="1252">
        <f t="shared" si="1"/>
        <v>0</v>
      </c>
      <c r="L18" s="1266"/>
      <c r="M18" s="1266"/>
      <c r="N18" s="1266"/>
      <c r="O18" s="1266"/>
      <c r="P18" s="1266"/>
      <c r="Q18" s="1266"/>
      <c r="R18" s="1266"/>
      <c r="S18" s="1252">
        <f t="shared" si="2"/>
        <v>0</v>
      </c>
      <c r="T18" s="1267"/>
      <c r="U18" s="1267"/>
      <c r="V18" s="1253">
        <f t="shared" si="3"/>
        <v>0</v>
      </c>
      <c r="W18" s="1253"/>
      <c r="X18" s="1253">
        <f t="shared" si="4"/>
        <v>0</v>
      </c>
      <c r="Y18" s="1253">
        <f t="shared" si="5"/>
        <v>0</v>
      </c>
      <c r="Z18" s="1253">
        <f t="shared" si="6"/>
        <v>0</v>
      </c>
      <c r="AA18" s="1253">
        <f t="shared" si="7"/>
        <v>0</v>
      </c>
      <c r="AB18" s="1253">
        <f t="shared" si="8"/>
        <v>0</v>
      </c>
      <c r="AC18" s="1253">
        <f t="shared" si="9"/>
        <v>0</v>
      </c>
      <c r="AD18" s="1252">
        <f t="shared" si="10"/>
        <v>0</v>
      </c>
      <c r="AE18" s="1267"/>
      <c r="AF18" s="1267"/>
      <c r="AG18" s="1267"/>
      <c r="AH18" s="1267"/>
      <c r="AI18" s="1267"/>
      <c r="AJ18" s="1267"/>
      <c r="AK18" s="1267"/>
      <c r="AL18" s="1267"/>
      <c r="AM18" s="1267"/>
      <c r="AN18" s="1267"/>
      <c r="AO18" s="1267"/>
      <c r="AP18" s="1267"/>
      <c r="AQ18" s="1267"/>
      <c r="AR18" s="1267"/>
      <c r="AS18" s="1267"/>
      <c r="AT18" s="1267"/>
      <c r="AU18" s="1267"/>
      <c r="AV18" s="1267"/>
      <c r="AW18" s="1267"/>
      <c r="AX18" s="1267"/>
      <c r="AY18" s="1267"/>
      <c r="AZ18" s="1267"/>
      <c r="BA18" s="1267"/>
      <c r="BB18" s="1267"/>
      <c r="BC18" s="1267"/>
      <c r="BD18" s="1267"/>
      <c r="BE18" s="1267"/>
      <c r="BF18" s="1267"/>
      <c r="BG18" s="1267"/>
      <c r="BH18" s="1267"/>
      <c r="BI18" s="1268"/>
      <c r="BJ18" s="1255">
        <f t="shared" si="0"/>
        <v>0</v>
      </c>
    </row>
    <row r="19" spans="1:62">
      <c r="A19" s="1757"/>
      <c r="B19" s="1261"/>
      <c r="C19" s="1263"/>
      <c r="D19" s="1263"/>
      <c r="E19" s="1263"/>
      <c r="F19" s="1263"/>
      <c r="G19" s="1263"/>
      <c r="H19" s="1263"/>
      <c r="I19" s="1263"/>
      <c r="J19" s="1263"/>
      <c r="K19" s="1252">
        <f t="shared" si="1"/>
        <v>0</v>
      </c>
      <c r="L19" s="1263"/>
      <c r="M19" s="1263"/>
      <c r="N19" s="1263"/>
      <c r="O19" s="1263"/>
      <c r="P19" s="1263"/>
      <c r="Q19" s="1263"/>
      <c r="R19" s="1263"/>
      <c r="S19" s="1252">
        <f t="shared" si="2"/>
        <v>0</v>
      </c>
      <c r="T19" s="1269"/>
      <c r="U19" s="1269"/>
      <c r="V19" s="1253">
        <f t="shared" si="3"/>
        <v>0</v>
      </c>
      <c r="W19" s="1253"/>
      <c r="X19" s="1253">
        <f t="shared" si="4"/>
        <v>0</v>
      </c>
      <c r="Y19" s="1253">
        <f t="shared" si="5"/>
        <v>0</v>
      </c>
      <c r="Z19" s="1253">
        <f t="shared" si="6"/>
        <v>0</v>
      </c>
      <c r="AA19" s="1253">
        <f t="shared" si="7"/>
        <v>0</v>
      </c>
      <c r="AB19" s="1253">
        <f t="shared" si="8"/>
        <v>0</v>
      </c>
      <c r="AC19" s="1253">
        <f t="shared" si="9"/>
        <v>0</v>
      </c>
      <c r="AD19" s="1252">
        <f t="shared" si="10"/>
        <v>0</v>
      </c>
      <c r="AE19" s="1269"/>
      <c r="AF19" s="1269"/>
      <c r="AG19" s="1269"/>
      <c r="AH19" s="1269"/>
      <c r="AI19" s="1269"/>
      <c r="AJ19" s="1269"/>
      <c r="AK19" s="1269"/>
      <c r="AL19" s="1269"/>
      <c r="AM19" s="1269"/>
      <c r="AN19" s="1269"/>
      <c r="AO19" s="1269"/>
      <c r="AP19" s="1269"/>
      <c r="AQ19" s="1269"/>
      <c r="AR19" s="1269"/>
      <c r="AS19" s="1269"/>
      <c r="AT19" s="1269"/>
      <c r="AU19" s="1269"/>
      <c r="AV19" s="1269"/>
      <c r="AW19" s="1269"/>
      <c r="AX19" s="1269"/>
      <c r="AY19" s="1269"/>
      <c r="AZ19" s="1269"/>
      <c r="BA19" s="1269"/>
      <c r="BB19" s="1269"/>
      <c r="BC19" s="1269"/>
      <c r="BD19" s="1269"/>
      <c r="BE19" s="1269"/>
      <c r="BF19" s="1269"/>
      <c r="BG19" s="1269"/>
      <c r="BH19" s="1269"/>
      <c r="BI19" s="1270"/>
      <c r="BJ19" s="1255">
        <f t="shared" si="0"/>
        <v>0</v>
      </c>
    </row>
    <row r="20" spans="1:62">
      <c r="A20" s="1757"/>
      <c r="B20" s="1271"/>
      <c r="C20" s="1272"/>
      <c r="D20" s="1272"/>
      <c r="E20" s="1272"/>
      <c r="F20" s="1272"/>
      <c r="G20" s="1272"/>
      <c r="H20" s="1272"/>
      <c r="I20" s="1272"/>
      <c r="J20" s="1272"/>
      <c r="K20" s="1252">
        <f t="shared" si="1"/>
        <v>0</v>
      </c>
      <c r="L20" s="1272"/>
      <c r="M20" s="1272"/>
      <c r="N20" s="1272"/>
      <c r="O20" s="1272"/>
      <c r="P20" s="1272"/>
      <c r="Q20" s="1272"/>
      <c r="R20" s="1272"/>
      <c r="S20" s="1252">
        <f t="shared" si="2"/>
        <v>0</v>
      </c>
      <c r="T20" s="1272"/>
      <c r="U20" s="1272"/>
      <c r="V20" s="1253">
        <f t="shared" si="3"/>
        <v>0</v>
      </c>
      <c r="W20" s="1253"/>
      <c r="X20" s="1253">
        <f t="shared" si="4"/>
        <v>0</v>
      </c>
      <c r="Y20" s="1253">
        <f t="shared" si="5"/>
        <v>0</v>
      </c>
      <c r="Z20" s="1253">
        <f t="shared" si="6"/>
        <v>0</v>
      </c>
      <c r="AA20" s="1253">
        <f t="shared" si="7"/>
        <v>0</v>
      </c>
      <c r="AB20" s="1253">
        <f t="shared" si="8"/>
        <v>0</v>
      </c>
      <c r="AC20" s="1253">
        <f t="shared" si="9"/>
        <v>0</v>
      </c>
      <c r="AD20" s="1252">
        <f t="shared" si="10"/>
        <v>0</v>
      </c>
      <c r="AE20" s="1272"/>
      <c r="AF20" s="1272"/>
      <c r="AG20" s="1272"/>
      <c r="AH20" s="1272"/>
      <c r="AI20" s="1272"/>
      <c r="AJ20" s="1272"/>
      <c r="AK20" s="1272"/>
      <c r="AL20" s="1272"/>
      <c r="AM20" s="1272"/>
      <c r="AN20" s="1272"/>
      <c r="AO20" s="1272"/>
      <c r="AP20" s="1272"/>
      <c r="AQ20" s="1272"/>
      <c r="AR20" s="1272"/>
      <c r="AS20" s="1272"/>
      <c r="AT20" s="1272"/>
      <c r="AU20" s="1272"/>
      <c r="AV20" s="1272"/>
      <c r="AW20" s="1272"/>
      <c r="AX20" s="1272"/>
      <c r="AY20" s="1272"/>
      <c r="AZ20" s="1272"/>
      <c r="BA20" s="1272"/>
      <c r="BB20" s="1272"/>
      <c r="BC20" s="1272"/>
      <c r="BD20" s="1272"/>
      <c r="BE20" s="1272"/>
      <c r="BF20" s="1272"/>
      <c r="BG20" s="1272"/>
      <c r="BH20" s="1272"/>
      <c r="BI20" s="1273"/>
      <c r="BJ20" s="1255">
        <f t="shared" si="0"/>
        <v>0</v>
      </c>
    </row>
    <row r="21" spans="1:62">
      <c r="A21" s="1758"/>
      <c r="B21" s="1261"/>
      <c r="C21" s="1263"/>
      <c r="D21" s="1263"/>
      <c r="E21" s="1263"/>
      <c r="F21" s="1263"/>
      <c r="G21" s="1263"/>
      <c r="H21" s="1263"/>
      <c r="I21" s="1263"/>
      <c r="J21" s="1263"/>
      <c r="K21" s="1252">
        <f t="shared" si="1"/>
        <v>0</v>
      </c>
      <c r="L21" s="1263"/>
      <c r="M21" s="1263"/>
      <c r="N21" s="1263"/>
      <c r="O21" s="1263"/>
      <c r="P21" s="1263"/>
      <c r="Q21" s="1263"/>
      <c r="R21" s="1263"/>
      <c r="S21" s="1252">
        <f t="shared" si="2"/>
        <v>0</v>
      </c>
      <c r="T21" s="1263"/>
      <c r="U21" s="1263"/>
      <c r="V21" s="1253">
        <f t="shared" si="3"/>
        <v>0</v>
      </c>
      <c r="W21" s="1253"/>
      <c r="X21" s="1253">
        <f t="shared" si="4"/>
        <v>0</v>
      </c>
      <c r="Y21" s="1253">
        <f t="shared" si="5"/>
        <v>0</v>
      </c>
      <c r="Z21" s="1253">
        <f t="shared" si="6"/>
        <v>0</v>
      </c>
      <c r="AA21" s="1253">
        <f t="shared" si="7"/>
        <v>0</v>
      </c>
      <c r="AB21" s="1253">
        <f t="shared" si="8"/>
        <v>0</v>
      </c>
      <c r="AC21" s="1253">
        <f t="shared" si="9"/>
        <v>0</v>
      </c>
      <c r="AD21" s="1252">
        <f t="shared" si="10"/>
        <v>0</v>
      </c>
      <c r="AE21" s="1263"/>
      <c r="AF21" s="1263"/>
      <c r="AG21" s="1263"/>
      <c r="AH21" s="1263"/>
      <c r="AI21" s="1263"/>
      <c r="AJ21" s="1263"/>
      <c r="AK21" s="1263"/>
      <c r="AL21" s="1263"/>
      <c r="AM21" s="1263"/>
      <c r="AN21" s="1263"/>
      <c r="AO21" s="1263"/>
      <c r="AP21" s="1263"/>
      <c r="AQ21" s="1263"/>
      <c r="AR21" s="1263"/>
      <c r="AS21" s="1263"/>
      <c r="AT21" s="1263"/>
      <c r="AU21" s="1263"/>
      <c r="AV21" s="1263"/>
      <c r="AW21" s="1263"/>
      <c r="AX21" s="1263"/>
      <c r="AY21" s="1263"/>
      <c r="AZ21" s="1263"/>
      <c r="BA21" s="1263"/>
      <c r="BB21" s="1263"/>
      <c r="BC21" s="1263"/>
      <c r="BD21" s="1263"/>
      <c r="BE21" s="1263"/>
      <c r="BF21" s="1263"/>
      <c r="BG21" s="1263"/>
      <c r="BH21" s="1263"/>
      <c r="BI21" s="1274"/>
      <c r="BJ21" s="1255">
        <f t="shared" si="0"/>
        <v>0</v>
      </c>
    </row>
    <row r="22" spans="1:62">
      <c r="A22" s="1758"/>
      <c r="B22" s="1257"/>
      <c r="C22" s="1258"/>
      <c r="D22" s="1259"/>
      <c r="E22" s="1259"/>
      <c r="F22" s="1258"/>
      <c r="G22" s="1259"/>
      <c r="H22" s="1259"/>
      <c r="I22" s="1258"/>
      <c r="J22" s="1259"/>
      <c r="K22" s="1252">
        <f t="shared" si="1"/>
        <v>0</v>
      </c>
      <c r="L22" s="1259"/>
      <c r="M22" s="1259"/>
      <c r="N22" s="1259"/>
      <c r="O22" s="1259"/>
      <c r="P22" s="1259"/>
      <c r="Q22" s="1259"/>
      <c r="R22" s="1259"/>
      <c r="S22" s="1252">
        <f t="shared" si="2"/>
        <v>0</v>
      </c>
      <c r="T22" s="1259"/>
      <c r="U22" s="1259"/>
      <c r="V22" s="1253">
        <f t="shared" si="3"/>
        <v>0</v>
      </c>
      <c r="W22" s="1253"/>
      <c r="X22" s="1253">
        <f t="shared" si="4"/>
        <v>0</v>
      </c>
      <c r="Y22" s="1253">
        <f t="shared" si="5"/>
        <v>0</v>
      </c>
      <c r="Z22" s="1253">
        <f t="shared" si="6"/>
        <v>0</v>
      </c>
      <c r="AA22" s="1253">
        <f t="shared" si="7"/>
        <v>0</v>
      </c>
      <c r="AB22" s="1253">
        <f t="shared" si="8"/>
        <v>0</v>
      </c>
      <c r="AC22" s="1253">
        <f t="shared" si="9"/>
        <v>0</v>
      </c>
      <c r="AD22" s="1252">
        <f t="shared" si="10"/>
        <v>0</v>
      </c>
      <c r="AE22" s="1259"/>
      <c r="AF22" s="1259"/>
      <c r="AG22" s="1259"/>
      <c r="AH22" s="1259"/>
      <c r="AI22" s="1259"/>
      <c r="AJ22" s="1259"/>
      <c r="AK22" s="1259"/>
      <c r="AL22" s="1259"/>
      <c r="AM22" s="1259"/>
      <c r="AN22" s="1259"/>
      <c r="AO22" s="1259"/>
      <c r="AP22" s="1259"/>
      <c r="AQ22" s="1259"/>
      <c r="AR22" s="1259"/>
      <c r="AS22" s="1259"/>
      <c r="AT22" s="1259"/>
      <c r="AU22" s="1259"/>
      <c r="AV22" s="1259"/>
      <c r="AW22" s="1259"/>
      <c r="AX22" s="1259"/>
      <c r="AY22" s="1259"/>
      <c r="AZ22" s="1259"/>
      <c r="BA22" s="1259"/>
      <c r="BB22" s="1259"/>
      <c r="BC22" s="1259"/>
      <c r="BD22" s="1259"/>
      <c r="BE22" s="1259"/>
      <c r="BF22" s="1259"/>
      <c r="BG22" s="1259"/>
      <c r="BH22" s="1259"/>
      <c r="BI22" s="1275"/>
      <c r="BJ22" s="1255">
        <f t="shared" si="0"/>
        <v>0</v>
      </c>
    </row>
    <row r="23" spans="1:62">
      <c r="A23" s="1758"/>
      <c r="B23" s="1261"/>
      <c r="C23" s="1262"/>
      <c r="D23" s="1263"/>
      <c r="E23" s="1263"/>
      <c r="F23" s="1262"/>
      <c r="G23" s="1263"/>
      <c r="H23" s="1263"/>
      <c r="I23" s="1262"/>
      <c r="J23" s="1263"/>
      <c r="K23" s="1252">
        <f t="shared" si="1"/>
        <v>0</v>
      </c>
      <c r="L23" s="1263"/>
      <c r="M23" s="1263"/>
      <c r="N23" s="1263"/>
      <c r="O23" s="1263"/>
      <c r="P23" s="1263"/>
      <c r="Q23" s="1263"/>
      <c r="R23" s="1263"/>
      <c r="S23" s="1252">
        <f t="shared" si="2"/>
        <v>0</v>
      </c>
      <c r="T23" s="1263"/>
      <c r="U23" s="1263"/>
      <c r="V23" s="1253">
        <f t="shared" si="3"/>
        <v>0</v>
      </c>
      <c r="W23" s="1253"/>
      <c r="X23" s="1253">
        <f t="shared" si="4"/>
        <v>0</v>
      </c>
      <c r="Y23" s="1253">
        <f t="shared" si="5"/>
        <v>0</v>
      </c>
      <c r="Z23" s="1253">
        <f t="shared" si="6"/>
        <v>0</v>
      </c>
      <c r="AA23" s="1253">
        <f t="shared" si="7"/>
        <v>0</v>
      </c>
      <c r="AB23" s="1253">
        <f t="shared" si="8"/>
        <v>0</v>
      </c>
      <c r="AC23" s="1253">
        <f t="shared" si="9"/>
        <v>0</v>
      </c>
      <c r="AD23" s="1252">
        <f t="shared" si="10"/>
        <v>0</v>
      </c>
      <c r="AE23" s="1263"/>
      <c r="AF23" s="1263"/>
      <c r="AG23" s="1263"/>
      <c r="AH23" s="1263"/>
      <c r="AI23" s="1263"/>
      <c r="AJ23" s="1263"/>
      <c r="AK23" s="1263"/>
      <c r="AL23" s="1263"/>
      <c r="AM23" s="1263"/>
      <c r="AN23" s="1263"/>
      <c r="AO23" s="1263"/>
      <c r="AP23" s="1263"/>
      <c r="AQ23" s="1263"/>
      <c r="AR23" s="1263"/>
      <c r="AS23" s="1263"/>
      <c r="AT23" s="1263"/>
      <c r="AU23" s="1263"/>
      <c r="AV23" s="1263"/>
      <c r="AW23" s="1263"/>
      <c r="AX23" s="1263"/>
      <c r="AY23" s="1263"/>
      <c r="AZ23" s="1263"/>
      <c r="BA23" s="1263"/>
      <c r="BB23" s="1263"/>
      <c r="BC23" s="1263"/>
      <c r="BD23" s="1263"/>
      <c r="BE23" s="1263"/>
      <c r="BF23" s="1263"/>
      <c r="BG23" s="1263"/>
      <c r="BH23" s="1263"/>
      <c r="BI23" s="1274"/>
      <c r="BJ23" s="1255">
        <f t="shared" si="0"/>
        <v>0</v>
      </c>
    </row>
    <row r="24" spans="1:62">
      <c r="A24" s="1758"/>
      <c r="B24" s="1261"/>
      <c r="C24" s="1262"/>
      <c r="D24" s="1263"/>
      <c r="E24" s="1263"/>
      <c r="F24" s="1262"/>
      <c r="G24" s="1263"/>
      <c r="H24" s="1263"/>
      <c r="I24" s="1262"/>
      <c r="J24" s="1263"/>
      <c r="K24" s="1252">
        <f t="shared" si="1"/>
        <v>0</v>
      </c>
      <c r="L24" s="1263"/>
      <c r="M24" s="1263"/>
      <c r="N24" s="1263"/>
      <c r="O24" s="1263"/>
      <c r="P24" s="1263"/>
      <c r="Q24" s="1263"/>
      <c r="R24" s="1263"/>
      <c r="S24" s="1252">
        <f t="shared" si="2"/>
        <v>0</v>
      </c>
      <c r="T24" s="1263"/>
      <c r="U24" s="1263"/>
      <c r="V24" s="1253">
        <f t="shared" si="3"/>
        <v>0</v>
      </c>
      <c r="W24" s="1253"/>
      <c r="X24" s="1253">
        <f t="shared" si="4"/>
        <v>0</v>
      </c>
      <c r="Y24" s="1253">
        <f t="shared" si="5"/>
        <v>0</v>
      </c>
      <c r="Z24" s="1253">
        <f t="shared" si="6"/>
        <v>0</v>
      </c>
      <c r="AA24" s="1253">
        <f t="shared" si="7"/>
        <v>0</v>
      </c>
      <c r="AB24" s="1253">
        <f t="shared" si="8"/>
        <v>0</v>
      </c>
      <c r="AC24" s="1253">
        <f t="shared" si="9"/>
        <v>0</v>
      </c>
      <c r="AD24" s="1252">
        <f t="shared" si="10"/>
        <v>0</v>
      </c>
      <c r="AE24" s="1263"/>
      <c r="AF24" s="1263"/>
      <c r="AG24" s="1263"/>
      <c r="AH24" s="1263"/>
      <c r="AI24" s="1263"/>
      <c r="AJ24" s="1263"/>
      <c r="AK24" s="1263"/>
      <c r="AL24" s="1263"/>
      <c r="AM24" s="1263"/>
      <c r="AN24" s="1263"/>
      <c r="AO24" s="1263"/>
      <c r="AP24" s="1263"/>
      <c r="AQ24" s="1263"/>
      <c r="AR24" s="1263"/>
      <c r="AS24" s="1263"/>
      <c r="AT24" s="1263"/>
      <c r="AU24" s="1263"/>
      <c r="AV24" s="1263"/>
      <c r="AW24" s="1263"/>
      <c r="AX24" s="1263"/>
      <c r="AY24" s="1263"/>
      <c r="AZ24" s="1263"/>
      <c r="BA24" s="1263"/>
      <c r="BB24" s="1263"/>
      <c r="BC24" s="1263"/>
      <c r="BD24" s="1263"/>
      <c r="BE24" s="1263"/>
      <c r="BF24" s="1263"/>
      <c r="BG24" s="1263"/>
      <c r="BH24" s="1263"/>
      <c r="BI24" s="1274"/>
      <c r="BJ24" s="1255">
        <f t="shared" si="0"/>
        <v>0</v>
      </c>
    </row>
    <row r="25" spans="1:62">
      <c r="A25" s="1260"/>
      <c r="B25" s="1261"/>
      <c r="C25" s="1262"/>
      <c r="D25" s="1263"/>
      <c r="E25" s="1263"/>
      <c r="F25" s="1262"/>
      <c r="G25" s="1263"/>
      <c r="H25" s="1263"/>
      <c r="I25" s="1262"/>
      <c r="J25" s="1263"/>
      <c r="K25" s="1252">
        <f t="shared" si="1"/>
        <v>0</v>
      </c>
      <c r="L25" s="1263"/>
      <c r="M25" s="1263"/>
      <c r="N25" s="1263"/>
      <c r="O25" s="1263"/>
      <c r="P25" s="1263"/>
      <c r="Q25" s="1263"/>
      <c r="R25" s="1263"/>
      <c r="S25" s="1252">
        <f t="shared" si="2"/>
        <v>0</v>
      </c>
      <c r="T25" s="1263"/>
      <c r="U25" s="1263"/>
      <c r="V25" s="1253">
        <f t="shared" si="3"/>
        <v>0</v>
      </c>
      <c r="W25" s="1253"/>
      <c r="X25" s="1253">
        <f t="shared" si="4"/>
        <v>0</v>
      </c>
      <c r="Y25" s="1253">
        <f t="shared" si="5"/>
        <v>0</v>
      </c>
      <c r="Z25" s="1253">
        <f t="shared" si="6"/>
        <v>0</v>
      </c>
      <c r="AA25" s="1253">
        <f t="shared" si="7"/>
        <v>0</v>
      </c>
      <c r="AB25" s="1253">
        <f t="shared" si="8"/>
        <v>0</v>
      </c>
      <c r="AC25" s="1253">
        <f t="shared" si="9"/>
        <v>0</v>
      </c>
      <c r="AD25" s="1252">
        <f t="shared" si="10"/>
        <v>0</v>
      </c>
      <c r="AE25" s="1263"/>
      <c r="AF25" s="1263"/>
      <c r="AG25" s="1263"/>
      <c r="AH25" s="1263"/>
      <c r="AI25" s="1263"/>
      <c r="AJ25" s="1263"/>
      <c r="AK25" s="1263"/>
      <c r="AL25" s="1263"/>
      <c r="AM25" s="1263"/>
      <c r="AN25" s="1263"/>
      <c r="AO25" s="1263"/>
      <c r="AP25" s="1263"/>
      <c r="AQ25" s="1263"/>
      <c r="AR25" s="1263"/>
      <c r="AS25" s="1263"/>
      <c r="AT25" s="1263"/>
      <c r="AU25" s="1263"/>
      <c r="AV25" s="1263"/>
      <c r="AW25" s="1263"/>
      <c r="AX25" s="1263"/>
      <c r="AY25" s="1263"/>
      <c r="AZ25" s="1263"/>
      <c r="BA25" s="1263"/>
      <c r="BB25" s="1263"/>
      <c r="BC25" s="1263"/>
      <c r="BD25" s="1263"/>
      <c r="BE25" s="1263"/>
      <c r="BF25" s="1263"/>
      <c r="BG25" s="1263"/>
      <c r="BH25" s="1263"/>
      <c r="BI25" s="1274"/>
      <c r="BJ25" s="1255">
        <f t="shared" si="0"/>
        <v>0</v>
      </c>
    </row>
    <row r="26" spans="1:62">
      <c r="A26" s="1260"/>
      <c r="B26" s="1261"/>
      <c r="C26" s="1262"/>
      <c r="D26" s="1263"/>
      <c r="E26" s="1263"/>
      <c r="F26" s="1262"/>
      <c r="G26" s="1263"/>
      <c r="H26" s="1263"/>
      <c r="I26" s="1262"/>
      <c r="J26" s="1263"/>
      <c r="K26" s="1252">
        <f t="shared" si="1"/>
        <v>0</v>
      </c>
      <c r="L26" s="1263"/>
      <c r="M26" s="1263"/>
      <c r="N26" s="1263"/>
      <c r="O26" s="1263"/>
      <c r="P26" s="1263"/>
      <c r="Q26" s="1263"/>
      <c r="R26" s="1263"/>
      <c r="S26" s="1252">
        <f t="shared" si="2"/>
        <v>0</v>
      </c>
      <c r="T26" s="1263"/>
      <c r="U26" s="1263"/>
      <c r="V26" s="1253">
        <f t="shared" si="3"/>
        <v>0</v>
      </c>
      <c r="W26" s="1253"/>
      <c r="X26" s="1253">
        <f t="shared" si="4"/>
        <v>0</v>
      </c>
      <c r="Y26" s="1253">
        <f t="shared" si="5"/>
        <v>0</v>
      </c>
      <c r="Z26" s="1253">
        <f t="shared" si="6"/>
        <v>0</v>
      </c>
      <c r="AA26" s="1253">
        <f t="shared" si="7"/>
        <v>0</v>
      </c>
      <c r="AB26" s="1253">
        <f t="shared" si="8"/>
        <v>0</v>
      </c>
      <c r="AC26" s="1253">
        <f t="shared" si="9"/>
        <v>0</v>
      </c>
      <c r="AD26" s="1252">
        <f t="shared" si="10"/>
        <v>0</v>
      </c>
      <c r="AE26" s="1263"/>
      <c r="AF26" s="1263"/>
      <c r="AG26" s="1263"/>
      <c r="AH26" s="1263"/>
      <c r="AI26" s="1263"/>
      <c r="AJ26" s="1263"/>
      <c r="AK26" s="1263"/>
      <c r="AL26" s="1263"/>
      <c r="AM26" s="1263"/>
      <c r="AN26" s="1263"/>
      <c r="AO26" s="1263"/>
      <c r="AP26" s="1263"/>
      <c r="AQ26" s="1263"/>
      <c r="AR26" s="1263"/>
      <c r="AS26" s="1263"/>
      <c r="AT26" s="1263"/>
      <c r="AU26" s="1263"/>
      <c r="AV26" s="1263"/>
      <c r="AW26" s="1263"/>
      <c r="AX26" s="1263"/>
      <c r="AY26" s="1263"/>
      <c r="AZ26" s="1263"/>
      <c r="BA26" s="1263"/>
      <c r="BB26" s="1263"/>
      <c r="BC26" s="1263"/>
      <c r="BD26" s="1263"/>
      <c r="BE26" s="1263"/>
      <c r="BF26" s="1263"/>
      <c r="BG26" s="1263"/>
      <c r="BH26" s="1263"/>
      <c r="BI26" s="1274"/>
      <c r="BJ26" s="1255">
        <f t="shared" si="0"/>
        <v>0</v>
      </c>
    </row>
    <row r="27" spans="1:62">
      <c r="A27" s="1260"/>
      <c r="B27" s="1261"/>
      <c r="C27" s="1262"/>
      <c r="D27" s="1263"/>
      <c r="E27" s="1263"/>
      <c r="F27" s="1262"/>
      <c r="G27" s="1263"/>
      <c r="H27" s="1263"/>
      <c r="I27" s="1262"/>
      <c r="J27" s="1263"/>
      <c r="K27" s="1252">
        <f t="shared" si="1"/>
        <v>0</v>
      </c>
      <c r="L27" s="1263"/>
      <c r="M27" s="1263"/>
      <c r="N27" s="1263"/>
      <c r="O27" s="1263"/>
      <c r="P27" s="1263"/>
      <c r="Q27" s="1263"/>
      <c r="R27" s="1263"/>
      <c r="S27" s="1252">
        <f t="shared" si="2"/>
        <v>0</v>
      </c>
      <c r="T27" s="1263"/>
      <c r="U27" s="1263"/>
      <c r="V27" s="1253">
        <f t="shared" si="3"/>
        <v>0</v>
      </c>
      <c r="W27" s="1253"/>
      <c r="X27" s="1253">
        <f t="shared" si="4"/>
        <v>0</v>
      </c>
      <c r="Y27" s="1253">
        <f t="shared" si="5"/>
        <v>0</v>
      </c>
      <c r="Z27" s="1253">
        <f t="shared" si="6"/>
        <v>0</v>
      </c>
      <c r="AA27" s="1253">
        <f t="shared" si="7"/>
        <v>0</v>
      </c>
      <c r="AB27" s="1253">
        <f t="shared" si="8"/>
        <v>0</v>
      </c>
      <c r="AC27" s="1253">
        <f t="shared" si="9"/>
        <v>0</v>
      </c>
      <c r="AD27" s="1252">
        <f t="shared" si="10"/>
        <v>0</v>
      </c>
      <c r="AE27" s="1263"/>
      <c r="AF27" s="1263"/>
      <c r="AG27" s="1263"/>
      <c r="AH27" s="1263"/>
      <c r="AI27" s="1263"/>
      <c r="AJ27" s="1263"/>
      <c r="AK27" s="1263"/>
      <c r="AL27" s="1263"/>
      <c r="AM27" s="1263"/>
      <c r="AN27" s="1263"/>
      <c r="AO27" s="1263"/>
      <c r="AP27" s="1263"/>
      <c r="AQ27" s="1263"/>
      <c r="AR27" s="1263"/>
      <c r="AS27" s="1263"/>
      <c r="AT27" s="1263"/>
      <c r="AU27" s="1263"/>
      <c r="AV27" s="1263"/>
      <c r="AW27" s="1263"/>
      <c r="AX27" s="1263"/>
      <c r="AY27" s="1263"/>
      <c r="AZ27" s="1263"/>
      <c r="BA27" s="1263"/>
      <c r="BB27" s="1263"/>
      <c r="BC27" s="1263"/>
      <c r="BD27" s="1263"/>
      <c r="BE27" s="1263"/>
      <c r="BF27" s="1263"/>
      <c r="BG27" s="1263"/>
      <c r="BH27" s="1263"/>
      <c r="BI27" s="1274"/>
      <c r="BJ27" s="1255">
        <f t="shared" si="0"/>
        <v>0</v>
      </c>
    </row>
    <row r="28" spans="1:62">
      <c r="A28" s="1260"/>
      <c r="B28" s="1261"/>
      <c r="C28" s="1262"/>
      <c r="D28" s="1263"/>
      <c r="E28" s="1263"/>
      <c r="F28" s="1262"/>
      <c r="G28" s="1263"/>
      <c r="H28" s="1263"/>
      <c r="I28" s="1262"/>
      <c r="J28" s="1263"/>
      <c r="K28" s="1252">
        <f t="shared" si="1"/>
        <v>0</v>
      </c>
      <c r="L28" s="1263"/>
      <c r="M28" s="1263"/>
      <c r="N28" s="1263"/>
      <c r="O28" s="1263"/>
      <c r="P28" s="1263"/>
      <c r="Q28" s="1263"/>
      <c r="R28" s="1263"/>
      <c r="S28" s="1252">
        <f t="shared" si="2"/>
        <v>0</v>
      </c>
      <c r="T28" s="1263"/>
      <c r="U28" s="1263"/>
      <c r="V28" s="1253">
        <f t="shared" si="3"/>
        <v>0</v>
      </c>
      <c r="W28" s="1253"/>
      <c r="X28" s="1253">
        <f t="shared" si="4"/>
        <v>0</v>
      </c>
      <c r="Y28" s="1253">
        <f t="shared" si="5"/>
        <v>0</v>
      </c>
      <c r="Z28" s="1253">
        <f t="shared" si="6"/>
        <v>0</v>
      </c>
      <c r="AA28" s="1253">
        <f t="shared" si="7"/>
        <v>0</v>
      </c>
      <c r="AB28" s="1253">
        <f t="shared" si="8"/>
        <v>0</v>
      </c>
      <c r="AC28" s="1253">
        <f t="shared" si="9"/>
        <v>0</v>
      </c>
      <c r="AD28" s="1252">
        <f t="shared" si="10"/>
        <v>0</v>
      </c>
      <c r="AE28" s="1263"/>
      <c r="AF28" s="1263"/>
      <c r="AG28" s="1263"/>
      <c r="AH28" s="1263"/>
      <c r="AI28" s="1263"/>
      <c r="AJ28" s="1263"/>
      <c r="AK28" s="1263"/>
      <c r="AL28" s="1263"/>
      <c r="AM28" s="1263"/>
      <c r="AN28" s="1263"/>
      <c r="AO28" s="1263"/>
      <c r="AP28" s="1263"/>
      <c r="AQ28" s="1263"/>
      <c r="AR28" s="1263"/>
      <c r="AS28" s="1263"/>
      <c r="AT28" s="1263"/>
      <c r="AU28" s="1263"/>
      <c r="AV28" s="1263"/>
      <c r="AW28" s="1263"/>
      <c r="AX28" s="1263"/>
      <c r="AY28" s="1263"/>
      <c r="AZ28" s="1263"/>
      <c r="BA28" s="1263"/>
      <c r="BB28" s="1263"/>
      <c r="BC28" s="1263"/>
      <c r="BD28" s="1263"/>
      <c r="BE28" s="1263"/>
      <c r="BF28" s="1263"/>
      <c r="BG28" s="1263"/>
      <c r="BH28" s="1263"/>
      <c r="BI28" s="1274"/>
      <c r="BJ28" s="1255">
        <f t="shared" si="0"/>
        <v>0</v>
      </c>
    </row>
    <row r="29" spans="1:62">
      <c r="A29" s="1260"/>
      <c r="B29" s="1261"/>
      <c r="C29" s="1262"/>
      <c r="D29" s="1263"/>
      <c r="E29" s="1263"/>
      <c r="F29" s="1262"/>
      <c r="G29" s="1263"/>
      <c r="H29" s="1263"/>
      <c r="I29" s="1262"/>
      <c r="J29" s="1263"/>
      <c r="K29" s="1252">
        <f t="shared" si="1"/>
        <v>0</v>
      </c>
      <c r="L29" s="1263"/>
      <c r="M29" s="1263"/>
      <c r="N29" s="1263"/>
      <c r="O29" s="1263"/>
      <c r="P29" s="1263"/>
      <c r="Q29" s="1263"/>
      <c r="R29" s="1263"/>
      <c r="S29" s="1252">
        <f t="shared" si="2"/>
        <v>0</v>
      </c>
      <c r="T29" s="1263"/>
      <c r="U29" s="1263"/>
      <c r="V29" s="1253">
        <f t="shared" si="3"/>
        <v>0</v>
      </c>
      <c r="W29" s="1253"/>
      <c r="X29" s="1253">
        <f t="shared" si="4"/>
        <v>0</v>
      </c>
      <c r="Y29" s="1253">
        <f t="shared" si="5"/>
        <v>0</v>
      </c>
      <c r="Z29" s="1253">
        <f t="shared" si="6"/>
        <v>0</v>
      </c>
      <c r="AA29" s="1253">
        <f t="shared" si="7"/>
        <v>0</v>
      </c>
      <c r="AB29" s="1253">
        <f t="shared" si="8"/>
        <v>0</v>
      </c>
      <c r="AC29" s="1253">
        <f t="shared" si="9"/>
        <v>0</v>
      </c>
      <c r="AD29" s="1252">
        <f t="shared" si="10"/>
        <v>0</v>
      </c>
      <c r="AE29" s="1263"/>
      <c r="AF29" s="1263"/>
      <c r="AG29" s="1263"/>
      <c r="AH29" s="1263"/>
      <c r="AI29" s="1263"/>
      <c r="AJ29" s="1263"/>
      <c r="AK29" s="1263"/>
      <c r="AL29" s="1263"/>
      <c r="AM29" s="1263"/>
      <c r="AN29" s="1263"/>
      <c r="AO29" s="1263"/>
      <c r="AP29" s="1263"/>
      <c r="AQ29" s="1263"/>
      <c r="AR29" s="1263"/>
      <c r="AS29" s="1263"/>
      <c r="AT29" s="1263"/>
      <c r="AU29" s="1263"/>
      <c r="AV29" s="1263"/>
      <c r="AW29" s="1263"/>
      <c r="AX29" s="1263"/>
      <c r="AY29" s="1263"/>
      <c r="AZ29" s="1263"/>
      <c r="BA29" s="1263"/>
      <c r="BB29" s="1263"/>
      <c r="BC29" s="1263"/>
      <c r="BD29" s="1263"/>
      <c r="BE29" s="1263"/>
      <c r="BF29" s="1263"/>
      <c r="BG29" s="1263"/>
      <c r="BH29" s="1263"/>
      <c r="BI29" s="1274"/>
      <c r="BJ29" s="1255">
        <f t="shared" si="0"/>
        <v>0</v>
      </c>
    </row>
    <row r="30" spans="1:62">
      <c r="A30" s="1260"/>
      <c r="B30" s="1261"/>
      <c r="C30" s="1262"/>
      <c r="D30" s="1263"/>
      <c r="E30" s="1263"/>
      <c r="F30" s="1262"/>
      <c r="G30" s="1263"/>
      <c r="H30" s="1263"/>
      <c r="I30" s="1262"/>
      <c r="J30" s="1263"/>
      <c r="K30" s="1252">
        <f t="shared" si="1"/>
        <v>0</v>
      </c>
      <c r="L30" s="1263"/>
      <c r="M30" s="1263"/>
      <c r="N30" s="1263"/>
      <c r="O30" s="1263"/>
      <c r="P30" s="1263"/>
      <c r="Q30" s="1263"/>
      <c r="R30" s="1263"/>
      <c r="S30" s="1252">
        <f t="shared" si="2"/>
        <v>0</v>
      </c>
      <c r="T30" s="1263"/>
      <c r="U30" s="1263"/>
      <c r="V30" s="1253">
        <f t="shared" si="3"/>
        <v>0</v>
      </c>
      <c r="W30" s="1253"/>
      <c r="X30" s="1253">
        <f t="shared" si="4"/>
        <v>0</v>
      </c>
      <c r="Y30" s="1253">
        <f t="shared" si="5"/>
        <v>0</v>
      </c>
      <c r="Z30" s="1253">
        <f t="shared" si="6"/>
        <v>0</v>
      </c>
      <c r="AA30" s="1253">
        <f t="shared" si="7"/>
        <v>0</v>
      </c>
      <c r="AB30" s="1253">
        <f t="shared" si="8"/>
        <v>0</v>
      </c>
      <c r="AC30" s="1253">
        <f t="shared" si="9"/>
        <v>0</v>
      </c>
      <c r="AD30" s="1252">
        <f t="shared" si="10"/>
        <v>0</v>
      </c>
      <c r="AE30" s="1263"/>
      <c r="AF30" s="1263"/>
      <c r="AG30" s="1263"/>
      <c r="AH30" s="1263"/>
      <c r="AI30" s="1263"/>
      <c r="AJ30" s="1263"/>
      <c r="AK30" s="1263"/>
      <c r="AL30" s="1263"/>
      <c r="AM30" s="1263"/>
      <c r="AN30" s="1263"/>
      <c r="AO30" s="1263"/>
      <c r="AP30" s="1263"/>
      <c r="AQ30" s="1263"/>
      <c r="AR30" s="1263"/>
      <c r="AS30" s="1263"/>
      <c r="AT30" s="1263"/>
      <c r="AU30" s="1263"/>
      <c r="AV30" s="1263"/>
      <c r="AW30" s="1263"/>
      <c r="AX30" s="1263"/>
      <c r="AY30" s="1263"/>
      <c r="AZ30" s="1263"/>
      <c r="BA30" s="1263"/>
      <c r="BB30" s="1263"/>
      <c r="BC30" s="1263"/>
      <c r="BD30" s="1263"/>
      <c r="BE30" s="1263"/>
      <c r="BF30" s="1263"/>
      <c r="BG30" s="1263"/>
      <c r="BH30" s="1263"/>
      <c r="BI30" s="1274"/>
      <c r="BJ30" s="1255">
        <f t="shared" si="0"/>
        <v>0</v>
      </c>
    </row>
    <row r="31" spans="1:62">
      <c r="A31" s="1260"/>
      <c r="B31" s="1261"/>
      <c r="C31" s="1262"/>
      <c r="D31" s="1263"/>
      <c r="E31" s="1263"/>
      <c r="F31" s="1262"/>
      <c r="G31" s="1263"/>
      <c r="H31" s="1263"/>
      <c r="I31" s="1262"/>
      <c r="J31" s="1263"/>
      <c r="K31" s="1252">
        <f t="shared" si="1"/>
        <v>0</v>
      </c>
      <c r="L31" s="1263"/>
      <c r="M31" s="1263"/>
      <c r="N31" s="1263"/>
      <c r="O31" s="1263"/>
      <c r="P31" s="1263"/>
      <c r="Q31" s="1263"/>
      <c r="R31" s="1263"/>
      <c r="S31" s="1252">
        <f t="shared" si="2"/>
        <v>0</v>
      </c>
      <c r="T31" s="1263"/>
      <c r="U31" s="1263"/>
      <c r="V31" s="1253">
        <f t="shared" si="3"/>
        <v>0</v>
      </c>
      <c r="W31" s="1253"/>
      <c r="X31" s="1253">
        <f t="shared" si="4"/>
        <v>0</v>
      </c>
      <c r="Y31" s="1253">
        <f t="shared" si="5"/>
        <v>0</v>
      </c>
      <c r="Z31" s="1253">
        <f t="shared" si="6"/>
        <v>0</v>
      </c>
      <c r="AA31" s="1253">
        <f t="shared" si="7"/>
        <v>0</v>
      </c>
      <c r="AB31" s="1253">
        <f t="shared" si="8"/>
        <v>0</v>
      </c>
      <c r="AC31" s="1253">
        <f t="shared" si="9"/>
        <v>0</v>
      </c>
      <c r="AD31" s="1252">
        <f t="shared" si="10"/>
        <v>0</v>
      </c>
      <c r="AE31" s="1263"/>
      <c r="AF31" s="1263"/>
      <c r="AG31" s="1263"/>
      <c r="AH31" s="1263"/>
      <c r="AI31" s="1263"/>
      <c r="AJ31" s="1263"/>
      <c r="AK31" s="1263"/>
      <c r="AL31" s="1263"/>
      <c r="AM31" s="1263"/>
      <c r="AN31" s="1263"/>
      <c r="AO31" s="1263"/>
      <c r="AP31" s="1263"/>
      <c r="AQ31" s="1263"/>
      <c r="AR31" s="1263"/>
      <c r="AS31" s="1263"/>
      <c r="AT31" s="1263"/>
      <c r="AU31" s="1263"/>
      <c r="AV31" s="1263"/>
      <c r="AW31" s="1263"/>
      <c r="AX31" s="1263"/>
      <c r="AY31" s="1263"/>
      <c r="AZ31" s="1263"/>
      <c r="BA31" s="1263"/>
      <c r="BB31" s="1263"/>
      <c r="BC31" s="1263"/>
      <c r="BD31" s="1263"/>
      <c r="BE31" s="1263"/>
      <c r="BF31" s="1263"/>
      <c r="BG31" s="1263"/>
      <c r="BH31" s="1263"/>
      <c r="BI31" s="1274"/>
      <c r="BJ31" s="1255">
        <f t="shared" si="0"/>
        <v>0</v>
      </c>
    </row>
    <row r="32" spans="1:62">
      <c r="A32" s="1260"/>
      <c r="B32" s="1261"/>
      <c r="C32" s="1262"/>
      <c r="D32" s="1263"/>
      <c r="E32" s="1263"/>
      <c r="F32" s="1262"/>
      <c r="G32" s="1263"/>
      <c r="H32" s="1263"/>
      <c r="I32" s="1262"/>
      <c r="J32" s="1263"/>
      <c r="K32" s="1252">
        <f t="shared" si="1"/>
        <v>0</v>
      </c>
      <c r="L32" s="1263"/>
      <c r="M32" s="1263"/>
      <c r="N32" s="1263"/>
      <c r="O32" s="1263"/>
      <c r="P32" s="1263"/>
      <c r="Q32" s="1263"/>
      <c r="R32" s="1263"/>
      <c r="S32" s="1252">
        <f t="shared" si="2"/>
        <v>0</v>
      </c>
      <c r="T32" s="1263"/>
      <c r="U32" s="1263"/>
      <c r="V32" s="1253">
        <f t="shared" si="3"/>
        <v>0</v>
      </c>
      <c r="W32" s="1253"/>
      <c r="X32" s="1253">
        <f t="shared" si="4"/>
        <v>0</v>
      </c>
      <c r="Y32" s="1253">
        <f t="shared" si="5"/>
        <v>0</v>
      </c>
      <c r="Z32" s="1253">
        <f t="shared" si="6"/>
        <v>0</v>
      </c>
      <c r="AA32" s="1253">
        <f t="shared" si="7"/>
        <v>0</v>
      </c>
      <c r="AB32" s="1253">
        <f t="shared" si="8"/>
        <v>0</v>
      </c>
      <c r="AC32" s="1253">
        <f t="shared" si="9"/>
        <v>0</v>
      </c>
      <c r="AD32" s="1252">
        <f t="shared" si="10"/>
        <v>0</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263"/>
      <c r="BB32" s="1263"/>
      <c r="BC32" s="1263"/>
      <c r="BD32" s="1263"/>
      <c r="BE32" s="1263"/>
      <c r="BF32" s="1263"/>
      <c r="BG32" s="1263"/>
      <c r="BH32" s="1263"/>
      <c r="BI32" s="1274"/>
      <c r="BJ32" s="1255">
        <f t="shared" si="0"/>
        <v>0</v>
      </c>
    </row>
    <row r="33" spans="1:62">
      <c r="A33" s="1260"/>
      <c r="B33" s="1261"/>
      <c r="C33" s="1262"/>
      <c r="D33" s="1263"/>
      <c r="E33" s="1263"/>
      <c r="F33" s="1262"/>
      <c r="G33" s="1263"/>
      <c r="H33" s="1263"/>
      <c r="I33" s="1262"/>
      <c r="J33" s="1263"/>
      <c r="K33" s="1252">
        <f t="shared" si="1"/>
        <v>0</v>
      </c>
      <c r="L33" s="1263"/>
      <c r="M33" s="1263"/>
      <c r="N33" s="1263"/>
      <c r="O33" s="1263"/>
      <c r="P33" s="1263"/>
      <c r="Q33" s="1263"/>
      <c r="R33" s="1263"/>
      <c r="S33" s="1252">
        <f t="shared" si="2"/>
        <v>0</v>
      </c>
      <c r="T33" s="1263"/>
      <c r="U33" s="1263"/>
      <c r="V33" s="1253">
        <f t="shared" si="3"/>
        <v>0</v>
      </c>
      <c r="W33" s="1253"/>
      <c r="X33" s="1253">
        <f t="shared" si="4"/>
        <v>0</v>
      </c>
      <c r="Y33" s="1253">
        <f t="shared" si="5"/>
        <v>0</v>
      </c>
      <c r="Z33" s="1253">
        <f t="shared" si="6"/>
        <v>0</v>
      </c>
      <c r="AA33" s="1253">
        <f t="shared" si="7"/>
        <v>0</v>
      </c>
      <c r="AB33" s="1253">
        <f t="shared" si="8"/>
        <v>0</v>
      </c>
      <c r="AC33" s="1253">
        <f t="shared" si="9"/>
        <v>0</v>
      </c>
      <c r="AD33" s="1252">
        <f t="shared" si="10"/>
        <v>0</v>
      </c>
      <c r="AE33" s="1263"/>
      <c r="AF33" s="1263"/>
      <c r="AG33" s="1263"/>
      <c r="AH33" s="1263"/>
      <c r="AI33" s="1263"/>
      <c r="AJ33" s="1263"/>
      <c r="AK33" s="1263"/>
      <c r="AL33" s="1263"/>
      <c r="AM33" s="1263"/>
      <c r="AN33" s="1263"/>
      <c r="AO33" s="1263"/>
      <c r="AP33" s="1263"/>
      <c r="AQ33" s="1263"/>
      <c r="AR33" s="1263"/>
      <c r="AS33" s="1263"/>
      <c r="AT33" s="1263"/>
      <c r="AU33" s="1263"/>
      <c r="AV33" s="1263"/>
      <c r="AW33" s="1263"/>
      <c r="AX33" s="1263"/>
      <c r="AY33" s="1263"/>
      <c r="AZ33" s="1263"/>
      <c r="BA33" s="1263"/>
      <c r="BB33" s="1263"/>
      <c r="BC33" s="1263"/>
      <c r="BD33" s="1263"/>
      <c r="BE33" s="1263"/>
      <c r="BF33" s="1263"/>
      <c r="BG33" s="1263"/>
      <c r="BH33" s="1263"/>
      <c r="BI33" s="1274"/>
      <c r="BJ33" s="1255">
        <f t="shared" si="0"/>
        <v>0</v>
      </c>
    </row>
    <row r="34" spans="1:62">
      <c r="A34" s="1260"/>
      <c r="B34" s="1261"/>
      <c r="C34" s="1262"/>
      <c r="D34" s="1263"/>
      <c r="E34" s="1263"/>
      <c r="F34" s="1262"/>
      <c r="G34" s="1263"/>
      <c r="H34" s="1263"/>
      <c r="I34" s="1262"/>
      <c r="J34" s="1263"/>
      <c r="K34" s="1252">
        <f t="shared" si="1"/>
        <v>0</v>
      </c>
      <c r="L34" s="1263"/>
      <c r="M34" s="1263"/>
      <c r="N34" s="1263"/>
      <c r="O34" s="1263"/>
      <c r="P34" s="1263"/>
      <c r="Q34" s="1263"/>
      <c r="R34" s="1263"/>
      <c r="S34" s="1252">
        <f t="shared" si="2"/>
        <v>0</v>
      </c>
      <c r="T34" s="1263"/>
      <c r="U34" s="1263"/>
      <c r="V34" s="1253">
        <f t="shared" si="3"/>
        <v>0</v>
      </c>
      <c r="W34" s="1253"/>
      <c r="X34" s="1253">
        <f t="shared" si="4"/>
        <v>0</v>
      </c>
      <c r="Y34" s="1253">
        <f t="shared" si="5"/>
        <v>0</v>
      </c>
      <c r="Z34" s="1253">
        <f t="shared" si="6"/>
        <v>0</v>
      </c>
      <c r="AA34" s="1253">
        <f t="shared" si="7"/>
        <v>0</v>
      </c>
      <c r="AB34" s="1253">
        <f t="shared" si="8"/>
        <v>0</v>
      </c>
      <c r="AC34" s="1253">
        <f t="shared" si="9"/>
        <v>0</v>
      </c>
      <c r="AD34" s="1252">
        <f t="shared" si="10"/>
        <v>0</v>
      </c>
      <c r="AE34" s="1263"/>
      <c r="AF34" s="1263"/>
      <c r="AG34" s="1263"/>
      <c r="AH34" s="1263"/>
      <c r="AI34" s="1263"/>
      <c r="AJ34" s="1263"/>
      <c r="AK34" s="1263"/>
      <c r="AL34" s="1263"/>
      <c r="AM34" s="1263"/>
      <c r="AN34" s="1263"/>
      <c r="AO34" s="1263"/>
      <c r="AP34" s="1263"/>
      <c r="AQ34" s="1263"/>
      <c r="AR34" s="1263"/>
      <c r="AS34" s="1263"/>
      <c r="AT34" s="1263"/>
      <c r="AU34" s="1263"/>
      <c r="AV34" s="1263"/>
      <c r="AW34" s="1263"/>
      <c r="AX34" s="1263"/>
      <c r="AY34" s="1263"/>
      <c r="AZ34" s="1263"/>
      <c r="BA34" s="1263"/>
      <c r="BB34" s="1263"/>
      <c r="BC34" s="1263"/>
      <c r="BD34" s="1263"/>
      <c r="BE34" s="1263"/>
      <c r="BF34" s="1263"/>
      <c r="BG34" s="1263"/>
      <c r="BH34" s="1263"/>
      <c r="BI34" s="1274"/>
      <c r="BJ34" s="1255">
        <f t="shared" si="0"/>
        <v>0</v>
      </c>
    </row>
    <row r="35" spans="1:62">
      <c r="A35" s="1260"/>
      <c r="B35" s="1261"/>
      <c r="C35" s="1262"/>
      <c r="D35" s="1263"/>
      <c r="E35" s="1263"/>
      <c r="F35" s="1262"/>
      <c r="G35" s="1263"/>
      <c r="H35" s="1263"/>
      <c r="I35" s="1262"/>
      <c r="J35" s="1263"/>
      <c r="K35" s="1252">
        <f t="shared" si="1"/>
        <v>0</v>
      </c>
      <c r="L35" s="1263"/>
      <c r="M35" s="1263"/>
      <c r="N35" s="1263"/>
      <c r="O35" s="1263"/>
      <c r="P35" s="1263"/>
      <c r="Q35" s="1263"/>
      <c r="R35" s="1263"/>
      <c r="S35" s="1252">
        <f t="shared" si="2"/>
        <v>0</v>
      </c>
      <c r="T35" s="1263"/>
      <c r="U35" s="1263"/>
      <c r="V35" s="1253">
        <f t="shared" si="3"/>
        <v>0</v>
      </c>
      <c r="W35" s="1253"/>
      <c r="X35" s="1253">
        <f t="shared" si="4"/>
        <v>0</v>
      </c>
      <c r="Y35" s="1253">
        <f t="shared" si="5"/>
        <v>0</v>
      </c>
      <c r="Z35" s="1253">
        <f t="shared" si="6"/>
        <v>0</v>
      </c>
      <c r="AA35" s="1253">
        <f t="shared" si="7"/>
        <v>0</v>
      </c>
      <c r="AB35" s="1253">
        <f t="shared" si="8"/>
        <v>0</v>
      </c>
      <c r="AC35" s="1253">
        <f t="shared" si="9"/>
        <v>0</v>
      </c>
      <c r="AD35" s="1252">
        <f t="shared" si="10"/>
        <v>0</v>
      </c>
      <c r="AE35" s="1263"/>
      <c r="AF35" s="1263"/>
      <c r="AG35" s="1263"/>
      <c r="AH35" s="1263"/>
      <c r="AI35" s="1263"/>
      <c r="AJ35" s="1263"/>
      <c r="AK35" s="1263"/>
      <c r="AL35" s="1263"/>
      <c r="AM35" s="1263"/>
      <c r="AN35" s="1263"/>
      <c r="AO35" s="1263"/>
      <c r="AP35" s="1263"/>
      <c r="AQ35" s="1263"/>
      <c r="AR35" s="1263"/>
      <c r="AS35" s="1263"/>
      <c r="AT35" s="1263"/>
      <c r="AU35" s="1263"/>
      <c r="AV35" s="1263"/>
      <c r="AW35" s="1263"/>
      <c r="AX35" s="1263"/>
      <c r="AY35" s="1263"/>
      <c r="AZ35" s="1263"/>
      <c r="BA35" s="1263"/>
      <c r="BB35" s="1263"/>
      <c r="BC35" s="1263"/>
      <c r="BD35" s="1263"/>
      <c r="BE35" s="1263"/>
      <c r="BF35" s="1263"/>
      <c r="BG35" s="1263"/>
      <c r="BH35" s="1263"/>
      <c r="BI35" s="1274"/>
      <c r="BJ35" s="1255">
        <f t="shared" si="0"/>
        <v>0</v>
      </c>
    </row>
    <row r="36" spans="1:62">
      <c r="A36" s="1260"/>
      <c r="B36" s="1261"/>
      <c r="C36" s="1262"/>
      <c r="D36" s="1263"/>
      <c r="E36" s="1263"/>
      <c r="F36" s="1262"/>
      <c r="G36" s="1263"/>
      <c r="H36" s="1263"/>
      <c r="I36" s="1262"/>
      <c r="J36" s="1263"/>
      <c r="K36" s="1252">
        <f t="shared" si="1"/>
        <v>0</v>
      </c>
      <c r="L36" s="1263"/>
      <c r="M36" s="1263"/>
      <c r="N36" s="1263"/>
      <c r="O36" s="1263"/>
      <c r="P36" s="1263"/>
      <c r="Q36" s="1263"/>
      <c r="R36" s="1263"/>
      <c r="S36" s="1252">
        <f t="shared" si="2"/>
        <v>0</v>
      </c>
      <c r="T36" s="1263"/>
      <c r="U36" s="1263"/>
      <c r="V36" s="1253">
        <f t="shared" si="3"/>
        <v>0</v>
      </c>
      <c r="W36" s="1253"/>
      <c r="X36" s="1253">
        <f t="shared" si="4"/>
        <v>0</v>
      </c>
      <c r="Y36" s="1253">
        <f t="shared" si="5"/>
        <v>0</v>
      </c>
      <c r="Z36" s="1253">
        <f t="shared" si="6"/>
        <v>0</v>
      </c>
      <c r="AA36" s="1253">
        <f t="shared" si="7"/>
        <v>0</v>
      </c>
      <c r="AB36" s="1253">
        <f t="shared" si="8"/>
        <v>0</v>
      </c>
      <c r="AC36" s="1253">
        <f t="shared" si="9"/>
        <v>0</v>
      </c>
      <c r="AD36" s="1252">
        <f t="shared" si="10"/>
        <v>0</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263"/>
      <c r="BB36" s="1263"/>
      <c r="BC36" s="1263"/>
      <c r="BD36" s="1263"/>
      <c r="BE36" s="1263"/>
      <c r="BF36" s="1263"/>
      <c r="BG36" s="1263"/>
      <c r="BH36" s="1263"/>
      <c r="BI36" s="1274"/>
      <c r="BJ36" s="1255">
        <f t="shared" si="0"/>
        <v>0</v>
      </c>
    </row>
    <row r="37" spans="1:62">
      <c r="A37" s="1260"/>
      <c r="B37" s="1261"/>
      <c r="C37" s="1262"/>
      <c r="D37" s="1263"/>
      <c r="E37" s="1263"/>
      <c r="F37" s="1262"/>
      <c r="G37" s="1263"/>
      <c r="H37" s="1263"/>
      <c r="I37" s="1262"/>
      <c r="J37" s="1263"/>
      <c r="K37" s="1252">
        <f t="shared" si="1"/>
        <v>0</v>
      </c>
      <c r="L37" s="1263"/>
      <c r="M37" s="1263"/>
      <c r="N37" s="1263"/>
      <c r="O37" s="1263"/>
      <c r="P37" s="1263"/>
      <c r="Q37" s="1263"/>
      <c r="R37" s="1263"/>
      <c r="S37" s="1252">
        <f t="shared" si="2"/>
        <v>0</v>
      </c>
      <c r="T37" s="1263"/>
      <c r="U37" s="1263"/>
      <c r="V37" s="1253">
        <f t="shared" si="3"/>
        <v>0</v>
      </c>
      <c r="W37" s="1253"/>
      <c r="X37" s="1253">
        <f t="shared" si="4"/>
        <v>0</v>
      </c>
      <c r="Y37" s="1253">
        <f t="shared" si="5"/>
        <v>0</v>
      </c>
      <c r="Z37" s="1253">
        <f t="shared" si="6"/>
        <v>0</v>
      </c>
      <c r="AA37" s="1253">
        <f t="shared" si="7"/>
        <v>0</v>
      </c>
      <c r="AB37" s="1253">
        <f t="shared" si="8"/>
        <v>0</v>
      </c>
      <c r="AC37" s="1253">
        <f t="shared" si="9"/>
        <v>0</v>
      </c>
      <c r="AD37" s="1252">
        <f t="shared" si="10"/>
        <v>0</v>
      </c>
      <c r="AE37" s="1263"/>
      <c r="AF37" s="1263"/>
      <c r="AG37" s="1263"/>
      <c r="AH37" s="1263"/>
      <c r="AI37" s="1263"/>
      <c r="AJ37" s="1263"/>
      <c r="AK37" s="1263"/>
      <c r="AL37" s="1263"/>
      <c r="AM37" s="1263"/>
      <c r="AN37" s="1263"/>
      <c r="AO37" s="1263"/>
      <c r="AP37" s="1263"/>
      <c r="AQ37" s="1263"/>
      <c r="AR37" s="1263"/>
      <c r="AS37" s="1263"/>
      <c r="AT37" s="1263"/>
      <c r="AU37" s="1263"/>
      <c r="AV37" s="1263"/>
      <c r="AW37" s="1263"/>
      <c r="AX37" s="1263"/>
      <c r="AY37" s="1263"/>
      <c r="AZ37" s="1263"/>
      <c r="BA37" s="1263"/>
      <c r="BB37" s="1263"/>
      <c r="BC37" s="1263"/>
      <c r="BD37" s="1263"/>
      <c r="BE37" s="1263"/>
      <c r="BF37" s="1263"/>
      <c r="BG37" s="1263"/>
      <c r="BH37" s="1263"/>
      <c r="BI37" s="1274"/>
      <c r="BJ37" s="1255">
        <f t="shared" si="0"/>
        <v>0</v>
      </c>
    </row>
    <row r="38" spans="1:62">
      <c r="A38" s="1260"/>
      <c r="B38" s="1261"/>
      <c r="C38" s="1262"/>
      <c r="D38" s="1263"/>
      <c r="E38" s="1263"/>
      <c r="F38" s="1262"/>
      <c r="G38" s="1263"/>
      <c r="H38" s="1263"/>
      <c r="I38" s="1262"/>
      <c r="J38" s="1263"/>
      <c r="K38" s="1252">
        <f t="shared" si="1"/>
        <v>0</v>
      </c>
      <c r="L38" s="1263"/>
      <c r="M38" s="1263"/>
      <c r="N38" s="1263"/>
      <c r="O38" s="1263"/>
      <c r="P38" s="1263"/>
      <c r="Q38" s="1263"/>
      <c r="R38" s="1263"/>
      <c r="S38" s="1252">
        <f t="shared" si="2"/>
        <v>0</v>
      </c>
      <c r="T38" s="1263"/>
      <c r="U38" s="1263"/>
      <c r="V38" s="1253">
        <f t="shared" si="3"/>
        <v>0</v>
      </c>
      <c r="W38" s="1253"/>
      <c r="X38" s="1253">
        <f t="shared" si="4"/>
        <v>0</v>
      </c>
      <c r="Y38" s="1253">
        <f t="shared" si="5"/>
        <v>0</v>
      </c>
      <c r="Z38" s="1253">
        <f t="shared" si="6"/>
        <v>0</v>
      </c>
      <c r="AA38" s="1253">
        <f t="shared" si="7"/>
        <v>0</v>
      </c>
      <c r="AB38" s="1253">
        <f t="shared" si="8"/>
        <v>0</v>
      </c>
      <c r="AC38" s="1253">
        <f t="shared" si="9"/>
        <v>0</v>
      </c>
      <c r="AD38" s="1252">
        <f t="shared" si="10"/>
        <v>0</v>
      </c>
      <c r="AE38" s="1263"/>
      <c r="AF38" s="1263"/>
      <c r="AG38" s="1263"/>
      <c r="AH38" s="1263"/>
      <c r="AI38" s="1263"/>
      <c r="AJ38" s="1263"/>
      <c r="AK38" s="1263"/>
      <c r="AL38" s="1263"/>
      <c r="AM38" s="1263"/>
      <c r="AN38" s="1263"/>
      <c r="AO38" s="1263"/>
      <c r="AP38" s="1263"/>
      <c r="AQ38" s="1263"/>
      <c r="AR38" s="1263"/>
      <c r="AS38" s="1263"/>
      <c r="AT38" s="1263"/>
      <c r="AU38" s="1263"/>
      <c r="AV38" s="1263"/>
      <c r="AW38" s="1263"/>
      <c r="AX38" s="1263"/>
      <c r="AY38" s="1263"/>
      <c r="AZ38" s="1263"/>
      <c r="BA38" s="1263"/>
      <c r="BB38" s="1263"/>
      <c r="BC38" s="1263"/>
      <c r="BD38" s="1263"/>
      <c r="BE38" s="1263"/>
      <c r="BF38" s="1263"/>
      <c r="BG38" s="1263"/>
      <c r="BH38" s="1263"/>
      <c r="BI38" s="1274"/>
      <c r="BJ38" s="1255">
        <f t="shared" si="0"/>
        <v>0</v>
      </c>
    </row>
    <row r="39" spans="1:62">
      <c r="A39" s="1260"/>
      <c r="B39" s="1261"/>
      <c r="C39" s="1262"/>
      <c r="D39" s="1263"/>
      <c r="E39" s="1263"/>
      <c r="F39" s="1262"/>
      <c r="G39" s="1263"/>
      <c r="H39" s="1263"/>
      <c r="I39" s="1262"/>
      <c r="J39" s="1263"/>
      <c r="K39" s="1252">
        <f t="shared" si="1"/>
        <v>0</v>
      </c>
      <c r="L39" s="1263"/>
      <c r="M39" s="1263"/>
      <c r="N39" s="1263"/>
      <c r="O39" s="1263"/>
      <c r="P39" s="1263"/>
      <c r="Q39" s="1263"/>
      <c r="R39" s="1263"/>
      <c r="S39" s="1252">
        <f t="shared" si="2"/>
        <v>0</v>
      </c>
      <c r="T39" s="1263"/>
      <c r="U39" s="1263"/>
      <c r="V39" s="1253">
        <f t="shared" si="3"/>
        <v>0</v>
      </c>
      <c r="W39" s="1253"/>
      <c r="X39" s="1253">
        <f t="shared" si="4"/>
        <v>0</v>
      </c>
      <c r="Y39" s="1253">
        <f t="shared" si="5"/>
        <v>0</v>
      </c>
      <c r="Z39" s="1253">
        <f t="shared" si="6"/>
        <v>0</v>
      </c>
      <c r="AA39" s="1253">
        <f t="shared" si="7"/>
        <v>0</v>
      </c>
      <c r="AB39" s="1253">
        <f t="shared" si="8"/>
        <v>0</v>
      </c>
      <c r="AC39" s="1253">
        <f t="shared" si="9"/>
        <v>0</v>
      </c>
      <c r="AD39" s="1252">
        <f t="shared" si="10"/>
        <v>0</v>
      </c>
      <c r="AE39" s="1263"/>
      <c r="AF39" s="1263"/>
      <c r="AG39" s="1263"/>
      <c r="AH39" s="1263"/>
      <c r="AI39" s="1263"/>
      <c r="AJ39" s="1263"/>
      <c r="AK39" s="1263"/>
      <c r="AL39" s="1263"/>
      <c r="AM39" s="1263"/>
      <c r="AN39" s="1263"/>
      <c r="AO39" s="1263"/>
      <c r="AP39" s="1263"/>
      <c r="AQ39" s="1263"/>
      <c r="AR39" s="1263"/>
      <c r="AS39" s="1263"/>
      <c r="AT39" s="1263"/>
      <c r="AU39" s="1263"/>
      <c r="AV39" s="1263"/>
      <c r="AW39" s="1263"/>
      <c r="AX39" s="1263"/>
      <c r="AY39" s="1263"/>
      <c r="AZ39" s="1263"/>
      <c r="BA39" s="1263"/>
      <c r="BB39" s="1263"/>
      <c r="BC39" s="1263"/>
      <c r="BD39" s="1263"/>
      <c r="BE39" s="1263"/>
      <c r="BF39" s="1263"/>
      <c r="BG39" s="1263"/>
      <c r="BH39" s="1263"/>
      <c r="BI39" s="1274"/>
      <c r="BJ39" s="1255">
        <f t="shared" si="0"/>
        <v>0</v>
      </c>
    </row>
    <row r="40" spans="1:62">
      <c r="A40" s="1260"/>
      <c r="B40" s="1261"/>
      <c r="C40" s="1262"/>
      <c r="D40" s="1263"/>
      <c r="E40" s="1263"/>
      <c r="F40" s="1262"/>
      <c r="G40" s="1263"/>
      <c r="H40" s="1263"/>
      <c r="I40" s="1262"/>
      <c r="J40" s="1263"/>
      <c r="K40" s="1252">
        <f t="shared" si="1"/>
        <v>0</v>
      </c>
      <c r="L40" s="1263"/>
      <c r="M40" s="1263"/>
      <c r="N40" s="1263"/>
      <c r="O40" s="1263"/>
      <c r="P40" s="1263"/>
      <c r="Q40" s="1263"/>
      <c r="R40" s="1263"/>
      <c r="S40" s="1252">
        <f t="shared" si="2"/>
        <v>0</v>
      </c>
      <c r="T40" s="1263"/>
      <c r="U40" s="1263"/>
      <c r="V40" s="1253">
        <f t="shared" si="3"/>
        <v>0</v>
      </c>
      <c r="W40" s="1253"/>
      <c r="X40" s="1253">
        <f t="shared" si="4"/>
        <v>0</v>
      </c>
      <c r="Y40" s="1253">
        <f t="shared" si="5"/>
        <v>0</v>
      </c>
      <c r="Z40" s="1253">
        <f t="shared" si="6"/>
        <v>0</v>
      </c>
      <c r="AA40" s="1253">
        <f t="shared" si="7"/>
        <v>0</v>
      </c>
      <c r="AB40" s="1253">
        <f t="shared" si="8"/>
        <v>0</v>
      </c>
      <c r="AC40" s="1253">
        <f t="shared" si="9"/>
        <v>0</v>
      </c>
      <c r="AD40" s="1252">
        <f t="shared" si="10"/>
        <v>0</v>
      </c>
      <c r="AE40" s="1263"/>
      <c r="AF40" s="1263"/>
      <c r="AG40" s="1263"/>
      <c r="AH40" s="1263"/>
      <c r="AI40" s="1263"/>
      <c r="AJ40" s="1263"/>
      <c r="AK40" s="1263"/>
      <c r="AL40" s="1263"/>
      <c r="AM40" s="1263"/>
      <c r="AN40" s="1263"/>
      <c r="AO40" s="1263"/>
      <c r="AP40" s="1263"/>
      <c r="AQ40" s="1263"/>
      <c r="AR40" s="1263"/>
      <c r="AS40" s="1263"/>
      <c r="AT40" s="1263"/>
      <c r="AU40" s="1263"/>
      <c r="AV40" s="1263"/>
      <c r="AW40" s="1263"/>
      <c r="AX40" s="1263"/>
      <c r="AY40" s="1263"/>
      <c r="AZ40" s="1263"/>
      <c r="BA40" s="1263"/>
      <c r="BB40" s="1263"/>
      <c r="BC40" s="1263"/>
      <c r="BD40" s="1263"/>
      <c r="BE40" s="1263"/>
      <c r="BF40" s="1263"/>
      <c r="BG40" s="1263"/>
      <c r="BH40" s="1263"/>
      <c r="BI40" s="1274"/>
      <c r="BJ40" s="1255">
        <f t="shared" si="0"/>
        <v>0</v>
      </c>
    </row>
    <row r="41" spans="1:62">
      <c r="A41" s="1260"/>
      <c r="B41" s="1261"/>
      <c r="C41" s="1262"/>
      <c r="D41" s="1263"/>
      <c r="E41" s="1263"/>
      <c r="F41" s="1262"/>
      <c r="G41" s="1263"/>
      <c r="H41" s="1263"/>
      <c r="I41" s="1262"/>
      <c r="J41" s="1263"/>
      <c r="K41" s="1252">
        <f t="shared" si="1"/>
        <v>0</v>
      </c>
      <c r="L41" s="1263"/>
      <c r="M41" s="1263"/>
      <c r="N41" s="1263"/>
      <c r="O41" s="1263"/>
      <c r="P41" s="1263"/>
      <c r="Q41" s="1263"/>
      <c r="R41" s="1263"/>
      <c r="S41" s="1252">
        <f t="shared" si="2"/>
        <v>0</v>
      </c>
      <c r="T41" s="1263"/>
      <c r="U41" s="1263"/>
      <c r="V41" s="1253">
        <f t="shared" si="3"/>
        <v>0</v>
      </c>
      <c r="W41" s="1253"/>
      <c r="X41" s="1253">
        <f t="shared" si="4"/>
        <v>0</v>
      </c>
      <c r="Y41" s="1253">
        <f t="shared" si="5"/>
        <v>0</v>
      </c>
      <c r="Z41" s="1253">
        <f t="shared" si="6"/>
        <v>0</v>
      </c>
      <c r="AA41" s="1253">
        <f t="shared" si="7"/>
        <v>0</v>
      </c>
      <c r="AB41" s="1253">
        <f t="shared" si="8"/>
        <v>0</v>
      </c>
      <c r="AC41" s="1253">
        <f t="shared" si="9"/>
        <v>0</v>
      </c>
      <c r="AD41" s="1252">
        <f t="shared" si="10"/>
        <v>0</v>
      </c>
      <c r="AE41" s="1263"/>
      <c r="AF41" s="1263"/>
      <c r="AG41" s="1263"/>
      <c r="AH41" s="1263"/>
      <c r="AI41" s="1263"/>
      <c r="AJ41" s="1263"/>
      <c r="AK41" s="1263"/>
      <c r="AL41" s="1263"/>
      <c r="AM41" s="1263"/>
      <c r="AN41" s="1263"/>
      <c r="AO41" s="1263"/>
      <c r="AP41" s="1263"/>
      <c r="AQ41" s="1263"/>
      <c r="AR41" s="1263"/>
      <c r="AS41" s="1263"/>
      <c r="AT41" s="1263"/>
      <c r="AU41" s="1263"/>
      <c r="AV41" s="1263"/>
      <c r="AW41" s="1263"/>
      <c r="AX41" s="1263"/>
      <c r="AY41" s="1263"/>
      <c r="AZ41" s="1263"/>
      <c r="BA41" s="1263"/>
      <c r="BB41" s="1263"/>
      <c r="BC41" s="1263"/>
      <c r="BD41" s="1263"/>
      <c r="BE41" s="1263"/>
      <c r="BF41" s="1263"/>
      <c r="BG41" s="1263"/>
      <c r="BH41" s="1263"/>
      <c r="BI41" s="1274"/>
      <c r="BJ41" s="1255">
        <f t="shared" si="0"/>
        <v>0</v>
      </c>
    </row>
    <row r="42" spans="1:62" ht="15" thickBot="1">
      <c r="A42" s="1276"/>
      <c r="B42" s="1277"/>
      <c r="C42" s="1277"/>
      <c r="D42" s="321"/>
      <c r="E42" s="321"/>
      <c r="F42" s="1277"/>
      <c r="G42" s="321"/>
      <c r="H42" s="321"/>
      <c r="I42" s="1277"/>
      <c r="J42" s="321"/>
      <c r="K42" s="1278">
        <f t="shared" si="1"/>
        <v>0</v>
      </c>
      <c r="L42" s="321"/>
      <c r="M42" s="321"/>
      <c r="N42" s="321"/>
      <c r="O42" s="321"/>
      <c r="P42" s="321"/>
      <c r="Q42" s="321"/>
      <c r="R42" s="321"/>
      <c r="S42" s="1252">
        <f t="shared" si="2"/>
        <v>0</v>
      </c>
      <c r="T42" s="321"/>
      <c r="U42" s="321"/>
      <c r="V42" s="1253">
        <f t="shared" si="3"/>
        <v>0</v>
      </c>
      <c r="W42" s="1253"/>
      <c r="X42" s="1253">
        <f t="shared" si="4"/>
        <v>0</v>
      </c>
      <c r="Y42" s="1253">
        <f t="shared" si="5"/>
        <v>0</v>
      </c>
      <c r="Z42" s="1253">
        <f t="shared" si="6"/>
        <v>0</v>
      </c>
      <c r="AA42" s="1253">
        <f t="shared" si="7"/>
        <v>0</v>
      </c>
      <c r="AB42" s="1253">
        <f t="shared" si="8"/>
        <v>0</v>
      </c>
      <c r="AC42" s="1253">
        <f t="shared" si="9"/>
        <v>0</v>
      </c>
      <c r="AD42" s="1252">
        <f t="shared" si="10"/>
        <v>0</v>
      </c>
      <c r="AE42" s="321"/>
      <c r="AF42" s="321"/>
      <c r="AG42" s="321"/>
      <c r="AH42" s="321"/>
      <c r="AI42" s="321"/>
      <c r="AJ42" s="321"/>
      <c r="AK42" s="321"/>
      <c r="AL42" s="321"/>
      <c r="AM42" s="321"/>
      <c r="AN42" s="321"/>
      <c r="AO42" s="321"/>
      <c r="AP42" s="321"/>
      <c r="AQ42" s="321"/>
      <c r="AR42" s="321"/>
      <c r="AS42" s="321"/>
      <c r="AT42" s="321"/>
      <c r="AU42" s="321"/>
      <c r="AV42" s="321"/>
      <c r="AW42" s="321"/>
      <c r="AX42" s="321"/>
      <c r="AY42" s="321"/>
      <c r="AZ42" s="321"/>
      <c r="BA42" s="321"/>
      <c r="BB42" s="321"/>
      <c r="BC42" s="321"/>
      <c r="BD42" s="321"/>
      <c r="BE42" s="321"/>
      <c r="BF42" s="321"/>
      <c r="BG42" s="321"/>
      <c r="BH42" s="321"/>
      <c r="BI42" s="1279"/>
      <c r="BJ42" s="1255">
        <f t="shared" si="0"/>
        <v>0</v>
      </c>
    </row>
    <row r="46" spans="1:62">
      <c r="A46" s="1240" t="s">
        <v>1428</v>
      </c>
    </row>
    <row r="47" spans="1:62" ht="15" thickBot="1"/>
    <row r="48" spans="1:62" ht="15" thickBot="1">
      <c r="A48" s="2355" t="s">
        <v>144</v>
      </c>
      <c r="B48" s="2358" t="s">
        <v>469</v>
      </c>
      <c r="C48" s="2339" t="s">
        <v>470</v>
      </c>
      <c r="D48" s="2340"/>
      <c r="E48" s="2340"/>
      <c r="F48" s="2340"/>
      <c r="G48" s="2340"/>
      <c r="H48" s="2340"/>
      <c r="I48" s="2340"/>
      <c r="J48" s="2340"/>
      <c r="K48" s="2340"/>
      <c r="L48" s="2340"/>
      <c r="M48" s="2340"/>
      <c r="N48" s="2340"/>
      <c r="O48" s="2340"/>
      <c r="P48" s="2340"/>
      <c r="Q48" s="2340"/>
      <c r="R48" s="2340"/>
      <c r="S48" s="2340"/>
      <c r="T48" s="2340"/>
      <c r="U48" s="2340"/>
      <c r="V48" s="2340"/>
      <c r="W48" s="2340"/>
      <c r="X48" s="2340"/>
      <c r="Y48" s="2340"/>
      <c r="Z48" s="2340"/>
      <c r="AA48" s="2340"/>
      <c r="AB48" s="2340"/>
      <c r="AC48" s="2340"/>
      <c r="AD48" s="2340"/>
      <c r="AE48" s="2340"/>
      <c r="AF48" s="2350"/>
      <c r="AG48" s="1280"/>
      <c r="AH48" s="1280"/>
      <c r="AI48" s="1280"/>
      <c r="AJ48" s="1280"/>
      <c r="AK48" s="1280"/>
    </row>
    <row r="49" spans="1:38">
      <c r="A49" s="2356"/>
      <c r="B49" s="2359"/>
      <c r="C49" s="2360" t="s">
        <v>20</v>
      </c>
      <c r="D49" s="2346"/>
      <c r="E49" s="2344" t="s">
        <v>21</v>
      </c>
      <c r="F49" s="2345"/>
      <c r="G49" s="2345"/>
      <c r="H49" s="2345"/>
      <c r="I49" s="2346"/>
      <c r="J49" s="2344" t="s">
        <v>443</v>
      </c>
      <c r="K49" s="2345"/>
      <c r="L49" s="2345"/>
      <c r="M49" s="2345"/>
      <c r="N49" s="2345"/>
      <c r="O49" s="2345"/>
      <c r="P49" s="2360" t="s">
        <v>142</v>
      </c>
      <c r="Q49" s="2361"/>
      <c r="R49" s="2360" t="s">
        <v>444</v>
      </c>
      <c r="S49" s="2345"/>
      <c r="T49" s="2345"/>
      <c r="U49" s="2361"/>
      <c r="V49" s="2360" t="s">
        <v>445</v>
      </c>
      <c r="W49" s="2345"/>
      <c r="X49" s="2345"/>
      <c r="Y49" s="2345"/>
      <c r="Z49" s="2345"/>
      <c r="AA49" s="2345"/>
      <c r="AB49" s="2345"/>
      <c r="AC49" s="2361"/>
      <c r="AD49" s="2351" t="s">
        <v>446</v>
      </c>
      <c r="AE49" s="2352"/>
      <c r="AF49" s="2353"/>
      <c r="AG49" s="1280"/>
      <c r="AH49" s="1280"/>
      <c r="AI49" s="1280"/>
      <c r="AJ49" s="1280"/>
      <c r="AK49" s="1280"/>
    </row>
    <row r="50" spans="1:38" ht="15" thickBot="1">
      <c r="A50" s="2356"/>
      <c r="B50" s="2359"/>
      <c r="C50" s="1281" t="s">
        <v>2188</v>
      </c>
      <c r="D50" s="1282" t="s">
        <v>2189</v>
      </c>
      <c r="E50" s="1282" t="s">
        <v>2190</v>
      </c>
      <c r="F50" s="1282" t="s">
        <v>2191</v>
      </c>
      <c r="G50" s="1282" t="s">
        <v>2192</v>
      </c>
      <c r="H50" s="1282" t="s">
        <v>2193</v>
      </c>
      <c r="I50" s="1282" t="s">
        <v>2194</v>
      </c>
      <c r="J50" s="1282" t="s">
        <v>2195</v>
      </c>
      <c r="K50" s="1282" t="s">
        <v>2196</v>
      </c>
      <c r="L50" s="1318" t="s">
        <v>2197</v>
      </c>
      <c r="M50" s="1282" t="s">
        <v>2198</v>
      </c>
      <c r="N50" s="1282" t="s">
        <v>2199</v>
      </c>
      <c r="O50" s="1282" t="s">
        <v>2200</v>
      </c>
      <c r="P50" s="1282" t="s">
        <v>2201</v>
      </c>
      <c r="Q50" s="1282" t="s">
        <v>2202</v>
      </c>
      <c r="R50" s="1282" t="s">
        <v>2203</v>
      </c>
      <c r="S50" s="1282" t="s">
        <v>2204</v>
      </c>
      <c r="T50" s="1282" t="s">
        <v>2205</v>
      </c>
      <c r="U50" s="1282" t="s">
        <v>2206</v>
      </c>
      <c r="V50" s="1282" t="s">
        <v>2207</v>
      </c>
      <c r="W50" s="1282" t="s">
        <v>2208</v>
      </c>
      <c r="X50" s="1282" t="s">
        <v>2209</v>
      </c>
      <c r="Y50" s="1282" t="s">
        <v>2210</v>
      </c>
      <c r="Z50" s="1282" t="s">
        <v>2211</v>
      </c>
      <c r="AA50" s="1282" t="s">
        <v>2212</v>
      </c>
      <c r="AB50" s="1282" t="s">
        <v>2213</v>
      </c>
      <c r="AC50" s="1282" t="s">
        <v>2214</v>
      </c>
      <c r="AD50" s="1282" t="s">
        <v>2215</v>
      </c>
      <c r="AE50" s="1283" t="s">
        <v>2216</v>
      </c>
      <c r="AF50" s="1283" t="s">
        <v>2217</v>
      </c>
      <c r="AG50" s="1284" t="s">
        <v>2218</v>
      </c>
      <c r="AH50" s="316"/>
      <c r="AI50" s="316"/>
      <c r="AJ50" s="316"/>
      <c r="AK50" s="316"/>
      <c r="AL50" s="316"/>
    </row>
    <row r="51" spans="1:38" ht="51.6" thickBot="1">
      <c r="A51" s="2357"/>
      <c r="B51" s="2357"/>
      <c r="C51" s="1285" t="s">
        <v>290</v>
      </c>
      <c r="D51" s="1286" t="s">
        <v>291</v>
      </c>
      <c r="E51" s="1286" t="s">
        <v>292</v>
      </c>
      <c r="F51" s="1286" t="s">
        <v>293</v>
      </c>
      <c r="G51" s="1286" t="s">
        <v>294</v>
      </c>
      <c r="H51" s="1286" t="s">
        <v>295</v>
      </c>
      <c r="I51" s="1286" t="s">
        <v>296</v>
      </c>
      <c r="J51" s="1286" t="s">
        <v>297</v>
      </c>
      <c r="K51" s="1286" t="s">
        <v>298</v>
      </c>
      <c r="L51" s="1322" t="s">
        <v>299</v>
      </c>
      <c r="M51" s="1286" t="s">
        <v>300</v>
      </c>
      <c r="N51" s="1286" t="s">
        <v>301</v>
      </c>
      <c r="O51" s="1286" t="s">
        <v>302</v>
      </c>
      <c r="P51" s="1286" t="s">
        <v>303</v>
      </c>
      <c r="Q51" s="1286" t="s">
        <v>304</v>
      </c>
      <c r="R51" s="1286" t="s">
        <v>305</v>
      </c>
      <c r="S51" s="1286" t="s">
        <v>306</v>
      </c>
      <c r="T51" s="1286" t="s">
        <v>307</v>
      </c>
      <c r="U51" s="1286" t="s">
        <v>308</v>
      </c>
      <c r="V51" s="1286" t="s">
        <v>309</v>
      </c>
      <c r="W51" s="1286" t="s">
        <v>310</v>
      </c>
      <c r="X51" s="1286" t="s">
        <v>311</v>
      </c>
      <c r="Y51" s="1286" t="s">
        <v>312</v>
      </c>
      <c r="Z51" s="1286" t="s">
        <v>313</v>
      </c>
      <c r="AA51" s="1286" t="s">
        <v>314</v>
      </c>
      <c r="AB51" s="1286" t="s">
        <v>315</v>
      </c>
      <c r="AC51" s="1286" t="s">
        <v>316</v>
      </c>
      <c r="AD51" s="1286" t="s">
        <v>317</v>
      </c>
      <c r="AE51" s="1286" t="s">
        <v>318</v>
      </c>
      <c r="AF51" s="1286" t="s">
        <v>319</v>
      </c>
      <c r="AG51" s="1286" t="s">
        <v>320</v>
      </c>
    </row>
    <row r="52" spans="1:38" ht="28.8">
      <c r="A52" s="1287" t="str">
        <f t="shared" ref="A52:A86" si="11">+A8</f>
        <v xml:space="preserve">AUXILIAR DE ADMINISTRACION </v>
      </c>
      <c r="B52" s="1287">
        <f>+AD8/BJ8</f>
        <v>17798.843376041666</v>
      </c>
      <c r="C52" s="1287">
        <f>+$B52*AE8</f>
        <v>0</v>
      </c>
      <c r="D52" s="1287">
        <f t="shared" ref="D52:AG52" si="12">+$B$52*AF8</f>
        <v>0</v>
      </c>
      <c r="E52" s="1287">
        <f t="shared" si="12"/>
        <v>0</v>
      </c>
      <c r="F52" s="1287">
        <f t="shared" si="12"/>
        <v>0</v>
      </c>
      <c r="G52" s="1287">
        <f t="shared" si="12"/>
        <v>0</v>
      </c>
      <c r="H52" s="1287">
        <f t="shared" si="12"/>
        <v>0</v>
      </c>
      <c r="I52" s="1287">
        <f t="shared" si="12"/>
        <v>0</v>
      </c>
      <c r="J52" s="1287">
        <f t="shared" si="12"/>
        <v>0</v>
      </c>
      <c r="K52" s="1287">
        <f t="shared" si="12"/>
        <v>0</v>
      </c>
      <c r="L52" s="1287">
        <f t="shared" si="12"/>
        <v>0</v>
      </c>
      <c r="M52" s="1287">
        <f t="shared" si="12"/>
        <v>0</v>
      </c>
      <c r="N52" s="1287">
        <f t="shared" si="12"/>
        <v>0</v>
      </c>
      <c r="O52" s="1287">
        <f t="shared" si="12"/>
        <v>0</v>
      </c>
      <c r="P52" s="1287">
        <f t="shared" si="12"/>
        <v>0</v>
      </c>
      <c r="Q52" s="1287">
        <f t="shared" si="12"/>
        <v>0</v>
      </c>
      <c r="R52" s="1287">
        <f t="shared" si="12"/>
        <v>0</v>
      </c>
      <c r="S52" s="1287">
        <f t="shared" si="12"/>
        <v>0</v>
      </c>
      <c r="T52" s="1287">
        <f t="shared" si="12"/>
        <v>0</v>
      </c>
      <c r="U52" s="1287">
        <f t="shared" si="12"/>
        <v>0</v>
      </c>
      <c r="V52" s="1287">
        <f t="shared" si="12"/>
        <v>0</v>
      </c>
      <c r="W52" s="1287">
        <f t="shared" si="12"/>
        <v>0</v>
      </c>
      <c r="X52" s="1287">
        <f t="shared" si="12"/>
        <v>0</v>
      </c>
      <c r="Y52" s="1287">
        <f t="shared" si="12"/>
        <v>0</v>
      </c>
      <c r="Z52" s="1287">
        <f t="shared" si="12"/>
        <v>0</v>
      </c>
      <c r="AA52" s="1287">
        <f t="shared" si="12"/>
        <v>0</v>
      </c>
      <c r="AB52" s="1287">
        <f t="shared" si="12"/>
        <v>0</v>
      </c>
      <c r="AC52" s="1287">
        <f t="shared" si="12"/>
        <v>2847814.9401666666</v>
      </c>
      <c r="AD52" s="1287">
        <f t="shared" si="12"/>
        <v>0</v>
      </c>
      <c r="AE52" s="1287">
        <f t="shared" si="12"/>
        <v>0</v>
      </c>
      <c r="AF52" s="1287">
        <f t="shared" si="12"/>
        <v>0</v>
      </c>
      <c r="AG52" s="1287">
        <f t="shared" si="12"/>
        <v>0</v>
      </c>
    </row>
    <row r="53" spans="1:38">
      <c r="A53" s="1287" t="str">
        <f t="shared" si="11"/>
        <v xml:space="preserve">AUXILIAR DE ENFEMERIA </v>
      </c>
      <c r="B53" s="1287">
        <f t="shared" ref="B53:B86" si="13">+AD9/BJ9</f>
        <v>2947.755862847222</v>
      </c>
      <c r="C53" s="1287">
        <f>+$B$53*AE9</f>
        <v>394999.28562152776</v>
      </c>
      <c r="D53" s="1287">
        <f>+$B$53*AF9</f>
        <v>112014.72278819444</v>
      </c>
      <c r="E53" s="1287">
        <f t="shared" ref="E53:L53" si="14">+$B$53*AG9</f>
        <v>0</v>
      </c>
      <c r="F53" s="1287">
        <f t="shared" si="14"/>
        <v>0</v>
      </c>
      <c r="G53" s="1287">
        <f t="shared" si="14"/>
        <v>0</v>
      </c>
      <c r="H53" s="1287">
        <f t="shared" si="14"/>
        <v>0</v>
      </c>
      <c r="I53" s="1287">
        <f t="shared" si="14"/>
        <v>0</v>
      </c>
      <c r="J53" s="1287">
        <f t="shared" si="14"/>
        <v>58955.117256944439</v>
      </c>
      <c r="K53" s="1287">
        <f t="shared" si="14"/>
        <v>0</v>
      </c>
      <c r="L53" s="1287">
        <f t="shared" si="14"/>
        <v>0</v>
      </c>
      <c r="M53" s="1287">
        <f t="shared" ref="M53:AG53" si="15">+$B$53*AN9</f>
        <v>0</v>
      </c>
      <c r="N53" s="1287">
        <f t="shared" si="15"/>
        <v>0</v>
      </c>
      <c r="O53" s="1287">
        <f t="shared" si="15"/>
        <v>0</v>
      </c>
      <c r="P53" s="1287">
        <f t="shared" si="15"/>
        <v>0</v>
      </c>
      <c r="Q53" s="1287">
        <f t="shared" si="15"/>
        <v>0</v>
      </c>
      <c r="R53" s="1287">
        <f t="shared" si="15"/>
        <v>0</v>
      </c>
      <c r="S53" s="1287">
        <f t="shared" si="15"/>
        <v>0</v>
      </c>
      <c r="T53" s="1287">
        <f t="shared" si="15"/>
        <v>0</v>
      </c>
      <c r="U53" s="1287">
        <f t="shared" si="15"/>
        <v>0</v>
      </c>
      <c r="V53" s="1287">
        <f t="shared" si="15"/>
        <v>0</v>
      </c>
      <c r="W53" s="1287">
        <f t="shared" si="15"/>
        <v>0</v>
      </c>
      <c r="X53" s="1287">
        <f t="shared" si="15"/>
        <v>0</v>
      </c>
      <c r="Y53" s="1287">
        <f t="shared" si="15"/>
        <v>0</v>
      </c>
      <c r="Z53" s="1287">
        <f t="shared" si="15"/>
        <v>0</v>
      </c>
      <c r="AA53" s="1287">
        <f t="shared" si="15"/>
        <v>0</v>
      </c>
      <c r="AB53" s="1287">
        <f t="shared" si="15"/>
        <v>0</v>
      </c>
      <c r="AC53" s="1287">
        <f t="shared" si="15"/>
        <v>0</v>
      </c>
      <c r="AD53" s="1287">
        <f t="shared" si="15"/>
        <v>0</v>
      </c>
      <c r="AE53" s="1287">
        <f t="shared" si="15"/>
        <v>0</v>
      </c>
      <c r="AF53" s="1287">
        <f t="shared" si="15"/>
        <v>0</v>
      </c>
      <c r="AG53" s="1287">
        <f t="shared" si="15"/>
        <v>0</v>
      </c>
    </row>
    <row r="54" spans="1:38">
      <c r="A54" s="1287" t="str">
        <f t="shared" si="11"/>
        <v xml:space="preserve">AUXILIAR DE ENFEMERIA </v>
      </c>
      <c r="B54" s="1287">
        <f t="shared" si="13"/>
        <v>3452.3408895833331</v>
      </c>
      <c r="C54" s="1287">
        <f t="shared" ref="C54:AG54" si="16">+$B$54*AE10</f>
        <v>0</v>
      </c>
      <c r="D54" s="1287">
        <f t="shared" si="16"/>
        <v>0</v>
      </c>
      <c r="E54" s="1287">
        <f t="shared" si="16"/>
        <v>441899.63386666664</v>
      </c>
      <c r="F54" s="1287">
        <f t="shared" si="16"/>
        <v>0</v>
      </c>
      <c r="G54" s="1287">
        <f t="shared" si="16"/>
        <v>0</v>
      </c>
      <c r="H54" s="1287">
        <f t="shared" si="16"/>
        <v>82856.181349999999</v>
      </c>
      <c r="I54" s="1287">
        <f t="shared" si="16"/>
        <v>27618.727116666665</v>
      </c>
      <c r="J54" s="1287">
        <f t="shared" si="16"/>
        <v>0</v>
      </c>
      <c r="K54" s="1287">
        <f t="shared" si="16"/>
        <v>0</v>
      </c>
      <c r="L54" s="1287">
        <f t="shared" si="16"/>
        <v>0</v>
      </c>
      <c r="M54" s="1287">
        <f t="shared" si="16"/>
        <v>0</v>
      </c>
      <c r="N54" s="1287">
        <f t="shared" si="16"/>
        <v>0</v>
      </c>
      <c r="O54" s="1287">
        <f t="shared" si="16"/>
        <v>0</v>
      </c>
      <c r="P54" s="1287">
        <f t="shared" si="16"/>
        <v>0</v>
      </c>
      <c r="Q54" s="1287">
        <f t="shared" si="16"/>
        <v>0</v>
      </c>
      <c r="R54" s="1287">
        <f t="shared" si="16"/>
        <v>0</v>
      </c>
      <c r="S54" s="1287">
        <f t="shared" si="16"/>
        <v>0</v>
      </c>
      <c r="T54" s="1287">
        <f t="shared" si="16"/>
        <v>0</v>
      </c>
      <c r="U54" s="1287">
        <f t="shared" si="16"/>
        <v>0</v>
      </c>
      <c r="V54" s="1287">
        <f t="shared" si="16"/>
        <v>0</v>
      </c>
      <c r="W54" s="1287">
        <f t="shared" si="16"/>
        <v>0</v>
      </c>
      <c r="X54" s="1287">
        <f t="shared" si="16"/>
        <v>0</v>
      </c>
      <c r="Y54" s="1287">
        <f t="shared" si="16"/>
        <v>0</v>
      </c>
      <c r="Z54" s="1287">
        <f t="shared" si="16"/>
        <v>0</v>
      </c>
      <c r="AA54" s="1287">
        <f t="shared" si="16"/>
        <v>0</v>
      </c>
      <c r="AB54" s="1287">
        <f t="shared" si="16"/>
        <v>0</v>
      </c>
      <c r="AC54" s="1287">
        <f t="shared" si="16"/>
        <v>0</v>
      </c>
      <c r="AD54" s="1287">
        <f t="shared" si="16"/>
        <v>0</v>
      </c>
      <c r="AE54" s="1287">
        <f t="shared" si="16"/>
        <v>0</v>
      </c>
      <c r="AF54" s="1287">
        <f t="shared" si="16"/>
        <v>0</v>
      </c>
      <c r="AG54" s="1287">
        <f t="shared" si="16"/>
        <v>0</v>
      </c>
    </row>
    <row r="55" spans="1:38">
      <c r="A55" s="1287" t="str">
        <f t="shared" si="11"/>
        <v xml:space="preserve">AUXILIAR DE ENFEMERIA </v>
      </c>
      <c r="B55" s="1287">
        <f t="shared" si="13"/>
        <v>4905.3105668402777</v>
      </c>
      <c r="C55" s="1287">
        <f t="shared" ref="C55:AG55" si="17">+$B$55*AE11</f>
        <v>657311.61595659726</v>
      </c>
      <c r="D55" s="1287">
        <f t="shared" si="17"/>
        <v>186401.80153993054</v>
      </c>
      <c r="E55" s="1287">
        <f t="shared" si="17"/>
        <v>0</v>
      </c>
      <c r="F55" s="1287">
        <f t="shared" si="17"/>
        <v>0</v>
      </c>
      <c r="G55" s="1287">
        <f t="shared" si="17"/>
        <v>0</v>
      </c>
      <c r="H55" s="1287">
        <f t="shared" si="17"/>
        <v>0</v>
      </c>
      <c r="I55" s="1287">
        <f t="shared" si="17"/>
        <v>0</v>
      </c>
      <c r="J55" s="1287">
        <f t="shared" si="17"/>
        <v>98106.211336805558</v>
      </c>
      <c r="K55" s="1287">
        <f t="shared" si="17"/>
        <v>0</v>
      </c>
      <c r="L55" s="1287">
        <f t="shared" si="17"/>
        <v>0</v>
      </c>
      <c r="M55" s="1287">
        <f t="shared" si="17"/>
        <v>0</v>
      </c>
      <c r="N55" s="1287">
        <f t="shared" si="17"/>
        <v>0</v>
      </c>
      <c r="O55" s="1287">
        <f t="shared" si="17"/>
        <v>0</v>
      </c>
      <c r="P55" s="1287">
        <f t="shared" si="17"/>
        <v>0</v>
      </c>
      <c r="Q55" s="1287">
        <f t="shared" si="17"/>
        <v>0</v>
      </c>
      <c r="R55" s="1287">
        <f t="shared" si="17"/>
        <v>0</v>
      </c>
      <c r="S55" s="1287">
        <f t="shared" si="17"/>
        <v>0</v>
      </c>
      <c r="T55" s="1287">
        <f t="shared" si="17"/>
        <v>0</v>
      </c>
      <c r="U55" s="1287">
        <f t="shared" si="17"/>
        <v>0</v>
      </c>
      <c r="V55" s="1287">
        <f t="shared" si="17"/>
        <v>0</v>
      </c>
      <c r="W55" s="1287">
        <f t="shared" si="17"/>
        <v>0</v>
      </c>
      <c r="X55" s="1287">
        <f t="shared" si="17"/>
        <v>0</v>
      </c>
      <c r="Y55" s="1287">
        <f t="shared" si="17"/>
        <v>0</v>
      </c>
      <c r="Z55" s="1287">
        <f t="shared" si="17"/>
        <v>0</v>
      </c>
      <c r="AA55" s="1287">
        <f t="shared" si="17"/>
        <v>0</v>
      </c>
      <c r="AB55" s="1287">
        <f t="shared" si="17"/>
        <v>0</v>
      </c>
      <c r="AC55" s="1287">
        <f t="shared" si="17"/>
        <v>0</v>
      </c>
      <c r="AD55" s="1287">
        <f t="shared" si="17"/>
        <v>0</v>
      </c>
      <c r="AE55" s="1287">
        <f t="shared" si="17"/>
        <v>0</v>
      </c>
      <c r="AF55" s="1287">
        <f t="shared" si="17"/>
        <v>0</v>
      </c>
      <c r="AG55" s="1287">
        <f t="shared" si="17"/>
        <v>0</v>
      </c>
    </row>
    <row r="56" spans="1:38">
      <c r="A56" s="1287" t="str">
        <f t="shared" si="11"/>
        <v xml:space="preserve">MEDICO SSO </v>
      </c>
      <c r="B56" s="1287">
        <f t="shared" si="13"/>
        <v>871.01779772727275</v>
      </c>
      <c r="C56" s="1287">
        <f t="shared" ref="C56:AG56" si="18">+$B$56*AE12</f>
        <v>268273.4817</v>
      </c>
      <c r="D56" s="1287">
        <f t="shared" si="18"/>
        <v>76649.566200000001</v>
      </c>
      <c r="E56" s="1287">
        <f t="shared" si="18"/>
        <v>229948.6986</v>
      </c>
      <c r="F56" s="1287">
        <f t="shared" si="18"/>
        <v>0</v>
      </c>
      <c r="G56" s="1287">
        <f t="shared" si="18"/>
        <v>0</v>
      </c>
      <c r="H56" s="1287">
        <f t="shared" si="18"/>
        <v>38324.783100000001</v>
      </c>
      <c r="I56" s="1287">
        <f t="shared" si="18"/>
        <v>38324.783100000001</v>
      </c>
      <c r="J56" s="1287">
        <f t="shared" si="18"/>
        <v>38324.783100000001</v>
      </c>
      <c r="K56" s="1287">
        <f t="shared" si="18"/>
        <v>0</v>
      </c>
      <c r="L56" s="1287">
        <f t="shared" si="18"/>
        <v>0</v>
      </c>
      <c r="M56" s="1287">
        <f t="shared" si="18"/>
        <v>7839.1601795454544</v>
      </c>
      <c r="N56" s="1287">
        <f t="shared" si="18"/>
        <v>0</v>
      </c>
      <c r="O56" s="1287">
        <f t="shared" si="18"/>
        <v>0</v>
      </c>
      <c r="P56" s="1287">
        <f t="shared" si="18"/>
        <v>30485.622920454545</v>
      </c>
      <c r="Q56" s="1287">
        <f t="shared" si="18"/>
        <v>0</v>
      </c>
      <c r="R56" s="1287">
        <f t="shared" si="18"/>
        <v>0</v>
      </c>
      <c r="S56" s="1287">
        <f t="shared" si="18"/>
        <v>0</v>
      </c>
      <c r="T56" s="1287">
        <f t="shared" si="18"/>
        <v>0</v>
      </c>
      <c r="U56" s="1287">
        <f t="shared" si="18"/>
        <v>0</v>
      </c>
      <c r="V56" s="1287">
        <f t="shared" si="18"/>
        <v>0</v>
      </c>
      <c r="W56" s="1287">
        <f t="shared" si="18"/>
        <v>0</v>
      </c>
      <c r="X56" s="1287">
        <f t="shared" si="18"/>
        <v>0</v>
      </c>
      <c r="Y56" s="1287">
        <f t="shared" si="18"/>
        <v>0</v>
      </c>
      <c r="Z56" s="1287">
        <f t="shared" si="18"/>
        <v>0</v>
      </c>
      <c r="AA56" s="1287">
        <f t="shared" si="18"/>
        <v>0</v>
      </c>
      <c r="AB56" s="1287">
        <f t="shared" si="18"/>
        <v>0</v>
      </c>
      <c r="AC56" s="1287">
        <f t="shared" si="18"/>
        <v>0</v>
      </c>
      <c r="AD56" s="1287">
        <f t="shared" si="18"/>
        <v>0</v>
      </c>
      <c r="AE56" s="1287">
        <f t="shared" si="18"/>
        <v>0</v>
      </c>
      <c r="AF56" s="1287">
        <f t="shared" si="18"/>
        <v>15678.320359090909</v>
      </c>
      <c r="AG56" s="1287">
        <f t="shared" si="18"/>
        <v>22646.46274090909</v>
      </c>
    </row>
    <row r="57" spans="1:38">
      <c r="A57" s="1287" t="str">
        <f t="shared" si="11"/>
        <v xml:space="preserve">MEDICO SSO </v>
      </c>
      <c r="B57" s="1287">
        <f t="shared" si="13"/>
        <v>864.41297092803029</v>
      </c>
      <c r="C57" s="1287">
        <f t="shared" ref="C57:AG57" si="19">+$B$57*AE13</f>
        <v>266239.1950458333</v>
      </c>
      <c r="D57" s="1287">
        <f t="shared" si="19"/>
        <v>76068.341441666664</v>
      </c>
      <c r="E57" s="1287">
        <f t="shared" si="19"/>
        <v>228205.02432500001</v>
      </c>
      <c r="F57" s="1287">
        <f t="shared" si="19"/>
        <v>0</v>
      </c>
      <c r="G57" s="1287">
        <f t="shared" si="19"/>
        <v>0</v>
      </c>
      <c r="H57" s="1287">
        <f t="shared" si="19"/>
        <v>38034.170720833332</v>
      </c>
      <c r="I57" s="1287">
        <f t="shared" si="19"/>
        <v>38034.170720833332</v>
      </c>
      <c r="J57" s="1287">
        <f t="shared" si="19"/>
        <v>38034.170720833332</v>
      </c>
      <c r="K57" s="1287">
        <f t="shared" si="19"/>
        <v>0</v>
      </c>
      <c r="L57" s="1287">
        <f t="shared" si="19"/>
        <v>0</v>
      </c>
      <c r="M57" s="1287">
        <f t="shared" si="19"/>
        <v>7779.7167383522728</v>
      </c>
      <c r="N57" s="1287">
        <f t="shared" si="19"/>
        <v>0</v>
      </c>
      <c r="O57" s="1287">
        <f t="shared" si="19"/>
        <v>0</v>
      </c>
      <c r="P57" s="1287">
        <f t="shared" si="19"/>
        <v>30254.45398248106</v>
      </c>
      <c r="Q57" s="1287">
        <f t="shared" si="19"/>
        <v>0</v>
      </c>
      <c r="R57" s="1287">
        <f t="shared" si="19"/>
        <v>0</v>
      </c>
      <c r="S57" s="1287">
        <f t="shared" si="19"/>
        <v>0</v>
      </c>
      <c r="T57" s="1287">
        <f t="shared" si="19"/>
        <v>0</v>
      </c>
      <c r="U57" s="1287">
        <f t="shared" si="19"/>
        <v>0</v>
      </c>
      <c r="V57" s="1287">
        <f t="shared" si="19"/>
        <v>0</v>
      </c>
      <c r="W57" s="1287">
        <f t="shared" si="19"/>
        <v>0</v>
      </c>
      <c r="X57" s="1287">
        <f t="shared" si="19"/>
        <v>0</v>
      </c>
      <c r="Y57" s="1287">
        <f t="shared" si="19"/>
        <v>0</v>
      </c>
      <c r="Z57" s="1287">
        <f t="shared" si="19"/>
        <v>0</v>
      </c>
      <c r="AA57" s="1287">
        <f t="shared" si="19"/>
        <v>0</v>
      </c>
      <c r="AB57" s="1287">
        <f t="shared" si="19"/>
        <v>0</v>
      </c>
      <c r="AC57" s="1287">
        <f t="shared" si="19"/>
        <v>0</v>
      </c>
      <c r="AD57" s="1287">
        <f t="shared" si="19"/>
        <v>0</v>
      </c>
      <c r="AE57" s="1287">
        <f t="shared" si="19"/>
        <v>0</v>
      </c>
      <c r="AF57" s="1287">
        <f t="shared" si="19"/>
        <v>15559.433476704546</v>
      </c>
      <c r="AG57" s="1287">
        <f t="shared" si="19"/>
        <v>22474.737244128788</v>
      </c>
    </row>
    <row r="58" spans="1:38">
      <c r="A58" s="1287" t="str">
        <f t="shared" si="11"/>
        <v xml:space="preserve">MEDICO SSO </v>
      </c>
      <c r="B58" s="1287">
        <f t="shared" si="13"/>
        <v>58.802675473484854</v>
      </c>
      <c r="C58" s="1287">
        <f t="shared" ref="C58:AG58" si="20">+$B$58*AE14</f>
        <v>18111.224045833336</v>
      </c>
      <c r="D58" s="1287">
        <f t="shared" si="20"/>
        <v>5174.6354416666672</v>
      </c>
      <c r="E58" s="1287">
        <f t="shared" si="20"/>
        <v>15523.906325000002</v>
      </c>
      <c r="F58" s="1287">
        <f t="shared" si="20"/>
        <v>0</v>
      </c>
      <c r="G58" s="1287">
        <f t="shared" si="20"/>
        <v>0</v>
      </c>
      <c r="H58" s="1287">
        <f t="shared" si="20"/>
        <v>2587.3177208333336</v>
      </c>
      <c r="I58" s="1287">
        <f t="shared" si="20"/>
        <v>2587.3177208333336</v>
      </c>
      <c r="J58" s="1287">
        <f t="shared" si="20"/>
        <v>2587.3177208333336</v>
      </c>
      <c r="K58" s="1287">
        <f t="shared" si="20"/>
        <v>0</v>
      </c>
      <c r="L58" s="1287">
        <f t="shared" si="20"/>
        <v>0</v>
      </c>
      <c r="M58" s="1287">
        <f t="shared" si="20"/>
        <v>529.22407926136373</v>
      </c>
      <c r="N58" s="1287">
        <f t="shared" si="20"/>
        <v>0</v>
      </c>
      <c r="O58" s="1287">
        <f t="shared" si="20"/>
        <v>0</v>
      </c>
      <c r="P58" s="1287">
        <f t="shared" si="20"/>
        <v>2058.0936415719698</v>
      </c>
      <c r="Q58" s="1287">
        <f t="shared" si="20"/>
        <v>0</v>
      </c>
      <c r="R58" s="1287">
        <f t="shared" si="20"/>
        <v>0</v>
      </c>
      <c r="S58" s="1287">
        <f t="shared" si="20"/>
        <v>0</v>
      </c>
      <c r="T58" s="1287">
        <f t="shared" si="20"/>
        <v>0</v>
      </c>
      <c r="U58" s="1287">
        <f t="shared" si="20"/>
        <v>0</v>
      </c>
      <c r="V58" s="1287">
        <f t="shared" si="20"/>
        <v>0</v>
      </c>
      <c r="W58" s="1287">
        <f t="shared" si="20"/>
        <v>0</v>
      </c>
      <c r="X58" s="1287">
        <f t="shared" si="20"/>
        <v>0</v>
      </c>
      <c r="Y58" s="1287">
        <f t="shared" si="20"/>
        <v>0</v>
      </c>
      <c r="Z58" s="1287">
        <f t="shared" si="20"/>
        <v>0</v>
      </c>
      <c r="AA58" s="1287">
        <f t="shared" si="20"/>
        <v>0</v>
      </c>
      <c r="AB58" s="1287">
        <f t="shared" si="20"/>
        <v>0</v>
      </c>
      <c r="AC58" s="1287">
        <f t="shared" si="20"/>
        <v>0</v>
      </c>
      <c r="AD58" s="1287">
        <f t="shared" si="20"/>
        <v>0</v>
      </c>
      <c r="AE58" s="1287">
        <f t="shared" si="20"/>
        <v>0</v>
      </c>
      <c r="AF58" s="1287">
        <f t="shared" si="20"/>
        <v>1058.4481585227275</v>
      </c>
      <c r="AG58" s="1287">
        <f t="shared" si="20"/>
        <v>1528.8695623106062</v>
      </c>
    </row>
    <row r="59" spans="1:38">
      <c r="A59" s="1287" t="str">
        <f t="shared" si="11"/>
        <v xml:space="preserve">ODONTOLOGO SSO </v>
      </c>
      <c r="B59" s="1287">
        <f t="shared" si="13"/>
        <v>140.01753020833334</v>
      </c>
      <c r="C59" s="1287">
        <f t="shared" ref="C59:AG59" si="21">+$B$59*AE15</f>
        <v>10081.262175</v>
      </c>
      <c r="D59" s="1287">
        <f t="shared" si="21"/>
        <v>0</v>
      </c>
      <c r="E59" s="1287">
        <f t="shared" si="21"/>
        <v>0</v>
      </c>
      <c r="F59" s="1287">
        <f t="shared" si="21"/>
        <v>0</v>
      </c>
      <c r="G59" s="1287">
        <f t="shared" si="21"/>
        <v>70568.835225000003</v>
      </c>
      <c r="H59" s="1287">
        <f t="shared" si="21"/>
        <v>13161.647839583335</v>
      </c>
      <c r="I59" s="1287">
        <f t="shared" si="21"/>
        <v>5040.6310874999999</v>
      </c>
      <c r="J59" s="1287">
        <f t="shared" si="21"/>
        <v>0</v>
      </c>
      <c r="K59" s="1287">
        <f t="shared" si="21"/>
        <v>0</v>
      </c>
      <c r="L59" s="1287">
        <f t="shared" si="21"/>
        <v>0</v>
      </c>
      <c r="M59" s="1287">
        <f t="shared" si="21"/>
        <v>0</v>
      </c>
      <c r="N59" s="1287">
        <f t="shared" si="21"/>
        <v>0</v>
      </c>
      <c r="O59" s="1287">
        <f t="shared" si="21"/>
        <v>0</v>
      </c>
      <c r="P59" s="1287">
        <f t="shared" si="21"/>
        <v>0</v>
      </c>
      <c r="Q59" s="1287">
        <f t="shared" si="21"/>
        <v>0</v>
      </c>
      <c r="R59" s="1287">
        <f t="shared" si="21"/>
        <v>0</v>
      </c>
      <c r="S59" s="1287">
        <f t="shared" si="21"/>
        <v>0</v>
      </c>
      <c r="T59" s="1287">
        <f t="shared" si="21"/>
        <v>1960.2454229166667</v>
      </c>
      <c r="U59" s="1287">
        <f t="shared" si="21"/>
        <v>0</v>
      </c>
      <c r="V59" s="1287">
        <f t="shared" si="21"/>
        <v>0</v>
      </c>
      <c r="W59" s="1287">
        <f t="shared" si="21"/>
        <v>0</v>
      </c>
      <c r="X59" s="1287">
        <f t="shared" si="21"/>
        <v>0</v>
      </c>
      <c r="Y59" s="1287">
        <f t="shared" si="21"/>
        <v>0</v>
      </c>
      <c r="Z59" s="1287">
        <f t="shared" si="21"/>
        <v>0</v>
      </c>
      <c r="AA59" s="1287">
        <f t="shared" si="21"/>
        <v>0</v>
      </c>
      <c r="AB59" s="1287">
        <f t="shared" si="21"/>
        <v>0</v>
      </c>
      <c r="AC59" s="1287">
        <f t="shared" si="21"/>
        <v>0</v>
      </c>
      <c r="AD59" s="1287">
        <f t="shared" si="21"/>
        <v>0</v>
      </c>
      <c r="AE59" s="1287">
        <f t="shared" si="21"/>
        <v>0</v>
      </c>
      <c r="AF59" s="1287">
        <f t="shared" si="21"/>
        <v>0</v>
      </c>
      <c r="AG59" s="1287">
        <f t="shared" si="21"/>
        <v>0</v>
      </c>
    </row>
    <row r="60" spans="1:38">
      <c r="A60" s="1287" t="str">
        <f t="shared" si="11"/>
        <v xml:space="preserve">ODONTOLOGO SSO </v>
      </c>
      <c r="B60" s="1287">
        <f t="shared" si="13"/>
        <v>652.97758564814808</v>
      </c>
      <c r="C60" s="1287">
        <f t="shared" ref="C60:AG60" si="22">+$B$60*AE16</f>
        <v>47014.386166666663</v>
      </c>
      <c r="D60" s="1287">
        <f t="shared" si="22"/>
        <v>0</v>
      </c>
      <c r="E60" s="1287">
        <f t="shared" si="22"/>
        <v>0</v>
      </c>
      <c r="F60" s="1287">
        <f t="shared" si="22"/>
        <v>0</v>
      </c>
      <c r="G60" s="1287">
        <f t="shared" si="22"/>
        <v>329100.70316666662</v>
      </c>
      <c r="H60" s="1287">
        <f t="shared" si="22"/>
        <v>61379.893050925923</v>
      </c>
      <c r="I60" s="1287">
        <f t="shared" si="22"/>
        <v>23507.193083333332</v>
      </c>
      <c r="J60" s="1287">
        <f t="shared" si="22"/>
        <v>0</v>
      </c>
      <c r="K60" s="1287">
        <f t="shared" si="22"/>
        <v>0</v>
      </c>
      <c r="L60" s="1287">
        <f t="shared" si="22"/>
        <v>0</v>
      </c>
      <c r="M60" s="1287">
        <f t="shared" si="22"/>
        <v>0</v>
      </c>
      <c r="N60" s="1287">
        <f t="shared" si="22"/>
        <v>0</v>
      </c>
      <c r="O60" s="1287">
        <f t="shared" si="22"/>
        <v>0</v>
      </c>
      <c r="P60" s="1287">
        <f t="shared" si="22"/>
        <v>0</v>
      </c>
      <c r="Q60" s="1287">
        <f t="shared" si="22"/>
        <v>0</v>
      </c>
      <c r="R60" s="1287">
        <f t="shared" si="22"/>
        <v>0</v>
      </c>
      <c r="S60" s="1287">
        <f t="shared" si="22"/>
        <v>0</v>
      </c>
      <c r="T60" s="1287">
        <f t="shared" si="22"/>
        <v>9141.6861990740726</v>
      </c>
      <c r="U60" s="1287">
        <f t="shared" si="22"/>
        <v>0</v>
      </c>
      <c r="V60" s="1287">
        <f t="shared" si="22"/>
        <v>0</v>
      </c>
      <c r="W60" s="1287">
        <f t="shared" si="22"/>
        <v>0</v>
      </c>
      <c r="X60" s="1287">
        <f t="shared" si="22"/>
        <v>0</v>
      </c>
      <c r="Y60" s="1287">
        <f t="shared" si="22"/>
        <v>0</v>
      </c>
      <c r="Z60" s="1287">
        <f t="shared" si="22"/>
        <v>0</v>
      </c>
      <c r="AA60" s="1287">
        <f t="shared" si="22"/>
        <v>0</v>
      </c>
      <c r="AB60" s="1287">
        <f t="shared" si="22"/>
        <v>0</v>
      </c>
      <c r="AC60" s="1287">
        <f t="shared" si="22"/>
        <v>0</v>
      </c>
      <c r="AD60" s="1287">
        <f t="shared" si="22"/>
        <v>0</v>
      </c>
      <c r="AE60" s="1287">
        <f t="shared" si="22"/>
        <v>0</v>
      </c>
      <c r="AF60" s="1287">
        <f t="shared" si="22"/>
        <v>0</v>
      </c>
      <c r="AG60" s="1287">
        <f t="shared" si="22"/>
        <v>0</v>
      </c>
    </row>
    <row r="61" spans="1:38">
      <c r="A61" s="1287">
        <f t="shared" si="11"/>
        <v>0</v>
      </c>
      <c r="B61" s="1287" t="e">
        <f t="shared" si="13"/>
        <v>#DIV/0!</v>
      </c>
      <c r="C61" s="1287" t="e">
        <f t="shared" ref="C61:AG61" si="23">+$B$61*AE17</f>
        <v>#DIV/0!</v>
      </c>
      <c r="D61" s="1287" t="e">
        <f t="shared" si="23"/>
        <v>#DIV/0!</v>
      </c>
      <c r="E61" s="1287" t="e">
        <f t="shared" si="23"/>
        <v>#DIV/0!</v>
      </c>
      <c r="F61" s="1287" t="e">
        <f t="shared" si="23"/>
        <v>#DIV/0!</v>
      </c>
      <c r="G61" s="1287" t="e">
        <f t="shared" si="23"/>
        <v>#DIV/0!</v>
      </c>
      <c r="H61" s="1287" t="e">
        <f t="shared" si="23"/>
        <v>#DIV/0!</v>
      </c>
      <c r="I61" s="1287" t="e">
        <f t="shared" si="23"/>
        <v>#DIV/0!</v>
      </c>
      <c r="J61" s="1287" t="e">
        <f t="shared" si="23"/>
        <v>#DIV/0!</v>
      </c>
      <c r="K61" s="1287" t="e">
        <f t="shared" si="23"/>
        <v>#DIV/0!</v>
      </c>
      <c r="L61" s="1287" t="e">
        <f t="shared" si="23"/>
        <v>#DIV/0!</v>
      </c>
      <c r="M61" s="1287" t="e">
        <f t="shared" si="23"/>
        <v>#DIV/0!</v>
      </c>
      <c r="N61" s="1287" t="e">
        <f t="shared" si="23"/>
        <v>#DIV/0!</v>
      </c>
      <c r="O61" s="1287" t="e">
        <f t="shared" si="23"/>
        <v>#DIV/0!</v>
      </c>
      <c r="P61" s="1287" t="e">
        <f t="shared" si="23"/>
        <v>#DIV/0!</v>
      </c>
      <c r="Q61" s="1287" t="e">
        <f t="shared" si="23"/>
        <v>#DIV/0!</v>
      </c>
      <c r="R61" s="1287" t="e">
        <f t="shared" si="23"/>
        <v>#DIV/0!</v>
      </c>
      <c r="S61" s="1287" t="e">
        <f t="shared" si="23"/>
        <v>#DIV/0!</v>
      </c>
      <c r="T61" s="1287" t="e">
        <f t="shared" si="23"/>
        <v>#DIV/0!</v>
      </c>
      <c r="U61" s="1287" t="e">
        <f t="shared" si="23"/>
        <v>#DIV/0!</v>
      </c>
      <c r="V61" s="1287" t="e">
        <f t="shared" si="23"/>
        <v>#DIV/0!</v>
      </c>
      <c r="W61" s="1287" t="e">
        <f t="shared" si="23"/>
        <v>#DIV/0!</v>
      </c>
      <c r="X61" s="1287" t="e">
        <f t="shared" si="23"/>
        <v>#DIV/0!</v>
      </c>
      <c r="Y61" s="1287" t="e">
        <f t="shared" si="23"/>
        <v>#DIV/0!</v>
      </c>
      <c r="Z61" s="1287" t="e">
        <f t="shared" si="23"/>
        <v>#DIV/0!</v>
      </c>
      <c r="AA61" s="1287" t="e">
        <f t="shared" si="23"/>
        <v>#DIV/0!</v>
      </c>
      <c r="AB61" s="1287" t="e">
        <f t="shared" si="23"/>
        <v>#DIV/0!</v>
      </c>
      <c r="AC61" s="1287" t="e">
        <f t="shared" si="23"/>
        <v>#DIV/0!</v>
      </c>
      <c r="AD61" s="1287" t="e">
        <f t="shared" si="23"/>
        <v>#DIV/0!</v>
      </c>
      <c r="AE61" s="1287" t="e">
        <f t="shared" si="23"/>
        <v>#DIV/0!</v>
      </c>
      <c r="AF61" s="1287" t="e">
        <f t="shared" si="23"/>
        <v>#DIV/0!</v>
      </c>
      <c r="AG61" s="1287" t="e">
        <f t="shared" si="23"/>
        <v>#DIV/0!</v>
      </c>
    </row>
    <row r="62" spans="1:38">
      <c r="A62" s="1287">
        <f t="shared" si="11"/>
        <v>0</v>
      </c>
      <c r="B62" s="1287" t="e">
        <f t="shared" si="13"/>
        <v>#DIV/0!</v>
      </c>
      <c r="C62" s="1287" t="e">
        <f t="shared" ref="C62:AG62" si="24">+$B$62*AE18</f>
        <v>#DIV/0!</v>
      </c>
      <c r="D62" s="1287" t="e">
        <f t="shared" si="24"/>
        <v>#DIV/0!</v>
      </c>
      <c r="E62" s="1287" t="e">
        <f t="shared" si="24"/>
        <v>#DIV/0!</v>
      </c>
      <c r="F62" s="1287" t="e">
        <f t="shared" si="24"/>
        <v>#DIV/0!</v>
      </c>
      <c r="G62" s="1287" t="e">
        <f t="shared" si="24"/>
        <v>#DIV/0!</v>
      </c>
      <c r="H62" s="1287" t="e">
        <f t="shared" si="24"/>
        <v>#DIV/0!</v>
      </c>
      <c r="I62" s="1287" t="e">
        <f t="shared" si="24"/>
        <v>#DIV/0!</v>
      </c>
      <c r="J62" s="1287" t="e">
        <f t="shared" si="24"/>
        <v>#DIV/0!</v>
      </c>
      <c r="K62" s="1287" t="e">
        <f t="shared" si="24"/>
        <v>#DIV/0!</v>
      </c>
      <c r="L62" s="1287" t="e">
        <f t="shared" si="24"/>
        <v>#DIV/0!</v>
      </c>
      <c r="M62" s="1287" t="e">
        <f t="shared" si="24"/>
        <v>#DIV/0!</v>
      </c>
      <c r="N62" s="1287" t="e">
        <f t="shared" si="24"/>
        <v>#DIV/0!</v>
      </c>
      <c r="O62" s="1287" t="e">
        <f t="shared" si="24"/>
        <v>#DIV/0!</v>
      </c>
      <c r="P62" s="1287" t="e">
        <f t="shared" si="24"/>
        <v>#DIV/0!</v>
      </c>
      <c r="Q62" s="1287" t="e">
        <f t="shared" si="24"/>
        <v>#DIV/0!</v>
      </c>
      <c r="R62" s="1287" t="e">
        <f t="shared" si="24"/>
        <v>#DIV/0!</v>
      </c>
      <c r="S62" s="1287" t="e">
        <f t="shared" si="24"/>
        <v>#DIV/0!</v>
      </c>
      <c r="T62" s="1287" t="e">
        <f t="shared" si="24"/>
        <v>#DIV/0!</v>
      </c>
      <c r="U62" s="1287" t="e">
        <f t="shared" si="24"/>
        <v>#DIV/0!</v>
      </c>
      <c r="V62" s="1287" t="e">
        <f t="shared" si="24"/>
        <v>#DIV/0!</v>
      </c>
      <c r="W62" s="1287" t="e">
        <f t="shared" si="24"/>
        <v>#DIV/0!</v>
      </c>
      <c r="X62" s="1287" t="e">
        <f t="shared" si="24"/>
        <v>#DIV/0!</v>
      </c>
      <c r="Y62" s="1287" t="e">
        <f t="shared" si="24"/>
        <v>#DIV/0!</v>
      </c>
      <c r="Z62" s="1287" t="e">
        <f t="shared" si="24"/>
        <v>#DIV/0!</v>
      </c>
      <c r="AA62" s="1287" t="e">
        <f t="shared" si="24"/>
        <v>#DIV/0!</v>
      </c>
      <c r="AB62" s="1287" t="e">
        <f t="shared" si="24"/>
        <v>#DIV/0!</v>
      </c>
      <c r="AC62" s="1287" t="e">
        <f t="shared" si="24"/>
        <v>#DIV/0!</v>
      </c>
      <c r="AD62" s="1287" t="e">
        <f t="shared" si="24"/>
        <v>#DIV/0!</v>
      </c>
      <c r="AE62" s="1287" t="e">
        <f t="shared" si="24"/>
        <v>#DIV/0!</v>
      </c>
      <c r="AF62" s="1287" t="e">
        <f t="shared" si="24"/>
        <v>#DIV/0!</v>
      </c>
      <c r="AG62" s="1287" t="e">
        <f t="shared" si="24"/>
        <v>#DIV/0!</v>
      </c>
    </row>
    <row r="63" spans="1:38">
      <c r="A63" s="1287">
        <f t="shared" si="11"/>
        <v>0</v>
      </c>
      <c r="B63" s="1287" t="e">
        <f t="shared" si="13"/>
        <v>#DIV/0!</v>
      </c>
      <c r="C63" s="1287" t="e">
        <f t="shared" ref="C63:AG63" si="25">+$B$63*AE19</f>
        <v>#DIV/0!</v>
      </c>
      <c r="D63" s="1287" t="e">
        <f t="shared" si="25"/>
        <v>#DIV/0!</v>
      </c>
      <c r="E63" s="1287" t="e">
        <f t="shared" si="25"/>
        <v>#DIV/0!</v>
      </c>
      <c r="F63" s="1287" t="e">
        <f t="shared" si="25"/>
        <v>#DIV/0!</v>
      </c>
      <c r="G63" s="1287" t="e">
        <f t="shared" si="25"/>
        <v>#DIV/0!</v>
      </c>
      <c r="H63" s="1287" t="e">
        <f t="shared" si="25"/>
        <v>#DIV/0!</v>
      </c>
      <c r="I63" s="1287" t="e">
        <f t="shared" si="25"/>
        <v>#DIV/0!</v>
      </c>
      <c r="J63" s="1287" t="e">
        <f t="shared" si="25"/>
        <v>#DIV/0!</v>
      </c>
      <c r="K63" s="1287" t="e">
        <f t="shared" si="25"/>
        <v>#DIV/0!</v>
      </c>
      <c r="L63" s="1287" t="e">
        <f t="shared" si="25"/>
        <v>#DIV/0!</v>
      </c>
      <c r="M63" s="1287" t="e">
        <f t="shared" si="25"/>
        <v>#DIV/0!</v>
      </c>
      <c r="N63" s="1287" t="e">
        <f t="shared" si="25"/>
        <v>#DIV/0!</v>
      </c>
      <c r="O63" s="1287" t="e">
        <f t="shared" si="25"/>
        <v>#DIV/0!</v>
      </c>
      <c r="P63" s="1287" t="e">
        <f t="shared" si="25"/>
        <v>#DIV/0!</v>
      </c>
      <c r="Q63" s="1287" t="e">
        <f t="shared" si="25"/>
        <v>#DIV/0!</v>
      </c>
      <c r="R63" s="1287" t="e">
        <f t="shared" si="25"/>
        <v>#DIV/0!</v>
      </c>
      <c r="S63" s="1287" t="e">
        <f t="shared" si="25"/>
        <v>#DIV/0!</v>
      </c>
      <c r="T63" s="1287" t="e">
        <f t="shared" si="25"/>
        <v>#DIV/0!</v>
      </c>
      <c r="U63" s="1287" t="e">
        <f t="shared" si="25"/>
        <v>#DIV/0!</v>
      </c>
      <c r="V63" s="1287" t="e">
        <f t="shared" si="25"/>
        <v>#DIV/0!</v>
      </c>
      <c r="W63" s="1287" t="e">
        <f t="shared" si="25"/>
        <v>#DIV/0!</v>
      </c>
      <c r="X63" s="1287" t="e">
        <f t="shared" si="25"/>
        <v>#DIV/0!</v>
      </c>
      <c r="Y63" s="1287" t="e">
        <f t="shared" si="25"/>
        <v>#DIV/0!</v>
      </c>
      <c r="Z63" s="1287" t="e">
        <f t="shared" si="25"/>
        <v>#DIV/0!</v>
      </c>
      <c r="AA63" s="1287" t="e">
        <f t="shared" si="25"/>
        <v>#DIV/0!</v>
      </c>
      <c r="AB63" s="1287" t="e">
        <f t="shared" si="25"/>
        <v>#DIV/0!</v>
      </c>
      <c r="AC63" s="1287" t="e">
        <f t="shared" si="25"/>
        <v>#DIV/0!</v>
      </c>
      <c r="AD63" s="1287" t="e">
        <f t="shared" si="25"/>
        <v>#DIV/0!</v>
      </c>
      <c r="AE63" s="1287" t="e">
        <f t="shared" si="25"/>
        <v>#DIV/0!</v>
      </c>
      <c r="AF63" s="1287" t="e">
        <f t="shared" si="25"/>
        <v>#DIV/0!</v>
      </c>
      <c r="AG63" s="1287" t="e">
        <f t="shared" si="25"/>
        <v>#DIV/0!</v>
      </c>
    </row>
    <row r="64" spans="1:38">
      <c r="A64" s="1287">
        <f t="shared" si="11"/>
        <v>0</v>
      </c>
      <c r="B64" s="1287" t="e">
        <f t="shared" si="13"/>
        <v>#DIV/0!</v>
      </c>
      <c r="C64" s="1287" t="e">
        <f t="shared" ref="C64:AG64" si="26">+$B$64*AE20</f>
        <v>#DIV/0!</v>
      </c>
      <c r="D64" s="1287" t="e">
        <f t="shared" si="26"/>
        <v>#DIV/0!</v>
      </c>
      <c r="E64" s="1287" t="e">
        <f t="shared" si="26"/>
        <v>#DIV/0!</v>
      </c>
      <c r="F64" s="1287" t="e">
        <f t="shared" si="26"/>
        <v>#DIV/0!</v>
      </c>
      <c r="G64" s="1287" t="e">
        <f t="shared" si="26"/>
        <v>#DIV/0!</v>
      </c>
      <c r="H64" s="1287" t="e">
        <f t="shared" si="26"/>
        <v>#DIV/0!</v>
      </c>
      <c r="I64" s="1287" t="e">
        <f t="shared" si="26"/>
        <v>#DIV/0!</v>
      </c>
      <c r="J64" s="1287" t="e">
        <f t="shared" si="26"/>
        <v>#DIV/0!</v>
      </c>
      <c r="K64" s="1287" t="e">
        <f t="shared" si="26"/>
        <v>#DIV/0!</v>
      </c>
      <c r="L64" s="1287" t="e">
        <f t="shared" si="26"/>
        <v>#DIV/0!</v>
      </c>
      <c r="M64" s="1287" t="e">
        <f t="shared" si="26"/>
        <v>#DIV/0!</v>
      </c>
      <c r="N64" s="1287" t="e">
        <f t="shared" si="26"/>
        <v>#DIV/0!</v>
      </c>
      <c r="O64" s="1287" t="e">
        <f t="shared" si="26"/>
        <v>#DIV/0!</v>
      </c>
      <c r="P64" s="1287" t="e">
        <f t="shared" si="26"/>
        <v>#DIV/0!</v>
      </c>
      <c r="Q64" s="1287" t="e">
        <f t="shared" si="26"/>
        <v>#DIV/0!</v>
      </c>
      <c r="R64" s="1287" t="e">
        <f t="shared" si="26"/>
        <v>#DIV/0!</v>
      </c>
      <c r="S64" s="1287" t="e">
        <f t="shared" si="26"/>
        <v>#DIV/0!</v>
      </c>
      <c r="T64" s="1287" t="e">
        <f t="shared" si="26"/>
        <v>#DIV/0!</v>
      </c>
      <c r="U64" s="1287" t="e">
        <f t="shared" si="26"/>
        <v>#DIV/0!</v>
      </c>
      <c r="V64" s="1287" t="e">
        <f t="shared" si="26"/>
        <v>#DIV/0!</v>
      </c>
      <c r="W64" s="1287" t="e">
        <f t="shared" si="26"/>
        <v>#DIV/0!</v>
      </c>
      <c r="X64" s="1287" t="e">
        <f t="shared" si="26"/>
        <v>#DIV/0!</v>
      </c>
      <c r="Y64" s="1287" t="e">
        <f t="shared" si="26"/>
        <v>#DIV/0!</v>
      </c>
      <c r="Z64" s="1287" t="e">
        <f t="shared" si="26"/>
        <v>#DIV/0!</v>
      </c>
      <c r="AA64" s="1287" t="e">
        <f t="shared" si="26"/>
        <v>#DIV/0!</v>
      </c>
      <c r="AB64" s="1287" t="e">
        <f t="shared" si="26"/>
        <v>#DIV/0!</v>
      </c>
      <c r="AC64" s="1287" t="e">
        <f t="shared" si="26"/>
        <v>#DIV/0!</v>
      </c>
      <c r="AD64" s="1287" t="e">
        <f t="shared" si="26"/>
        <v>#DIV/0!</v>
      </c>
      <c r="AE64" s="1287" t="e">
        <f t="shared" si="26"/>
        <v>#DIV/0!</v>
      </c>
      <c r="AF64" s="1287" t="e">
        <f t="shared" si="26"/>
        <v>#DIV/0!</v>
      </c>
      <c r="AG64" s="1287" t="e">
        <f t="shared" si="26"/>
        <v>#DIV/0!</v>
      </c>
    </row>
    <row r="65" spans="1:33">
      <c r="A65" s="1287">
        <f t="shared" si="11"/>
        <v>0</v>
      </c>
      <c r="B65" s="1287" t="e">
        <f t="shared" si="13"/>
        <v>#DIV/0!</v>
      </c>
      <c r="C65" s="1287" t="e">
        <f t="shared" ref="C65:AG65" si="27">+$B$65*AE21</f>
        <v>#DIV/0!</v>
      </c>
      <c r="D65" s="1287" t="e">
        <f t="shared" si="27"/>
        <v>#DIV/0!</v>
      </c>
      <c r="E65" s="1287" t="e">
        <f t="shared" si="27"/>
        <v>#DIV/0!</v>
      </c>
      <c r="F65" s="1287" t="e">
        <f t="shared" si="27"/>
        <v>#DIV/0!</v>
      </c>
      <c r="G65" s="1287" t="e">
        <f t="shared" si="27"/>
        <v>#DIV/0!</v>
      </c>
      <c r="H65" s="1287" t="e">
        <f t="shared" si="27"/>
        <v>#DIV/0!</v>
      </c>
      <c r="I65" s="1287" t="e">
        <f t="shared" si="27"/>
        <v>#DIV/0!</v>
      </c>
      <c r="J65" s="1287" t="e">
        <f t="shared" si="27"/>
        <v>#DIV/0!</v>
      </c>
      <c r="K65" s="1287" t="e">
        <f t="shared" si="27"/>
        <v>#DIV/0!</v>
      </c>
      <c r="L65" s="1287" t="e">
        <f t="shared" si="27"/>
        <v>#DIV/0!</v>
      </c>
      <c r="M65" s="1287" t="e">
        <f t="shared" si="27"/>
        <v>#DIV/0!</v>
      </c>
      <c r="N65" s="1287" t="e">
        <f t="shared" si="27"/>
        <v>#DIV/0!</v>
      </c>
      <c r="O65" s="1287" t="e">
        <f t="shared" si="27"/>
        <v>#DIV/0!</v>
      </c>
      <c r="P65" s="1287" t="e">
        <f t="shared" si="27"/>
        <v>#DIV/0!</v>
      </c>
      <c r="Q65" s="1287" t="e">
        <f t="shared" si="27"/>
        <v>#DIV/0!</v>
      </c>
      <c r="R65" s="1287" t="e">
        <f t="shared" si="27"/>
        <v>#DIV/0!</v>
      </c>
      <c r="S65" s="1287" t="e">
        <f t="shared" si="27"/>
        <v>#DIV/0!</v>
      </c>
      <c r="T65" s="1287" t="e">
        <f t="shared" si="27"/>
        <v>#DIV/0!</v>
      </c>
      <c r="U65" s="1287" t="e">
        <f t="shared" si="27"/>
        <v>#DIV/0!</v>
      </c>
      <c r="V65" s="1287" t="e">
        <f t="shared" si="27"/>
        <v>#DIV/0!</v>
      </c>
      <c r="W65" s="1287" t="e">
        <f t="shared" si="27"/>
        <v>#DIV/0!</v>
      </c>
      <c r="X65" s="1287" t="e">
        <f t="shared" si="27"/>
        <v>#DIV/0!</v>
      </c>
      <c r="Y65" s="1287" t="e">
        <f t="shared" si="27"/>
        <v>#DIV/0!</v>
      </c>
      <c r="Z65" s="1287" t="e">
        <f t="shared" si="27"/>
        <v>#DIV/0!</v>
      </c>
      <c r="AA65" s="1287" t="e">
        <f t="shared" si="27"/>
        <v>#DIV/0!</v>
      </c>
      <c r="AB65" s="1287" t="e">
        <f t="shared" si="27"/>
        <v>#DIV/0!</v>
      </c>
      <c r="AC65" s="1287" t="e">
        <f t="shared" si="27"/>
        <v>#DIV/0!</v>
      </c>
      <c r="AD65" s="1287" t="e">
        <f t="shared" si="27"/>
        <v>#DIV/0!</v>
      </c>
      <c r="AE65" s="1287" t="e">
        <f t="shared" si="27"/>
        <v>#DIV/0!</v>
      </c>
      <c r="AF65" s="1287" t="e">
        <f t="shared" si="27"/>
        <v>#DIV/0!</v>
      </c>
      <c r="AG65" s="1287" t="e">
        <f t="shared" si="27"/>
        <v>#DIV/0!</v>
      </c>
    </row>
    <row r="66" spans="1:33">
      <c r="A66" s="1287">
        <f t="shared" si="11"/>
        <v>0</v>
      </c>
      <c r="B66" s="1287" t="e">
        <f t="shared" si="13"/>
        <v>#DIV/0!</v>
      </c>
      <c r="C66" s="1287" t="e">
        <f t="shared" ref="C66:AG66" si="28">+$B$66*AE22</f>
        <v>#DIV/0!</v>
      </c>
      <c r="D66" s="1287" t="e">
        <f t="shared" si="28"/>
        <v>#DIV/0!</v>
      </c>
      <c r="E66" s="1287" t="e">
        <f t="shared" si="28"/>
        <v>#DIV/0!</v>
      </c>
      <c r="F66" s="1287" t="e">
        <f t="shared" si="28"/>
        <v>#DIV/0!</v>
      </c>
      <c r="G66" s="1287" t="e">
        <f t="shared" si="28"/>
        <v>#DIV/0!</v>
      </c>
      <c r="H66" s="1287" t="e">
        <f t="shared" si="28"/>
        <v>#DIV/0!</v>
      </c>
      <c r="I66" s="1287" t="e">
        <f t="shared" si="28"/>
        <v>#DIV/0!</v>
      </c>
      <c r="J66" s="1287" t="e">
        <f t="shared" si="28"/>
        <v>#DIV/0!</v>
      </c>
      <c r="K66" s="1287" t="e">
        <f t="shared" si="28"/>
        <v>#DIV/0!</v>
      </c>
      <c r="L66" s="1287" t="e">
        <f t="shared" si="28"/>
        <v>#DIV/0!</v>
      </c>
      <c r="M66" s="1287" t="e">
        <f t="shared" si="28"/>
        <v>#DIV/0!</v>
      </c>
      <c r="N66" s="1287" t="e">
        <f t="shared" si="28"/>
        <v>#DIV/0!</v>
      </c>
      <c r="O66" s="1287" t="e">
        <f t="shared" si="28"/>
        <v>#DIV/0!</v>
      </c>
      <c r="P66" s="1287" t="e">
        <f t="shared" si="28"/>
        <v>#DIV/0!</v>
      </c>
      <c r="Q66" s="1287" t="e">
        <f t="shared" si="28"/>
        <v>#DIV/0!</v>
      </c>
      <c r="R66" s="1287" t="e">
        <f t="shared" si="28"/>
        <v>#DIV/0!</v>
      </c>
      <c r="S66" s="1287" t="e">
        <f t="shared" si="28"/>
        <v>#DIV/0!</v>
      </c>
      <c r="T66" s="1287" t="e">
        <f t="shared" si="28"/>
        <v>#DIV/0!</v>
      </c>
      <c r="U66" s="1287" t="e">
        <f t="shared" si="28"/>
        <v>#DIV/0!</v>
      </c>
      <c r="V66" s="1287" t="e">
        <f t="shared" si="28"/>
        <v>#DIV/0!</v>
      </c>
      <c r="W66" s="1287" t="e">
        <f t="shared" si="28"/>
        <v>#DIV/0!</v>
      </c>
      <c r="X66" s="1287" t="e">
        <f t="shared" si="28"/>
        <v>#DIV/0!</v>
      </c>
      <c r="Y66" s="1287" t="e">
        <f t="shared" si="28"/>
        <v>#DIV/0!</v>
      </c>
      <c r="Z66" s="1287" t="e">
        <f t="shared" si="28"/>
        <v>#DIV/0!</v>
      </c>
      <c r="AA66" s="1287" t="e">
        <f t="shared" si="28"/>
        <v>#DIV/0!</v>
      </c>
      <c r="AB66" s="1287" t="e">
        <f t="shared" si="28"/>
        <v>#DIV/0!</v>
      </c>
      <c r="AC66" s="1287" t="e">
        <f t="shared" si="28"/>
        <v>#DIV/0!</v>
      </c>
      <c r="AD66" s="1287" t="e">
        <f t="shared" si="28"/>
        <v>#DIV/0!</v>
      </c>
      <c r="AE66" s="1287" t="e">
        <f t="shared" si="28"/>
        <v>#DIV/0!</v>
      </c>
      <c r="AF66" s="1287" t="e">
        <f t="shared" si="28"/>
        <v>#DIV/0!</v>
      </c>
      <c r="AG66" s="1287" t="e">
        <f t="shared" si="28"/>
        <v>#DIV/0!</v>
      </c>
    </row>
    <row r="67" spans="1:33">
      <c r="A67" s="1287">
        <f t="shared" si="11"/>
        <v>0</v>
      </c>
      <c r="B67" s="1287" t="e">
        <f t="shared" si="13"/>
        <v>#DIV/0!</v>
      </c>
      <c r="C67" s="1287" t="e">
        <f t="shared" ref="C67:AG67" si="29">+$B$67*AE23</f>
        <v>#DIV/0!</v>
      </c>
      <c r="D67" s="1287" t="e">
        <f t="shared" si="29"/>
        <v>#DIV/0!</v>
      </c>
      <c r="E67" s="1287" t="e">
        <f t="shared" si="29"/>
        <v>#DIV/0!</v>
      </c>
      <c r="F67" s="1287" t="e">
        <f t="shared" si="29"/>
        <v>#DIV/0!</v>
      </c>
      <c r="G67" s="1287" t="e">
        <f t="shared" si="29"/>
        <v>#DIV/0!</v>
      </c>
      <c r="H67" s="1287" t="e">
        <f t="shared" si="29"/>
        <v>#DIV/0!</v>
      </c>
      <c r="I67" s="1287" t="e">
        <f t="shared" si="29"/>
        <v>#DIV/0!</v>
      </c>
      <c r="J67" s="1287" t="e">
        <f t="shared" si="29"/>
        <v>#DIV/0!</v>
      </c>
      <c r="K67" s="1287" t="e">
        <f t="shared" si="29"/>
        <v>#DIV/0!</v>
      </c>
      <c r="L67" s="1287" t="e">
        <f t="shared" si="29"/>
        <v>#DIV/0!</v>
      </c>
      <c r="M67" s="1287" t="e">
        <f t="shared" si="29"/>
        <v>#DIV/0!</v>
      </c>
      <c r="N67" s="1287" t="e">
        <f t="shared" si="29"/>
        <v>#DIV/0!</v>
      </c>
      <c r="O67" s="1287" t="e">
        <f t="shared" si="29"/>
        <v>#DIV/0!</v>
      </c>
      <c r="P67" s="1287" t="e">
        <f t="shared" si="29"/>
        <v>#DIV/0!</v>
      </c>
      <c r="Q67" s="1287" t="e">
        <f t="shared" si="29"/>
        <v>#DIV/0!</v>
      </c>
      <c r="R67" s="1287" t="e">
        <f t="shared" si="29"/>
        <v>#DIV/0!</v>
      </c>
      <c r="S67" s="1287" t="e">
        <f t="shared" si="29"/>
        <v>#DIV/0!</v>
      </c>
      <c r="T67" s="1287" t="e">
        <f t="shared" si="29"/>
        <v>#DIV/0!</v>
      </c>
      <c r="U67" s="1287" t="e">
        <f t="shared" si="29"/>
        <v>#DIV/0!</v>
      </c>
      <c r="V67" s="1287" t="e">
        <f t="shared" si="29"/>
        <v>#DIV/0!</v>
      </c>
      <c r="W67" s="1287" t="e">
        <f t="shared" si="29"/>
        <v>#DIV/0!</v>
      </c>
      <c r="X67" s="1287" t="e">
        <f t="shared" si="29"/>
        <v>#DIV/0!</v>
      </c>
      <c r="Y67" s="1287" t="e">
        <f t="shared" si="29"/>
        <v>#DIV/0!</v>
      </c>
      <c r="Z67" s="1287" t="e">
        <f t="shared" si="29"/>
        <v>#DIV/0!</v>
      </c>
      <c r="AA67" s="1287" t="e">
        <f t="shared" si="29"/>
        <v>#DIV/0!</v>
      </c>
      <c r="AB67" s="1287" t="e">
        <f t="shared" si="29"/>
        <v>#DIV/0!</v>
      </c>
      <c r="AC67" s="1287" t="e">
        <f t="shared" si="29"/>
        <v>#DIV/0!</v>
      </c>
      <c r="AD67" s="1287" t="e">
        <f t="shared" si="29"/>
        <v>#DIV/0!</v>
      </c>
      <c r="AE67" s="1287" t="e">
        <f t="shared" si="29"/>
        <v>#DIV/0!</v>
      </c>
      <c r="AF67" s="1287" t="e">
        <f t="shared" si="29"/>
        <v>#DIV/0!</v>
      </c>
      <c r="AG67" s="1287" t="e">
        <f t="shared" si="29"/>
        <v>#DIV/0!</v>
      </c>
    </row>
    <row r="68" spans="1:33">
      <c r="A68" s="1287">
        <f t="shared" si="11"/>
        <v>0</v>
      </c>
      <c r="B68" s="1287" t="e">
        <f t="shared" si="13"/>
        <v>#DIV/0!</v>
      </c>
      <c r="C68" s="1287" t="e">
        <f t="shared" ref="C68:AG68" si="30">+$B$68*AE24</f>
        <v>#DIV/0!</v>
      </c>
      <c r="D68" s="1287" t="e">
        <f t="shared" si="30"/>
        <v>#DIV/0!</v>
      </c>
      <c r="E68" s="1287" t="e">
        <f t="shared" si="30"/>
        <v>#DIV/0!</v>
      </c>
      <c r="F68" s="1287" t="e">
        <f t="shared" si="30"/>
        <v>#DIV/0!</v>
      </c>
      <c r="G68" s="1287" t="e">
        <f t="shared" si="30"/>
        <v>#DIV/0!</v>
      </c>
      <c r="H68" s="1287" t="e">
        <f t="shared" si="30"/>
        <v>#DIV/0!</v>
      </c>
      <c r="I68" s="1287" t="e">
        <f t="shared" si="30"/>
        <v>#DIV/0!</v>
      </c>
      <c r="J68" s="1287" t="e">
        <f t="shared" si="30"/>
        <v>#DIV/0!</v>
      </c>
      <c r="K68" s="1287" t="e">
        <f t="shared" si="30"/>
        <v>#DIV/0!</v>
      </c>
      <c r="L68" s="1287" t="e">
        <f t="shared" si="30"/>
        <v>#DIV/0!</v>
      </c>
      <c r="M68" s="1287" t="e">
        <f t="shared" si="30"/>
        <v>#DIV/0!</v>
      </c>
      <c r="N68" s="1287" t="e">
        <f t="shared" si="30"/>
        <v>#DIV/0!</v>
      </c>
      <c r="O68" s="1287" t="e">
        <f t="shared" si="30"/>
        <v>#DIV/0!</v>
      </c>
      <c r="P68" s="1287" t="e">
        <f t="shared" si="30"/>
        <v>#DIV/0!</v>
      </c>
      <c r="Q68" s="1287" t="e">
        <f t="shared" si="30"/>
        <v>#DIV/0!</v>
      </c>
      <c r="R68" s="1287" t="e">
        <f t="shared" si="30"/>
        <v>#DIV/0!</v>
      </c>
      <c r="S68" s="1287" t="e">
        <f t="shared" si="30"/>
        <v>#DIV/0!</v>
      </c>
      <c r="T68" s="1287" t="e">
        <f t="shared" si="30"/>
        <v>#DIV/0!</v>
      </c>
      <c r="U68" s="1287" t="e">
        <f t="shared" si="30"/>
        <v>#DIV/0!</v>
      </c>
      <c r="V68" s="1287" t="e">
        <f t="shared" si="30"/>
        <v>#DIV/0!</v>
      </c>
      <c r="W68" s="1287" t="e">
        <f t="shared" si="30"/>
        <v>#DIV/0!</v>
      </c>
      <c r="X68" s="1287" t="e">
        <f t="shared" si="30"/>
        <v>#DIV/0!</v>
      </c>
      <c r="Y68" s="1287" t="e">
        <f t="shared" si="30"/>
        <v>#DIV/0!</v>
      </c>
      <c r="Z68" s="1287" t="e">
        <f t="shared" si="30"/>
        <v>#DIV/0!</v>
      </c>
      <c r="AA68" s="1287" t="e">
        <f t="shared" si="30"/>
        <v>#DIV/0!</v>
      </c>
      <c r="AB68" s="1287" t="e">
        <f t="shared" si="30"/>
        <v>#DIV/0!</v>
      </c>
      <c r="AC68" s="1287" t="e">
        <f t="shared" si="30"/>
        <v>#DIV/0!</v>
      </c>
      <c r="AD68" s="1287" t="e">
        <f t="shared" si="30"/>
        <v>#DIV/0!</v>
      </c>
      <c r="AE68" s="1287" t="e">
        <f t="shared" si="30"/>
        <v>#DIV/0!</v>
      </c>
      <c r="AF68" s="1287" t="e">
        <f t="shared" si="30"/>
        <v>#DIV/0!</v>
      </c>
      <c r="AG68" s="1287" t="e">
        <f t="shared" si="30"/>
        <v>#DIV/0!</v>
      </c>
    </row>
    <row r="69" spans="1:33">
      <c r="A69" s="1287">
        <f t="shared" si="11"/>
        <v>0</v>
      </c>
      <c r="B69" s="1287" t="e">
        <f t="shared" si="13"/>
        <v>#DIV/0!</v>
      </c>
      <c r="C69" s="1287" t="e">
        <f t="shared" ref="C69:AG69" si="31">+$B$69*AE25</f>
        <v>#DIV/0!</v>
      </c>
      <c r="D69" s="1287" t="e">
        <f t="shared" si="31"/>
        <v>#DIV/0!</v>
      </c>
      <c r="E69" s="1287" t="e">
        <f t="shared" si="31"/>
        <v>#DIV/0!</v>
      </c>
      <c r="F69" s="1287" t="e">
        <f t="shared" si="31"/>
        <v>#DIV/0!</v>
      </c>
      <c r="G69" s="1287" t="e">
        <f t="shared" si="31"/>
        <v>#DIV/0!</v>
      </c>
      <c r="H69" s="1287" t="e">
        <f t="shared" si="31"/>
        <v>#DIV/0!</v>
      </c>
      <c r="I69" s="1287" t="e">
        <f t="shared" si="31"/>
        <v>#DIV/0!</v>
      </c>
      <c r="J69" s="1287" t="e">
        <f t="shared" si="31"/>
        <v>#DIV/0!</v>
      </c>
      <c r="K69" s="1287" t="e">
        <f t="shared" si="31"/>
        <v>#DIV/0!</v>
      </c>
      <c r="L69" s="1287" t="e">
        <f t="shared" si="31"/>
        <v>#DIV/0!</v>
      </c>
      <c r="M69" s="1287" t="e">
        <f t="shared" si="31"/>
        <v>#DIV/0!</v>
      </c>
      <c r="N69" s="1287" t="e">
        <f t="shared" si="31"/>
        <v>#DIV/0!</v>
      </c>
      <c r="O69" s="1287" t="e">
        <f t="shared" si="31"/>
        <v>#DIV/0!</v>
      </c>
      <c r="P69" s="1287" t="e">
        <f t="shared" si="31"/>
        <v>#DIV/0!</v>
      </c>
      <c r="Q69" s="1287" t="e">
        <f t="shared" si="31"/>
        <v>#DIV/0!</v>
      </c>
      <c r="R69" s="1287" t="e">
        <f t="shared" si="31"/>
        <v>#DIV/0!</v>
      </c>
      <c r="S69" s="1287" t="e">
        <f t="shared" si="31"/>
        <v>#DIV/0!</v>
      </c>
      <c r="T69" s="1287" t="e">
        <f t="shared" si="31"/>
        <v>#DIV/0!</v>
      </c>
      <c r="U69" s="1287" t="e">
        <f t="shared" si="31"/>
        <v>#DIV/0!</v>
      </c>
      <c r="V69" s="1287" t="e">
        <f t="shared" si="31"/>
        <v>#DIV/0!</v>
      </c>
      <c r="W69" s="1287" t="e">
        <f t="shared" si="31"/>
        <v>#DIV/0!</v>
      </c>
      <c r="X69" s="1287" t="e">
        <f t="shared" si="31"/>
        <v>#DIV/0!</v>
      </c>
      <c r="Y69" s="1287" t="e">
        <f t="shared" si="31"/>
        <v>#DIV/0!</v>
      </c>
      <c r="Z69" s="1287" t="e">
        <f t="shared" si="31"/>
        <v>#DIV/0!</v>
      </c>
      <c r="AA69" s="1287" t="e">
        <f t="shared" si="31"/>
        <v>#DIV/0!</v>
      </c>
      <c r="AB69" s="1287" t="e">
        <f t="shared" si="31"/>
        <v>#DIV/0!</v>
      </c>
      <c r="AC69" s="1287" t="e">
        <f t="shared" si="31"/>
        <v>#DIV/0!</v>
      </c>
      <c r="AD69" s="1287" t="e">
        <f t="shared" si="31"/>
        <v>#DIV/0!</v>
      </c>
      <c r="AE69" s="1287" t="e">
        <f t="shared" si="31"/>
        <v>#DIV/0!</v>
      </c>
      <c r="AF69" s="1287" t="e">
        <f t="shared" si="31"/>
        <v>#DIV/0!</v>
      </c>
      <c r="AG69" s="1287" t="e">
        <f t="shared" si="31"/>
        <v>#DIV/0!</v>
      </c>
    </row>
    <row r="70" spans="1:33">
      <c r="A70" s="1287">
        <f t="shared" si="11"/>
        <v>0</v>
      </c>
      <c r="B70" s="1287" t="e">
        <f t="shared" si="13"/>
        <v>#DIV/0!</v>
      </c>
      <c r="C70" s="1287" t="e">
        <f t="shared" ref="C70:AG70" si="32">+$B$70*AE26</f>
        <v>#DIV/0!</v>
      </c>
      <c r="D70" s="1287" t="e">
        <f t="shared" si="32"/>
        <v>#DIV/0!</v>
      </c>
      <c r="E70" s="1287" t="e">
        <f t="shared" si="32"/>
        <v>#DIV/0!</v>
      </c>
      <c r="F70" s="1287" t="e">
        <f t="shared" si="32"/>
        <v>#DIV/0!</v>
      </c>
      <c r="G70" s="1287" t="e">
        <f t="shared" si="32"/>
        <v>#DIV/0!</v>
      </c>
      <c r="H70" s="1287" t="e">
        <f t="shared" si="32"/>
        <v>#DIV/0!</v>
      </c>
      <c r="I70" s="1287" t="e">
        <f t="shared" si="32"/>
        <v>#DIV/0!</v>
      </c>
      <c r="J70" s="1287" t="e">
        <f t="shared" si="32"/>
        <v>#DIV/0!</v>
      </c>
      <c r="K70" s="1287" t="e">
        <f t="shared" si="32"/>
        <v>#DIV/0!</v>
      </c>
      <c r="L70" s="1287" t="e">
        <f t="shared" si="32"/>
        <v>#DIV/0!</v>
      </c>
      <c r="M70" s="1287" t="e">
        <f t="shared" si="32"/>
        <v>#DIV/0!</v>
      </c>
      <c r="N70" s="1287" t="e">
        <f t="shared" si="32"/>
        <v>#DIV/0!</v>
      </c>
      <c r="O70" s="1287" t="e">
        <f t="shared" si="32"/>
        <v>#DIV/0!</v>
      </c>
      <c r="P70" s="1287" t="e">
        <f t="shared" si="32"/>
        <v>#DIV/0!</v>
      </c>
      <c r="Q70" s="1287" t="e">
        <f t="shared" si="32"/>
        <v>#DIV/0!</v>
      </c>
      <c r="R70" s="1287" t="e">
        <f t="shared" si="32"/>
        <v>#DIV/0!</v>
      </c>
      <c r="S70" s="1287" t="e">
        <f t="shared" si="32"/>
        <v>#DIV/0!</v>
      </c>
      <c r="T70" s="1287" t="e">
        <f t="shared" si="32"/>
        <v>#DIV/0!</v>
      </c>
      <c r="U70" s="1287" t="e">
        <f t="shared" si="32"/>
        <v>#DIV/0!</v>
      </c>
      <c r="V70" s="1287" t="e">
        <f t="shared" si="32"/>
        <v>#DIV/0!</v>
      </c>
      <c r="W70" s="1287" t="e">
        <f t="shared" si="32"/>
        <v>#DIV/0!</v>
      </c>
      <c r="X70" s="1287" t="e">
        <f t="shared" si="32"/>
        <v>#DIV/0!</v>
      </c>
      <c r="Y70" s="1287" t="e">
        <f t="shared" si="32"/>
        <v>#DIV/0!</v>
      </c>
      <c r="Z70" s="1287" t="e">
        <f t="shared" si="32"/>
        <v>#DIV/0!</v>
      </c>
      <c r="AA70" s="1287" t="e">
        <f t="shared" si="32"/>
        <v>#DIV/0!</v>
      </c>
      <c r="AB70" s="1287" t="e">
        <f t="shared" si="32"/>
        <v>#DIV/0!</v>
      </c>
      <c r="AC70" s="1287" t="e">
        <f t="shared" si="32"/>
        <v>#DIV/0!</v>
      </c>
      <c r="AD70" s="1287" t="e">
        <f t="shared" si="32"/>
        <v>#DIV/0!</v>
      </c>
      <c r="AE70" s="1287" t="e">
        <f t="shared" si="32"/>
        <v>#DIV/0!</v>
      </c>
      <c r="AF70" s="1287" t="e">
        <f t="shared" si="32"/>
        <v>#DIV/0!</v>
      </c>
      <c r="AG70" s="1287" t="e">
        <f t="shared" si="32"/>
        <v>#DIV/0!</v>
      </c>
    </row>
    <row r="71" spans="1:33">
      <c r="A71" s="1287">
        <f t="shared" si="11"/>
        <v>0</v>
      </c>
      <c r="B71" s="1287" t="e">
        <f t="shared" si="13"/>
        <v>#DIV/0!</v>
      </c>
      <c r="C71" s="1287" t="e">
        <f t="shared" ref="C71:AG71" si="33">+$B$71*AE27</f>
        <v>#DIV/0!</v>
      </c>
      <c r="D71" s="1287" t="e">
        <f t="shared" si="33"/>
        <v>#DIV/0!</v>
      </c>
      <c r="E71" s="1287" t="e">
        <f t="shared" si="33"/>
        <v>#DIV/0!</v>
      </c>
      <c r="F71" s="1287" t="e">
        <f t="shared" si="33"/>
        <v>#DIV/0!</v>
      </c>
      <c r="G71" s="1287" t="e">
        <f t="shared" si="33"/>
        <v>#DIV/0!</v>
      </c>
      <c r="H71" s="1287" t="e">
        <f t="shared" si="33"/>
        <v>#DIV/0!</v>
      </c>
      <c r="I71" s="1287" t="e">
        <f t="shared" si="33"/>
        <v>#DIV/0!</v>
      </c>
      <c r="J71" s="1287" t="e">
        <f t="shared" si="33"/>
        <v>#DIV/0!</v>
      </c>
      <c r="K71" s="1287" t="e">
        <f t="shared" si="33"/>
        <v>#DIV/0!</v>
      </c>
      <c r="L71" s="1287" t="e">
        <f t="shared" si="33"/>
        <v>#DIV/0!</v>
      </c>
      <c r="M71" s="1287" t="e">
        <f t="shared" si="33"/>
        <v>#DIV/0!</v>
      </c>
      <c r="N71" s="1287" t="e">
        <f t="shared" si="33"/>
        <v>#DIV/0!</v>
      </c>
      <c r="O71" s="1287" t="e">
        <f t="shared" si="33"/>
        <v>#DIV/0!</v>
      </c>
      <c r="P71" s="1287" t="e">
        <f t="shared" si="33"/>
        <v>#DIV/0!</v>
      </c>
      <c r="Q71" s="1287" t="e">
        <f t="shared" si="33"/>
        <v>#DIV/0!</v>
      </c>
      <c r="R71" s="1287" t="e">
        <f t="shared" si="33"/>
        <v>#DIV/0!</v>
      </c>
      <c r="S71" s="1287" t="e">
        <f t="shared" si="33"/>
        <v>#DIV/0!</v>
      </c>
      <c r="T71" s="1287" t="e">
        <f t="shared" si="33"/>
        <v>#DIV/0!</v>
      </c>
      <c r="U71" s="1287" t="e">
        <f t="shared" si="33"/>
        <v>#DIV/0!</v>
      </c>
      <c r="V71" s="1287" t="e">
        <f t="shared" si="33"/>
        <v>#DIV/0!</v>
      </c>
      <c r="W71" s="1287" t="e">
        <f t="shared" si="33"/>
        <v>#DIV/0!</v>
      </c>
      <c r="X71" s="1287" t="e">
        <f t="shared" si="33"/>
        <v>#DIV/0!</v>
      </c>
      <c r="Y71" s="1287" t="e">
        <f t="shared" si="33"/>
        <v>#DIV/0!</v>
      </c>
      <c r="Z71" s="1287" t="e">
        <f t="shared" si="33"/>
        <v>#DIV/0!</v>
      </c>
      <c r="AA71" s="1287" t="e">
        <f t="shared" si="33"/>
        <v>#DIV/0!</v>
      </c>
      <c r="AB71" s="1287" t="e">
        <f t="shared" si="33"/>
        <v>#DIV/0!</v>
      </c>
      <c r="AC71" s="1287" t="e">
        <f t="shared" si="33"/>
        <v>#DIV/0!</v>
      </c>
      <c r="AD71" s="1287" t="e">
        <f t="shared" si="33"/>
        <v>#DIV/0!</v>
      </c>
      <c r="AE71" s="1287" t="e">
        <f t="shared" si="33"/>
        <v>#DIV/0!</v>
      </c>
      <c r="AF71" s="1287" t="e">
        <f t="shared" si="33"/>
        <v>#DIV/0!</v>
      </c>
      <c r="AG71" s="1287" t="e">
        <f t="shared" si="33"/>
        <v>#DIV/0!</v>
      </c>
    </row>
    <row r="72" spans="1:33">
      <c r="A72" s="1287">
        <f t="shared" si="11"/>
        <v>0</v>
      </c>
      <c r="B72" s="1287" t="e">
        <f t="shared" si="13"/>
        <v>#DIV/0!</v>
      </c>
      <c r="C72" s="1287" t="e">
        <f t="shared" ref="C72:AG72" si="34">+$B$72*AE28</f>
        <v>#DIV/0!</v>
      </c>
      <c r="D72" s="1287" t="e">
        <f t="shared" si="34"/>
        <v>#DIV/0!</v>
      </c>
      <c r="E72" s="1287" t="e">
        <f t="shared" si="34"/>
        <v>#DIV/0!</v>
      </c>
      <c r="F72" s="1287" t="e">
        <f t="shared" si="34"/>
        <v>#DIV/0!</v>
      </c>
      <c r="G72" s="1287" t="e">
        <f t="shared" si="34"/>
        <v>#DIV/0!</v>
      </c>
      <c r="H72" s="1287" t="e">
        <f t="shared" si="34"/>
        <v>#DIV/0!</v>
      </c>
      <c r="I72" s="1287" t="e">
        <f t="shared" si="34"/>
        <v>#DIV/0!</v>
      </c>
      <c r="J72" s="1287" t="e">
        <f t="shared" si="34"/>
        <v>#DIV/0!</v>
      </c>
      <c r="K72" s="1287" t="e">
        <f t="shared" si="34"/>
        <v>#DIV/0!</v>
      </c>
      <c r="L72" s="1287" t="e">
        <f t="shared" si="34"/>
        <v>#DIV/0!</v>
      </c>
      <c r="M72" s="1287" t="e">
        <f t="shared" si="34"/>
        <v>#DIV/0!</v>
      </c>
      <c r="N72" s="1287" t="e">
        <f t="shared" si="34"/>
        <v>#DIV/0!</v>
      </c>
      <c r="O72" s="1287" t="e">
        <f t="shared" si="34"/>
        <v>#DIV/0!</v>
      </c>
      <c r="P72" s="1287" t="e">
        <f t="shared" si="34"/>
        <v>#DIV/0!</v>
      </c>
      <c r="Q72" s="1287" t="e">
        <f t="shared" si="34"/>
        <v>#DIV/0!</v>
      </c>
      <c r="R72" s="1287" t="e">
        <f t="shared" si="34"/>
        <v>#DIV/0!</v>
      </c>
      <c r="S72" s="1287" t="e">
        <f t="shared" si="34"/>
        <v>#DIV/0!</v>
      </c>
      <c r="T72" s="1287" t="e">
        <f t="shared" si="34"/>
        <v>#DIV/0!</v>
      </c>
      <c r="U72" s="1287" t="e">
        <f t="shared" si="34"/>
        <v>#DIV/0!</v>
      </c>
      <c r="V72" s="1287" t="e">
        <f t="shared" si="34"/>
        <v>#DIV/0!</v>
      </c>
      <c r="W72" s="1287" t="e">
        <f t="shared" si="34"/>
        <v>#DIV/0!</v>
      </c>
      <c r="X72" s="1287" t="e">
        <f t="shared" si="34"/>
        <v>#DIV/0!</v>
      </c>
      <c r="Y72" s="1287" t="e">
        <f t="shared" si="34"/>
        <v>#DIV/0!</v>
      </c>
      <c r="Z72" s="1287" t="e">
        <f t="shared" si="34"/>
        <v>#DIV/0!</v>
      </c>
      <c r="AA72" s="1287" t="e">
        <f t="shared" si="34"/>
        <v>#DIV/0!</v>
      </c>
      <c r="AB72" s="1287" t="e">
        <f t="shared" si="34"/>
        <v>#DIV/0!</v>
      </c>
      <c r="AC72" s="1287" t="e">
        <f t="shared" si="34"/>
        <v>#DIV/0!</v>
      </c>
      <c r="AD72" s="1287" t="e">
        <f t="shared" si="34"/>
        <v>#DIV/0!</v>
      </c>
      <c r="AE72" s="1287" t="e">
        <f t="shared" si="34"/>
        <v>#DIV/0!</v>
      </c>
      <c r="AF72" s="1287" t="e">
        <f t="shared" si="34"/>
        <v>#DIV/0!</v>
      </c>
      <c r="AG72" s="1287" t="e">
        <f t="shared" si="34"/>
        <v>#DIV/0!</v>
      </c>
    </row>
    <row r="73" spans="1:33">
      <c r="A73" s="1287">
        <f t="shared" si="11"/>
        <v>0</v>
      </c>
      <c r="B73" s="1287" t="e">
        <f t="shared" si="13"/>
        <v>#DIV/0!</v>
      </c>
      <c r="C73" s="1287" t="e">
        <f t="shared" ref="C73:AG73" si="35">+$B$73*AE29</f>
        <v>#DIV/0!</v>
      </c>
      <c r="D73" s="1287" t="e">
        <f t="shared" si="35"/>
        <v>#DIV/0!</v>
      </c>
      <c r="E73" s="1287" t="e">
        <f t="shared" si="35"/>
        <v>#DIV/0!</v>
      </c>
      <c r="F73" s="1287" t="e">
        <f t="shared" si="35"/>
        <v>#DIV/0!</v>
      </c>
      <c r="G73" s="1287" t="e">
        <f t="shared" si="35"/>
        <v>#DIV/0!</v>
      </c>
      <c r="H73" s="1287" t="e">
        <f t="shared" si="35"/>
        <v>#DIV/0!</v>
      </c>
      <c r="I73" s="1287" t="e">
        <f t="shared" si="35"/>
        <v>#DIV/0!</v>
      </c>
      <c r="J73" s="1287" t="e">
        <f t="shared" si="35"/>
        <v>#DIV/0!</v>
      </c>
      <c r="K73" s="1287" t="e">
        <f t="shared" si="35"/>
        <v>#DIV/0!</v>
      </c>
      <c r="L73" s="1287" t="e">
        <f t="shared" si="35"/>
        <v>#DIV/0!</v>
      </c>
      <c r="M73" s="1287" t="e">
        <f t="shared" si="35"/>
        <v>#DIV/0!</v>
      </c>
      <c r="N73" s="1287" t="e">
        <f t="shared" si="35"/>
        <v>#DIV/0!</v>
      </c>
      <c r="O73" s="1287" t="e">
        <f t="shared" si="35"/>
        <v>#DIV/0!</v>
      </c>
      <c r="P73" s="1287" t="e">
        <f t="shared" si="35"/>
        <v>#DIV/0!</v>
      </c>
      <c r="Q73" s="1287" t="e">
        <f t="shared" si="35"/>
        <v>#DIV/0!</v>
      </c>
      <c r="R73" s="1287" t="e">
        <f t="shared" si="35"/>
        <v>#DIV/0!</v>
      </c>
      <c r="S73" s="1287" t="e">
        <f t="shared" si="35"/>
        <v>#DIV/0!</v>
      </c>
      <c r="T73" s="1287" t="e">
        <f t="shared" si="35"/>
        <v>#DIV/0!</v>
      </c>
      <c r="U73" s="1287" t="e">
        <f t="shared" si="35"/>
        <v>#DIV/0!</v>
      </c>
      <c r="V73" s="1287" t="e">
        <f t="shared" si="35"/>
        <v>#DIV/0!</v>
      </c>
      <c r="W73" s="1287" t="e">
        <f t="shared" si="35"/>
        <v>#DIV/0!</v>
      </c>
      <c r="X73" s="1287" t="e">
        <f t="shared" si="35"/>
        <v>#DIV/0!</v>
      </c>
      <c r="Y73" s="1287" t="e">
        <f t="shared" si="35"/>
        <v>#DIV/0!</v>
      </c>
      <c r="Z73" s="1287" t="e">
        <f t="shared" si="35"/>
        <v>#DIV/0!</v>
      </c>
      <c r="AA73" s="1287" t="e">
        <f t="shared" si="35"/>
        <v>#DIV/0!</v>
      </c>
      <c r="AB73" s="1287" t="e">
        <f t="shared" si="35"/>
        <v>#DIV/0!</v>
      </c>
      <c r="AC73" s="1287" t="e">
        <f t="shared" si="35"/>
        <v>#DIV/0!</v>
      </c>
      <c r="AD73" s="1287" t="e">
        <f t="shared" si="35"/>
        <v>#DIV/0!</v>
      </c>
      <c r="AE73" s="1287" t="e">
        <f t="shared" si="35"/>
        <v>#DIV/0!</v>
      </c>
      <c r="AF73" s="1287" t="e">
        <f t="shared" si="35"/>
        <v>#DIV/0!</v>
      </c>
      <c r="AG73" s="1287" t="e">
        <f t="shared" si="35"/>
        <v>#DIV/0!</v>
      </c>
    </row>
    <row r="74" spans="1:33">
      <c r="A74" s="1287">
        <f t="shared" si="11"/>
        <v>0</v>
      </c>
      <c r="B74" s="1287" t="e">
        <f t="shared" si="13"/>
        <v>#DIV/0!</v>
      </c>
      <c r="C74" s="1287" t="e">
        <f t="shared" ref="C74:AG74" si="36">+$B$74*AE30</f>
        <v>#DIV/0!</v>
      </c>
      <c r="D74" s="1287" t="e">
        <f t="shared" si="36"/>
        <v>#DIV/0!</v>
      </c>
      <c r="E74" s="1287" t="e">
        <f t="shared" si="36"/>
        <v>#DIV/0!</v>
      </c>
      <c r="F74" s="1287" t="e">
        <f t="shared" si="36"/>
        <v>#DIV/0!</v>
      </c>
      <c r="G74" s="1287" t="e">
        <f t="shared" si="36"/>
        <v>#DIV/0!</v>
      </c>
      <c r="H74" s="1287" t="e">
        <f t="shared" si="36"/>
        <v>#DIV/0!</v>
      </c>
      <c r="I74" s="1287" t="e">
        <f t="shared" si="36"/>
        <v>#DIV/0!</v>
      </c>
      <c r="J74" s="1287" t="e">
        <f t="shared" si="36"/>
        <v>#DIV/0!</v>
      </c>
      <c r="K74" s="1287" t="e">
        <f t="shared" si="36"/>
        <v>#DIV/0!</v>
      </c>
      <c r="L74" s="1287" t="e">
        <f t="shared" si="36"/>
        <v>#DIV/0!</v>
      </c>
      <c r="M74" s="1287" t="e">
        <f t="shared" si="36"/>
        <v>#DIV/0!</v>
      </c>
      <c r="N74" s="1287" t="e">
        <f t="shared" si="36"/>
        <v>#DIV/0!</v>
      </c>
      <c r="O74" s="1287" t="e">
        <f t="shared" si="36"/>
        <v>#DIV/0!</v>
      </c>
      <c r="P74" s="1287" t="e">
        <f t="shared" si="36"/>
        <v>#DIV/0!</v>
      </c>
      <c r="Q74" s="1287" t="e">
        <f t="shared" si="36"/>
        <v>#DIV/0!</v>
      </c>
      <c r="R74" s="1287" t="e">
        <f t="shared" si="36"/>
        <v>#DIV/0!</v>
      </c>
      <c r="S74" s="1287" t="e">
        <f t="shared" si="36"/>
        <v>#DIV/0!</v>
      </c>
      <c r="T74" s="1287" t="e">
        <f t="shared" si="36"/>
        <v>#DIV/0!</v>
      </c>
      <c r="U74" s="1287" t="e">
        <f t="shared" si="36"/>
        <v>#DIV/0!</v>
      </c>
      <c r="V74" s="1287" t="e">
        <f t="shared" si="36"/>
        <v>#DIV/0!</v>
      </c>
      <c r="W74" s="1287" t="e">
        <f t="shared" si="36"/>
        <v>#DIV/0!</v>
      </c>
      <c r="X74" s="1287" t="e">
        <f t="shared" si="36"/>
        <v>#DIV/0!</v>
      </c>
      <c r="Y74" s="1287" t="e">
        <f t="shared" si="36"/>
        <v>#DIV/0!</v>
      </c>
      <c r="Z74" s="1287" t="e">
        <f t="shared" si="36"/>
        <v>#DIV/0!</v>
      </c>
      <c r="AA74" s="1287" t="e">
        <f t="shared" si="36"/>
        <v>#DIV/0!</v>
      </c>
      <c r="AB74" s="1287" t="e">
        <f t="shared" si="36"/>
        <v>#DIV/0!</v>
      </c>
      <c r="AC74" s="1287" t="e">
        <f t="shared" si="36"/>
        <v>#DIV/0!</v>
      </c>
      <c r="AD74" s="1287" t="e">
        <f t="shared" si="36"/>
        <v>#DIV/0!</v>
      </c>
      <c r="AE74" s="1287" t="e">
        <f t="shared" si="36"/>
        <v>#DIV/0!</v>
      </c>
      <c r="AF74" s="1287" t="e">
        <f t="shared" si="36"/>
        <v>#DIV/0!</v>
      </c>
      <c r="AG74" s="1287" t="e">
        <f t="shared" si="36"/>
        <v>#DIV/0!</v>
      </c>
    </row>
    <row r="75" spans="1:33">
      <c r="A75" s="1287">
        <f t="shared" si="11"/>
        <v>0</v>
      </c>
      <c r="B75" s="1287" t="e">
        <f t="shared" si="13"/>
        <v>#DIV/0!</v>
      </c>
      <c r="C75" s="1287" t="e">
        <f t="shared" ref="C75:AG75" si="37">+$B$75*AE31</f>
        <v>#DIV/0!</v>
      </c>
      <c r="D75" s="1287" t="e">
        <f t="shared" si="37"/>
        <v>#DIV/0!</v>
      </c>
      <c r="E75" s="1287" t="e">
        <f t="shared" si="37"/>
        <v>#DIV/0!</v>
      </c>
      <c r="F75" s="1287" t="e">
        <f t="shared" si="37"/>
        <v>#DIV/0!</v>
      </c>
      <c r="G75" s="1287" t="e">
        <f t="shared" si="37"/>
        <v>#DIV/0!</v>
      </c>
      <c r="H75" s="1287" t="e">
        <f t="shared" si="37"/>
        <v>#DIV/0!</v>
      </c>
      <c r="I75" s="1287" t="e">
        <f t="shared" si="37"/>
        <v>#DIV/0!</v>
      </c>
      <c r="J75" s="1287" t="e">
        <f t="shared" si="37"/>
        <v>#DIV/0!</v>
      </c>
      <c r="K75" s="1287" t="e">
        <f t="shared" si="37"/>
        <v>#DIV/0!</v>
      </c>
      <c r="L75" s="1287" t="e">
        <f t="shared" si="37"/>
        <v>#DIV/0!</v>
      </c>
      <c r="M75" s="1287" t="e">
        <f t="shared" si="37"/>
        <v>#DIV/0!</v>
      </c>
      <c r="N75" s="1287" t="e">
        <f t="shared" si="37"/>
        <v>#DIV/0!</v>
      </c>
      <c r="O75" s="1287" t="e">
        <f t="shared" si="37"/>
        <v>#DIV/0!</v>
      </c>
      <c r="P75" s="1287" t="e">
        <f t="shared" si="37"/>
        <v>#DIV/0!</v>
      </c>
      <c r="Q75" s="1287" t="e">
        <f t="shared" si="37"/>
        <v>#DIV/0!</v>
      </c>
      <c r="R75" s="1287" t="e">
        <f t="shared" si="37"/>
        <v>#DIV/0!</v>
      </c>
      <c r="S75" s="1287" t="e">
        <f t="shared" si="37"/>
        <v>#DIV/0!</v>
      </c>
      <c r="T75" s="1287" t="e">
        <f t="shared" si="37"/>
        <v>#DIV/0!</v>
      </c>
      <c r="U75" s="1287" t="e">
        <f t="shared" si="37"/>
        <v>#DIV/0!</v>
      </c>
      <c r="V75" s="1287" t="e">
        <f t="shared" si="37"/>
        <v>#DIV/0!</v>
      </c>
      <c r="W75" s="1287" t="e">
        <f t="shared" si="37"/>
        <v>#DIV/0!</v>
      </c>
      <c r="X75" s="1287" t="e">
        <f t="shared" si="37"/>
        <v>#DIV/0!</v>
      </c>
      <c r="Y75" s="1287" t="e">
        <f t="shared" si="37"/>
        <v>#DIV/0!</v>
      </c>
      <c r="Z75" s="1287" t="e">
        <f t="shared" si="37"/>
        <v>#DIV/0!</v>
      </c>
      <c r="AA75" s="1287" t="e">
        <f t="shared" si="37"/>
        <v>#DIV/0!</v>
      </c>
      <c r="AB75" s="1287" t="e">
        <f t="shared" si="37"/>
        <v>#DIV/0!</v>
      </c>
      <c r="AC75" s="1287" t="e">
        <f t="shared" si="37"/>
        <v>#DIV/0!</v>
      </c>
      <c r="AD75" s="1287" t="e">
        <f t="shared" si="37"/>
        <v>#DIV/0!</v>
      </c>
      <c r="AE75" s="1287" t="e">
        <f t="shared" si="37"/>
        <v>#DIV/0!</v>
      </c>
      <c r="AF75" s="1287" t="e">
        <f t="shared" si="37"/>
        <v>#DIV/0!</v>
      </c>
      <c r="AG75" s="1287" t="e">
        <f t="shared" si="37"/>
        <v>#DIV/0!</v>
      </c>
    </row>
    <row r="76" spans="1:33">
      <c r="A76" s="1287">
        <f t="shared" si="11"/>
        <v>0</v>
      </c>
      <c r="B76" s="1287" t="e">
        <f t="shared" si="13"/>
        <v>#DIV/0!</v>
      </c>
      <c r="C76" s="1287" t="e">
        <f t="shared" ref="C76:AG76" si="38">+$B$76*AE32</f>
        <v>#DIV/0!</v>
      </c>
      <c r="D76" s="1287" t="e">
        <f t="shared" si="38"/>
        <v>#DIV/0!</v>
      </c>
      <c r="E76" s="1287" t="e">
        <f t="shared" si="38"/>
        <v>#DIV/0!</v>
      </c>
      <c r="F76" s="1287" t="e">
        <f t="shared" si="38"/>
        <v>#DIV/0!</v>
      </c>
      <c r="G76" s="1287" t="e">
        <f t="shared" si="38"/>
        <v>#DIV/0!</v>
      </c>
      <c r="H76" s="1287" t="e">
        <f t="shared" si="38"/>
        <v>#DIV/0!</v>
      </c>
      <c r="I76" s="1287" t="e">
        <f t="shared" si="38"/>
        <v>#DIV/0!</v>
      </c>
      <c r="J76" s="1287" t="e">
        <f t="shared" si="38"/>
        <v>#DIV/0!</v>
      </c>
      <c r="K76" s="1287" t="e">
        <f t="shared" si="38"/>
        <v>#DIV/0!</v>
      </c>
      <c r="L76" s="1287" t="e">
        <f t="shared" si="38"/>
        <v>#DIV/0!</v>
      </c>
      <c r="M76" s="1287" t="e">
        <f t="shared" si="38"/>
        <v>#DIV/0!</v>
      </c>
      <c r="N76" s="1287" t="e">
        <f t="shared" si="38"/>
        <v>#DIV/0!</v>
      </c>
      <c r="O76" s="1287" t="e">
        <f t="shared" si="38"/>
        <v>#DIV/0!</v>
      </c>
      <c r="P76" s="1287" t="e">
        <f t="shared" si="38"/>
        <v>#DIV/0!</v>
      </c>
      <c r="Q76" s="1287" t="e">
        <f t="shared" si="38"/>
        <v>#DIV/0!</v>
      </c>
      <c r="R76" s="1287" t="e">
        <f t="shared" si="38"/>
        <v>#DIV/0!</v>
      </c>
      <c r="S76" s="1287" t="e">
        <f t="shared" si="38"/>
        <v>#DIV/0!</v>
      </c>
      <c r="T76" s="1287" t="e">
        <f t="shared" si="38"/>
        <v>#DIV/0!</v>
      </c>
      <c r="U76" s="1287" t="e">
        <f t="shared" si="38"/>
        <v>#DIV/0!</v>
      </c>
      <c r="V76" s="1287" t="e">
        <f t="shared" si="38"/>
        <v>#DIV/0!</v>
      </c>
      <c r="W76" s="1287" t="e">
        <f t="shared" si="38"/>
        <v>#DIV/0!</v>
      </c>
      <c r="X76" s="1287" t="e">
        <f t="shared" si="38"/>
        <v>#DIV/0!</v>
      </c>
      <c r="Y76" s="1287" t="e">
        <f t="shared" si="38"/>
        <v>#DIV/0!</v>
      </c>
      <c r="Z76" s="1287" t="e">
        <f t="shared" si="38"/>
        <v>#DIV/0!</v>
      </c>
      <c r="AA76" s="1287" t="e">
        <f t="shared" si="38"/>
        <v>#DIV/0!</v>
      </c>
      <c r="AB76" s="1287" t="e">
        <f t="shared" si="38"/>
        <v>#DIV/0!</v>
      </c>
      <c r="AC76" s="1287" t="e">
        <f t="shared" si="38"/>
        <v>#DIV/0!</v>
      </c>
      <c r="AD76" s="1287" t="e">
        <f t="shared" si="38"/>
        <v>#DIV/0!</v>
      </c>
      <c r="AE76" s="1287" t="e">
        <f t="shared" si="38"/>
        <v>#DIV/0!</v>
      </c>
      <c r="AF76" s="1287" t="e">
        <f t="shared" si="38"/>
        <v>#DIV/0!</v>
      </c>
      <c r="AG76" s="1287" t="e">
        <f t="shared" si="38"/>
        <v>#DIV/0!</v>
      </c>
    </row>
    <row r="77" spans="1:33">
      <c r="A77" s="1287">
        <f t="shared" si="11"/>
        <v>0</v>
      </c>
      <c r="B77" s="1287" t="e">
        <f t="shared" si="13"/>
        <v>#DIV/0!</v>
      </c>
      <c r="C77" s="1287" t="e">
        <f t="shared" ref="C77:AG77" si="39">+$B$77*AE33</f>
        <v>#DIV/0!</v>
      </c>
      <c r="D77" s="1287" t="e">
        <f t="shared" si="39"/>
        <v>#DIV/0!</v>
      </c>
      <c r="E77" s="1287" t="e">
        <f t="shared" si="39"/>
        <v>#DIV/0!</v>
      </c>
      <c r="F77" s="1287" t="e">
        <f t="shared" si="39"/>
        <v>#DIV/0!</v>
      </c>
      <c r="G77" s="1287" t="e">
        <f t="shared" si="39"/>
        <v>#DIV/0!</v>
      </c>
      <c r="H77" s="1287" t="e">
        <f t="shared" si="39"/>
        <v>#DIV/0!</v>
      </c>
      <c r="I77" s="1287" t="e">
        <f t="shared" si="39"/>
        <v>#DIV/0!</v>
      </c>
      <c r="J77" s="1287" t="e">
        <f t="shared" si="39"/>
        <v>#DIV/0!</v>
      </c>
      <c r="K77" s="1287" t="e">
        <f t="shared" si="39"/>
        <v>#DIV/0!</v>
      </c>
      <c r="L77" s="1287" t="e">
        <f t="shared" si="39"/>
        <v>#DIV/0!</v>
      </c>
      <c r="M77" s="1287" t="e">
        <f t="shared" si="39"/>
        <v>#DIV/0!</v>
      </c>
      <c r="N77" s="1287" t="e">
        <f t="shared" si="39"/>
        <v>#DIV/0!</v>
      </c>
      <c r="O77" s="1287" t="e">
        <f t="shared" si="39"/>
        <v>#DIV/0!</v>
      </c>
      <c r="P77" s="1287" t="e">
        <f t="shared" si="39"/>
        <v>#DIV/0!</v>
      </c>
      <c r="Q77" s="1287" t="e">
        <f t="shared" si="39"/>
        <v>#DIV/0!</v>
      </c>
      <c r="R77" s="1287" t="e">
        <f t="shared" si="39"/>
        <v>#DIV/0!</v>
      </c>
      <c r="S77" s="1287" t="e">
        <f t="shared" si="39"/>
        <v>#DIV/0!</v>
      </c>
      <c r="T77" s="1287" t="e">
        <f t="shared" si="39"/>
        <v>#DIV/0!</v>
      </c>
      <c r="U77" s="1287" t="e">
        <f t="shared" si="39"/>
        <v>#DIV/0!</v>
      </c>
      <c r="V77" s="1287" t="e">
        <f t="shared" si="39"/>
        <v>#DIV/0!</v>
      </c>
      <c r="W77" s="1287" t="e">
        <f t="shared" si="39"/>
        <v>#DIV/0!</v>
      </c>
      <c r="X77" s="1287" t="e">
        <f t="shared" si="39"/>
        <v>#DIV/0!</v>
      </c>
      <c r="Y77" s="1287" t="e">
        <f t="shared" si="39"/>
        <v>#DIV/0!</v>
      </c>
      <c r="Z77" s="1287" t="e">
        <f t="shared" si="39"/>
        <v>#DIV/0!</v>
      </c>
      <c r="AA77" s="1287" t="e">
        <f t="shared" si="39"/>
        <v>#DIV/0!</v>
      </c>
      <c r="AB77" s="1287" t="e">
        <f t="shared" si="39"/>
        <v>#DIV/0!</v>
      </c>
      <c r="AC77" s="1287" t="e">
        <f t="shared" si="39"/>
        <v>#DIV/0!</v>
      </c>
      <c r="AD77" s="1287" t="e">
        <f t="shared" si="39"/>
        <v>#DIV/0!</v>
      </c>
      <c r="AE77" s="1287" t="e">
        <f t="shared" si="39"/>
        <v>#DIV/0!</v>
      </c>
      <c r="AF77" s="1287" t="e">
        <f t="shared" si="39"/>
        <v>#DIV/0!</v>
      </c>
      <c r="AG77" s="1287" t="e">
        <f t="shared" si="39"/>
        <v>#DIV/0!</v>
      </c>
    </row>
    <row r="78" spans="1:33">
      <c r="A78" s="1287">
        <f t="shared" si="11"/>
        <v>0</v>
      </c>
      <c r="B78" s="1287" t="e">
        <f t="shared" si="13"/>
        <v>#DIV/0!</v>
      </c>
      <c r="C78" s="1287" t="e">
        <f t="shared" ref="C78:AG78" si="40">+$B$78*AE34</f>
        <v>#DIV/0!</v>
      </c>
      <c r="D78" s="1287" t="e">
        <f t="shared" si="40"/>
        <v>#DIV/0!</v>
      </c>
      <c r="E78" s="1287" t="e">
        <f t="shared" si="40"/>
        <v>#DIV/0!</v>
      </c>
      <c r="F78" s="1287" t="e">
        <f t="shared" si="40"/>
        <v>#DIV/0!</v>
      </c>
      <c r="G78" s="1287" t="e">
        <f t="shared" si="40"/>
        <v>#DIV/0!</v>
      </c>
      <c r="H78" s="1287" t="e">
        <f t="shared" si="40"/>
        <v>#DIV/0!</v>
      </c>
      <c r="I78" s="1287" t="e">
        <f t="shared" si="40"/>
        <v>#DIV/0!</v>
      </c>
      <c r="J78" s="1287" t="e">
        <f t="shared" si="40"/>
        <v>#DIV/0!</v>
      </c>
      <c r="K78" s="1287" t="e">
        <f t="shared" si="40"/>
        <v>#DIV/0!</v>
      </c>
      <c r="L78" s="1287" t="e">
        <f t="shared" si="40"/>
        <v>#DIV/0!</v>
      </c>
      <c r="M78" s="1287" t="e">
        <f t="shared" si="40"/>
        <v>#DIV/0!</v>
      </c>
      <c r="N78" s="1287" t="e">
        <f t="shared" si="40"/>
        <v>#DIV/0!</v>
      </c>
      <c r="O78" s="1287" t="e">
        <f t="shared" si="40"/>
        <v>#DIV/0!</v>
      </c>
      <c r="P78" s="1287" t="e">
        <f t="shared" si="40"/>
        <v>#DIV/0!</v>
      </c>
      <c r="Q78" s="1287" t="e">
        <f t="shared" si="40"/>
        <v>#DIV/0!</v>
      </c>
      <c r="R78" s="1287" t="e">
        <f t="shared" si="40"/>
        <v>#DIV/0!</v>
      </c>
      <c r="S78" s="1287" t="e">
        <f t="shared" si="40"/>
        <v>#DIV/0!</v>
      </c>
      <c r="T78" s="1287" t="e">
        <f t="shared" si="40"/>
        <v>#DIV/0!</v>
      </c>
      <c r="U78" s="1287" t="e">
        <f t="shared" si="40"/>
        <v>#DIV/0!</v>
      </c>
      <c r="V78" s="1287" t="e">
        <f t="shared" si="40"/>
        <v>#DIV/0!</v>
      </c>
      <c r="W78" s="1287" t="e">
        <f t="shared" si="40"/>
        <v>#DIV/0!</v>
      </c>
      <c r="X78" s="1287" t="e">
        <f t="shared" si="40"/>
        <v>#DIV/0!</v>
      </c>
      <c r="Y78" s="1287" t="e">
        <f t="shared" si="40"/>
        <v>#DIV/0!</v>
      </c>
      <c r="Z78" s="1287" t="e">
        <f t="shared" si="40"/>
        <v>#DIV/0!</v>
      </c>
      <c r="AA78" s="1287" t="e">
        <f t="shared" si="40"/>
        <v>#DIV/0!</v>
      </c>
      <c r="AB78" s="1287" t="e">
        <f t="shared" si="40"/>
        <v>#DIV/0!</v>
      </c>
      <c r="AC78" s="1287" t="e">
        <f t="shared" si="40"/>
        <v>#DIV/0!</v>
      </c>
      <c r="AD78" s="1287" t="e">
        <f t="shared" si="40"/>
        <v>#DIV/0!</v>
      </c>
      <c r="AE78" s="1287" t="e">
        <f t="shared" si="40"/>
        <v>#DIV/0!</v>
      </c>
      <c r="AF78" s="1287" t="e">
        <f t="shared" si="40"/>
        <v>#DIV/0!</v>
      </c>
      <c r="AG78" s="1287" t="e">
        <f t="shared" si="40"/>
        <v>#DIV/0!</v>
      </c>
    </row>
    <row r="79" spans="1:33">
      <c r="A79" s="1287">
        <f t="shared" si="11"/>
        <v>0</v>
      </c>
      <c r="B79" s="1287" t="e">
        <f t="shared" si="13"/>
        <v>#DIV/0!</v>
      </c>
      <c r="C79" s="1287" t="e">
        <f t="shared" ref="C79:AG79" si="41">+$B$79*AE35</f>
        <v>#DIV/0!</v>
      </c>
      <c r="D79" s="1287" t="e">
        <f t="shared" si="41"/>
        <v>#DIV/0!</v>
      </c>
      <c r="E79" s="1287" t="e">
        <f t="shared" si="41"/>
        <v>#DIV/0!</v>
      </c>
      <c r="F79" s="1287" t="e">
        <f t="shared" si="41"/>
        <v>#DIV/0!</v>
      </c>
      <c r="G79" s="1287" t="e">
        <f t="shared" si="41"/>
        <v>#DIV/0!</v>
      </c>
      <c r="H79" s="1287" t="e">
        <f t="shared" si="41"/>
        <v>#DIV/0!</v>
      </c>
      <c r="I79" s="1287" t="e">
        <f t="shared" si="41"/>
        <v>#DIV/0!</v>
      </c>
      <c r="J79" s="1287" t="e">
        <f t="shared" si="41"/>
        <v>#DIV/0!</v>
      </c>
      <c r="K79" s="1287" t="e">
        <f t="shared" si="41"/>
        <v>#DIV/0!</v>
      </c>
      <c r="L79" s="1287" t="e">
        <f t="shared" si="41"/>
        <v>#DIV/0!</v>
      </c>
      <c r="M79" s="1287" t="e">
        <f t="shared" si="41"/>
        <v>#DIV/0!</v>
      </c>
      <c r="N79" s="1287" t="e">
        <f t="shared" si="41"/>
        <v>#DIV/0!</v>
      </c>
      <c r="O79" s="1287" t="e">
        <f t="shared" si="41"/>
        <v>#DIV/0!</v>
      </c>
      <c r="P79" s="1287" t="e">
        <f t="shared" si="41"/>
        <v>#DIV/0!</v>
      </c>
      <c r="Q79" s="1287" t="e">
        <f t="shared" si="41"/>
        <v>#DIV/0!</v>
      </c>
      <c r="R79" s="1287" t="e">
        <f t="shared" si="41"/>
        <v>#DIV/0!</v>
      </c>
      <c r="S79" s="1287" t="e">
        <f t="shared" si="41"/>
        <v>#DIV/0!</v>
      </c>
      <c r="T79" s="1287" t="e">
        <f t="shared" si="41"/>
        <v>#DIV/0!</v>
      </c>
      <c r="U79" s="1287" t="e">
        <f t="shared" si="41"/>
        <v>#DIV/0!</v>
      </c>
      <c r="V79" s="1287" t="e">
        <f t="shared" si="41"/>
        <v>#DIV/0!</v>
      </c>
      <c r="W79" s="1287" t="e">
        <f t="shared" si="41"/>
        <v>#DIV/0!</v>
      </c>
      <c r="X79" s="1287" t="e">
        <f t="shared" si="41"/>
        <v>#DIV/0!</v>
      </c>
      <c r="Y79" s="1287" t="e">
        <f t="shared" si="41"/>
        <v>#DIV/0!</v>
      </c>
      <c r="Z79" s="1287" t="e">
        <f t="shared" si="41"/>
        <v>#DIV/0!</v>
      </c>
      <c r="AA79" s="1287" t="e">
        <f t="shared" si="41"/>
        <v>#DIV/0!</v>
      </c>
      <c r="AB79" s="1287" t="e">
        <f t="shared" si="41"/>
        <v>#DIV/0!</v>
      </c>
      <c r="AC79" s="1287" t="e">
        <f t="shared" si="41"/>
        <v>#DIV/0!</v>
      </c>
      <c r="AD79" s="1287" t="e">
        <f t="shared" si="41"/>
        <v>#DIV/0!</v>
      </c>
      <c r="AE79" s="1287" t="e">
        <f t="shared" si="41"/>
        <v>#DIV/0!</v>
      </c>
      <c r="AF79" s="1287" t="e">
        <f t="shared" si="41"/>
        <v>#DIV/0!</v>
      </c>
      <c r="AG79" s="1287" t="e">
        <f t="shared" si="41"/>
        <v>#DIV/0!</v>
      </c>
    </row>
    <row r="80" spans="1:33">
      <c r="A80" s="1287">
        <f t="shared" si="11"/>
        <v>0</v>
      </c>
      <c r="B80" s="1287" t="e">
        <f t="shared" si="13"/>
        <v>#DIV/0!</v>
      </c>
      <c r="C80" s="1287" t="e">
        <f t="shared" ref="C80:AG80" si="42">+$B$80*AE36</f>
        <v>#DIV/0!</v>
      </c>
      <c r="D80" s="1287" t="e">
        <f t="shared" si="42"/>
        <v>#DIV/0!</v>
      </c>
      <c r="E80" s="1287" t="e">
        <f t="shared" si="42"/>
        <v>#DIV/0!</v>
      </c>
      <c r="F80" s="1287" t="e">
        <f t="shared" si="42"/>
        <v>#DIV/0!</v>
      </c>
      <c r="G80" s="1287" t="e">
        <f t="shared" si="42"/>
        <v>#DIV/0!</v>
      </c>
      <c r="H80" s="1287" t="e">
        <f t="shared" si="42"/>
        <v>#DIV/0!</v>
      </c>
      <c r="I80" s="1287" t="e">
        <f t="shared" si="42"/>
        <v>#DIV/0!</v>
      </c>
      <c r="J80" s="1287" t="e">
        <f t="shared" si="42"/>
        <v>#DIV/0!</v>
      </c>
      <c r="K80" s="1287" t="e">
        <f t="shared" si="42"/>
        <v>#DIV/0!</v>
      </c>
      <c r="L80" s="1287" t="e">
        <f t="shared" si="42"/>
        <v>#DIV/0!</v>
      </c>
      <c r="M80" s="1287" t="e">
        <f t="shared" si="42"/>
        <v>#DIV/0!</v>
      </c>
      <c r="N80" s="1287" t="e">
        <f t="shared" si="42"/>
        <v>#DIV/0!</v>
      </c>
      <c r="O80" s="1287" t="e">
        <f t="shared" si="42"/>
        <v>#DIV/0!</v>
      </c>
      <c r="P80" s="1287" t="e">
        <f t="shared" si="42"/>
        <v>#DIV/0!</v>
      </c>
      <c r="Q80" s="1287" t="e">
        <f t="shared" si="42"/>
        <v>#DIV/0!</v>
      </c>
      <c r="R80" s="1287" t="e">
        <f t="shared" si="42"/>
        <v>#DIV/0!</v>
      </c>
      <c r="S80" s="1287" t="e">
        <f t="shared" si="42"/>
        <v>#DIV/0!</v>
      </c>
      <c r="T80" s="1287" t="e">
        <f t="shared" si="42"/>
        <v>#DIV/0!</v>
      </c>
      <c r="U80" s="1287" t="e">
        <f t="shared" si="42"/>
        <v>#DIV/0!</v>
      </c>
      <c r="V80" s="1287" t="e">
        <f t="shared" si="42"/>
        <v>#DIV/0!</v>
      </c>
      <c r="W80" s="1287" t="e">
        <f t="shared" si="42"/>
        <v>#DIV/0!</v>
      </c>
      <c r="X80" s="1287" t="e">
        <f t="shared" si="42"/>
        <v>#DIV/0!</v>
      </c>
      <c r="Y80" s="1287" t="e">
        <f t="shared" si="42"/>
        <v>#DIV/0!</v>
      </c>
      <c r="Z80" s="1287" t="e">
        <f t="shared" si="42"/>
        <v>#DIV/0!</v>
      </c>
      <c r="AA80" s="1287" t="e">
        <f t="shared" si="42"/>
        <v>#DIV/0!</v>
      </c>
      <c r="AB80" s="1287" t="e">
        <f t="shared" si="42"/>
        <v>#DIV/0!</v>
      </c>
      <c r="AC80" s="1287" t="e">
        <f t="shared" si="42"/>
        <v>#DIV/0!</v>
      </c>
      <c r="AD80" s="1287" t="e">
        <f t="shared" si="42"/>
        <v>#DIV/0!</v>
      </c>
      <c r="AE80" s="1287" t="e">
        <f t="shared" si="42"/>
        <v>#DIV/0!</v>
      </c>
      <c r="AF80" s="1287" t="e">
        <f t="shared" si="42"/>
        <v>#DIV/0!</v>
      </c>
      <c r="AG80" s="1287" t="e">
        <f t="shared" si="42"/>
        <v>#DIV/0!</v>
      </c>
    </row>
    <row r="81" spans="1:33">
      <c r="A81" s="1287">
        <f t="shared" si="11"/>
        <v>0</v>
      </c>
      <c r="B81" s="1287" t="e">
        <f t="shared" si="13"/>
        <v>#DIV/0!</v>
      </c>
      <c r="C81" s="1287" t="e">
        <f t="shared" ref="C81:AG81" si="43">+$B$81*AE37</f>
        <v>#DIV/0!</v>
      </c>
      <c r="D81" s="1287" t="e">
        <f t="shared" si="43"/>
        <v>#DIV/0!</v>
      </c>
      <c r="E81" s="1287" t="e">
        <f t="shared" si="43"/>
        <v>#DIV/0!</v>
      </c>
      <c r="F81" s="1287" t="e">
        <f t="shared" si="43"/>
        <v>#DIV/0!</v>
      </c>
      <c r="G81" s="1287" t="e">
        <f t="shared" si="43"/>
        <v>#DIV/0!</v>
      </c>
      <c r="H81" s="1287" t="e">
        <f t="shared" si="43"/>
        <v>#DIV/0!</v>
      </c>
      <c r="I81" s="1287" t="e">
        <f t="shared" si="43"/>
        <v>#DIV/0!</v>
      </c>
      <c r="J81" s="1287" t="e">
        <f t="shared" si="43"/>
        <v>#DIV/0!</v>
      </c>
      <c r="K81" s="1287" t="e">
        <f t="shared" si="43"/>
        <v>#DIV/0!</v>
      </c>
      <c r="L81" s="1287" t="e">
        <f t="shared" si="43"/>
        <v>#DIV/0!</v>
      </c>
      <c r="M81" s="1287" t="e">
        <f t="shared" si="43"/>
        <v>#DIV/0!</v>
      </c>
      <c r="N81" s="1287" t="e">
        <f t="shared" si="43"/>
        <v>#DIV/0!</v>
      </c>
      <c r="O81" s="1287" t="e">
        <f t="shared" si="43"/>
        <v>#DIV/0!</v>
      </c>
      <c r="P81" s="1287" t="e">
        <f t="shared" si="43"/>
        <v>#DIV/0!</v>
      </c>
      <c r="Q81" s="1287" t="e">
        <f t="shared" si="43"/>
        <v>#DIV/0!</v>
      </c>
      <c r="R81" s="1287" t="e">
        <f t="shared" si="43"/>
        <v>#DIV/0!</v>
      </c>
      <c r="S81" s="1287" t="e">
        <f t="shared" si="43"/>
        <v>#DIV/0!</v>
      </c>
      <c r="T81" s="1287" t="e">
        <f t="shared" si="43"/>
        <v>#DIV/0!</v>
      </c>
      <c r="U81" s="1287" t="e">
        <f t="shared" si="43"/>
        <v>#DIV/0!</v>
      </c>
      <c r="V81" s="1287" t="e">
        <f t="shared" si="43"/>
        <v>#DIV/0!</v>
      </c>
      <c r="W81" s="1287" t="e">
        <f t="shared" si="43"/>
        <v>#DIV/0!</v>
      </c>
      <c r="X81" s="1287" t="e">
        <f t="shared" si="43"/>
        <v>#DIV/0!</v>
      </c>
      <c r="Y81" s="1287" t="e">
        <f t="shared" si="43"/>
        <v>#DIV/0!</v>
      </c>
      <c r="Z81" s="1287" t="e">
        <f t="shared" si="43"/>
        <v>#DIV/0!</v>
      </c>
      <c r="AA81" s="1287" t="e">
        <f t="shared" si="43"/>
        <v>#DIV/0!</v>
      </c>
      <c r="AB81" s="1287" t="e">
        <f t="shared" si="43"/>
        <v>#DIV/0!</v>
      </c>
      <c r="AC81" s="1287" t="e">
        <f t="shared" si="43"/>
        <v>#DIV/0!</v>
      </c>
      <c r="AD81" s="1287" t="e">
        <f t="shared" si="43"/>
        <v>#DIV/0!</v>
      </c>
      <c r="AE81" s="1287" t="e">
        <f t="shared" si="43"/>
        <v>#DIV/0!</v>
      </c>
      <c r="AF81" s="1287" t="e">
        <f t="shared" si="43"/>
        <v>#DIV/0!</v>
      </c>
      <c r="AG81" s="1287" t="e">
        <f t="shared" si="43"/>
        <v>#DIV/0!</v>
      </c>
    </row>
    <row r="82" spans="1:33">
      <c r="A82" s="1287">
        <f t="shared" si="11"/>
        <v>0</v>
      </c>
      <c r="B82" s="1287" t="e">
        <f t="shared" si="13"/>
        <v>#DIV/0!</v>
      </c>
      <c r="C82" s="1287" t="e">
        <f t="shared" ref="C82:AG82" si="44">+$B$82*AE38</f>
        <v>#DIV/0!</v>
      </c>
      <c r="D82" s="1287" t="e">
        <f t="shared" si="44"/>
        <v>#DIV/0!</v>
      </c>
      <c r="E82" s="1287" t="e">
        <f t="shared" si="44"/>
        <v>#DIV/0!</v>
      </c>
      <c r="F82" s="1287" t="e">
        <f t="shared" si="44"/>
        <v>#DIV/0!</v>
      </c>
      <c r="G82" s="1287" t="e">
        <f t="shared" si="44"/>
        <v>#DIV/0!</v>
      </c>
      <c r="H82" s="1287" t="e">
        <f t="shared" si="44"/>
        <v>#DIV/0!</v>
      </c>
      <c r="I82" s="1287" t="e">
        <f t="shared" si="44"/>
        <v>#DIV/0!</v>
      </c>
      <c r="J82" s="1287" t="e">
        <f t="shared" si="44"/>
        <v>#DIV/0!</v>
      </c>
      <c r="K82" s="1287" t="e">
        <f t="shared" si="44"/>
        <v>#DIV/0!</v>
      </c>
      <c r="L82" s="1287" t="e">
        <f t="shared" si="44"/>
        <v>#DIV/0!</v>
      </c>
      <c r="M82" s="1287" t="e">
        <f t="shared" si="44"/>
        <v>#DIV/0!</v>
      </c>
      <c r="N82" s="1287" t="e">
        <f t="shared" si="44"/>
        <v>#DIV/0!</v>
      </c>
      <c r="O82" s="1287" t="e">
        <f t="shared" si="44"/>
        <v>#DIV/0!</v>
      </c>
      <c r="P82" s="1287" t="e">
        <f t="shared" si="44"/>
        <v>#DIV/0!</v>
      </c>
      <c r="Q82" s="1287" t="e">
        <f t="shared" si="44"/>
        <v>#DIV/0!</v>
      </c>
      <c r="R82" s="1287" t="e">
        <f t="shared" si="44"/>
        <v>#DIV/0!</v>
      </c>
      <c r="S82" s="1287" t="e">
        <f t="shared" si="44"/>
        <v>#DIV/0!</v>
      </c>
      <c r="T82" s="1287" t="e">
        <f t="shared" si="44"/>
        <v>#DIV/0!</v>
      </c>
      <c r="U82" s="1287" t="e">
        <f t="shared" si="44"/>
        <v>#DIV/0!</v>
      </c>
      <c r="V82" s="1287" t="e">
        <f t="shared" si="44"/>
        <v>#DIV/0!</v>
      </c>
      <c r="W82" s="1287" t="e">
        <f t="shared" si="44"/>
        <v>#DIV/0!</v>
      </c>
      <c r="X82" s="1287" t="e">
        <f t="shared" si="44"/>
        <v>#DIV/0!</v>
      </c>
      <c r="Y82" s="1287" t="e">
        <f t="shared" si="44"/>
        <v>#DIV/0!</v>
      </c>
      <c r="Z82" s="1287" t="e">
        <f t="shared" si="44"/>
        <v>#DIV/0!</v>
      </c>
      <c r="AA82" s="1287" t="e">
        <f t="shared" si="44"/>
        <v>#DIV/0!</v>
      </c>
      <c r="AB82" s="1287" t="e">
        <f t="shared" si="44"/>
        <v>#DIV/0!</v>
      </c>
      <c r="AC82" s="1287" t="e">
        <f t="shared" si="44"/>
        <v>#DIV/0!</v>
      </c>
      <c r="AD82" s="1287" t="e">
        <f t="shared" si="44"/>
        <v>#DIV/0!</v>
      </c>
      <c r="AE82" s="1287" t="e">
        <f t="shared" si="44"/>
        <v>#DIV/0!</v>
      </c>
      <c r="AF82" s="1287" t="e">
        <f t="shared" si="44"/>
        <v>#DIV/0!</v>
      </c>
      <c r="AG82" s="1287" t="e">
        <f t="shared" si="44"/>
        <v>#DIV/0!</v>
      </c>
    </row>
    <row r="83" spans="1:33">
      <c r="A83" s="1287">
        <f t="shared" si="11"/>
        <v>0</v>
      </c>
      <c r="B83" s="1287" t="e">
        <f t="shared" si="13"/>
        <v>#DIV/0!</v>
      </c>
      <c r="C83" s="1287" t="e">
        <f t="shared" ref="C83:AG83" si="45">+$B$83*AE39</f>
        <v>#DIV/0!</v>
      </c>
      <c r="D83" s="1287" t="e">
        <f t="shared" si="45"/>
        <v>#DIV/0!</v>
      </c>
      <c r="E83" s="1287" t="e">
        <f t="shared" si="45"/>
        <v>#DIV/0!</v>
      </c>
      <c r="F83" s="1287" t="e">
        <f t="shared" si="45"/>
        <v>#DIV/0!</v>
      </c>
      <c r="G83" s="1287" t="e">
        <f t="shared" si="45"/>
        <v>#DIV/0!</v>
      </c>
      <c r="H83" s="1287" t="e">
        <f t="shared" si="45"/>
        <v>#DIV/0!</v>
      </c>
      <c r="I83" s="1287" t="e">
        <f t="shared" si="45"/>
        <v>#DIV/0!</v>
      </c>
      <c r="J83" s="1287" t="e">
        <f t="shared" si="45"/>
        <v>#DIV/0!</v>
      </c>
      <c r="K83" s="1287" t="e">
        <f t="shared" si="45"/>
        <v>#DIV/0!</v>
      </c>
      <c r="L83" s="1287" t="e">
        <f t="shared" si="45"/>
        <v>#DIV/0!</v>
      </c>
      <c r="M83" s="1287" t="e">
        <f t="shared" si="45"/>
        <v>#DIV/0!</v>
      </c>
      <c r="N83" s="1287" t="e">
        <f t="shared" si="45"/>
        <v>#DIV/0!</v>
      </c>
      <c r="O83" s="1287" t="e">
        <f t="shared" si="45"/>
        <v>#DIV/0!</v>
      </c>
      <c r="P83" s="1287" t="e">
        <f t="shared" si="45"/>
        <v>#DIV/0!</v>
      </c>
      <c r="Q83" s="1287" t="e">
        <f t="shared" si="45"/>
        <v>#DIV/0!</v>
      </c>
      <c r="R83" s="1287" t="e">
        <f t="shared" si="45"/>
        <v>#DIV/0!</v>
      </c>
      <c r="S83" s="1287" t="e">
        <f t="shared" si="45"/>
        <v>#DIV/0!</v>
      </c>
      <c r="T83" s="1287" t="e">
        <f t="shared" si="45"/>
        <v>#DIV/0!</v>
      </c>
      <c r="U83" s="1287" t="e">
        <f t="shared" si="45"/>
        <v>#DIV/0!</v>
      </c>
      <c r="V83" s="1287" t="e">
        <f t="shared" si="45"/>
        <v>#DIV/0!</v>
      </c>
      <c r="W83" s="1287" t="e">
        <f t="shared" si="45"/>
        <v>#DIV/0!</v>
      </c>
      <c r="X83" s="1287" t="e">
        <f t="shared" si="45"/>
        <v>#DIV/0!</v>
      </c>
      <c r="Y83" s="1287" t="e">
        <f t="shared" si="45"/>
        <v>#DIV/0!</v>
      </c>
      <c r="Z83" s="1287" t="e">
        <f t="shared" si="45"/>
        <v>#DIV/0!</v>
      </c>
      <c r="AA83" s="1287" t="e">
        <f t="shared" si="45"/>
        <v>#DIV/0!</v>
      </c>
      <c r="AB83" s="1287" t="e">
        <f t="shared" si="45"/>
        <v>#DIV/0!</v>
      </c>
      <c r="AC83" s="1287" t="e">
        <f t="shared" si="45"/>
        <v>#DIV/0!</v>
      </c>
      <c r="AD83" s="1287" t="e">
        <f t="shared" si="45"/>
        <v>#DIV/0!</v>
      </c>
      <c r="AE83" s="1287" t="e">
        <f t="shared" si="45"/>
        <v>#DIV/0!</v>
      </c>
      <c r="AF83" s="1287" t="e">
        <f t="shared" si="45"/>
        <v>#DIV/0!</v>
      </c>
      <c r="AG83" s="1287" t="e">
        <f t="shared" si="45"/>
        <v>#DIV/0!</v>
      </c>
    </row>
    <row r="84" spans="1:33">
      <c r="A84" s="1287">
        <f t="shared" si="11"/>
        <v>0</v>
      </c>
      <c r="B84" s="1287" t="e">
        <f t="shared" si="13"/>
        <v>#DIV/0!</v>
      </c>
      <c r="C84" s="1287" t="e">
        <f t="shared" ref="C84:AG84" si="46">+$B$84*AE40</f>
        <v>#DIV/0!</v>
      </c>
      <c r="D84" s="1287" t="e">
        <f t="shared" si="46"/>
        <v>#DIV/0!</v>
      </c>
      <c r="E84" s="1287" t="e">
        <f t="shared" si="46"/>
        <v>#DIV/0!</v>
      </c>
      <c r="F84" s="1287" t="e">
        <f t="shared" si="46"/>
        <v>#DIV/0!</v>
      </c>
      <c r="G84" s="1287" t="e">
        <f t="shared" si="46"/>
        <v>#DIV/0!</v>
      </c>
      <c r="H84" s="1287" t="e">
        <f t="shared" si="46"/>
        <v>#DIV/0!</v>
      </c>
      <c r="I84" s="1287" t="e">
        <f t="shared" si="46"/>
        <v>#DIV/0!</v>
      </c>
      <c r="J84" s="1287" t="e">
        <f t="shared" si="46"/>
        <v>#DIV/0!</v>
      </c>
      <c r="K84" s="1287" t="e">
        <f t="shared" si="46"/>
        <v>#DIV/0!</v>
      </c>
      <c r="L84" s="1287" t="e">
        <f t="shared" si="46"/>
        <v>#DIV/0!</v>
      </c>
      <c r="M84" s="1287" t="e">
        <f t="shared" si="46"/>
        <v>#DIV/0!</v>
      </c>
      <c r="N84" s="1287" t="e">
        <f t="shared" si="46"/>
        <v>#DIV/0!</v>
      </c>
      <c r="O84" s="1287" t="e">
        <f t="shared" si="46"/>
        <v>#DIV/0!</v>
      </c>
      <c r="P84" s="1287" t="e">
        <f t="shared" si="46"/>
        <v>#DIV/0!</v>
      </c>
      <c r="Q84" s="1287" t="e">
        <f t="shared" si="46"/>
        <v>#DIV/0!</v>
      </c>
      <c r="R84" s="1287" t="e">
        <f t="shared" si="46"/>
        <v>#DIV/0!</v>
      </c>
      <c r="S84" s="1287" t="e">
        <f t="shared" si="46"/>
        <v>#DIV/0!</v>
      </c>
      <c r="T84" s="1287" t="e">
        <f t="shared" si="46"/>
        <v>#DIV/0!</v>
      </c>
      <c r="U84" s="1287" t="e">
        <f t="shared" si="46"/>
        <v>#DIV/0!</v>
      </c>
      <c r="V84" s="1287" t="e">
        <f t="shared" si="46"/>
        <v>#DIV/0!</v>
      </c>
      <c r="W84" s="1287" t="e">
        <f t="shared" si="46"/>
        <v>#DIV/0!</v>
      </c>
      <c r="X84" s="1287" t="e">
        <f t="shared" si="46"/>
        <v>#DIV/0!</v>
      </c>
      <c r="Y84" s="1287" t="e">
        <f t="shared" si="46"/>
        <v>#DIV/0!</v>
      </c>
      <c r="Z84" s="1287" t="e">
        <f t="shared" si="46"/>
        <v>#DIV/0!</v>
      </c>
      <c r="AA84" s="1287" t="e">
        <f t="shared" si="46"/>
        <v>#DIV/0!</v>
      </c>
      <c r="AB84" s="1287" t="e">
        <f t="shared" si="46"/>
        <v>#DIV/0!</v>
      </c>
      <c r="AC84" s="1287" t="e">
        <f t="shared" si="46"/>
        <v>#DIV/0!</v>
      </c>
      <c r="AD84" s="1287" t="e">
        <f t="shared" si="46"/>
        <v>#DIV/0!</v>
      </c>
      <c r="AE84" s="1287" t="e">
        <f t="shared" si="46"/>
        <v>#DIV/0!</v>
      </c>
      <c r="AF84" s="1287" t="e">
        <f t="shared" si="46"/>
        <v>#DIV/0!</v>
      </c>
      <c r="AG84" s="1287" t="e">
        <f t="shared" si="46"/>
        <v>#DIV/0!</v>
      </c>
    </row>
    <row r="85" spans="1:33">
      <c r="A85" s="1287">
        <f t="shared" si="11"/>
        <v>0</v>
      </c>
      <c r="B85" s="1287" t="e">
        <f t="shared" si="13"/>
        <v>#DIV/0!</v>
      </c>
      <c r="C85" s="1287" t="e">
        <f t="shared" ref="C85:AG85" si="47">+$B$85*AE41</f>
        <v>#DIV/0!</v>
      </c>
      <c r="D85" s="1287" t="e">
        <f t="shared" si="47"/>
        <v>#DIV/0!</v>
      </c>
      <c r="E85" s="1287" t="e">
        <f t="shared" si="47"/>
        <v>#DIV/0!</v>
      </c>
      <c r="F85" s="1287" t="e">
        <f t="shared" si="47"/>
        <v>#DIV/0!</v>
      </c>
      <c r="G85" s="1287" t="e">
        <f t="shared" si="47"/>
        <v>#DIV/0!</v>
      </c>
      <c r="H85" s="1287" t="e">
        <f t="shared" si="47"/>
        <v>#DIV/0!</v>
      </c>
      <c r="I85" s="1287" t="e">
        <f t="shared" si="47"/>
        <v>#DIV/0!</v>
      </c>
      <c r="J85" s="1287" t="e">
        <f t="shared" si="47"/>
        <v>#DIV/0!</v>
      </c>
      <c r="K85" s="1287" t="e">
        <f t="shared" si="47"/>
        <v>#DIV/0!</v>
      </c>
      <c r="L85" s="1287" t="e">
        <f t="shared" si="47"/>
        <v>#DIV/0!</v>
      </c>
      <c r="M85" s="1287" t="e">
        <f t="shared" si="47"/>
        <v>#DIV/0!</v>
      </c>
      <c r="N85" s="1287" t="e">
        <f t="shared" si="47"/>
        <v>#DIV/0!</v>
      </c>
      <c r="O85" s="1287" t="e">
        <f t="shared" si="47"/>
        <v>#DIV/0!</v>
      </c>
      <c r="P85" s="1287" t="e">
        <f t="shared" si="47"/>
        <v>#DIV/0!</v>
      </c>
      <c r="Q85" s="1287" t="e">
        <f t="shared" si="47"/>
        <v>#DIV/0!</v>
      </c>
      <c r="R85" s="1287" t="e">
        <f t="shared" si="47"/>
        <v>#DIV/0!</v>
      </c>
      <c r="S85" s="1287" t="e">
        <f t="shared" si="47"/>
        <v>#DIV/0!</v>
      </c>
      <c r="T85" s="1287" t="e">
        <f t="shared" si="47"/>
        <v>#DIV/0!</v>
      </c>
      <c r="U85" s="1287" t="e">
        <f t="shared" si="47"/>
        <v>#DIV/0!</v>
      </c>
      <c r="V85" s="1287" t="e">
        <f t="shared" si="47"/>
        <v>#DIV/0!</v>
      </c>
      <c r="W85" s="1287" t="e">
        <f t="shared" si="47"/>
        <v>#DIV/0!</v>
      </c>
      <c r="X85" s="1287" t="e">
        <f t="shared" si="47"/>
        <v>#DIV/0!</v>
      </c>
      <c r="Y85" s="1287" t="e">
        <f t="shared" si="47"/>
        <v>#DIV/0!</v>
      </c>
      <c r="Z85" s="1287" t="e">
        <f t="shared" si="47"/>
        <v>#DIV/0!</v>
      </c>
      <c r="AA85" s="1287" t="e">
        <f t="shared" si="47"/>
        <v>#DIV/0!</v>
      </c>
      <c r="AB85" s="1287" t="e">
        <f t="shared" si="47"/>
        <v>#DIV/0!</v>
      </c>
      <c r="AC85" s="1287" t="e">
        <f t="shared" si="47"/>
        <v>#DIV/0!</v>
      </c>
      <c r="AD85" s="1287" t="e">
        <f t="shared" si="47"/>
        <v>#DIV/0!</v>
      </c>
      <c r="AE85" s="1287" t="e">
        <f t="shared" si="47"/>
        <v>#DIV/0!</v>
      </c>
      <c r="AF85" s="1287" t="e">
        <f t="shared" si="47"/>
        <v>#DIV/0!</v>
      </c>
      <c r="AG85" s="1287" t="e">
        <f t="shared" si="47"/>
        <v>#DIV/0!</v>
      </c>
    </row>
    <row r="86" spans="1:33" ht="15" thickBot="1">
      <c r="A86" s="1288">
        <f t="shared" si="11"/>
        <v>0</v>
      </c>
      <c r="B86" s="1287" t="e">
        <f t="shared" si="13"/>
        <v>#DIV/0!</v>
      </c>
      <c r="C86" s="1288" t="e">
        <f t="shared" ref="C86:AG86" si="48">+$B$86*AE42</f>
        <v>#DIV/0!</v>
      </c>
      <c r="D86" s="1288" t="e">
        <f t="shared" si="48"/>
        <v>#DIV/0!</v>
      </c>
      <c r="E86" s="1288" t="e">
        <f t="shared" si="48"/>
        <v>#DIV/0!</v>
      </c>
      <c r="F86" s="1288" t="e">
        <f t="shared" si="48"/>
        <v>#DIV/0!</v>
      </c>
      <c r="G86" s="1288" t="e">
        <f t="shared" si="48"/>
        <v>#DIV/0!</v>
      </c>
      <c r="H86" s="1288" t="e">
        <f t="shared" si="48"/>
        <v>#DIV/0!</v>
      </c>
      <c r="I86" s="1288" t="e">
        <f t="shared" si="48"/>
        <v>#DIV/0!</v>
      </c>
      <c r="J86" s="1288" t="e">
        <f t="shared" si="48"/>
        <v>#DIV/0!</v>
      </c>
      <c r="K86" s="1288" t="e">
        <f t="shared" si="48"/>
        <v>#DIV/0!</v>
      </c>
      <c r="L86" s="1288" t="e">
        <f t="shared" si="48"/>
        <v>#DIV/0!</v>
      </c>
      <c r="M86" s="1288" t="e">
        <f t="shared" si="48"/>
        <v>#DIV/0!</v>
      </c>
      <c r="N86" s="1288" t="e">
        <f t="shared" si="48"/>
        <v>#DIV/0!</v>
      </c>
      <c r="O86" s="1288" t="e">
        <f t="shared" si="48"/>
        <v>#DIV/0!</v>
      </c>
      <c r="P86" s="1288" t="e">
        <f t="shared" si="48"/>
        <v>#DIV/0!</v>
      </c>
      <c r="Q86" s="1288" t="e">
        <f t="shared" si="48"/>
        <v>#DIV/0!</v>
      </c>
      <c r="R86" s="1288" t="e">
        <f t="shared" si="48"/>
        <v>#DIV/0!</v>
      </c>
      <c r="S86" s="1288" t="e">
        <f t="shared" si="48"/>
        <v>#DIV/0!</v>
      </c>
      <c r="T86" s="1288" t="e">
        <f t="shared" si="48"/>
        <v>#DIV/0!</v>
      </c>
      <c r="U86" s="1288" t="e">
        <f t="shared" si="48"/>
        <v>#DIV/0!</v>
      </c>
      <c r="V86" s="1288" t="e">
        <f t="shared" si="48"/>
        <v>#DIV/0!</v>
      </c>
      <c r="W86" s="1288" t="e">
        <f t="shared" si="48"/>
        <v>#DIV/0!</v>
      </c>
      <c r="X86" s="1288" t="e">
        <f t="shared" si="48"/>
        <v>#DIV/0!</v>
      </c>
      <c r="Y86" s="1288" t="e">
        <f t="shared" si="48"/>
        <v>#DIV/0!</v>
      </c>
      <c r="Z86" s="1288" t="e">
        <f t="shared" si="48"/>
        <v>#DIV/0!</v>
      </c>
      <c r="AA86" s="1288" t="e">
        <f t="shared" si="48"/>
        <v>#DIV/0!</v>
      </c>
      <c r="AB86" s="1288" t="e">
        <f t="shared" si="48"/>
        <v>#DIV/0!</v>
      </c>
      <c r="AC86" s="1288" t="e">
        <f t="shared" si="48"/>
        <v>#DIV/0!</v>
      </c>
      <c r="AD86" s="1288" t="e">
        <f t="shared" si="48"/>
        <v>#DIV/0!</v>
      </c>
      <c r="AE86" s="1288" t="e">
        <f t="shared" si="48"/>
        <v>#DIV/0!</v>
      </c>
      <c r="AF86" s="1288" t="e">
        <f t="shared" si="48"/>
        <v>#DIV/0!</v>
      </c>
      <c r="AG86" s="1288" t="e">
        <f t="shared" si="48"/>
        <v>#DIV/0!</v>
      </c>
    </row>
    <row r="87" spans="1:33" s="1240" customFormat="1" ht="15" thickBot="1">
      <c r="A87" s="2337" t="s">
        <v>2277</v>
      </c>
      <c r="B87" s="2338"/>
      <c r="C87" s="1289">
        <f>SUM(C52:C60)</f>
        <v>1662030.4507114582</v>
      </c>
      <c r="D87" s="1289">
        <f t="shared" ref="D87:AG87" si="49">SUM(D52:D60)</f>
        <v>456309.06741145829</v>
      </c>
      <c r="E87" s="1289">
        <f t="shared" si="49"/>
        <v>915577.26311666658</v>
      </c>
      <c r="F87" s="1289">
        <f t="shared" si="49"/>
        <v>0</v>
      </c>
      <c r="G87" s="1289">
        <f t="shared" si="49"/>
        <v>399669.5383916666</v>
      </c>
      <c r="H87" s="1289">
        <f t="shared" si="49"/>
        <v>236343.99378217591</v>
      </c>
      <c r="I87" s="1289">
        <f t="shared" si="49"/>
        <v>135112.82282916666</v>
      </c>
      <c r="J87" s="1289">
        <f t="shared" si="49"/>
        <v>236007.60013541664</v>
      </c>
      <c r="K87" s="1289">
        <f t="shared" si="49"/>
        <v>0</v>
      </c>
      <c r="L87" s="1289">
        <f t="shared" si="49"/>
        <v>0</v>
      </c>
      <c r="M87" s="1289">
        <f t="shared" si="49"/>
        <v>16148.10099715909</v>
      </c>
      <c r="N87" s="1289">
        <f t="shared" si="49"/>
        <v>0</v>
      </c>
      <c r="O87" s="1289">
        <f t="shared" si="49"/>
        <v>0</v>
      </c>
      <c r="P87" s="1289">
        <f t="shared" si="49"/>
        <v>62798.170544507571</v>
      </c>
      <c r="Q87" s="1289">
        <f t="shared" si="49"/>
        <v>0</v>
      </c>
      <c r="R87" s="1289">
        <f t="shared" si="49"/>
        <v>0</v>
      </c>
      <c r="S87" s="1289">
        <f t="shared" si="49"/>
        <v>0</v>
      </c>
      <c r="T87" s="1289">
        <f t="shared" si="49"/>
        <v>11101.93162199074</v>
      </c>
      <c r="U87" s="1289">
        <f t="shared" si="49"/>
        <v>0</v>
      </c>
      <c r="V87" s="1289">
        <f t="shared" si="49"/>
        <v>0</v>
      </c>
      <c r="W87" s="1289">
        <f t="shared" si="49"/>
        <v>0</v>
      </c>
      <c r="X87" s="1289">
        <f t="shared" si="49"/>
        <v>0</v>
      </c>
      <c r="Y87" s="1289">
        <f t="shared" si="49"/>
        <v>0</v>
      </c>
      <c r="Z87" s="1289">
        <f t="shared" si="49"/>
        <v>0</v>
      </c>
      <c r="AA87" s="1289">
        <f t="shared" si="49"/>
        <v>0</v>
      </c>
      <c r="AB87" s="1289">
        <f t="shared" si="49"/>
        <v>0</v>
      </c>
      <c r="AC87" s="1289">
        <f t="shared" si="49"/>
        <v>2847814.9401666666</v>
      </c>
      <c r="AD87" s="1289">
        <f t="shared" si="49"/>
        <v>0</v>
      </c>
      <c r="AE87" s="1289">
        <f t="shared" si="49"/>
        <v>0</v>
      </c>
      <c r="AF87" s="1289">
        <f t="shared" si="49"/>
        <v>32296.20199431818</v>
      </c>
      <c r="AG87" s="1289">
        <f t="shared" si="49"/>
        <v>46650.069547348481</v>
      </c>
    </row>
    <row r="88" spans="1:33" ht="15" thickBot="1">
      <c r="A88" s="2337" t="s">
        <v>2278</v>
      </c>
      <c r="B88" s="2338"/>
      <c r="C88" s="1289">
        <f>+C87*12</f>
        <v>19944365.4085375</v>
      </c>
      <c r="D88" s="1289">
        <f t="shared" ref="D88:AG88" si="50">+D87*12</f>
        <v>5475708.8089374993</v>
      </c>
      <c r="E88" s="1289">
        <f t="shared" si="50"/>
        <v>10986927.157399999</v>
      </c>
      <c r="F88" s="1289">
        <f t="shared" si="50"/>
        <v>0</v>
      </c>
      <c r="G88" s="1289">
        <f t="shared" si="50"/>
        <v>4796034.4606999997</v>
      </c>
      <c r="H88" s="1289">
        <f t="shared" si="50"/>
        <v>2836127.9253861108</v>
      </c>
      <c r="I88" s="1289">
        <f t="shared" si="50"/>
        <v>1621353.8739499999</v>
      </c>
      <c r="J88" s="1289">
        <f t="shared" si="50"/>
        <v>2832091.2016249998</v>
      </c>
      <c r="K88" s="1289">
        <f t="shared" si="50"/>
        <v>0</v>
      </c>
      <c r="L88" s="1289">
        <f t="shared" si="50"/>
        <v>0</v>
      </c>
      <c r="M88" s="1289">
        <f t="shared" si="50"/>
        <v>193777.21196590908</v>
      </c>
      <c r="N88" s="1289">
        <f t="shared" si="50"/>
        <v>0</v>
      </c>
      <c r="O88" s="1289">
        <f t="shared" si="50"/>
        <v>0</v>
      </c>
      <c r="P88" s="1289">
        <f t="shared" si="50"/>
        <v>753578.04653409088</v>
      </c>
      <c r="Q88" s="1289">
        <f t="shared" si="50"/>
        <v>0</v>
      </c>
      <c r="R88" s="1289">
        <f t="shared" si="50"/>
        <v>0</v>
      </c>
      <c r="S88" s="1289">
        <f t="shared" si="50"/>
        <v>0</v>
      </c>
      <c r="T88" s="1289">
        <f t="shared" si="50"/>
        <v>133223.17946388887</v>
      </c>
      <c r="U88" s="1289">
        <f t="shared" si="50"/>
        <v>0</v>
      </c>
      <c r="V88" s="1289">
        <f t="shared" si="50"/>
        <v>0</v>
      </c>
      <c r="W88" s="1289">
        <f t="shared" si="50"/>
        <v>0</v>
      </c>
      <c r="X88" s="1289">
        <f t="shared" si="50"/>
        <v>0</v>
      </c>
      <c r="Y88" s="1289">
        <f t="shared" si="50"/>
        <v>0</v>
      </c>
      <c r="Z88" s="1289">
        <f t="shared" si="50"/>
        <v>0</v>
      </c>
      <c r="AA88" s="1289">
        <f t="shared" si="50"/>
        <v>0</v>
      </c>
      <c r="AB88" s="1289">
        <f t="shared" si="50"/>
        <v>0</v>
      </c>
      <c r="AC88" s="1289">
        <f t="shared" si="50"/>
        <v>34173779.281999998</v>
      </c>
      <c r="AD88" s="1289">
        <f t="shared" si="50"/>
        <v>0</v>
      </c>
      <c r="AE88" s="1289">
        <f t="shared" si="50"/>
        <v>0</v>
      </c>
      <c r="AF88" s="1289">
        <f t="shared" si="50"/>
        <v>387554.42393181816</v>
      </c>
      <c r="AG88" s="1289">
        <f t="shared" si="50"/>
        <v>559800.83456818177</v>
      </c>
    </row>
  </sheetData>
  <mergeCells count="24">
    <mergeCell ref="A87:B87"/>
    <mergeCell ref="A88:B88"/>
    <mergeCell ref="AY6:BF6"/>
    <mergeCell ref="A48:A51"/>
    <mergeCell ref="B48:B51"/>
    <mergeCell ref="C48:AF48"/>
    <mergeCell ref="C49:D49"/>
    <mergeCell ref="E49:I49"/>
    <mergeCell ref="J49:O49"/>
    <mergeCell ref="P49:Q49"/>
    <mergeCell ref="R49:U49"/>
    <mergeCell ref="V49:AC49"/>
    <mergeCell ref="AD49:AF49"/>
    <mergeCell ref="A5:I5"/>
    <mergeCell ref="AE5:BI5"/>
    <mergeCell ref="BJ5:BJ7"/>
    <mergeCell ref="A6:B6"/>
    <mergeCell ref="D6:AD6"/>
    <mergeCell ref="AE6:AF6"/>
    <mergeCell ref="AG6:AK6"/>
    <mergeCell ref="AL6:AR6"/>
    <mergeCell ref="AS6:AT6"/>
    <mergeCell ref="AU6:AX6"/>
    <mergeCell ref="BG6:BI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sheetPr>
    <tabColor theme="5" tint="-0.249977111117893"/>
  </sheetPr>
  <dimension ref="A1:BJ88"/>
  <sheetViews>
    <sheetView topLeftCell="A59" workbookViewId="0">
      <selection activeCell="D87" sqref="C87:AG87"/>
    </sheetView>
  </sheetViews>
  <sheetFormatPr baseColWidth="10" defaultColWidth="11.44140625" defaultRowHeight="14.4"/>
  <cols>
    <col min="1" max="1" width="25" style="127" customWidth="1"/>
    <col min="2" max="2" width="13.6640625" style="127" customWidth="1"/>
    <col min="3" max="3" width="18.109375" style="127" customWidth="1"/>
    <col min="4" max="4" width="14.5546875" style="127" customWidth="1"/>
    <col min="5" max="5" width="18.33203125" style="127" customWidth="1"/>
    <col min="6" max="6" width="14.44140625" style="127" customWidth="1"/>
    <col min="7" max="7" width="15.33203125" style="127" customWidth="1"/>
    <col min="8" max="8" width="12.88671875" style="127" customWidth="1"/>
    <col min="9" max="9" width="14" style="127" customWidth="1"/>
    <col min="10" max="11" width="12.33203125" style="127" customWidth="1"/>
    <col min="12" max="12" width="12.6640625" style="127" customWidth="1"/>
    <col min="13" max="13" width="13.88671875" style="127" customWidth="1"/>
    <col min="14" max="14" width="12" style="127" customWidth="1"/>
    <col min="15" max="15" width="13.109375" style="127" customWidth="1"/>
    <col min="16" max="17" width="13.5546875" style="127" customWidth="1"/>
    <col min="18" max="18" width="14" style="127" customWidth="1"/>
    <col min="19" max="19" width="12.44140625" style="127" customWidth="1"/>
    <col min="20" max="21" width="14.44140625" style="127" customWidth="1"/>
    <col min="22" max="22" width="11" style="127" customWidth="1"/>
    <col min="23" max="23" width="12.109375" style="127" customWidth="1"/>
    <col min="24" max="25" width="11.33203125" style="127" bestFit="1" customWidth="1"/>
    <col min="26" max="26" width="13.44140625" style="127" customWidth="1"/>
    <col min="27" max="27" width="11.44140625" style="127" bestFit="1" customWidth="1"/>
    <col min="28" max="28" width="12.88671875" style="127" bestFit="1" customWidth="1"/>
    <col min="29" max="29" width="13.109375" style="127" customWidth="1"/>
    <col min="30" max="30" width="14.44140625" style="127" customWidth="1"/>
    <col min="31" max="31" width="16.44140625" style="127" customWidth="1"/>
    <col min="32" max="32" width="11.5546875" style="127" bestFit="1" customWidth="1"/>
    <col min="33" max="33" width="13.44140625" style="127" customWidth="1"/>
    <col min="34" max="49" width="11.44140625" style="127"/>
    <col min="50" max="50" width="14.109375" style="127" customWidth="1"/>
    <col min="51" max="57" width="11.44140625" style="127"/>
    <col min="58" max="58" width="14.109375" style="127" customWidth="1"/>
    <col min="59" max="61" width="11.44140625" style="127"/>
    <col min="62" max="62" width="15.5546875" style="127" customWidth="1"/>
    <col min="63" max="16384" width="11.44140625" style="127"/>
  </cols>
  <sheetData>
    <row r="1" spans="1:62">
      <c r="A1" s="1227"/>
      <c r="B1" s="1227"/>
      <c r="E1" s="1228" t="s">
        <v>2289</v>
      </c>
      <c r="F1" s="1229"/>
      <c r="G1" s="1229"/>
      <c r="H1" s="1229"/>
      <c r="I1" s="1229"/>
      <c r="J1" s="1230"/>
      <c r="K1" s="1230"/>
      <c r="L1" s="1230"/>
      <c r="M1" s="1230"/>
      <c r="N1" s="1230"/>
      <c r="O1" s="1231"/>
    </row>
    <row r="2" spans="1:62">
      <c r="E2" s="1232" t="s">
        <v>2290</v>
      </c>
      <c r="F2" s="1233"/>
      <c r="G2" s="1233"/>
      <c r="H2" s="1233"/>
      <c r="I2" s="1233"/>
      <c r="J2" s="1234"/>
      <c r="K2" s="1234"/>
      <c r="L2" s="1234"/>
      <c r="M2" s="1234"/>
      <c r="N2" s="1234"/>
      <c r="O2" s="1235"/>
    </row>
    <row r="3" spans="1:62" ht="15" thickBot="1">
      <c r="E3" s="1236" t="s">
        <v>2291</v>
      </c>
      <c r="F3" s="1237"/>
      <c r="G3" s="1237"/>
      <c r="H3" s="1237"/>
      <c r="I3" s="1237"/>
      <c r="J3" s="1238"/>
      <c r="K3" s="1238"/>
      <c r="L3" s="1238"/>
      <c r="M3" s="1238"/>
      <c r="N3" s="1238"/>
      <c r="O3" s="1239"/>
    </row>
    <row r="4" spans="1:62" ht="15" thickBot="1">
      <c r="A4" s="1240" t="s">
        <v>1494</v>
      </c>
    </row>
    <row r="5" spans="1:62" ht="15" thickBot="1">
      <c r="A5" s="2341" t="s">
        <v>1425</v>
      </c>
      <c r="B5" s="2342"/>
      <c r="C5" s="2342"/>
      <c r="D5" s="2342"/>
      <c r="E5" s="2342"/>
      <c r="F5" s="2342"/>
      <c r="G5" s="2342"/>
      <c r="H5" s="2342"/>
      <c r="I5" s="2343"/>
      <c r="AE5" s="2339" t="s">
        <v>447</v>
      </c>
      <c r="AF5" s="2340"/>
      <c r="AG5" s="2340"/>
      <c r="AH5" s="2340"/>
      <c r="AI5" s="2340"/>
      <c r="AJ5" s="2340"/>
      <c r="AK5" s="2340"/>
      <c r="AL5" s="2340"/>
      <c r="AM5" s="2340"/>
      <c r="AN5" s="2340"/>
      <c r="AO5" s="2340"/>
      <c r="AP5" s="2340"/>
      <c r="AQ5" s="2340"/>
      <c r="AR5" s="2340"/>
      <c r="AS5" s="2340"/>
      <c r="AT5" s="2340"/>
      <c r="AU5" s="2340"/>
      <c r="AV5" s="2340"/>
      <c r="AW5" s="2340"/>
      <c r="AX5" s="2340"/>
      <c r="AY5" s="2340"/>
      <c r="AZ5" s="2340"/>
      <c r="BA5" s="2340"/>
      <c r="BB5" s="2340"/>
      <c r="BC5" s="2340"/>
      <c r="BD5" s="2340"/>
      <c r="BE5" s="2340"/>
      <c r="BF5" s="2340"/>
      <c r="BG5" s="2340"/>
      <c r="BH5" s="2340"/>
      <c r="BI5" s="2340"/>
      <c r="BJ5" s="2354" t="s">
        <v>2310</v>
      </c>
    </row>
    <row r="6" spans="1:62" ht="15" thickBot="1">
      <c r="A6" s="2362"/>
      <c r="B6" s="2363"/>
      <c r="C6" s="1742"/>
      <c r="D6" s="2364" t="s">
        <v>2292</v>
      </c>
      <c r="E6" s="2363"/>
      <c r="F6" s="2363"/>
      <c r="G6" s="2363"/>
      <c r="H6" s="2363"/>
      <c r="I6" s="2363"/>
      <c r="J6" s="2363"/>
      <c r="K6" s="2363"/>
      <c r="L6" s="2363"/>
      <c r="M6" s="2363"/>
      <c r="N6" s="2363"/>
      <c r="O6" s="2363"/>
      <c r="P6" s="2363"/>
      <c r="Q6" s="2363"/>
      <c r="R6" s="2363"/>
      <c r="S6" s="2363"/>
      <c r="T6" s="2363"/>
      <c r="U6" s="2363"/>
      <c r="V6" s="2363"/>
      <c r="W6" s="2363"/>
      <c r="X6" s="2363"/>
      <c r="Y6" s="2363"/>
      <c r="Z6" s="2363"/>
      <c r="AA6" s="2363"/>
      <c r="AB6" s="2363"/>
      <c r="AC6" s="2363"/>
      <c r="AD6" s="2363"/>
      <c r="AE6" s="2365" t="s">
        <v>20</v>
      </c>
      <c r="AF6" s="2366"/>
      <c r="AG6" s="2344" t="s">
        <v>21</v>
      </c>
      <c r="AH6" s="2345"/>
      <c r="AI6" s="2345"/>
      <c r="AJ6" s="2345"/>
      <c r="AK6" s="2346"/>
      <c r="AL6" s="2344" t="s">
        <v>443</v>
      </c>
      <c r="AM6" s="2345"/>
      <c r="AN6" s="2345"/>
      <c r="AO6" s="2345"/>
      <c r="AP6" s="2345"/>
      <c r="AQ6" s="2345"/>
      <c r="AR6" s="2345"/>
      <c r="AS6" s="2347" t="s">
        <v>142</v>
      </c>
      <c r="AT6" s="2348"/>
      <c r="AU6" s="2347" t="s">
        <v>444</v>
      </c>
      <c r="AV6" s="2349"/>
      <c r="AW6" s="2349"/>
      <c r="AX6" s="2348"/>
      <c r="AY6" s="2347" t="s">
        <v>445</v>
      </c>
      <c r="AZ6" s="2349"/>
      <c r="BA6" s="2349"/>
      <c r="BB6" s="2349"/>
      <c r="BC6" s="2349"/>
      <c r="BD6" s="2349"/>
      <c r="BE6" s="2349"/>
      <c r="BF6" s="2348"/>
      <c r="BG6" s="2339" t="s">
        <v>446</v>
      </c>
      <c r="BH6" s="2340"/>
      <c r="BI6" s="2340"/>
      <c r="BJ6" s="2354"/>
    </row>
    <row r="7" spans="1:62" s="1251" customFormat="1" ht="62.4">
      <c r="A7" s="1242" t="s">
        <v>144</v>
      </c>
      <c r="B7" s="1243" t="s">
        <v>146</v>
      </c>
      <c r="C7" s="1244" t="s">
        <v>373</v>
      </c>
      <c r="D7" s="1245" t="s">
        <v>369</v>
      </c>
      <c r="E7" s="1245" t="s">
        <v>2261</v>
      </c>
      <c r="F7" s="1245" t="s">
        <v>147</v>
      </c>
      <c r="G7" s="1245" t="s">
        <v>2262</v>
      </c>
      <c r="H7" s="1245" t="s">
        <v>2263</v>
      </c>
      <c r="I7" s="1245" t="s">
        <v>2264</v>
      </c>
      <c r="J7" s="1245" t="s">
        <v>2267</v>
      </c>
      <c r="K7" s="1246" t="s">
        <v>371</v>
      </c>
      <c r="L7" s="1245" t="s">
        <v>148</v>
      </c>
      <c r="M7" s="1245" t="s">
        <v>2266</v>
      </c>
      <c r="N7" s="1245" t="s">
        <v>2265</v>
      </c>
      <c r="O7" s="1245" t="s">
        <v>149</v>
      </c>
      <c r="P7" s="1245" t="s">
        <v>150</v>
      </c>
      <c r="Q7" s="1245" t="s">
        <v>151</v>
      </c>
      <c r="R7" s="1245" t="s">
        <v>381</v>
      </c>
      <c r="S7" s="1245" t="s">
        <v>152</v>
      </c>
      <c r="T7" s="1245" t="s">
        <v>153</v>
      </c>
      <c r="U7" s="1245" t="s">
        <v>380</v>
      </c>
      <c r="V7" s="1245" t="s">
        <v>132</v>
      </c>
      <c r="W7" s="1245" t="s">
        <v>154</v>
      </c>
      <c r="X7" s="1245" t="s">
        <v>131</v>
      </c>
      <c r="Y7" s="1245" t="s">
        <v>372</v>
      </c>
      <c r="Z7" s="1245" t="s">
        <v>155</v>
      </c>
      <c r="AA7" s="1245" t="s">
        <v>156</v>
      </c>
      <c r="AB7" s="1245" t="s">
        <v>370</v>
      </c>
      <c r="AC7" s="1245" t="s">
        <v>157</v>
      </c>
      <c r="AD7" s="1247" t="s">
        <v>158</v>
      </c>
      <c r="AE7" s="1248" t="s">
        <v>290</v>
      </c>
      <c r="AF7" s="1248" t="s">
        <v>291</v>
      </c>
      <c r="AG7" s="1248" t="s">
        <v>292</v>
      </c>
      <c r="AH7" s="1248" t="s">
        <v>293</v>
      </c>
      <c r="AI7" s="1248" t="s">
        <v>294</v>
      </c>
      <c r="AJ7" s="1248" t="s">
        <v>295</v>
      </c>
      <c r="AK7" s="1248" t="s">
        <v>296</v>
      </c>
      <c r="AL7" s="1248" t="s">
        <v>297</v>
      </c>
      <c r="AM7" s="1248" t="s">
        <v>298</v>
      </c>
      <c r="AN7" s="1248" t="s">
        <v>299</v>
      </c>
      <c r="AO7" s="1248" t="s">
        <v>300</v>
      </c>
      <c r="AP7" s="1248" t="s">
        <v>301</v>
      </c>
      <c r="AQ7" s="1248" t="s">
        <v>302</v>
      </c>
      <c r="AR7" s="1248" t="s">
        <v>303</v>
      </c>
      <c r="AS7" s="1249" t="s">
        <v>304</v>
      </c>
      <c r="AT7" s="1249" t="s">
        <v>305</v>
      </c>
      <c r="AU7" s="1249" t="s">
        <v>306</v>
      </c>
      <c r="AV7" s="1249" t="s">
        <v>307</v>
      </c>
      <c r="AW7" s="1249" t="s">
        <v>308</v>
      </c>
      <c r="AX7" s="1249" t="s">
        <v>309</v>
      </c>
      <c r="AY7" s="1249" t="s">
        <v>310</v>
      </c>
      <c r="AZ7" s="1249" t="s">
        <v>311</v>
      </c>
      <c r="BA7" s="1249" t="s">
        <v>312</v>
      </c>
      <c r="BB7" s="1249" t="s">
        <v>313</v>
      </c>
      <c r="BC7" s="1249" t="s">
        <v>314</v>
      </c>
      <c r="BD7" s="1249" t="s">
        <v>315</v>
      </c>
      <c r="BE7" s="1249" t="s">
        <v>316</v>
      </c>
      <c r="BF7" s="1249" t="s">
        <v>317</v>
      </c>
      <c r="BG7" s="1249" t="s">
        <v>318</v>
      </c>
      <c r="BH7" s="1249" t="s">
        <v>319</v>
      </c>
      <c r="BI7" s="1250" t="s">
        <v>320</v>
      </c>
      <c r="BJ7" s="2354"/>
    </row>
    <row r="8" spans="1:62" s="1256" customFormat="1" ht="26.4">
      <c r="A8" s="1791" t="s">
        <v>2689</v>
      </c>
      <c r="B8" s="1792" t="s">
        <v>2659</v>
      </c>
      <c r="C8" s="1792" t="s">
        <v>2690</v>
      </c>
      <c r="D8" s="1793">
        <v>1936894</v>
      </c>
      <c r="E8" s="1794">
        <v>0</v>
      </c>
      <c r="F8" s="1794">
        <v>0</v>
      </c>
      <c r="G8" s="1794">
        <v>0</v>
      </c>
      <c r="H8" s="1794">
        <v>0</v>
      </c>
      <c r="I8" s="1794">
        <v>0</v>
      </c>
      <c r="J8" s="1794">
        <v>0</v>
      </c>
      <c r="K8" s="1252">
        <f>SUM(D8:J8)</f>
        <v>1936894</v>
      </c>
      <c r="L8" s="1794">
        <v>0</v>
      </c>
      <c r="M8" s="1793">
        <v>701640</v>
      </c>
      <c r="N8" s="1793">
        <v>1002343</v>
      </c>
      <c r="O8" s="1793">
        <v>1073342</v>
      </c>
      <c r="P8" s="1793">
        <v>1520219</v>
      </c>
      <c r="Q8" s="1793">
        <v>1118064</v>
      </c>
      <c r="R8" s="1794">
        <v>0</v>
      </c>
      <c r="S8" s="1252">
        <f>SUM(L8:R8)+(K8*12)</f>
        <v>28658336</v>
      </c>
      <c r="T8" s="1793">
        <v>2676020</v>
      </c>
      <c r="U8" s="1794">
        <v>0</v>
      </c>
      <c r="V8" s="1253">
        <f>+S8*0.02</f>
        <v>573166.72</v>
      </c>
      <c r="W8" s="1752">
        <v>0</v>
      </c>
      <c r="X8" s="1253">
        <f>+S8*0.03</f>
        <v>859750.08</v>
      </c>
      <c r="Y8" s="1253">
        <f>+S8*0.04</f>
        <v>1146333.44</v>
      </c>
      <c r="Z8" s="1253">
        <f>+S8*0.105</f>
        <v>3009125.28</v>
      </c>
      <c r="AA8" s="1253">
        <f>+S8*0.08</f>
        <v>2292666.88</v>
      </c>
      <c r="AB8" s="1253">
        <f>+S8*0.224</f>
        <v>6419467.2640000004</v>
      </c>
      <c r="AC8" s="1253">
        <f>SUM(V8:AB8)</f>
        <v>14300509.664000001</v>
      </c>
      <c r="AD8" s="1252">
        <f>+S8+T8+AC8+U8</f>
        <v>45634865.664000005</v>
      </c>
      <c r="AE8" s="1797">
        <v>72</v>
      </c>
      <c r="AF8" s="1798">
        <v>0</v>
      </c>
      <c r="AG8" s="1798">
        <v>0</v>
      </c>
      <c r="AH8" s="1798">
        <v>0</v>
      </c>
      <c r="AI8" s="1797">
        <v>504</v>
      </c>
      <c r="AJ8" s="1797">
        <v>94</v>
      </c>
      <c r="AK8" s="1797">
        <v>36</v>
      </c>
      <c r="AL8" s="1798">
        <v>0</v>
      </c>
      <c r="AM8" s="1798">
        <v>0</v>
      </c>
      <c r="AN8" s="1798">
        <v>0</v>
      </c>
      <c r="AO8" s="1798">
        <v>0</v>
      </c>
      <c r="AP8" s="1798">
        <v>0</v>
      </c>
      <c r="AQ8" s="1798">
        <v>0</v>
      </c>
      <c r="AR8" s="1798">
        <v>0</v>
      </c>
      <c r="AS8" s="1798">
        <v>0</v>
      </c>
      <c r="AT8" s="1798">
        <v>0</v>
      </c>
      <c r="AU8" s="1798">
        <v>0</v>
      </c>
      <c r="AV8" s="1797">
        <v>14</v>
      </c>
      <c r="AW8" s="1798">
        <v>0</v>
      </c>
      <c r="AX8" s="1798">
        <v>0</v>
      </c>
      <c r="AY8" s="1798">
        <v>0</v>
      </c>
      <c r="AZ8" s="1798">
        <v>0</v>
      </c>
      <c r="BA8" s="1798">
        <v>0</v>
      </c>
      <c r="BB8" s="1798">
        <v>0</v>
      </c>
      <c r="BC8" s="1798">
        <v>0</v>
      </c>
      <c r="BD8" s="1798">
        <v>0</v>
      </c>
      <c r="BE8" s="1798">
        <v>0</v>
      </c>
      <c r="BF8" s="1798">
        <v>0</v>
      </c>
      <c r="BG8" s="1798">
        <v>0</v>
      </c>
      <c r="BH8" s="1798">
        <v>0</v>
      </c>
      <c r="BI8" s="1798">
        <v>0</v>
      </c>
      <c r="BJ8" s="1255">
        <f t="shared" ref="BJ8:BJ42" si="0">(SUM(AE8:BI8))*12</f>
        <v>8640</v>
      </c>
    </row>
    <row r="9" spans="1:62" s="1256" customFormat="1" ht="26.4">
      <c r="A9" s="1795" t="s">
        <v>2687</v>
      </c>
      <c r="B9" s="1782" t="s">
        <v>2659</v>
      </c>
      <c r="C9" s="1782" t="s">
        <v>2691</v>
      </c>
      <c r="D9" s="1793">
        <v>2572474</v>
      </c>
      <c r="E9" s="1794">
        <v>0</v>
      </c>
      <c r="F9" s="1794">
        <v>0</v>
      </c>
      <c r="G9" s="1794">
        <v>0</v>
      </c>
      <c r="H9" s="1794">
        <v>0</v>
      </c>
      <c r="I9" s="1794">
        <v>0</v>
      </c>
      <c r="J9" s="1794">
        <v>0</v>
      </c>
      <c r="K9" s="1252">
        <f t="shared" ref="K9:K42" si="1">SUM(D9:J9)</f>
        <v>2572474</v>
      </c>
      <c r="L9" s="1794">
        <v>0</v>
      </c>
      <c r="M9" s="1794">
        <v>0</v>
      </c>
      <c r="N9" s="1794">
        <v>0</v>
      </c>
      <c r="O9" s="1794">
        <v>0</v>
      </c>
      <c r="P9" s="1794">
        <v>0</v>
      </c>
      <c r="Q9" s="1794">
        <v>0</v>
      </c>
      <c r="R9" s="1794">
        <v>0</v>
      </c>
      <c r="S9" s="1252">
        <f t="shared" ref="S9:S42" si="2">SUM(L9:R9)</f>
        <v>0</v>
      </c>
      <c r="T9" s="1794">
        <v>0</v>
      </c>
      <c r="U9" s="1794">
        <v>0</v>
      </c>
      <c r="V9" s="1253">
        <f t="shared" ref="V9:V42" si="3">+S9*0.02</f>
        <v>0</v>
      </c>
      <c r="W9" s="1752">
        <v>0</v>
      </c>
      <c r="X9" s="1253">
        <f t="shared" ref="X9:X42" si="4">+S9*0.03</f>
        <v>0</v>
      </c>
      <c r="Y9" s="1253">
        <f t="shared" ref="Y9:Y42" si="5">+S9*0.04</f>
        <v>0</v>
      </c>
      <c r="Z9" s="1253">
        <f t="shared" ref="Z9:Z42" si="6">+S9*0.105</f>
        <v>0</v>
      </c>
      <c r="AA9" s="1253">
        <f t="shared" ref="AA9:AA42" si="7">+S9*0.08</f>
        <v>0</v>
      </c>
      <c r="AB9" s="1253">
        <f t="shared" ref="AB9:AB42" si="8">+S9*0.224</f>
        <v>0</v>
      </c>
      <c r="AC9" s="1253">
        <f t="shared" ref="AC9:AC42" si="9">SUM(V9:AB9)</f>
        <v>0</v>
      </c>
      <c r="AD9" s="1252">
        <f t="shared" ref="AD9:AD42" si="10">+S9+T9+AC9+U9</f>
        <v>0</v>
      </c>
      <c r="AE9" s="1750">
        <v>308</v>
      </c>
      <c r="AF9" s="1750">
        <v>88</v>
      </c>
      <c r="AG9" s="1750">
        <v>264</v>
      </c>
      <c r="AH9" s="1798">
        <v>0</v>
      </c>
      <c r="AI9" s="1798">
        <v>0</v>
      </c>
      <c r="AJ9" s="1750">
        <v>44</v>
      </c>
      <c r="AK9" s="1750">
        <v>44</v>
      </c>
      <c r="AL9" s="1750">
        <v>44</v>
      </c>
      <c r="AM9" s="1798">
        <v>0</v>
      </c>
      <c r="AN9" s="1798">
        <v>0</v>
      </c>
      <c r="AO9" s="1750">
        <v>9</v>
      </c>
      <c r="AP9" s="1798">
        <v>0</v>
      </c>
      <c r="AQ9" s="1798">
        <v>0</v>
      </c>
      <c r="AR9" s="1750">
        <v>35</v>
      </c>
      <c r="AS9" s="1798">
        <v>0</v>
      </c>
      <c r="AT9" s="1798">
        <v>0</v>
      </c>
      <c r="AU9" s="1798">
        <v>0</v>
      </c>
      <c r="AV9" s="1798">
        <v>0</v>
      </c>
      <c r="AW9" s="1798">
        <v>0</v>
      </c>
      <c r="AX9" s="1798">
        <v>0</v>
      </c>
      <c r="AY9" s="1798">
        <v>0</v>
      </c>
      <c r="AZ9" s="1798">
        <v>0</v>
      </c>
      <c r="BA9" s="1798">
        <v>0</v>
      </c>
      <c r="BB9" s="1798">
        <v>0</v>
      </c>
      <c r="BC9" s="1798">
        <v>0</v>
      </c>
      <c r="BD9" s="1798">
        <v>0</v>
      </c>
      <c r="BE9" s="1798">
        <v>0</v>
      </c>
      <c r="BF9" s="1798">
        <v>0</v>
      </c>
      <c r="BG9" s="1798">
        <v>0</v>
      </c>
      <c r="BH9" s="1750">
        <v>18</v>
      </c>
      <c r="BI9" s="1750">
        <v>26</v>
      </c>
      <c r="BJ9" s="1255">
        <f t="shared" si="0"/>
        <v>10560</v>
      </c>
    </row>
    <row r="10" spans="1:62" ht="26.4">
      <c r="A10" s="1769" t="s">
        <v>2687</v>
      </c>
      <c r="B10" s="1772" t="s">
        <v>2659</v>
      </c>
      <c r="C10" s="1772" t="s">
        <v>2692</v>
      </c>
      <c r="D10" s="1785">
        <v>2572474</v>
      </c>
      <c r="E10" s="1794">
        <v>0</v>
      </c>
      <c r="F10" s="1794">
        <v>0</v>
      </c>
      <c r="G10" s="1794">
        <v>0</v>
      </c>
      <c r="H10" s="1794">
        <v>0</v>
      </c>
      <c r="I10" s="1794">
        <v>0</v>
      </c>
      <c r="J10" s="1794">
        <v>0</v>
      </c>
      <c r="K10" s="1252">
        <f t="shared" si="1"/>
        <v>2572474</v>
      </c>
      <c r="L10" s="1794">
        <v>0</v>
      </c>
      <c r="M10" s="1785">
        <v>900366</v>
      </c>
      <c r="N10" s="1785">
        <v>653837</v>
      </c>
      <c r="O10" s="1785">
        <v>1350995</v>
      </c>
      <c r="P10" s="1785">
        <v>1932642</v>
      </c>
      <c r="Q10" s="1785">
        <v>2572474</v>
      </c>
      <c r="R10" s="1794">
        <v>0</v>
      </c>
      <c r="S10" s="1252">
        <f t="shared" si="2"/>
        <v>7410314</v>
      </c>
      <c r="T10" s="1785">
        <v>3028946</v>
      </c>
      <c r="U10" s="1785">
        <v>363474</v>
      </c>
      <c r="V10" s="1253">
        <f t="shared" si="3"/>
        <v>148206.28</v>
      </c>
      <c r="W10" s="1752">
        <v>0</v>
      </c>
      <c r="X10" s="1253">
        <f t="shared" si="4"/>
        <v>222309.41999999998</v>
      </c>
      <c r="Y10" s="1253">
        <f t="shared" si="5"/>
        <v>296412.56</v>
      </c>
      <c r="Z10" s="1253">
        <f t="shared" si="6"/>
        <v>778082.97</v>
      </c>
      <c r="AA10" s="1253">
        <f t="shared" si="7"/>
        <v>592825.12</v>
      </c>
      <c r="AB10" s="1253">
        <f t="shared" si="8"/>
        <v>1659910.3360000001</v>
      </c>
      <c r="AC10" s="1253">
        <f t="shared" si="9"/>
        <v>3697746.6860000002</v>
      </c>
      <c r="AD10" s="1252">
        <f t="shared" si="10"/>
        <v>14500480.686000001</v>
      </c>
      <c r="AE10" s="1750">
        <v>308</v>
      </c>
      <c r="AF10" s="1750">
        <v>88</v>
      </c>
      <c r="AG10" s="1750">
        <v>264</v>
      </c>
      <c r="AH10" s="1798">
        <v>0</v>
      </c>
      <c r="AI10" s="1798">
        <v>0</v>
      </c>
      <c r="AJ10" s="1750">
        <v>44</v>
      </c>
      <c r="AK10" s="1750">
        <v>44</v>
      </c>
      <c r="AL10" s="1750">
        <v>44</v>
      </c>
      <c r="AM10" s="1798">
        <v>0</v>
      </c>
      <c r="AN10" s="1798">
        <v>0</v>
      </c>
      <c r="AO10" s="1750">
        <v>9</v>
      </c>
      <c r="AP10" s="1798">
        <v>0</v>
      </c>
      <c r="AQ10" s="1798">
        <v>0</v>
      </c>
      <c r="AR10" s="1750">
        <v>35</v>
      </c>
      <c r="AS10" s="1798">
        <v>0</v>
      </c>
      <c r="AT10" s="1798">
        <v>0</v>
      </c>
      <c r="AU10" s="1798">
        <v>0</v>
      </c>
      <c r="AV10" s="1798">
        <v>0</v>
      </c>
      <c r="AW10" s="1798">
        <v>0</v>
      </c>
      <c r="AX10" s="1798">
        <v>0</v>
      </c>
      <c r="AY10" s="1798">
        <v>0</v>
      </c>
      <c r="AZ10" s="1798">
        <v>0</v>
      </c>
      <c r="BA10" s="1798">
        <v>0</v>
      </c>
      <c r="BB10" s="1798">
        <v>0</v>
      </c>
      <c r="BC10" s="1798">
        <v>0</v>
      </c>
      <c r="BD10" s="1798">
        <v>0</v>
      </c>
      <c r="BE10" s="1798">
        <v>0</v>
      </c>
      <c r="BF10" s="1798">
        <v>0</v>
      </c>
      <c r="BG10" s="1798">
        <v>0</v>
      </c>
      <c r="BH10" s="1750">
        <v>18</v>
      </c>
      <c r="BI10" s="1750">
        <v>26</v>
      </c>
      <c r="BJ10" s="1255">
        <f t="shared" si="0"/>
        <v>10560</v>
      </c>
    </row>
    <row r="11" spans="1:62" ht="26.4">
      <c r="A11" s="1791" t="s">
        <v>2687</v>
      </c>
      <c r="B11" s="1792" t="s">
        <v>2659</v>
      </c>
      <c r="C11" s="1792" t="s">
        <v>2693</v>
      </c>
      <c r="D11" s="1793">
        <v>2572474</v>
      </c>
      <c r="E11" s="1794">
        <v>0</v>
      </c>
      <c r="F11" s="1794">
        <v>0</v>
      </c>
      <c r="G11" s="1794">
        <v>0</v>
      </c>
      <c r="H11" s="1794">
        <v>0</v>
      </c>
      <c r="I11" s="1794">
        <v>0</v>
      </c>
      <c r="J11" s="1794">
        <v>0</v>
      </c>
      <c r="K11" s="1252">
        <f t="shared" si="1"/>
        <v>2572474</v>
      </c>
      <c r="L11" s="1794">
        <v>0</v>
      </c>
      <c r="M11" s="1793">
        <v>900366</v>
      </c>
      <c r="N11" s="1793">
        <v>893220</v>
      </c>
      <c r="O11" s="1793">
        <v>1360969</v>
      </c>
      <c r="P11" s="1793">
        <v>1932642</v>
      </c>
      <c r="Q11" s="1793">
        <v>2126515</v>
      </c>
      <c r="R11" s="1794">
        <v>0</v>
      </c>
      <c r="S11" s="1252">
        <f t="shared" si="2"/>
        <v>7213712</v>
      </c>
      <c r="T11" s="1783">
        <v>3374070</v>
      </c>
      <c r="U11" s="1794">
        <v>0</v>
      </c>
      <c r="V11" s="1253">
        <f t="shared" si="3"/>
        <v>144274.23999999999</v>
      </c>
      <c r="W11" s="1752">
        <v>0</v>
      </c>
      <c r="X11" s="1253">
        <f t="shared" si="4"/>
        <v>216411.36</v>
      </c>
      <c r="Y11" s="1253">
        <f t="shared" si="5"/>
        <v>288548.47999999998</v>
      </c>
      <c r="Z11" s="1253">
        <f t="shared" si="6"/>
        <v>757439.76</v>
      </c>
      <c r="AA11" s="1253">
        <f t="shared" si="7"/>
        <v>577096.95999999996</v>
      </c>
      <c r="AB11" s="1253">
        <f t="shared" si="8"/>
        <v>1615871.4880000001</v>
      </c>
      <c r="AC11" s="1253">
        <f t="shared" si="9"/>
        <v>3599642.2879999997</v>
      </c>
      <c r="AD11" s="1252">
        <f t="shared" si="10"/>
        <v>14187424.287999999</v>
      </c>
      <c r="AE11" s="1750">
        <v>308</v>
      </c>
      <c r="AF11" s="1750">
        <v>88</v>
      </c>
      <c r="AG11" s="1750">
        <v>264</v>
      </c>
      <c r="AH11" s="1798">
        <v>0</v>
      </c>
      <c r="AI11" s="1798">
        <v>0</v>
      </c>
      <c r="AJ11" s="1750">
        <v>44</v>
      </c>
      <c r="AK11" s="1750">
        <v>44</v>
      </c>
      <c r="AL11" s="1750">
        <v>44</v>
      </c>
      <c r="AM11" s="1798">
        <v>0</v>
      </c>
      <c r="AN11" s="1798">
        <v>0</v>
      </c>
      <c r="AO11" s="1750">
        <v>9</v>
      </c>
      <c r="AP11" s="1798">
        <v>0</v>
      </c>
      <c r="AQ11" s="1798">
        <v>0</v>
      </c>
      <c r="AR11" s="1750">
        <v>35</v>
      </c>
      <c r="AS11" s="1798">
        <v>0</v>
      </c>
      <c r="AT11" s="1798">
        <v>0</v>
      </c>
      <c r="AU11" s="1798">
        <v>0</v>
      </c>
      <c r="AV11" s="1798">
        <v>0</v>
      </c>
      <c r="AW11" s="1798">
        <v>0</v>
      </c>
      <c r="AX11" s="1798">
        <v>0</v>
      </c>
      <c r="AY11" s="1798">
        <v>0</v>
      </c>
      <c r="AZ11" s="1798">
        <v>0</v>
      </c>
      <c r="BA11" s="1798">
        <v>0</v>
      </c>
      <c r="BB11" s="1798">
        <v>0</v>
      </c>
      <c r="BC11" s="1798">
        <v>0</v>
      </c>
      <c r="BD11" s="1798">
        <v>0</v>
      </c>
      <c r="BE11" s="1798">
        <v>0</v>
      </c>
      <c r="BF11" s="1798">
        <v>0</v>
      </c>
      <c r="BG11" s="1798">
        <v>0</v>
      </c>
      <c r="BH11" s="1750">
        <v>18</v>
      </c>
      <c r="BI11" s="1750">
        <v>26</v>
      </c>
      <c r="BJ11" s="1255">
        <f t="shared" si="0"/>
        <v>10560</v>
      </c>
    </row>
    <row r="12" spans="1:62" ht="26.4">
      <c r="A12" s="1791" t="s">
        <v>2689</v>
      </c>
      <c r="B12" s="1792" t="s">
        <v>2659</v>
      </c>
      <c r="C12" s="1792" t="s">
        <v>2694</v>
      </c>
      <c r="D12" s="1793">
        <v>2004685</v>
      </c>
      <c r="E12" s="1794">
        <v>0</v>
      </c>
      <c r="F12" s="1794">
        <v>0</v>
      </c>
      <c r="G12" s="1794">
        <v>0</v>
      </c>
      <c r="H12" s="1794">
        <v>0</v>
      </c>
      <c r="I12" s="1794">
        <v>0</v>
      </c>
      <c r="J12" s="1794">
        <v>0</v>
      </c>
      <c r="K12" s="1252">
        <f t="shared" si="1"/>
        <v>2004685</v>
      </c>
      <c r="L12" s="1794">
        <v>0</v>
      </c>
      <c r="M12" s="1794">
        <v>0</v>
      </c>
      <c r="N12" s="1794">
        <v>0</v>
      </c>
      <c r="O12" s="1794">
        <v>0</v>
      </c>
      <c r="P12" s="1794">
        <v>0</v>
      </c>
      <c r="Q12" s="1793">
        <v>1002342</v>
      </c>
      <c r="R12" s="1794">
        <v>0</v>
      </c>
      <c r="S12" s="1252">
        <f t="shared" si="2"/>
        <v>1002342</v>
      </c>
      <c r="T12" s="1794">
        <v>0</v>
      </c>
      <c r="U12" s="1794">
        <v>0</v>
      </c>
      <c r="V12" s="1253">
        <f t="shared" si="3"/>
        <v>20046.84</v>
      </c>
      <c r="W12" s="1752">
        <v>0</v>
      </c>
      <c r="X12" s="1253">
        <f t="shared" si="4"/>
        <v>30070.26</v>
      </c>
      <c r="Y12" s="1253">
        <f t="shared" si="5"/>
        <v>40093.68</v>
      </c>
      <c r="Z12" s="1253">
        <f t="shared" si="6"/>
        <v>105245.90999999999</v>
      </c>
      <c r="AA12" s="1253">
        <f t="shared" si="7"/>
        <v>80187.360000000001</v>
      </c>
      <c r="AB12" s="1253">
        <f t="shared" si="8"/>
        <v>224524.60800000001</v>
      </c>
      <c r="AC12" s="1253">
        <f t="shared" si="9"/>
        <v>500168.658</v>
      </c>
      <c r="AD12" s="1252">
        <f t="shared" si="10"/>
        <v>1502510.6580000001</v>
      </c>
      <c r="AE12" s="1797">
        <v>72</v>
      </c>
      <c r="AF12" s="1798">
        <v>0</v>
      </c>
      <c r="AG12" s="1798">
        <v>0</v>
      </c>
      <c r="AH12" s="1798">
        <v>0</v>
      </c>
      <c r="AI12" s="1797">
        <v>504</v>
      </c>
      <c r="AJ12" s="1797">
        <v>94</v>
      </c>
      <c r="AK12" s="1797">
        <v>36</v>
      </c>
      <c r="AL12" s="1798">
        <v>0</v>
      </c>
      <c r="AM12" s="1798">
        <v>0</v>
      </c>
      <c r="AN12" s="1798">
        <v>0</v>
      </c>
      <c r="AO12" s="1798">
        <v>0</v>
      </c>
      <c r="AP12" s="1798">
        <v>0</v>
      </c>
      <c r="AQ12" s="1798">
        <v>0</v>
      </c>
      <c r="AR12" s="1798">
        <v>0</v>
      </c>
      <c r="AS12" s="1798">
        <v>0</v>
      </c>
      <c r="AT12" s="1798">
        <v>0</v>
      </c>
      <c r="AU12" s="1798">
        <v>0</v>
      </c>
      <c r="AV12" s="1797">
        <v>14</v>
      </c>
      <c r="AW12" s="1798">
        <v>0</v>
      </c>
      <c r="AX12" s="1798">
        <v>0</v>
      </c>
      <c r="AY12" s="1798">
        <v>0</v>
      </c>
      <c r="AZ12" s="1798">
        <v>0</v>
      </c>
      <c r="BA12" s="1798">
        <v>0</v>
      </c>
      <c r="BB12" s="1798">
        <v>0</v>
      </c>
      <c r="BC12" s="1798">
        <v>0</v>
      </c>
      <c r="BD12" s="1798">
        <v>0</v>
      </c>
      <c r="BE12" s="1798">
        <v>0</v>
      </c>
      <c r="BF12" s="1798">
        <v>0</v>
      </c>
      <c r="BG12" s="1798">
        <v>0</v>
      </c>
      <c r="BH12" s="1798">
        <v>0</v>
      </c>
      <c r="BI12" s="1798">
        <v>0</v>
      </c>
      <c r="BJ12" s="1255">
        <f t="shared" si="0"/>
        <v>8640</v>
      </c>
    </row>
    <row r="13" spans="1:62" ht="26.4">
      <c r="A13" s="1791" t="s">
        <v>2695</v>
      </c>
      <c r="B13" s="1792" t="s">
        <v>2658</v>
      </c>
      <c r="C13" s="1792" t="s">
        <v>2662</v>
      </c>
      <c r="D13" s="1793">
        <v>1338175</v>
      </c>
      <c r="E13" s="1794">
        <v>0</v>
      </c>
      <c r="F13" s="1794">
        <v>0</v>
      </c>
      <c r="G13" s="1794">
        <v>0</v>
      </c>
      <c r="H13" s="1794">
        <v>0</v>
      </c>
      <c r="I13" s="1794">
        <v>0</v>
      </c>
      <c r="J13" s="1794">
        <v>0</v>
      </c>
      <c r="K13" s="1252">
        <f t="shared" si="1"/>
        <v>1338175</v>
      </c>
      <c r="L13" s="1794">
        <v>0</v>
      </c>
      <c r="M13" s="1794">
        <v>0</v>
      </c>
      <c r="N13" s="1793">
        <v>687943</v>
      </c>
      <c r="O13" s="1794">
        <v>0</v>
      </c>
      <c r="P13" s="1794">
        <v>0</v>
      </c>
      <c r="Q13" s="1793">
        <v>1494306</v>
      </c>
      <c r="R13" s="1794">
        <v>0</v>
      </c>
      <c r="S13" s="1252">
        <f t="shared" si="2"/>
        <v>2182249</v>
      </c>
      <c r="T13" s="1794">
        <v>0</v>
      </c>
      <c r="U13" s="1794">
        <v>0</v>
      </c>
      <c r="V13" s="1253">
        <f t="shared" si="3"/>
        <v>43644.98</v>
      </c>
      <c r="W13" s="1752">
        <v>0</v>
      </c>
      <c r="X13" s="1253">
        <f t="shared" si="4"/>
        <v>65467.47</v>
      </c>
      <c r="Y13" s="1253">
        <f t="shared" si="5"/>
        <v>87289.96</v>
      </c>
      <c r="Z13" s="1253">
        <f t="shared" si="6"/>
        <v>229136.14499999999</v>
      </c>
      <c r="AA13" s="1253">
        <f t="shared" si="7"/>
        <v>174579.92</v>
      </c>
      <c r="AB13" s="1253">
        <f t="shared" si="8"/>
        <v>488823.77600000001</v>
      </c>
      <c r="AC13" s="1253">
        <f t="shared" si="9"/>
        <v>1088942.2510000002</v>
      </c>
      <c r="AD13" s="1252">
        <f t="shared" si="10"/>
        <v>3271191.2510000002</v>
      </c>
      <c r="AE13" s="1798">
        <v>0</v>
      </c>
      <c r="AF13" s="1798">
        <v>0</v>
      </c>
      <c r="AG13" s="1754">
        <v>128</v>
      </c>
      <c r="AH13" s="1798">
        <v>0</v>
      </c>
      <c r="AI13" s="1798">
        <v>0</v>
      </c>
      <c r="AJ13" s="1754">
        <v>24</v>
      </c>
      <c r="AK13" s="1754">
        <v>8</v>
      </c>
      <c r="AL13" s="1798">
        <v>0</v>
      </c>
      <c r="AM13" s="1798">
        <v>0</v>
      </c>
      <c r="AN13" s="1798">
        <v>0</v>
      </c>
      <c r="AO13" s="1798">
        <v>0</v>
      </c>
      <c r="AP13" s="1798">
        <v>0</v>
      </c>
      <c r="AQ13" s="1798">
        <v>0</v>
      </c>
      <c r="AR13" s="1798">
        <v>0</v>
      </c>
      <c r="AS13" s="1798">
        <v>0</v>
      </c>
      <c r="AT13" s="1798">
        <v>0</v>
      </c>
      <c r="AU13" s="1798">
        <v>0</v>
      </c>
      <c r="AV13" s="1798">
        <v>0</v>
      </c>
      <c r="AW13" s="1798">
        <v>0</v>
      </c>
      <c r="AX13" s="1798">
        <v>0</v>
      </c>
      <c r="AY13" s="1798">
        <v>0</v>
      </c>
      <c r="AZ13" s="1798">
        <v>0</v>
      </c>
      <c r="BA13" s="1798">
        <v>0</v>
      </c>
      <c r="BB13" s="1798">
        <v>0</v>
      </c>
      <c r="BC13" s="1798">
        <v>0</v>
      </c>
      <c r="BD13" s="1798">
        <v>0</v>
      </c>
      <c r="BE13" s="1798">
        <v>0</v>
      </c>
      <c r="BF13" s="1798">
        <v>0</v>
      </c>
      <c r="BG13" s="1798">
        <v>0</v>
      </c>
      <c r="BH13" s="1798">
        <v>0</v>
      </c>
      <c r="BI13" s="1798">
        <v>0</v>
      </c>
      <c r="BJ13" s="1255">
        <f t="shared" si="0"/>
        <v>1920</v>
      </c>
    </row>
    <row r="14" spans="1:62" ht="26.4">
      <c r="A14" s="1791" t="s">
        <v>2695</v>
      </c>
      <c r="B14" s="1792" t="s">
        <v>2658</v>
      </c>
      <c r="C14" s="1792" t="s">
        <v>2663</v>
      </c>
      <c r="D14" s="1793">
        <v>1338175</v>
      </c>
      <c r="E14" s="1794">
        <v>0</v>
      </c>
      <c r="F14" s="1794">
        <v>0</v>
      </c>
      <c r="G14" s="1794">
        <v>0</v>
      </c>
      <c r="H14" s="1794">
        <v>0</v>
      </c>
      <c r="I14" s="1796">
        <v>89212</v>
      </c>
      <c r="J14" s="1793">
        <v>3227020</v>
      </c>
      <c r="K14" s="1252">
        <f t="shared" si="1"/>
        <v>4654407</v>
      </c>
      <c r="L14" s="1794">
        <v>0</v>
      </c>
      <c r="M14" s="1793">
        <v>538615</v>
      </c>
      <c r="N14" s="1793">
        <v>791134</v>
      </c>
      <c r="O14" s="1793">
        <v>824857</v>
      </c>
      <c r="P14" s="1794">
        <v>0</v>
      </c>
      <c r="Q14" s="1793">
        <v>1718452</v>
      </c>
      <c r="R14" s="1794">
        <v>0</v>
      </c>
      <c r="S14" s="1252">
        <f t="shared" si="2"/>
        <v>3873058</v>
      </c>
      <c r="T14" s="1785">
        <v>2113847</v>
      </c>
      <c r="U14" s="1785">
        <v>253662</v>
      </c>
      <c r="V14" s="1253">
        <f t="shared" si="3"/>
        <v>77461.16</v>
      </c>
      <c r="W14" s="1752">
        <v>0</v>
      </c>
      <c r="X14" s="1253">
        <f t="shared" si="4"/>
        <v>116191.73999999999</v>
      </c>
      <c r="Y14" s="1253">
        <f t="shared" si="5"/>
        <v>154922.32</v>
      </c>
      <c r="Z14" s="1253">
        <f t="shared" si="6"/>
        <v>406671.08999999997</v>
      </c>
      <c r="AA14" s="1253">
        <f t="shared" si="7"/>
        <v>309844.64</v>
      </c>
      <c r="AB14" s="1253">
        <f t="shared" si="8"/>
        <v>867564.99199999997</v>
      </c>
      <c r="AC14" s="1253">
        <f t="shared" si="9"/>
        <v>1932655.9419999998</v>
      </c>
      <c r="AD14" s="1252">
        <f t="shared" si="10"/>
        <v>8173222.9419999998</v>
      </c>
      <c r="AE14" s="1755">
        <v>134</v>
      </c>
      <c r="AF14" s="1755">
        <v>38</v>
      </c>
      <c r="AG14" s="1798">
        <v>0</v>
      </c>
      <c r="AH14" s="1798">
        <v>0</v>
      </c>
      <c r="AI14" s="1798">
        <v>0</v>
      </c>
      <c r="AJ14" s="1798">
        <v>0</v>
      </c>
      <c r="AK14" s="1798">
        <v>0</v>
      </c>
      <c r="AL14" s="1755">
        <v>20</v>
      </c>
      <c r="AM14" s="1798">
        <v>0</v>
      </c>
      <c r="AN14" s="1798">
        <v>0</v>
      </c>
      <c r="AO14" s="1798">
        <v>0</v>
      </c>
      <c r="AP14" s="1798">
        <v>0</v>
      </c>
      <c r="AQ14" s="1798">
        <v>0</v>
      </c>
      <c r="AR14" s="1798">
        <v>0</v>
      </c>
      <c r="AS14" s="1798">
        <v>0</v>
      </c>
      <c r="AT14" s="1798">
        <v>0</v>
      </c>
      <c r="AU14" s="1798">
        <v>0</v>
      </c>
      <c r="AV14" s="1798">
        <v>0</v>
      </c>
      <c r="AW14" s="1798">
        <v>0</v>
      </c>
      <c r="AX14" s="1798">
        <v>0</v>
      </c>
      <c r="AY14" s="1798">
        <v>0</v>
      </c>
      <c r="AZ14" s="1798">
        <v>0</v>
      </c>
      <c r="BA14" s="1798">
        <v>0</v>
      </c>
      <c r="BB14" s="1798">
        <v>0</v>
      </c>
      <c r="BC14" s="1798">
        <v>0</v>
      </c>
      <c r="BD14" s="1798">
        <v>0</v>
      </c>
      <c r="BE14" s="1798">
        <v>0</v>
      </c>
      <c r="BF14" s="1798">
        <v>0</v>
      </c>
      <c r="BG14" s="1798">
        <v>0</v>
      </c>
      <c r="BH14" s="1798">
        <v>0</v>
      </c>
      <c r="BI14" s="1798">
        <v>0</v>
      </c>
      <c r="BJ14" s="1255">
        <f t="shared" si="0"/>
        <v>2304</v>
      </c>
    </row>
    <row r="15" spans="1:62" ht="26.4">
      <c r="A15" s="1791" t="s">
        <v>2695</v>
      </c>
      <c r="B15" s="1792" t="s">
        <v>2657</v>
      </c>
      <c r="C15" s="1792" t="s">
        <v>2661</v>
      </c>
      <c r="D15" s="1793">
        <v>1338175</v>
      </c>
      <c r="E15" s="1794">
        <v>0</v>
      </c>
      <c r="F15" s="1794">
        <v>0</v>
      </c>
      <c r="G15" s="1794">
        <v>0</v>
      </c>
      <c r="H15" s="1794">
        <v>0</v>
      </c>
      <c r="I15" s="1796">
        <v>89212</v>
      </c>
      <c r="J15" s="1793">
        <v>3112430</v>
      </c>
      <c r="K15" s="1252">
        <f t="shared" si="1"/>
        <v>4539817</v>
      </c>
      <c r="L15" s="1794">
        <v>0</v>
      </c>
      <c r="M15" s="1793">
        <v>468361</v>
      </c>
      <c r="N15" s="1793">
        <v>687943</v>
      </c>
      <c r="O15" s="1793">
        <v>717267</v>
      </c>
      <c r="P15" s="1794">
        <v>0</v>
      </c>
      <c r="Q15" s="1793">
        <v>1494306</v>
      </c>
      <c r="R15" s="1794">
        <v>0</v>
      </c>
      <c r="S15" s="1252">
        <f t="shared" si="2"/>
        <v>3367877</v>
      </c>
      <c r="T15" s="1785">
        <v>1878200</v>
      </c>
      <c r="U15" s="1785">
        <v>225384</v>
      </c>
      <c r="V15" s="1253">
        <f t="shared" si="3"/>
        <v>67357.540000000008</v>
      </c>
      <c r="W15" s="1752">
        <v>0</v>
      </c>
      <c r="X15" s="1253">
        <f t="shared" si="4"/>
        <v>101036.31</v>
      </c>
      <c r="Y15" s="1253">
        <f t="shared" si="5"/>
        <v>134715.08000000002</v>
      </c>
      <c r="Z15" s="1253">
        <f t="shared" si="6"/>
        <v>353627.08499999996</v>
      </c>
      <c r="AA15" s="1253">
        <f t="shared" si="7"/>
        <v>269430.16000000003</v>
      </c>
      <c r="AB15" s="1253">
        <f t="shared" si="8"/>
        <v>754404.44799999997</v>
      </c>
      <c r="AC15" s="1253">
        <f t="shared" si="9"/>
        <v>1680570.6230000001</v>
      </c>
      <c r="AD15" s="1252">
        <f t="shared" si="10"/>
        <v>7152031.6229999997</v>
      </c>
      <c r="AE15" s="1755">
        <v>134</v>
      </c>
      <c r="AF15" s="1755">
        <v>38</v>
      </c>
      <c r="AG15" s="1798">
        <v>0</v>
      </c>
      <c r="AH15" s="1798">
        <v>0</v>
      </c>
      <c r="AI15" s="1798">
        <v>0</v>
      </c>
      <c r="AJ15" s="1798">
        <v>0</v>
      </c>
      <c r="AK15" s="1798">
        <v>0</v>
      </c>
      <c r="AL15" s="1755">
        <v>20</v>
      </c>
      <c r="AM15" s="1798">
        <v>0</v>
      </c>
      <c r="AN15" s="1798">
        <v>0</v>
      </c>
      <c r="AO15" s="1798">
        <v>0</v>
      </c>
      <c r="AP15" s="1798">
        <v>0</v>
      </c>
      <c r="AQ15" s="1798">
        <v>0</v>
      </c>
      <c r="AR15" s="1798">
        <v>0</v>
      </c>
      <c r="AS15" s="1798">
        <v>0</v>
      </c>
      <c r="AT15" s="1798">
        <v>0</v>
      </c>
      <c r="AU15" s="1798">
        <v>0</v>
      </c>
      <c r="AV15" s="1798">
        <v>0</v>
      </c>
      <c r="AW15" s="1798">
        <v>0</v>
      </c>
      <c r="AX15" s="1798">
        <v>0</v>
      </c>
      <c r="AY15" s="1798">
        <v>0</v>
      </c>
      <c r="AZ15" s="1798">
        <v>0</v>
      </c>
      <c r="BA15" s="1798">
        <v>0</v>
      </c>
      <c r="BB15" s="1798">
        <v>0</v>
      </c>
      <c r="BC15" s="1798">
        <v>0</v>
      </c>
      <c r="BD15" s="1798">
        <v>0</v>
      </c>
      <c r="BE15" s="1798">
        <v>0</v>
      </c>
      <c r="BF15" s="1798">
        <v>0</v>
      </c>
      <c r="BG15" s="1798">
        <v>0</v>
      </c>
      <c r="BH15" s="1798">
        <v>0</v>
      </c>
      <c r="BI15" s="1798">
        <v>0</v>
      </c>
      <c r="BJ15" s="1255">
        <f t="shared" si="0"/>
        <v>2304</v>
      </c>
    </row>
    <row r="16" spans="1:62" ht="26.4">
      <c r="A16" s="1791" t="s">
        <v>2696</v>
      </c>
      <c r="B16" s="1792" t="s">
        <v>2657</v>
      </c>
      <c r="C16" s="1792" t="s">
        <v>2660</v>
      </c>
      <c r="D16" s="1793">
        <v>1107845</v>
      </c>
      <c r="E16" s="1794">
        <v>0</v>
      </c>
      <c r="F16" s="1794">
        <v>0</v>
      </c>
      <c r="G16" s="1793">
        <v>526956</v>
      </c>
      <c r="H16" s="1794">
        <v>0</v>
      </c>
      <c r="I16" s="1796">
        <v>73856</v>
      </c>
      <c r="J16" s="1794">
        <v>0</v>
      </c>
      <c r="K16" s="1252">
        <f t="shared" si="1"/>
        <v>1708657</v>
      </c>
      <c r="L16" s="1794">
        <v>0</v>
      </c>
      <c r="M16" s="1793">
        <v>553922</v>
      </c>
      <c r="N16" s="1793">
        <v>599330</v>
      </c>
      <c r="O16" s="1793">
        <v>623445</v>
      </c>
      <c r="P16" s="1794">
        <v>0</v>
      </c>
      <c r="Q16" s="1793">
        <v>1300558</v>
      </c>
      <c r="R16" s="1794">
        <v>0</v>
      </c>
      <c r="S16" s="1252">
        <f t="shared" si="2"/>
        <v>3077255</v>
      </c>
      <c r="T16" s="1785">
        <v>1408938</v>
      </c>
      <c r="U16" s="1785">
        <v>169073</v>
      </c>
      <c r="V16" s="1253">
        <f t="shared" si="3"/>
        <v>61545.1</v>
      </c>
      <c r="W16" s="1752">
        <v>0</v>
      </c>
      <c r="X16" s="1253">
        <f t="shared" si="4"/>
        <v>92317.65</v>
      </c>
      <c r="Y16" s="1253">
        <f t="shared" si="5"/>
        <v>123090.2</v>
      </c>
      <c r="Z16" s="1253">
        <f t="shared" si="6"/>
        <v>323111.77499999997</v>
      </c>
      <c r="AA16" s="1253">
        <f t="shared" si="7"/>
        <v>246180.4</v>
      </c>
      <c r="AB16" s="1253">
        <f t="shared" si="8"/>
        <v>689305.12</v>
      </c>
      <c r="AC16" s="1253">
        <f t="shared" si="9"/>
        <v>1535550.2450000001</v>
      </c>
      <c r="AD16" s="1252">
        <f t="shared" si="10"/>
        <v>6190816.2450000001</v>
      </c>
      <c r="AE16" s="1798">
        <v>0</v>
      </c>
      <c r="AF16" s="1798">
        <v>0</v>
      </c>
      <c r="AG16" s="1798">
        <v>0</v>
      </c>
      <c r="AH16" s="1798">
        <v>0</v>
      </c>
      <c r="AI16" s="1798">
        <v>0</v>
      </c>
      <c r="AJ16" s="1798">
        <v>0</v>
      </c>
      <c r="AK16" s="1798">
        <v>0</v>
      </c>
      <c r="AL16" s="1798">
        <v>0</v>
      </c>
      <c r="AM16" s="1798">
        <v>0</v>
      </c>
      <c r="AN16" s="1798">
        <v>0</v>
      </c>
      <c r="AO16" s="1798">
        <v>0</v>
      </c>
      <c r="AP16" s="1798">
        <v>0</v>
      </c>
      <c r="AQ16" s="1798">
        <v>0</v>
      </c>
      <c r="AR16" s="1798">
        <v>0</v>
      </c>
      <c r="AS16" s="1798">
        <v>0</v>
      </c>
      <c r="AT16" s="1798">
        <v>0</v>
      </c>
      <c r="AU16" s="1798">
        <v>0</v>
      </c>
      <c r="AV16" s="1798">
        <v>0</v>
      </c>
      <c r="AW16" s="1798">
        <v>0</v>
      </c>
      <c r="AX16" s="1798">
        <v>0</v>
      </c>
      <c r="AY16" s="1798">
        <v>0</v>
      </c>
      <c r="AZ16" s="1798">
        <v>0</v>
      </c>
      <c r="BA16" s="1798">
        <v>0</v>
      </c>
      <c r="BB16" s="1798">
        <v>0</v>
      </c>
      <c r="BC16" s="1798">
        <v>0</v>
      </c>
      <c r="BD16" s="1798">
        <v>0</v>
      </c>
      <c r="BE16" s="1754">
        <v>160</v>
      </c>
      <c r="BF16" s="1798">
        <v>0</v>
      </c>
      <c r="BG16" s="1798">
        <v>0</v>
      </c>
      <c r="BH16" s="1798">
        <v>0</v>
      </c>
      <c r="BI16" s="1798">
        <v>0</v>
      </c>
      <c r="BJ16" s="1255">
        <f t="shared" si="0"/>
        <v>1920</v>
      </c>
    </row>
    <row r="17" spans="1:62">
      <c r="A17" s="1757"/>
      <c r="B17" s="1261"/>
      <c r="C17" s="1262"/>
      <c r="D17" s="1263"/>
      <c r="E17" s="1263"/>
      <c r="F17" s="1262"/>
      <c r="G17" s="1263"/>
      <c r="H17" s="1263"/>
      <c r="I17" s="1262"/>
      <c r="J17" s="1263"/>
      <c r="K17" s="1252">
        <f t="shared" si="1"/>
        <v>0</v>
      </c>
      <c r="L17" s="1263"/>
      <c r="M17" s="1263"/>
      <c r="N17" s="1263"/>
      <c r="O17" s="1263"/>
      <c r="P17" s="1263"/>
      <c r="Q17" s="1263"/>
      <c r="R17" s="1263"/>
      <c r="S17" s="1252">
        <f t="shared" si="2"/>
        <v>0</v>
      </c>
      <c r="T17" s="1252"/>
      <c r="U17" s="1252"/>
      <c r="V17" s="1253">
        <f t="shared" si="3"/>
        <v>0</v>
      </c>
      <c r="W17" s="1253"/>
      <c r="X17" s="1253">
        <f t="shared" si="4"/>
        <v>0</v>
      </c>
      <c r="Y17" s="1253">
        <f t="shared" si="5"/>
        <v>0</v>
      </c>
      <c r="Z17" s="1253">
        <f t="shared" si="6"/>
        <v>0</v>
      </c>
      <c r="AA17" s="1253">
        <f t="shared" si="7"/>
        <v>0</v>
      </c>
      <c r="AB17" s="1253">
        <f t="shared" si="8"/>
        <v>0</v>
      </c>
      <c r="AC17" s="1253">
        <f t="shared" si="9"/>
        <v>0</v>
      </c>
      <c r="AD17" s="1252">
        <f t="shared" si="10"/>
        <v>0</v>
      </c>
      <c r="AE17" s="1252"/>
      <c r="AF17" s="1252"/>
      <c r="AG17" s="1252"/>
      <c r="AH17" s="1252"/>
      <c r="AI17" s="1252"/>
      <c r="AJ17" s="1252"/>
      <c r="AK17" s="1252"/>
      <c r="AL17" s="1252"/>
      <c r="AM17" s="1252"/>
      <c r="AN17" s="1252"/>
      <c r="AO17" s="1252"/>
      <c r="AP17" s="1252"/>
      <c r="AQ17" s="1252"/>
      <c r="AR17" s="1252"/>
      <c r="AS17" s="1252"/>
      <c r="AT17" s="1252"/>
      <c r="AU17" s="1252"/>
      <c r="AV17" s="1252"/>
      <c r="AW17" s="1252"/>
      <c r="AX17" s="1252"/>
      <c r="AY17" s="1252"/>
      <c r="AZ17" s="1252"/>
      <c r="BA17" s="1252"/>
      <c r="BB17" s="1252"/>
      <c r="BC17" s="1252"/>
      <c r="BD17" s="1252"/>
      <c r="BE17" s="1252"/>
      <c r="BF17" s="1252"/>
      <c r="BG17" s="1252"/>
      <c r="BH17" s="1252"/>
      <c r="BI17" s="1254"/>
      <c r="BJ17" s="1255">
        <f t="shared" si="0"/>
        <v>0</v>
      </c>
    </row>
    <row r="18" spans="1:62">
      <c r="A18" s="1757"/>
      <c r="B18" s="1264"/>
      <c r="C18" s="1265"/>
      <c r="D18" s="1266"/>
      <c r="E18" s="1266"/>
      <c r="F18" s="1265"/>
      <c r="G18" s="1266"/>
      <c r="H18" s="1266"/>
      <c r="I18" s="1265"/>
      <c r="J18" s="1266"/>
      <c r="K18" s="1252">
        <f t="shared" si="1"/>
        <v>0</v>
      </c>
      <c r="L18" s="1266"/>
      <c r="M18" s="1266"/>
      <c r="N18" s="1266"/>
      <c r="O18" s="1266"/>
      <c r="P18" s="1266"/>
      <c r="Q18" s="1266"/>
      <c r="R18" s="1266"/>
      <c r="S18" s="1252">
        <f t="shared" si="2"/>
        <v>0</v>
      </c>
      <c r="T18" s="1267"/>
      <c r="U18" s="1267"/>
      <c r="V18" s="1253">
        <f t="shared" si="3"/>
        <v>0</v>
      </c>
      <c r="W18" s="1253"/>
      <c r="X18" s="1253">
        <f t="shared" si="4"/>
        <v>0</v>
      </c>
      <c r="Y18" s="1253">
        <f t="shared" si="5"/>
        <v>0</v>
      </c>
      <c r="Z18" s="1253">
        <f t="shared" si="6"/>
        <v>0</v>
      </c>
      <c r="AA18" s="1253">
        <f t="shared" si="7"/>
        <v>0</v>
      </c>
      <c r="AB18" s="1253">
        <f t="shared" si="8"/>
        <v>0</v>
      </c>
      <c r="AC18" s="1253">
        <f t="shared" si="9"/>
        <v>0</v>
      </c>
      <c r="AD18" s="1252">
        <f t="shared" si="10"/>
        <v>0</v>
      </c>
      <c r="AE18" s="1267"/>
      <c r="AF18" s="1267"/>
      <c r="AG18" s="1267"/>
      <c r="AH18" s="1267"/>
      <c r="AI18" s="1267"/>
      <c r="AJ18" s="1267"/>
      <c r="AK18" s="1267"/>
      <c r="AL18" s="1267"/>
      <c r="AM18" s="1267"/>
      <c r="AN18" s="1267"/>
      <c r="AO18" s="1267"/>
      <c r="AP18" s="1267"/>
      <c r="AQ18" s="1267"/>
      <c r="AR18" s="1267"/>
      <c r="AS18" s="1267"/>
      <c r="AT18" s="1267"/>
      <c r="AU18" s="1267"/>
      <c r="AV18" s="1267"/>
      <c r="AW18" s="1267"/>
      <c r="AX18" s="1267"/>
      <c r="AY18" s="1267"/>
      <c r="AZ18" s="1267"/>
      <c r="BA18" s="1267"/>
      <c r="BB18" s="1267"/>
      <c r="BC18" s="1267"/>
      <c r="BD18" s="1267"/>
      <c r="BE18" s="1267"/>
      <c r="BF18" s="1267"/>
      <c r="BG18" s="1267"/>
      <c r="BH18" s="1267"/>
      <c r="BI18" s="1268"/>
      <c r="BJ18" s="1255">
        <f t="shared" si="0"/>
        <v>0</v>
      </c>
    </row>
    <row r="19" spans="1:62">
      <c r="A19" s="1757"/>
      <c r="B19" s="1261"/>
      <c r="C19" s="1263"/>
      <c r="D19" s="1263"/>
      <c r="E19" s="1263"/>
      <c r="F19" s="1263"/>
      <c r="G19" s="1263"/>
      <c r="H19" s="1263"/>
      <c r="I19" s="1263"/>
      <c r="J19" s="1263"/>
      <c r="K19" s="1252">
        <f t="shared" si="1"/>
        <v>0</v>
      </c>
      <c r="L19" s="1263"/>
      <c r="M19" s="1263"/>
      <c r="N19" s="1263"/>
      <c r="O19" s="1263"/>
      <c r="P19" s="1263"/>
      <c r="Q19" s="1263"/>
      <c r="R19" s="1263"/>
      <c r="S19" s="1252">
        <f t="shared" si="2"/>
        <v>0</v>
      </c>
      <c r="T19" s="1269"/>
      <c r="U19" s="1269"/>
      <c r="V19" s="1253">
        <f t="shared" si="3"/>
        <v>0</v>
      </c>
      <c r="W19" s="1253"/>
      <c r="X19" s="1253">
        <f t="shared" si="4"/>
        <v>0</v>
      </c>
      <c r="Y19" s="1253">
        <f t="shared" si="5"/>
        <v>0</v>
      </c>
      <c r="Z19" s="1253">
        <f t="shared" si="6"/>
        <v>0</v>
      </c>
      <c r="AA19" s="1253">
        <f t="shared" si="7"/>
        <v>0</v>
      </c>
      <c r="AB19" s="1253">
        <f t="shared" si="8"/>
        <v>0</v>
      </c>
      <c r="AC19" s="1253">
        <f t="shared" si="9"/>
        <v>0</v>
      </c>
      <c r="AD19" s="1252">
        <f t="shared" si="10"/>
        <v>0</v>
      </c>
      <c r="AE19" s="1269"/>
      <c r="AF19" s="1269"/>
      <c r="AG19" s="1269"/>
      <c r="AH19" s="1269"/>
      <c r="AI19" s="1269"/>
      <c r="AJ19" s="1269"/>
      <c r="AK19" s="1269"/>
      <c r="AL19" s="1269"/>
      <c r="AM19" s="1269"/>
      <c r="AN19" s="1269"/>
      <c r="AO19" s="1269"/>
      <c r="AP19" s="1269"/>
      <c r="AQ19" s="1269"/>
      <c r="AR19" s="1269"/>
      <c r="AS19" s="1269"/>
      <c r="AT19" s="1269"/>
      <c r="AU19" s="1269"/>
      <c r="AV19" s="1269"/>
      <c r="AW19" s="1269"/>
      <c r="AX19" s="1269"/>
      <c r="AY19" s="1269"/>
      <c r="AZ19" s="1269"/>
      <c r="BA19" s="1269"/>
      <c r="BB19" s="1269"/>
      <c r="BC19" s="1269"/>
      <c r="BD19" s="1269"/>
      <c r="BE19" s="1269"/>
      <c r="BF19" s="1269"/>
      <c r="BG19" s="1269"/>
      <c r="BH19" s="1269"/>
      <c r="BI19" s="1270"/>
      <c r="BJ19" s="1255">
        <f t="shared" si="0"/>
        <v>0</v>
      </c>
    </row>
    <row r="20" spans="1:62">
      <c r="A20" s="1757"/>
      <c r="B20" s="1271"/>
      <c r="C20" s="1272"/>
      <c r="D20" s="1272"/>
      <c r="E20" s="1272"/>
      <c r="F20" s="1272"/>
      <c r="G20" s="1272"/>
      <c r="H20" s="1272"/>
      <c r="I20" s="1272"/>
      <c r="J20" s="1272"/>
      <c r="K20" s="1252">
        <f t="shared" si="1"/>
        <v>0</v>
      </c>
      <c r="L20" s="1272"/>
      <c r="M20" s="1272"/>
      <c r="N20" s="1272"/>
      <c r="O20" s="1272"/>
      <c r="P20" s="1272"/>
      <c r="Q20" s="1272"/>
      <c r="R20" s="1272"/>
      <c r="S20" s="1252">
        <f t="shared" si="2"/>
        <v>0</v>
      </c>
      <c r="T20" s="1272"/>
      <c r="U20" s="1272"/>
      <c r="V20" s="1253">
        <f t="shared" si="3"/>
        <v>0</v>
      </c>
      <c r="W20" s="1253"/>
      <c r="X20" s="1253">
        <f t="shared" si="4"/>
        <v>0</v>
      </c>
      <c r="Y20" s="1253">
        <f t="shared" si="5"/>
        <v>0</v>
      </c>
      <c r="Z20" s="1253">
        <f t="shared" si="6"/>
        <v>0</v>
      </c>
      <c r="AA20" s="1253">
        <f t="shared" si="7"/>
        <v>0</v>
      </c>
      <c r="AB20" s="1253">
        <f t="shared" si="8"/>
        <v>0</v>
      </c>
      <c r="AC20" s="1253">
        <f t="shared" si="9"/>
        <v>0</v>
      </c>
      <c r="AD20" s="1252">
        <f t="shared" si="10"/>
        <v>0</v>
      </c>
      <c r="AE20" s="1272"/>
      <c r="AF20" s="1272"/>
      <c r="AG20" s="1272"/>
      <c r="AH20" s="1272"/>
      <c r="AI20" s="1272"/>
      <c r="AJ20" s="1272"/>
      <c r="AK20" s="1272"/>
      <c r="AL20" s="1272"/>
      <c r="AM20" s="1272"/>
      <c r="AN20" s="1272"/>
      <c r="AO20" s="1272"/>
      <c r="AP20" s="1272"/>
      <c r="AQ20" s="1272"/>
      <c r="AR20" s="1272"/>
      <c r="AS20" s="1272"/>
      <c r="AT20" s="1272"/>
      <c r="AU20" s="1272"/>
      <c r="AV20" s="1272"/>
      <c r="AW20" s="1272"/>
      <c r="AX20" s="1272"/>
      <c r="AY20" s="1272"/>
      <c r="AZ20" s="1272"/>
      <c r="BA20" s="1272"/>
      <c r="BB20" s="1272"/>
      <c r="BC20" s="1272"/>
      <c r="BD20" s="1272"/>
      <c r="BE20" s="1272"/>
      <c r="BF20" s="1272"/>
      <c r="BG20" s="1272"/>
      <c r="BH20" s="1272"/>
      <c r="BI20" s="1273"/>
      <c r="BJ20" s="1255">
        <f t="shared" si="0"/>
        <v>0</v>
      </c>
    </row>
    <row r="21" spans="1:62">
      <c r="A21" s="1758"/>
      <c r="B21" s="1261"/>
      <c r="C21" s="1263"/>
      <c r="D21" s="1263"/>
      <c r="E21" s="1263"/>
      <c r="F21" s="1263"/>
      <c r="G21" s="1263"/>
      <c r="H21" s="1263"/>
      <c r="I21" s="1263"/>
      <c r="J21" s="1263"/>
      <c r="K21" s="1252">
        <f t="shared" si="1"/>
        <v>0</v>
      </c>
      <c r="L21" s="1263"/>
      <c r="M21" s="1263"/>
      <c r="N21" s="1263"/>
      <c r="O21" s="1263"/>
      <c r="P21" s="1263"/>
      <c r="Q21" s="1263"/>
      <c r="R21" s="1263"/>
      <c r="S21" s="1252">
        <f t="shared" si="2"/>
        <v>0</v>
      </c>
      <c r="T21" s="1263"/>
      <c r="U21" s="1263"/>
      <c r="V21" s="1253">
        <f t="shared" si="3"/>
        <v>0</v>
      </c>
      <c r="W21" s="1253"/>
      <c r="X21" s="1253">
        <f t="shared" si="4"/>
        <v>0</v>
      </c>
      <c r="Y21" s="1253">
        <f t="shared" si="5"/>
        <v>0</v>
      </c>
      <c r="Z21" s="1253">
        <f t="shared" si="6"/>
        <v>0</v>
      </c>
      <c r="AA21" s="1253">
        <f t="shared" si="7"/>
        <v>0</v>
      </c>
      <c r="AB21" s="1253">
        <f t="shared" si="8"/>
        <v>0</v>
      </c>
      <c r="AC21" s="1253">
        <f t="shared" si="9"/>
        <v>0</v>
      </c>
      <c r="AD21" s="1252">
        <f t="shared" si="10"/>
        <v>0</v>
      </c>
      <c r="AE21" s="1263"/>
      <c r="AF21" s="1263"/>
      <c r="AG21" s="1263"/>
      <c r="AH21" s="1263"/>
      <c r="AI21" s="1263"/>
      <c r="AJ21" s="1263"/>
      <c r="AK21" s="1263"/>
      <c r="AL21" s="1263"/>
      <c r="AM21" s="1263"/>
      <c r="AN21" s="1263"/>
      <c r="AO21" s="1263"/>
      <c r="AP21" s="1263"/>
      <c r="AQ21" s="1263"/>
      <c r="AR21" s="1263"/>
      <c r="AS21" s="1263"/>
      <c r="AT21" s="1263"/>
      <c r="AU21" s="1263"/>
      <c r="AV21" s="1263"/>
      <c r="AW21" s="1263"/>
      <c r="AX21" s="1263"/>
      <c r="AY21" s="1263"/>
      <c r="AZ21" s="1263"/>
      <c r="BA21" s="1263"/>
      <c r="BB21" s="1263"/>
      <c r="BC21" s="1263"/>
      <c r="BD21" s="1263"/>
      <c r="BE21" s="1263"/>
      <c r="BF21" s="1263"/>
      <c r="BG21" s="1263"/>
      <c r="BH21" s="1263"/>
      <c r="BI21" s="1274"/>
      <c r="BJ21" s="1255">
        <f t="shared" si="0"/>
        <v>0</v>
      </c>
    </row>
    <row r="22" spans="1:62">
      <c r="A22" s="1758"/>
      <c r="B22" s="1257"/>
      <c r="C22" s="1258"/>
      <c r="D22" s="1259"/>
      <c r="E22" s="1259"/>
      <c r="F22" s="1258"/>
      <c r="G22" s="1259"/>
      <c r="H22" s="1259"/>
      <c r="I22" s="1258"/>
      <c r="J22" s="1259"/>
      <c r="K22" s="1252">
        <f t="shared" si="1"/>
        <v>0</v>
      </c>
      <c r="L22" s="1259"/>
      <c r="M22" s="1259"/>
      <c r="N22" s="1259"/>
      <c r="O22" s="1259"/>
      <c r="P22" s="1259"/>
      <c r="Q22" s="1259"/>
      <c r="R22" s="1259"/>
      <c r="S22" s="1252">
        <f t="shared" si="2"/>
        <v>0</v>
      </c>
      <c r="T22" s="1259"/>
      <c r="U22" s="1259"/>
      <c r="V22" s="1253">
        <f t="shared" si="3"/>
        <v>0</v>
      </c>
      <c r="W22" s="1253"/>
      <c r="X22" s="1253">
        <f t="shared" si="4"/>
        <v>0</v>
      </c>
      <c r="Y22" s="1253">
        <f t="shared" si="5"/>
        <v>0</v>
      </c>
      <c r="Z22" s="1253">
        <f t="shared" si="6"/>
        <v>0</v>
      </c>
      <c r="AA22" s="1253">
        <f t="shared" si="7"/>
        <v>0</v>
      </c>
      <c r="AB22" s="1253">
        <f t="shared" si="8"/>
        <v>0</v>
      </c>
      <c r="AC22" s="1253">
        <f t="shared" si="9"/>
        <v>0</v>
      </c>
      <c r="AD22" s="1252">
        <f t="shared" si="10"/>
        <v>0</v>
      </c>
      <c r="AE22" s="1259"/>
      <c r="AF22" s="1259"/>
      <c r="AG22" s="1259"/>
      <c r="AH22" s="1259"/>
      <c r="AI22" s="1259"/>
      <c r="AJ22" s="1259"/>
      <c r="AK22" s="1259"/>
      <c r="AL22" s="1259"/>
      <c r="AM22" s="1259"/>
      <c r="AN22" s="1259"/>
      <c r="AO22" s="1259"/>
      <c r="AP22" s="1259"/>
      <c r="AQ22" s="1259"/>
      <c r="AR22" s="1259"/>
      <c r="AS22" s="1259"/>
      <c r="AT22" s="1259"/>
      <c r="AU22" s="1259"/>
      <c r="AV22" s="1259"/>
      <c r="AW22" s="1259"/>
      <c r="AX22" s="1259"/>
      <c r="AY22" s="1259"/>
      <c r="AZ22" s="1259"/>
      <c r="BA22" s="1259"/>
      <c r="BB22" s="1259"/>
      <c r="BC22" s="1259"/>
      <c r="BD22" s="1259"/>
      <c r="BE22" s="1259"/>
      <c r="BF22" s="1259"/>
      <c r="BG22" s="1259"/>
      <c r="BH22" s="1259"/>
      <c r="BI22" s="1275"/>
      <c r="BJ22" s="1255">
        <f t="shared" si="0"/>
        <v>0</v>
      </c>
    </row>
    <row r="23" spans="1:62">
      <c r="A23" s="1758"/>
      <c r="B23" s="1261"/>
      <c r="C23" s="1262"/>
      <c r="D23" s="1263"/>
      <c r="E23" s="1263"/>
      <c r="F23" s="1262"/>
      <c r="G23" s="1263"/>
      <c r="H23" s="1263"/>
      <c r="I23" s="1262"/>
      <c r="J23" s="1263"/>
      <c r="K23" s="1252">
        <f t="shared" si="1"/>
        <v>0</v>
      </c>
      <c r="L23" s="1263"/>
      <c r="M23" s="1263"/>
      <c r="N23" s="1263"/>
      <c r="O23" s="1263"/>
      <c r="P23" s="1263"/>
      <c r="Q23" s="1263"/>
      <c r="R23" s="1263"/>
      <c r="S23" s="1252">
        <f t="shared" si="2"/>
        <v>0</v>
      </c>
      <c r="T23" s="1263"/>
      <c r="U23" s="1263"/>
      <c r="V23" s="1253">
        <f t="shared" si="3"/>
        <v>0</v>
      </c>
      <c r="W23" s="1253"/>
      <c r="X23" s="1253">
        <f t="shared" si="4"/>
        <v>0</v>
      </c>
      <c r="Y23" s="1253">
        <f t="shared" si="5"/>
        <v>0</v>
      </c>
      <c r="Z23" s="1253">
        <f t="shared" si="6"/>
        <v>0</v>
      </c>
      <c r="AA23" s="1253">
        <f t="shared" si="7"/>
        <v>0</v>
      </c>
      <c r="AB23" s="1253">
        <f t="shared" si="8"/>
        <v>0</v>
      </c>
      <c r="AC23" s="1253">
        <f t="shared" si="9"/>
        <v>0</v>
      </c>
      <c r="AD23" s="1252">
        <f t="shared" si="10"/>
        <v>0</v>
      </c>
      <c r="AE23" s="1263"/>
      <c r="AF23" s="1263"/>
      <c r="AG23" s="1263"/>
      <c r="AH23" s="1263"/>
      <c r="AI23" s="1263"/>
      <c r="AJ23" s="1263"/>
      <c r="AK23" s="1263"/>
      <c r="AL23" s="1263"/>
      <c r="AM23" s="1263"/>
      <c r="AN23" s="1263"/>
      <c r="AO23" s="1263"/>
      <c r="AP23" s="1263"/>
      <c r="AQ23" s="1263"/>
      <c r="AR23" s="1263"/>
      <c r="AS23" s="1263"/>
      <c r="AT23" s="1263"/>
      <c r="AU23" s="1263"/>
      <c r="AV23" s="1263"/>
      <c r="AW23" s="1263"/>
      <c r="AX23" s="1263"/>
      <c r="AY23" s="1263"/>
      <c r="AZ23" s="1263"/>
      <c r="BA23" s="1263"/>
      <c r="BB23" s="1263"/>
      <c r="BC23" s="1263"/>
      <c r="BD23" s="1263"/>
      <c r="BE23" s="1263"/>
      <c r="BF23" s="1263"/>
      <c r="BG23" s="1263"/>
      <c r="BH23" s="1263"/>
      <c r="BI23" s="1274"/>
      <c r="BJ23" s="1255">
        <f t="shared" si="0"/>
        <v>0</v>
      </c>
    </row>
    <row r="24" spans="1:62">
      <c r="A24" s="1758"/>
      <c r="B24" s="1261"/>
      <c r="C24" s="1262"/>
      <c r="D24" s="1263"/>
      <c r="E24" s="1263"/>
      <c r="F24" s="1262"/>
      <c r="G24" s="1263"/>
      <c r="H24" s="1263"/>
      <c r="I24" s="1262"/>
      <c r="J24" s="1263"/>
      <c r="K24" s="1252">
        <f t="shared" si="1"/>
        <v>0</v>
      </c>
      <c r="L24" s="1263"/>
      <c r="M24" s="1263"/>
      <c r="N24" s="1263"/>
      <c r="O24" s="1263"/>
      <c r="P24" s="1263"/>
      <c r="Q24" s="1263"/>
      <c r="R24" s="1263"/>
      <c r="S24" s="1252">
        <f t="shared" si="2"/>
        <v>0</v>
      </c>
      <c r="T24" s="1263"/>
      <c r="U24" s="1263"/>
      <c r="V24" s="1253">
        <f t="shared" si="3"/>
        <v>0</v>
      </c>
      <c r="W24" s="1253"/>
      <c r="X24" s="1253">
        <f t="shared" si="4"/>
        <v>0</v>
      </c>
      <c r="Y24" s="1253">
        <f t="shared" si="5"/>
        <v>0</v>
      </c>
      <c r="Z24" s="1253">
        <f t="shared" si="6"/>
        <v>0</v>
      </c>
      <c r="AA24" s="1253">
        <f t="shared" si="7"/>
        <v>0</v>
      </c>
      <c r="AB24" s="1253">
        <f t="shared" si="8"/>
        <v>0</v>
      </c>
      <c r="AC24" s="1253">
        <f t="shared" si="9"/>
        <v>0</v>
      </c>
      <c r="AD24" s="1252">
        <f t="shared" si="10"/>
        <v>0</v>
      </c>
      <c r="AE24" s="1263"/>
      <c r="AF24" s="1263"/>
      <c r="AG24" s="1263"/>
      <c r="AH24" s="1263"/>
      <c r="AI24" s="1263"/>
      <c r="AJ24" s="1263"/>
      <c r="AK24" s="1263"/>
      <c r="AL24" s="1263"/>
      <c r="AM24" s="1263"/>
      <c r="AN24" s="1263"/>
      <c r="AO24" s="1263"/>
      <c r="AP24" s="1263"/>
      <c r="AQ24" s="1263"/>
      <c r="AR24" s="1263"/>
      <c r="AS24" s="1263"/>
      <c r="AT24" s="1263"/>
      <c r="AU24" s="1263"/>
      <c r="AV24" s="1263"/>
      <c r="AW24" s="1263"/>
      <c r="AX24" s="1263"/>
      <c r="AY24" s="1263"/>
      <c r="AZ24" s="1263"/>
      <c r="BA24" s="1263"/>
      <c r="BB24" s="1263"/>
      <c r="BC24" s="1263"/>
      <c r="BD24" s="1263"/>
      <c r="BE24" s="1263"/>
      <c r="BF24" s="1263"/>
      <c r="BG24" s="1263"/>
      <c r="BH24" s="1263"/>
      <c r="BI24" s="1274"/>
      <c r="BJ24" s="1255">
        <f t="shared" si="0"/>
        <v>0</v>
      </c>
    </row>
    <row r="25" spans="1:62">
      <c r="A25" s="1260"/>
      <c r="B25" s="1261"/>
      <c r="C25" s="1262"/>
      <c r="D25" s="1263"/>
      <c r="E25" s="1263"/>
      <c r="F25" s="1262"/>
      <c r="G25" s="1263"/>
      <c r="H25" s="1263"/>
      <c r="I25" s="1262"/>
      <c r="J25" s="1263"/>
      <c r="K25" s="1252">
        <f t="shared" si="1"/>
        <v>0</v>
      </c>
      <c r="L25" s="1263"/>
      <c r="M25" s="1263"/>
      <c r="N25" s="1263"/>
      <c r="O25" s="1263"/>
      <c r="P25" s="1263"/>
      <c r="Q25" s="1263"/>
      <c r="R25" s="1263"/>
      <c r="S25" s="1252">
        <f t="shared" si="2"/>
        <v>0</v>
      </c>
      <c r="T25" s="1263"/>
      <c r="U25" s="1263"/>
      <c r="V25" s="1253">
        <f t="shared" si="3"/>
        <v>0</v>
      </c>
      <c r="W25" s="1253"/>
      <c r="X25" s="1253">
        <f t="shared" si="4"/>
        <v>0</v>
      </c>
      <c r="Y25" s="1253">
        <f t="shared" si="5"/>
        <v>0</v>
      </c>
      <c r="Z25" s="1253">
        <f t="shared" si="6"/>
        <v>0</v>
      </c>
      <c r="AA25" s="1253">
        <f t="shared" si="7"/>
        <v>0</v>
      </c>
      <c r="AB25" s="1253">
        <f t="shared" si="8"/>
        <v>0</v>
      </c>
      <c r="AC25" s="1253">
        <f t="shared" si="9"/>
        <v>0</v>
      </c>
      <c r="AD25" s="1252">
        <f t="shared" si="10"/>
        <v>0</v>
      </c>
      <c r="AE25" s="1263"/>
      <c r="AF25" s="1263"/>
      <c r="AG25" s="1263"/>
      <c r="AH25" s="1263"/>
      <c r="AI25" s="1263"/>
      <c r="AJ25" s="1263"/>
      <c r="AK25" s="1263"/>
      <c r="AL25" s="1263"/>
      <c r="AM25" s="1263"/>
      <c r="AN25" s="1263"/>
      <c r="AO25" s="1263"/>
      <c r="AP25" s="1263"/>
      <c r="AQ25" s="1263"/>
      <c r="AR25" s="1263"/>
      <c r="AS25" s="1263"/>
      <c r="AT25" s="1263"/>
      <c r="AU25" s="1263"/>
      <c r="AV25" s="1263"/>
      <c r="AW25" s="1263"/>
      <c r="AX25" s="1263"/>
      <c r="AY25" s="1263"/>
      <c r="AZ25" s="1263"/>
      <c r="BA25" s="1263"/>
      <c r="BB25" s="1263"/>
      <c r="BC25" s="1263"/>
      <c r="BD25" s="1263"/>
      <c r="BE25" s="1263"/>
      <c r="BF25" s="1263"/>
      <c r="BG25" s="1263"/>
      <c r="BH25" s="1263"/>
      <c r="BI25" s="1274"/>
      <c r="BJ25" s="1255">
        <f t="shared" si="0"/>
        <v>0</v>
      </c>
    </row>
    <row r="26" spans="1:62">
      <c r="A26" s="1260"/>
      <c r="B26" s="1261"/>
      <c r="C26" s="1262"/>
      <c r="D26" s="1263"/>
      <c r="E26" s="1263"/>
      <c r="F26" s="1262"/>
      <c r="G26" s="1263"/>
      <c r="H26" s="1263"/>
      <c r="I26" s="1262"/>
      <c r="J26" s="1263"/>
      <c r="K26" s="1252">
        <f t="shared" si="1"/>
        <v>0</v>
      </c>
      <c r="L26" s="1263"/>
      <c r="M26" s="1263"/>
      <c r="N26" s="1263"/>
      <c r="O26" s="1263"/>
      <c r="P26" s="1263"/>
      <c r="Q26" s="1263"/>
      <c r="R26" s="1263"/>
      <c r="S26" s="1252">
        <f t="shared" si="2"/>
        <v>0</v>
      </c>
      <c r="T26" s="1263"/>
      <c r="U26" s="1263"/>
      <c r="V26" s="1253">
        <f t="shared" si="3"/>
        <v>0</v>
      </c>
      <c r="W26" s="1253"/>
      <c r="X26" s="1253">
        <f t="shared" si="4"/>
        <v>0</v>
      </c>
      <c r="Y26" s="1253">
        <f t="shared" si="5"/>
        <v>0</v>
      </c>
      <c r="Z26" s="1253">
        <f t="shared" si="6"/>
        <v>0</v>
      </c>
      <c r="AA26" s="1253">
        <f t="shared" si="7"/>
        <v>0</v>
      </c>
      <c r="AB26" s="1253">
        <f t="shared" si="8"/>
        <v>0</v>
      </c>
      <c r="AC26" s="1253">
        <f t="shared" si="9"/>
        <v>0</v>
      </c>
      <c r="AD26" s="1252">
        <f t="shared" si="10"/>
        <v>0</v>
      </c>
      <c r="AE26" s="1263"/>
      <c r="AF26" s="1263"/>
      <c r="AG26" s="1263"/>
      <c r="AH26" s="1263"/>
      <c r="AI26" s="1263"/>
      <c r="AJ26" s="1263"/>
      <c r="AK26" s="1263"/>
      <c r="AL26" s="1263"/>
      <c r="AM26" s="1263"/>
      <c r="AN26" s="1263"/>
      <c r="AO26" s="1263"/>
      <c r="AP26" s="1263"/>
      <c r="AQ26" s="1263"/>
      <c r="AR26" s="1263"/>
      <c r="AS26" s="1263"/>
      <c r="AT26" s="1263"/>
      <c r="AU26" s="1263"/>
      <c r="AV26" s="1263"/>
      <c r="AW26" s="1263"/>
      <c r="AX26" s="1263"/>
      <c r="AY26" s="1263"/>
      <c r="AZ26" s="1263"/>
      <c r="BA26" s="1263"/>
      <c r="BB26" s="1263"/>
      <c r="BC26" s="1263"/>
      <c r="BD26" s="1263"/>
      <c r="BE26" s="1263"/>
      <c r="BF26" s="1263"/>
      <c r="BG26" s="1263"/>
      <c r="BH26" s="1263"/>
      <c r="BI26" s="1274"/>
      <c r="BJ26" s="1255">
        <f t="shared" si="0"/>
        <v>0</v>
      </c>
    </row>
    <row r="27" spans="1:62">
      <c r="A27" s="1260"/>
      <c r="B27" s="1261"/>
      <c r="C27" s="1262"/>
      <c r="D27" s="1263"/>
      <c r="E27" s="1263"/>
      <c r="F27" s="1262"/>
      <c r="G27" s="1263"/>
      <c r="H27" s="1263"/>
      <c r="I27" s="1262"/>
      <c r="J27" s="1263"/>
      <c r="K27" s="1252">
        <f t="shared" si="1"/>
        <v>0</v>
      </c>
      <c r="L27" s="1263"/>
      <c r="M27" s="1263"/>
      <c r="N27" s="1263"/>
      <c r="O27" s="1263"/>
      <c r="P27" s="1263"/>
      <c r="Q27" s="1263"/>
      <c r="R27" s="1263"/>
      <c r="S27" s="1252">
        <f t="shared" si="2"/>
        <v>0</v>
      </c>
      <c r="T27" s="1263"/>
      <c r="U27" s="1263"/>
      <c r="V27" s="1253">
        <f t="shared" si="3"/>
        <v>0</v>
      </c>
      <c r="W27" s="1253"/>
      <c r="X27" s="1253">
        <f t="shared" si="4"/>
        <v>0</v>
      </c>
      <c r="Y27" s="1253">
        <f t="shared" si="5"/>
        <v>0</v>
      </c>
      <c r="Z27" s="1253">
        <f t="shared" si="6"/>
        <v>0</v>
      </c>
      <c r="AA27" s="1253">
        <f t="shared" si="7"/>
        <v>0</v>
      </c>
      <c r="AB27" s="1253">
        <f t="shared" si="8"/>
        <v>0</v>
      </c>
      <c r="AC27" s="1253">
        <f t="shared" si="9"/>
        <v>0</v>
      </c>
      <c r="AD27" s="1252">
        <f t="shared" si="10"/>
        <v>0</v>
      </c>
      <c r="AE27" s="1263"/>
      <c r="AF27" s="1263"/>
      <c r="AG27" s="1263"/>
      <c r="AH27" s="1263"/>
      <c r="AI27" s="1263"/>
      <c r="AJ27" s="1263"/>
      <c r="AK27" s="1263"/>
      <c r="AL27" s="1263"/>
      <c r="AM27" s="1263"/>
      <c r="AN27" s="1263"/>
      <c r="AO27" s="1263"/>
      <c r="AP27" s="1263"/>
      <c r="AQ27" s="1263"/>
      <c r="AR27" s="1263"/>
      <c r="AS27" s="1263"/>
      <c r="AT27" s="1263"/>
      <c r="AU27" s="1263"/>
      <c r="AV27" s="1263"/>
      <c r="AW27" s="1263"/>
      <c r="AX27" s="1263"/>
      <c r="AY27" s="1263"/>
      <c r="AZ27" s="1263"/>
      <c r="BA27" s="1263"/>
      <c r="BB27" s="1263"/>
      <c r="BC27" s="1263"/>
      <c r="BD27" s="1263"/>
      <c r="BE27" s="1263"/>
      <c r="BF27" s="1263"/>
      <c r="BG27" s="1263"/>
      <c r="BH27" s="1263"/>
      <c r="BI27" s="1274"/>
      <c r="BJ27" s="1255">
        <f t="shared" si="0"/>
        <v>0</v>
      </c>
    </row>
    <row r="28" spans="1:62">
      <c r="A28" s="1260"/>
      <c r="B28" s="1261"/>
      <c r="C28" s="1262"/>
      <c r="D28" s="1263"/>
      <c r="E28" s="1263"/>
      <c r="F28" s="1262"/>
      <c r="G28" s="1263"/>
      <c r="H28" s="1263"/>
      <c r="I28" s="1262"/>
      <c r="J28" s="1263"/>
      <c r="K28" s="1252">
        <f t="shared" si="1"/>
        <v>0</v>
      </c>
      <c r="L28" s="1263"/>
      <c r="M28" s="1263"/>
      <c r="N28" s="1263"/>
      <c r="O28" s="1263"/>
      <c r="P28" s="1263"/>
      <c r="Q28" s="1263"/>
      <c r="R28" s="1263"/>
      <c r="S28" s="1252">
        <f t="shared" si="2"/>
        <v>0</v>
      </c>
      <c r="T28" s="1263"/>
      <c r="U28" s="1263"/>
      <c r="V28" s="1253">
        <f t="shared" si="3"/>
        <v>0</v>
      </c>
      <c r="W28" s="1253"/>
      <c r="X28" s="1253">
        <f t="shared" si="4"/>
        <v>0</v>
      </c>
      <c r="Y28" s="1253">
        <f t="shared" si="5"/>
        <v>0</v>
      </c>
      <c r="Z28" s="1253">
        <f t="shared" si="6"/>
        <v>0</v>
      </c>
      <c r="AA28" s="1253">
        <f t="shared" si="7"/>
        <v>0</v>
      </c>
      <c r="AB28" s="1253">
        <f t="shared" si="8"/>
        <v>0</v>
      </c>
      <c r="AC28" s="1253">
        <f t="shared" si="9"/>
        <v>0</v>
      </c>
      <c r="AD28" s="1252">
        <f t="shared" si="10"/>
        <v>0</v>
      </c>
      <c r="AE28" s="1263"/>
      <c r="AF28" s="1263"/>
      <c r="AG28" s="1263"/>
      <c r="AH28" s="1263"/>
      <c r="AI28" s="1263"/>
      <c r="AJ28" s="1263"/>
      <c r="AK28" s="1263"/>
      <c r="AL28" s="1263"/>
      <c r="AM28" s="1263"/>
      <c r="AN28" s="1263"/>
      <c r="AO28" s="1263"/>
      <c r="AP28" s="1263"/>
      <c r="AQ28" s="1263"/>
      <c r="AR28" s="1263"/>
      <c r="AS28" s="1263"/>
      <c r="AT28" s="1263"/>
      <c r="AU28" s="1263"/>
      <c r="AV28" s="1263"/>
      <c r="AW28" s="1263"/>
      <c r="AX28" s="1263"/>
      <c r="AY28" s="1263"/>
      <c r="AZ28" s="1263"/>
      <c r="BA28" s="1263"/>
      <c r="BB28" s="1263"/>
      <c r="BC28" s="1263"/>
      <c r="BD28" s="1263"/>
      <c r="BE28" s="1263"/>
      <c r="BF28" s="1263"/>
      <c r="BG28" s="1263"/>
      <c r="BH28" s="1263"/>
      <c r="BI28" s="1274"/>
      <c r="BJ28" s="1255">
        <f t="shared" si="0"/>
        <v>0</v>
      </c>
    </row>
    <row r="29" spans="1:62">
      <c r="A29" s="1260"/>
      <c r="B29" s="1261"/>
      <c r="C29" s="1262"/>
      <c r="D29" s="1263"/>
      <c r="E29" s="1263"/>
      <c r="F29" s="1262"/>
      <c r="G29" s="1263"/>
      <c r="H29" s="1263"/>
      <c r="I29" s="1262"/>
      <c r="J29" s="1263"/>
      <c r="K29" s="1252">
        <f t="shared" si="1"/>
        <v>0</v>
      </c>
      <c r="L29" s="1263"/>
      <c r="M29" s="1263"/>
      <c r="N29" s="1263"/>
      <c r="O29" s="1263"/>
      <c r="P29" s="1263"/>
      <c r="Q29" s="1263"/>
      <c r="R29" s="1263"/>
      <c r="S29" s="1252">
        <f t="shared" si="2"/>
        <v>0</v>
      </c>
      <c r="T29" s="1263"/>
      <c r="U29" s="1263"/>
      <c r="V29" s="1253">
        <f t="shared" si="3"/>
        <v>0</v>
      </c>
      <c r="W29" s="1253"/>
      <c r="X29" s="1253">
        <f t="shared" si="4"/>
        <v>0</v>
      </c>
      <c r="Y29" s="1253">
        <f t="shared" si="5"/>
        <v>0</v>
      </c>
      <c r="Z29" s="1253">
        <f t="shared" si="6"/>
        <v>0</v>
      </c>
      <c r="AA29" s="1253">
        <f t="shared" si="7"/>
        <v>0</v>
      </c>
      <c r="AB29" s="1253">
        <f t="shared" si="8"/>
        <v>0</v>
      </c>
      <c r="AC29" s="1253">
        <f t="shared" si="9"/>
        <v>0</v>
      </c>
      <c r="AD29" s="1252">
        <f t="shared" si="10"/>
        <v>0</v>
      </c>
      <c r="AE29" s="1263"/>
      <c r="AF29" s="1263"/>
      <c r="AG29" s="1263"/>
      <c r="AH29" s="1263"/>
      <c r="AI29" s="1263"/>
      <c r="AJ29" s="1263"/>
      <c r="AK29" s="1263"/>
      <c r="AL29" s="1263"/>
      <c r="AM29" s="1263"/>
      <c r="AN29" s="1263"/>
      <c r="AO29" s="1263"/>
      <c r="AP29" s="1263"/>
      <c r="AQ29" s="1263"/>
      <c r="AR29" s="1263"/>
      <c r="AS29" s="1263"/>
      <c r="AT29" s="1263"/>
      <c r="AU29" s="1263"/>
      <c r="AV29" s="1263"/>
      <c r="AW29" s="1263"/>
      <c r="AX29" s="1263"/>
      <c r="AY29" s="1263"/>
      <c r="AZ29" s="1263"/>
      <c r="BA29" s="1263"/>
      <c r="BB29" s="1263"/>
      <c r="BC29" s="1263"/>
      <c r="BD29" s="1263"/>
      <c r="BE29" s="1263"/>
      <c r="BF29" s="1263"/>
      <c r="BG29" s="1263"/>
      <c r="BH29" s="1263"/>
      <c r="BI29" s="1274"/>
      <c r="BJ29" s="1255">
        <f t="shared" si="0"/>
        <v>0</v>
      </c>
    </row>
    <row r="30" spans="1:62">
      <c r="A30" s="1260"/>
      <c r="B30" s="1261"/>
      <c r="C30" s="1262"/>
      <c r="D30" s="1263"/>
      <c r="E30" s="1263"/>
      <c r="F30" s="1262"/>
      <c r="G30" s="1263"/>
      <c r="H30" s="1263"/>
      <c r="I30" s="1262"/>
      <c r="J30" s="1263"/>
      <c r="K30" s="1252">
        <f t="shared" si="1"/>
        <v>0</v>
      </c>
      <c r="L30" s="1263"/>
      <c r="M30" s="1263"/>
      <c r="N30" s="1263"/>
      <c r="O30" s="1263"/>
      <c r="P30" s="1263"/>
      <c r="Q30" s="1263"/>
      <c r="R30" s="1263"/>
      <c r="S30" s="1252">
        <f t="shared" si="2"/>
        <v>0</v>
      </c>
      <c r="T30" s="1263"/>
      <c r="U30" s="1263"/>
      <c r="V30" s="1253">
        <f t="shared" si="3"/>
        <v>0</v>
      </c>
      <c r="W30" s="1253"/>
      <c r="X30" s="1253">
        <f t="shared" si="4"/>
        <v>0</v>
      </c>
      <c r="Y30" s="1253">
        <f t="shared" si="5"/>
        <v>0</v>
      </c>
      <c r="Z30" s="1253">
        <f t="shared" si="6"/>
        <v>0</v>
      </c>
      <c r="AA30" s="1253">
        <f t="shared" si="7"/>
        <v>0</v>
      </c>
      <c r="AB30" s="1253">
        <f t="shared" si="8"/>
        <v>0</v>
      </c>
      <c r="AC30" s="1253">
        <f t="shared" si="9"/>
        <v>0</v>
      </c>
      <c r="AD30" s="1252">
        <f t="shared" si="10"/>
        <v>0</v>
      </c>
      <c r="AE30" s="1263"/>
      <c r="AF30" s="1263"/>
      <c r="AG30" s="1263"/>
      <c r="AH30" s="1263"/>
      <c r="AI30" s="1263"/>
      <c r="AJ30" s="1263"/>
      <c r="AK30" s="1263"/>
      <c r="AL30" s="1263"/>
      <c r="AM30" s="1263"/>
      <c r="AN30" s="1263"/>
      <c r="AO30" s="1263"/>
      <c r="AP30" s="1263"/>
      <c r="AQ30" s="1263"/>
      <c r="AR30" s="1263"/>
      <c r="AS30" s="1263"/>
      <c r="AT30" s="1263"/>
      <c r="AU30" s="1263"/>
      <c r="AV30" s="1263"/>
      <c r="AW30" s="1263"/>
      <c r="AX30" s="1263"/>
      <c r="AY30" s="1263"/>
      <c r="AZ30" s="1263"/>
      <c r="BA30" s="1263"/>
      <c r="BB30" s="1263"/>
      <c r="BC30" s="1263"/>
      <c r="BD30" s="1263"/>
      <c r="BE30" s="1263"/>
      <c r="BF30" s="1263"/>
      <c r="BG30" s="1263"/>
      <c r="BH30" s="1263"/>
      <c r="BI30" s="1274"/>
      <c r="BJ30" s="1255">
        <f t="shared" si="0"/>
        <v>0</v>
      </c>
    </row>
    <row r="31" spans="1:62">
      <c r="A31" s="1260"/>
      <c r="B31" s="1261"/>
      <c r="C31" s="1262"/>
      <c r="D31" s="1263"/>
      <c r="E31" s="1263"/>
      <c r="F31" s="1262"/>
      <c r="G31" s="1263"/>
      <c r="H31" s="1263"/>
      <c r="I31" s="1262"/>
      <c r="J31" s="1263"/>
      <c r="K31" s="1252">
        <f t="shared" si="1"/>
        <v>0</v>
      </c>
      <c r="L31" s="1263"/>
      <c r="M31" s="1263"/>
      <c r="N31" s="1263"/>
      <c r="O31" s="1263"/>
      <c r="P31" s="1263"/>
      <c r="Q31" s="1263"/>
      <c r="R31" s="1263"/>
      <c r="S31" s="1252">
        <f t="shared" si="2"/>
        <v>0</v>
      </c>
      <c r="T31" s="1263"/>
      <c r="U31" s="1263"/>
      <c r="V31" s="1253">
        <f t="shared" si="3"/>
        <v>0</v>
      </c>
      <c r="W31" s="1253"/>
      <c r="X31" s="1253">
        <f t="shared" si="4"/>
        <v>0</v>
      </c>
      <c r="Y31" s="1253">
        <f t="shared" si="5"/>
        <v>0</v>
      </c>
      <c r="Z31" s="1253">
        <f t="shared" si="6"/>
        <v>0</v>
      </c>
      <c r="AA31" s="1253">
        <f t="shared" si="7"/>
        <v>0</v>
      </c>
      <c r="AB31" s="1253">
        <f t="shared" si="8"/>
        <v>0</v>
      </c>
      <c r="AC31" s="1253">
        <f t="shared" si="9"/>
        <v>0</v>
      </c>
      <c r="AD31" s="1252">
        <f t="shared" si="10"/>
        <v>0</v>
      </c>
      <c r="AE31" s="1263"/>
      <c r="AF31" s="1263"/>
      <c r="AG31" s="1263"/>
      <c r="AH31" s="1263"/>
      <c r="AI31" s="1263"/>
      <c r="AJ31" s="1263"/>
      <c r="AK31" s="1263"/>
      <c r="AL31" s="1263"/>
      <c r="AM31" s="1263"/>
      <c r="AN31" s="1263"/>
      <c r="AO31" s="1263"/>
      <c r="AP31" s="1263"/>
      <c r="AQ31" s="1263"/>
      <c r="AR31" s="1263"/>
      <c r="AS31" s="1263"/>
      <c r="AT31" s="1263"/>
      <c r="AU31" s="1263"/>
      <c r="AV31" s="1263"/>
      <c r="AW31" s="1263"/>
      <c r="AX31" s="1263"/>
      <c r="AY31" s="1263"/>
      <c r="AZ31" s="1263"/>
      <c r="BA31" s="1263"/>
      <c r="BB31" s="1263"/>
      <c r="BC31" s="1263"/>
      <c r="BD31" s="1263"/>
      <c r="BE31" s="1263"/>
      <c r="BF31" s="1263"/>
      <c r="BG31" s="1263"/>
      <c r="BH31" s="1263"/>
      <c r="BI31" s="1274"/>
      <c r="BJ31" s="1255">
        <f t="shared" si="0"/>
        <v>0</v>
      </c>
    </row>
    <row r="32" spans="1:62">
      <c r="A32" s="1260"/>
      <c r="B32" s="1261"/>
      <c r="C32" s="1262"/>
      <c r="D32" s="1263"/>
      <c r="E32" s="1263"/>
      <c r="F32" s="1262"/>
      <c r="G32" s="1263"/>
      <c r="H32" s="1263"/>
      <c r="I32" s="1262"/>
      <c r="J32" s="1263"/>
      <c r="K32" s="1252">
        <f t="shared" si="1"/>
        <v>0</v>
      </c>
      <c r="L32" s="1263"/>
      <c r="M32" s="1263"/>
      <c r="N32" s="1263"/>
      <c r="O32" s="1263"/>
      <c r="P32" s="1263"/>
      <c r="Q32" s="1263"/>
      <c r="R32" s="1263"/>
      <c r="S32" s="1252">
        <f t="shared" si="2"/>
        <v>0</v>
      </c>
      <c r="T32" s="1263"/>
      <c r="U32" s="1263"/>
      <c r="V32" s="1253">
        <f t="shared" si="3"/>
        <v>0</v>
      </c>
      <c r="W32" s="1253"/>
      <c r="X32" s="1253">
        <f t="shared" si="4"/>
        <v>0</v>
      </c>
      <c r="Y32" s="1253">
        <f t="shared" si="5"/>
        <v>0</v>
      </c>
      <c r="Z32" s="1253">
        <f t="shared" si="6"/>
        <v>0</v>
      </c>
      <c r="AA32" s="1253">
        <f t="shared" si="7"/>
        <v>0</v>
      </c>
      <c r="AB32" s="1253">
        <f t="shared" si="8"/>
        <v>0</v>
      </c>
      <c r="AC32" s="1253">
        <f t="shared" si="9"/>
        <v>0</v>
      </c>
      <c r="AD32" s="1252">
        <f t="shared" si="10"/>
        <v>0</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263"/>
      <c r="BB32" s="1263"/>
      <c r="BC32" s="1263"/>
      <c r="BD32" s="1263"/>
      <c r="BE32" s="1263"/>
      <c r="BF32" s="1263"/>
      <c r="BG32" s="1263"/>
      <c r="BH32" s="1263"/>
      <c r="BI32" s="1274"/>
      <c r="BJ32" s="1255">
        <f t="shared" si="0"/>
        <v>0</v>
      </c>
    </row>
    <row r="33" spans="1:62">
      <c r="A33" s="1260"/>
      <c r="B33" s="1261"/>
      <c r="C33" s="1262"/>
      <c r="D33" s="1263"/>
      <c r="E33" s="1263"/>
      <c r="F33" s="1262"/>
      <c r="G33" s="1263"/>
      <c r="H33" s="1263"/>
      <c r="I33" s="1262"/>
      <c r="J33" s="1263"/>
      <c r="K33" s="1252">
        <f t="shared" si="1"/>
        <v>0</v>
      </c>
      <c r="L33" s="1263"/>
      <c r="M33" s="1263"/>
      <c r="N33" s="1263"/>
      <c r="O33" s="1263"/>
      <c r="P33" s="1263"/>
      <c r="Q33" s="1263"/>
      <c r="R33" s="1263"/>
      <c r="S33" s="1252">
        <f t="shared" si="2"/>
        <v>0</v>
      </c>
      <c r="T33" s="1263"/>
      <c r="U33" s="1263"/>
      <c r="V33" s="1253">
        <f t="shared" si="3"/>
        <v>0</v>
      </c>
      <c r="W33" s="1253"/>
      <c r="X33" s="1253">
        <f t="shared" si="4"/>
        <v>0</v>
      </c>
      <c r="Y33" s="1253">
        <f t="shared" si="5"/>
        <v>0</v>
      </c>
      <c r="Z33" s="1253">
        <f t="shared" si="6"/>
        <v>0</v>
      </c>
      <c r="AA33" s="1253">
        <f t="shared" si="7"/>
        <v>0</v>
      </c>
      <c r="AB33" s="1253">
        <f t="shared" si="8"/>
        <v>0</v>
      </c>
      <c r="AC33" s="1253">
        <f t="shared" si="9"/>
        <v>0</v>
      </c>
      <c r="AD33" s="1252">
        <f t="shared" si="10"/>
        <v>0</v>
      </c>
      <c r="AE33" s="1263"/>
      <c r="AF33" s="1263"/>
      <c r="AG33" s="1263"/>
      <c r="AH33" s="1263"/>
      <c r="AI33" s="1263"/>
      <c r="AJ33" s="1263"/>
      <c r="AK33" s="1263"/>
      <c r="AL33" s="1263"/>
      <c r="AM33" s="1263"/>
      <c r="AN33" s="1263"/>
      <c r="AO33" s="1263"/>
      <c r="AP33" s="1263"/>
      <c r="AQ33" s="1263"/>
      <c r="AR33" s="1263"/>
      <c r="AS33" s="1263"/>
      <c r="AT33" s="1263"/>
      <c r="AU33" s="1263"/>
      <c r="AV33" s="1263"/>
      <c r="AW33" s="1263"/>
      <c r="AX33" s="1263"/>
      <c r="AY33" s="1263"/>
      <c r="AZ33" s="1263"/>
      <c r="BA33" s="1263"/>
      <c r="BB33" s="1263"/>
      <c r="BC33" s="1263"/>
      <c r="BD33" s="1263"/>
      <c r="BE33" s="1263"/>
      <c r="BF33" s="1263"/>
      <c r="BG33" s="1263"/>
      <c r="BH33" s="1263"/>
      <c r="BI33" s="1274"/>
      <c r="BJ33" s="1255">
        <f t="shared" si="0"/>
        <v>0</v>
      </c>
    </row>
    <row r="34" spans="1:62">
      <c r="A34" s="1260"/>
      <c r="B34" s="1261"/>
      <c r="C34" s="1262"/>
      <c r="D34" s="1263"/>
      <c r="E34" s="1263"/>
      <c r="F34" s="1262"/>
      <c r="G34" s="1263"/>
      <c r="H34" s="1263"/>
      <c r="I34" s="1262"/>
      <c r="J34" s="1263"/>
      <c r="K34" s="1252">
        <f t="shared" si="1"/>
        <v>0</v>
      </c>
      <c r="L34" s="1263"/>
      <c r="M34" s="1263"/>
      <c r="N34" s="1263"/>
      <c r="O34" s="1263"/>
      <c r="P34" s="1263"/>
      <c r="Q34" s="1263"/>
      <c r="R34" s="1263"/>
      <c r="S34" s="1252">
        <f t="shared" si="2"/>
        <v>0</v>
      </c>
      <c r="T34" s="1263"/>
      <c r="U34" s="1263"/>
      <c r="V34" s="1253">
        <f t="shared" si="3"/>
        <v>0</v>
      </c>
      <c r="W34" s="1253"/>
      <c r="X34" s="1253">
        <f t="shared" si="4"/>
        <v>0</v>
      </c>
      <c r="Y34" s="1253">
        <f t="shared" si="5"/>
        <v>0</v>
      </c>
      <c r="Z34" s="1253">
        <f t="shared" si="6"/>
        <v>0</v>
      </c>
      <c r="AA34" s="1253">
        <f t="shared" si="7"/>
        <v>0</v>
      </c>
      <c r="AB34" s="1253">
        <f t="shared" si="8"/>
        <v>0</v>
      </c>
      <c r="AC34" s="1253">
        <f t="shared" si="9"/>
        <v>0</v>
      </c>
      <c r="AD34" s="1252">
        <f t="shared" si="10"/>
        <v>0</v>
      </c>
      <c r="AE34" s="1263"/>
      <c r="AF34" s="1263"/>
      <c r="AG34" s="1263"/>
      <c r="AH34" s="1263"/>
      <c r="AI34" s="1263"/>
      <c r="AJ34" s="1263"/>
      <c r="AK34" s="1263"/>
      <c r="AL34" s="1263"/>
      <c r="AM34" s="1263"/>
      <c r="AN34" s="1263"/>
      <c r="AO34" s="1263"/>
      <c r="AP34" s="1263"/>
      <c r="AQ34" s="1263"/>
      <c r="AR34" s="1263"/>
      <c r="AS34" s="1263"/>
      <c r="AT34" s="1263"/>
      <c r="AU34" s="1263"/>
      <c r="AV34" s="1263"/>
      <c r="AW34" s="1263"/>
      <c r="AX34" s="1263"/>
      <c r="AY34" s="1263"/>
      <c r="AZ34" s="1263"/>
      <c r="BA34" s="1263"/>
      <c r="BB34" s="1263"/>
      <c r="BC34" s="1263"/>
      <c r="BD34" s="1263"/>
      <c r="BE34" s="1263"/>
      <c r="BF34" s="1263"/>
      <c r="BG34" s="1263"/>
      <c r="BH34" s="1263"/>
      <c r="BI34" s="1274"/>
      <c r="BJ34" s="1255">
        <f t="shared" si="0"/>
        <v>0</v>
      </c>
    </row>
    <row r="35" spans="1:62">
      <c r="A35" s="1260"/>
      <c r="B35" s="1261"/>
      <c r="C35" s="1262"/>
      <c r="D35" s="1263"/>
      <c r="E35" s="1263"/>
      <c r="F35" s="1262"/>
      <c r="G35" s="1263"/>
      <c r="H35" s="1263"/>
      <c r="I35" s="1262"/>
      <c r="J35" s="1263"/>
      <c r="K35" s="1252">
        <f t="shared" si="1"/>
        <v>0</v>
      </c>
      <c r="L35" s="1263"/>
      <c r="M35" s="1263"/>
      <c r="N35" s="1263"/>
      <c r="O35" s="1263"/>
      <c r="P35" s="1263"/>
      <c r="Q35" s="1263"/>
      <c r="R35" s="1263"/>
      <c r="S35" s="1252">
        <f t="shared" si="2"/>
        <v>0</v>
      </c>
      <c r="T35" s="1263"/>
      <c r="U35" s="1263"/>
      <c r="V35" s="1253">
        <f t="shared" si="3"/>
        <v>0</v>
      </c>
      <c r="W35" s="1253"/>
      <c r="X35" s="1253">
        <f t="shared" si="4"/>
        <v>0</v>
      </c>
      <c r="Y35" s="1253">
        <f t="shared" si="5"/>
        <v>0</v>
      </c>
      <c r="Z35" s="1253">
        <f t="shared" si="6"/>
        <v>0</v>
      </c>
      <c r="AA35" s="1253">
        <f t="shared" si="7"/>
        <v>0</v>
      </c>
      <c r="AB35" s="1253">
        <f t="shared" si="8"/>
        <v>0</v>
      </c>
      <c r="AC35" s="1253">
        <f t="shared" si="9"/>
        <v>0</v>
      </c>
      <c r="AD35" s="1252">
        <f t="shared" si="10"/>
        <v>0</v>
      </c>
      <c r="AE35" s="1263"/>
      <c r="AF35" s="1263"/>
      <c r="AG35" s="1263"/>
      <c r="AH35" s="1263"/>
      <c r="AI35" s="1263"/>
      <c r="AJ35" s="1263"/>
      <c r="AK35" s="1263"/>
      <c r="AL35" s="1263"/>
      <c r="AM35" s="1263"/>
      <c r="AN35" s="1263"/>
      <c r="AO35" s="1263"/>
      <c r="AP35" s="1263"/>
      <c r="AQ35" s="1263"/>
      <c r="AR35" s="1263"/>
      <c r="AS35" s="1263"/>
      <c r="AT35" s="1263"/>
      <c r="AU35" s="1263"/>
      <c r="AV35" s="1263"/>
      <c r="AW35" s="1263"/>
      <c r="AX35" s="1263"/>
      <c r="AY35" s="1263"/>
      <c r="AZ35" s="1263"/>
      <c r="BA35" s="1263"/>
      <c r="BB35" s="1263"/>
      <c r="BC35" s="1263"/>
      <c r="BD35" s="1263"/>
      <c r="BE35" s="1263"/>
      <c r="BF35" s="1263"/>
      <c r="BG35" s="1263"/>
      <c r="BH35" s="1263"/>
      <c r="BI35" s="1274"/>
      <c r="BJ35" s="1255">
        <f t="shared" si="0"/>
        <v>0</v>
      </c>
    </row>
    <row r="36" spans="1:62">
      <c r="A36" s="1260"/>
      <c r="B36" s="1261"/>
      <c r="C36" s="1262"/>
      <c r="D36" s="1263"/>
      <c r="E36" s="1263"/>
      <c r="F36" s="1262"/>
      <c r="G36" s="1263"/>
      <c r="H36" s="1263"/>
      <c r="I36" s="1262"/>
      <c r="J36" s="1263"/>
      <c r="K36" s="1252">
        <f t="shared" si="1"/>
        <v>0</v>
      </c>
      <c r="L36" s="1263"/>
      <c r="M36" s="1263"/>
      <c r="N36" s="1263"/>
      <c r="O36" s="1263"/>
      <c r="P36" s="1263"/>
      <c r="Q36" s="1263"/>
      <c r="R36" s="1263"/>
      <c r="S36" s="1252">
        <f t="shared" si="2"/>
        <v>0</v>
      </c>
      <c r="T36" s="1263"/>
      <c r="U36" s="1263"/>
      <c r="V36" s="1253">
        <f t="shared" si="3"/>
        <v>0</v>
      </c>
      <c r="W36" s="1253"/>
      <c r="X36" s="1253">
        <f t="shared" si="4"/>
        <v>0</v>
      </c>
      <c r="Y36" s="1253">
        <f t="shared" si="5"/>
        <v>0</v>
      </c>
      <c r="Z36" s="1253">
        <f t="shared" si="6"/>
        <v>0</v>
      </c>
      <c r="AA36" s="1253">
        <f t="shared" si="7"/>
        <v>0</v>
      </c>
      <c r="AB36" s="1253">
        <f t="shared" si="8"/>
        <v>0</v>
      </c>
      <c r="AC36" s="1253">
        <f t="shared" si="9"/>
        <v>0</v>
      </c>
      <c r="AD36" s="1252">
        <f t="shared" si="10"/>
        <v>0</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263"/>
      <c r="BB36" s="1263"/>
      <c r="BC36" s="1263"/>
      <c r="BD36" s="1263"/>
      <c r="BE36" s="1263"/>
      <c r="BF36" s="1263"/>
      <c r="BG36" s="1263"/>
      <c r="BH36" s="1263"/>
      <c r="BI36" s="1274"/>
      <c r="BJ36" s="1255">
        <f t="shared" si="0"/>
        <v>0</v>
      </c>
    </row>
    <row r="37" spans="1:62">
      <c r="A37" s="1260"/>
      <c r="B37" s="1261"/>
      <c r="C37" s="1262"/>
      <c r="D37" s="1263"/>
      <c r="E37" s="1263"/>
      <c r="F37" s="1262"/>
      <c r="G37" s="1263"/>
      <c r="H37" s="1263"/>
      <c r="I37" s="1262"/>
      <c r="J37" s="1263"/>
      <c r="K37" s="1252">
        <f t="shared" si="1"/>
        <v>0</v>
      </c>
      <c r="L37" s="1263"/>
      <c r="M37" s="1263"/>
      <c r="N37" s="1263"/>
      <c r="O37" s="1263"/>
      <c r="P37" s="1263"/>
      <c r="Q37" s="1263"/>
      <c r="R37" s="1263"/>
      <c r="S37" s="1252">
        <f t="shared" si="2"/>
        <v>0</v>
      </c>
      <c r="T37" s="1263"/>
      <c r="U37" s="1263"/>
      <c r="V37" s="1253">
        <f t="shared" si="3"/>
        <v>0</v>
      </c>
      <c r="W37" s="1253"/>
      <c r="X37" s="1253">
        <f t="shared" si="4"/>
        <v>0</v>
      </c>
      <c r="Y37" s="1253">
        <f t="shared" si="5"/>
        <v>0</v>
      </c>
      <c r="Z37" s="1253">
        <f t="shared" si="6"/>
        <v>0</v>
      </c>
      <c r="AA37" s="1253">
        <f t="shared" si="7"/>
        <v>0</v>
      </c>
      <c r="AB37" s="1253">
        <f t="shared" si="8"/>
        <v>0</v>
      </c>
      <c r="AC37" s="1253">
        <f t="shared" si="9"/>
        <v>0</v>
      </c>
      <c r="AD37" s="1252">
        <f t="shared" si="10"/>
        <v>0</v>
      </c>
      <c r="AE37" s="1263"/>
      <c r="AF37" s="1263"/>
      <c r="AG37" s="1263"/>
      <c r="AH37" s="1263"/>
      <c r="AI37" s="1263"/>
      <c r="AJ37" s="1263"/>
      <c r="AK37" s="1263"/>
      <c r="AL37" s="1263"/>
      <c r="AM37" s="1263"/>
      <c r="AN37" s="1263"/>
      <c r="AO37" s="1263"/>
      <c r="AP37" s="1263"/>
      <c r="AQ37" s="1263"/>
      <c r="AR37" s="1263"/>
      <c r="AS37" s="1263"/>
      <c r="AT37" s="1263"/>
      <c r="AU37" s="1263"/>
      <c r="AV37" s="1263"/>
      <c r="AW37" s="1263"/>
      <c r="AX37" s="1263"/>
      <c r="AY37" s="1263"/>
      <c r="AZ37" s="1263"/>
      <c r="BA37" s="1263"/>
      <c r="BB37" s="1263"/>
      <c r="BC37" s="1263"/>
      <c r="BD37" s="1263"/>
      <c r="BE37" s="1263"/>
      <c r="BF37" s="1263"/>
      <c r="BG37" s="1263"/>
      <c r="BH37" s="1263"/>
      <c r="BI37" s="1274"/>
      <c r="BJ37" s="1255">
        <f t="shared" si="0"/>
        <v>0</v>
      </c>
    </row>
    <row r="38" spans="1:62">
      <c r="A38" s="1260"/>
      <c r="B38" s="1261"/>
      <c r="C38" s="1262"/>
      <c r="D38" s="1263"/>
      <c r="E38" s="1263"/>
      <c r="F38" s="1262"/>
      <c r="G38" s="1263"/>
      <c r="H38" s="1263"/>
      <c r="I38" s="1262"/>
      <c r="J38" s="1263"/>
      <c r="K38" s="1252">
        <f t="shared" si="1"/>
        <v>0</v>
      </c>
      <c r="L38" s="1263"/>
      <c r="M38" s="1263"/>
      <c r="N38" s="1263"/>
      <c r="O38" s="1263"/>
      <c r="P38" s="1263"/>
      <c r="Q38" s="1263"/>
      <c r="R38" s="1263"/>
      <c r="S38" s="1252">
        <f t="shared" si="2"/>
        <v>0</v>
      </c>
      <c r="T38" s="1263"/>
      <c r="U38" s="1263"/>
      <c r="V38" s="1253">
        <f t="shared" si="3"/>
        <v>0</v>
      </c>
      <c r="W38" s="1253"/>
      <c r="X38" s="1253">
        <f t="shared" si="4"/>
        <v>0</v>
      </c>
      <c r="Y38" s="1253">
        <f t="shared" si="5"/>
        <v>0</v>
      </c>
      <c r="Z38" s="1253">
        <f t="shared" si="6"/>
        <v>0</v>
      </c>
      <c r="AA38" s="1253">
        <f t="shared" si="7"/>
        <v>0</v>
      </c>
      <c r="AB38" s="1253">
        <f t="shared" si="8"/>
        <v>0</v>
      </c>
      <c r="AC38" s="1253">
        <f t="shared" si="9"/>
        <v>0</v>
      </c>
      <c r="AD38" s="1252">
        <f t="shared" si="10"/>
        <v>0</v>
      </c>
      <c r="AE38" s="1263"/>
      <c r="AF38" s="1263"/>
      <c r="AG38" s="1263"/>
      <c r="AH38" s="1263"/>
      <c r="AI38" s="1263"/>
      <c r="AJ38" s="1263"/>
      <c r="AK38" s="1263"/>
      <c r="AL38" s="1263"/>
      <c r="AM38" s="1263"/>
      <c r="AN38" s="1263"/>
      <c r="AO38" s="1263"/>
      <c r="AP38" s="1263"/>
      <c r="AQ38" s="1263"/>
      <c r="AR38" s="1263"/>
      <c r="AS38" s="1263"/>
      <c r="AT38" s="1263"/>
      <c r="AU38" s="1263"/>
      <c r="AV38" s="1263"/>
      <c r="AW38" s="1263"/>
      <c r="AX38" s="1263"/>
      <c r="AY38" s="1263"/>
      <c r="AZ38" s="1263"/>
      <c r="BA38" s="1263"/>
      <c r="BB38" s="1263"/>
      <c r="BC38" s="1263"/>
      <c r="BD38" s="1263"/>
      <c r="BE38" s="1263"/>
      <c r="BF38" s="1263"/>
      <c r="BG38" s="1263"/>
      <c r="BH38" s="1263"/>
      <c r="BI38" s="1274"/>
      <c r="BJ38" s="1255">
        <f t="shared" si="0"/>
        <v>0</v>
      </c>
    </row>
    <row r="39" spans="1:62">
      <c r="A39" s="1260"/>
      <c r="B39" s="1261"/>
      <c r="C39" s="1262"/>
      <c r="D39" s="1263"/>
      <c r="E39" s="1263"/>
      <c r="F39" s="1262"/>
      <c r="G39" s="1263"/>
      <c r="H39" s="1263"/>
      <c r="I39" s="1262"/>
      <c r="J39" s="1263"/>
      <c r="K39" s="1252">
        <f t="shared" si="1"/>
        <v>0</v>
      </c>
      <c r="L39" s="1263"/>
      <c r="M39" s="1263"/>
      <c r="N39" s="1263"/>
      <c r="O39" s="1263"/>
      <c r="P39" s="1263"/>
      <c r="Q39" s="1263"/>
      <c r="R39" s="1263"/>
      <c r="S39" s="1252">
        <f t="shared" si="2"/>
        <v>0</v>
      </c>
      <c r="T39" s="1263"/>
      <c r="U39" s="1263"/>
      <c r="V39" s="1253">
        <f t="shared" si="3"/>
        <v>0</v>
      </c>
      <c r="W39" s="1253"/>
      <c r="X39" s="1253">
        <f t="shared" si="4"/>
        <v>0</v>
      </c>
      <c r="Y39" s="1253">
        <f t="shared" si="5"/>
        <v>0</v>
      </c>
      <c r="Z39" s="1253">
        <f t="shared" si="6"/>
        <v>0</v>
      </c>
      <c r="AA39" s="1253">
        <f t="shared" si="7"/>
        <v>0</v>
      </c>
      <c r="AB39" s="1253">
        <f t="shared" si="8"/>
        <v>0</v>
      </c>
      <c r="AC39" s="1253">
        <f t="shared" si="9"/>
        <v>0</v>
      </c>
      <c r="AD39" s="1252">
        <f t="shared" si="10"/>
        <v>0</v>
      </c>
      <c r="AE39" s="1263"/>
      <c r="AF39" s="1263"/>
      <c r="AG39" s="1263"/>
      <c r="AH39" s="1263"/>
      <c r="AI39" s="1263"/>
      <c r="AJ39" s="1263"/>
      <c r="AK39" s="1263"/>
      <c r="AL39" s="1263"/>
      <c r="AM39" s="1263"/>
      <c r="AN39" s="1263"/>
      <c r="AO39" s="1263"/>
      <c r="AP39" s="1263"/>
      <c r="AQ39" s="1263"/>
      <c r="AR39" s="1263"/>
      <c r="AS39" s="1263"/>
      <c r="AT39" s="1263"/>
      <c r="AU39" s="1263"/>
      <c r="AV39" s="1263"/>
      <c r="AW39" s="1263"/>
      <c r="AX39" s="1263"/>
      <c r="AY39" s="1263"/>
      <c r="AZ39" s="1263"/>
      <c r="BA39" s="1263"/>
      <c r="BB39" s="1263"/>
      <c r="BC39" s="1263"/>
      <c r="BD39" s="1263"/>
      <c r="BE39" s="1263"/>
      <c r="BF39" s="1263"/>
      <c r="BG39" s="1263"/>
      <c r="BH39" s="1263"/>
      <c r="BI39" s="1274"/>
      <c r="BJ39" s="1255">
        <f t="shared" si="0"/>
        <v>0</v>
      </c>
    </row>
    <row r="40" spans="1:62">
      <c r="A40" s="1260"/>
      <c r="B40" s="1261"/>
      <c r="C40" s="1262"/>
      <c r="D40" s="1263"/>
      <c r="E40" s="1263"/>
      <c r="F40" s="1262"/>
      <c r="G40" s="1263"/>
      <c r="H40" s="1263"/>
      <c r="I40" s="1262"/>
      <c r="J40" s="1263"/>
      <c r="K40" s="1252">
        <f t="shared" si="1"/>
        <v>0</v>
      </c>
      <c r="L40" s="1263"/>
      <c r="M40" s="1263"/>
      <c r="N40" s="1263"/>
      <c r="O40" s="1263"/>
      <c r="P40" s="1263"/>
      <c r="Q40" s="1263"/>
      <c r="R40" s="1263"/>
      <c r="S40" s="1252">
        <f t="shared" si="2"/>
        <v>0</v>
      </c>
      <c r="T40" s="1263"/>
      <c r="U40" s="1263"/>
      <c r="V40" s="1253">
        <f t="shared" si="3"/>
        <v>0</v>
      </c>
      <c r="W40" s="1253"/>
      <c r="X40" s="1253">
        <f t="shared" si="4"/>
        <v>0</v>
      </c>
      <c r="Y40" s="1253">
        <f t="shared" si="5"/>
        <v>0</v>
      </c>
      <c r="Z40" s="1253">
        <f t="shared" si="6"/>
        <v>0</v>
      </c>
      <c r="AA40" s="1253">
        <f t="shared" si="7"/>
        <v>0</v>
      </c>
      <c r="AB40" s="1253">
        <f t="shared" si="8"/>
        <v>0</v>
      </c>
      <c r="AC40" s="1253">
        <f t="shared" si="9"/>
        <v>0</v>
      </c>
      <c r="AD40" s="1252">
        <f t="shared" si="10"/>
        <v>0</v>
      </c>
      <c r="AE40" s="1263"/>
      <c r="AF40" s="1263"/>
      <c r="AG40" s="1263"/>
      <c r="AH40" s="1263"/>
      <c r="AI40" s="1263"/>
      <c r="AJ40" s="1263"/>
      <c r="AK40" s="1263"/>
      <c r="AL40" s="1263"/>
      <c r="AM40" s="1263"/>
      <c r="AN40" s="1263"/>
      <c r="AO40" s="1263"/>
      <c r="AP40" s="1263"/>
      <c r="AQ40" s="1263"/>
      <c r="AR40" s="1263"/>
      <c r="AS40" s="1263"/>
      <c r="AT40" s="1263"/>
      <c r="AU40" s="1263"/>
      <c r="AV40" s="1263"/>
      <c r="AW40" s="1263"/>
      <c r="AX40" s="1263"/>
      <c r="AY40" s="1263"/>
      <c r="AZ40" s="1263"/>
      <c r="BA40" s="1263"/>
      <c r="BB40" s="1263"/>
      <c r="BC40" s="1263"/>
      <c r="BD40" s="1263"/>
      <c r="BE40" s="1263"/>
      <c r="BF40" s="1263"/>
      <c r="BG40" s="1263"/>
      <c r="BH40" s="1263"/>
      <c r="BI40" s="1274"/>
      <c r="BJ40" s="1255">
        <f t="shared" si="0"/>
        <v>0</v>
      </c>
    </row>
    <row r="41" spans="1:62">
      <c r="A41" s="1260"/>
      <c r="B41" s="1261"/>
      <c r="C41" s="1262"/>
      <c r="D41" s="1263"/>
      <c r="E41" s="1263"/>
      <c r="F41" s="1262"/>
      <c r="G41" s="1263"/>
      <c r="H41" s="1263"/>
      <c r="I41" s="1262"/>
      <c r="J41" s="1263"/>
      <c r="K41" s="1252">
        <f t="shared" si="1"/>
        <v>0</v>
      </c>
      <c r="L41" s="1263"/>
      <c r="M41" s="1263"/>
      <c r="N41" s="1263"/>
      <c r="O41" s="1263"/>
      <c r="P41" s="1263"/>
      <c r="Q41" s="1263"/>
      <c r="R41" s="1263"/>
      <c r="S41" s="1252">
        <f t="shared" si="2"/>
        <v>0</v>
      </c>
      <c r="T41" s="1263"/>
      <c r="U41" s="1263"/>
      <c r="V41" s="1253">
        <f t="shared" si="3"/>
        <v>0</v>
      </c>
      <c r="W41" s="1253"/>
      <c r="X41" s="1253">
        <f t="shared" si="4"/>
        <v>0</v>
      </c>
      <c r="Y41" s="1253">
        <f t="shared" si="5"/>
        <v>0</v>
      </c>
      <c r="Z41" s="1253">
        <f t="shared" si="6"/>
        <v>0</v>
      </c>
      <c r="AA41" s="1253">
        <f t="shared" si="7"/>
        <v>0</v>
      </c>
      <c r="AB41" s="1253">
        <f t="shared" si="8"/>
        <v>0</v>
      </c>
      <c r="AC41" s="1253">
        <f t="shared" si="9"/>
        <v>0</v>
      </c>
      <c r="AD41" s="1252">
        <f t="shared" si="10"/>
        <v>0</v>
      </c>
      <c r="AE41" s="1263"/>
      <c r="AF41" s="1263"/>
      <c r="AG41" s="1263"/>
      <c r="AH41" s="1263"/>
      <c r="AI41" s="1263"/>
      <c r="AJ41" s="1263"/>
      <c r="AK41" s="1263"/>
      <c r="AL41" s="1263"/>
      <c r="AM41" s="1263"/>
      <c r="AN41" s="1263"/>
      <c r="AO41" s="1263"/>
      <c r="AP41" s="1263"/>
      <c r="AQ41" s="1263"/>
      <c r="AR41" s="1263"/>
      <c r="AS41" s="1263"/>
      <c r="AT41" s="1263"/>
      <c r="AU41" s="1263"/>
      <c r="AV41" s="1263"/>
      <c r="AW41" s="1263"/>
      <c r="AX41" s="1263"/>
      <c r="AY41" s="1263"/>
      <c r="AZ41" s="1263"/>
      <c r="BA41" s="1263"/>
      <c r="BB41" s="1263"/>
      <c r="BC41" s="1263"/>
      <c r="BD41" s="1263"/>
      <c r="BE41" s="1263"/>
      <c r="BF41" s="1263"/>
      <c r="BG41" s="1263"/>
      <c r="BH41" s="1263"/>
      <c r="BI41" s="1274"/>
      <c r="BJ41" s="1255">
        <f t="shared" si="0"/>
        <v>0</v>
      </c>
    </row>
    <row r="42" spans="1:62" ht="15" thickBot="1">
      <c r="A42" s="1276"/>
      <c r="B42" s="1277"/>
      <c r="C42" s="1277"/>
      <c r="D42" s="321"/>
      <c r="E42" s="321"/>
      <c r="F42" s="1277"/>
      <c r="G42" s="321"/>
      <c r="H42" s="321"/>
      <c r="I42" s="1277"/>
      <c r="J42" s="321"/>
      <c r="K42" s="1278">
        <f t="shared" si="1"/>
        <v>0</v>
      </c>
      <c r="L42" s="321"/>
      <c r="M42" s="321"/>
      <c r="N42" s="321"/>
      <c r="O42" s="321"/>
      <c r="P42" s="321"/>
      <c r="Q42" s="321"/>
      <c r="R42" s="321"/>
      <c r="S42" s="1252">
        <f t="shared" si="2"/>
        <v>0</v>
      </c>
      <c r="T42" s="321"/>
      <c r="U42" s="321"/>
      <c r="V42" s="1253">
        <f t="shared" si="3"/>
        <v>0</v>
      </c>
      <c r="W42" s="1253"/>
      <c r="X42" s="1253">
        <f t="shared" si="4"/>
        <v>0</v>
      </c>
      <c r="Y42" s="1253">
        <f t="shared" si="5"/>
        <v>0</v>
      </c>
      <c r="Z42" s="1253">
        <f t="shared" si="6"/>
        <v>0</v>
      </c>
      <c r="AA42" s="1253">
        <f t="shared" si="7"/>
        <v>0</v>
      </c>
      <c r="AB42" s="1253">
        <f t="shared" si="8"/>
        <v>0</v>
      </c>
      <c r="AC42" s="1253">
        <f t="shared" si="9"/>
        <v>0</v>
      </c>
      <c r="AD42" s="1252">
        <f t="shared" si="10"/>
        <v>0</v>
      </c>
      <c r="AE42" s="321"/>
      <c r="AF42" s="321"/>
      <c r="AG42" s="321"/>
      <c r="AH42" s="321"/>
      <c r="AI42" s="321"/>
      <c r="AJ42" s="321"/>
      <c r="AK42" s="321"/>
      <c r="AL42" s="321"/>
      <c r="AM42" s="321"/>
      <c r="AN42" s="321"/>
      <c r="AO42" s="321"/>
      <c r="AP42" s="321"/>
      <c r="AQ42" s="321"/>
      <c r="AR42" s="321"/>
      <c r="AS42" s="321"/>
      <c r="AT42" s="321"/>
      <c r="AU42" s="321"/>
      <c r="AV42" s="321"/>
      <c r="AW42" s="321"/>
      <c r="AX42" s="321"/>
      <c r="AY42" s="321"/>
      <c r="AZ42" s="321"/>
      <c r="BA42" s="321"/>
      <c r="BB42" s="321"/>
      <c r="BC42" s="321"/>
      <c r="BD42" s="321"/>
      <c r="BE42" s="321"/>
      <c r="BF42" s="321"/>
      <c r="BG42" s="321"/>
      <c r="BH42" s="321"/>
      <c r="BI42" s="1279"/>
      <c r="BJ42" s="1255">
        <f t="shared" si="0"/>
        <v>0</v>
      </c>
    </row>
    <row r="46" spans="1:62">
      <c r="A46" s="1240" t="s">
        <v>1428</v>
      </c>
    </row>
    <row r="47" spans="1:62" ht="15" thickBot="1"/>
    <row r="48" spans="1:62" ht="15" thickBot="1">
      <c r="A48" s="2355" t="s">
        <v>144</v>
      </c>
      <c r="B48" s="2358" t="s">
        <v>469</v>
      </c>
      <c r="C48" s="2339" t="s">
        <v>470</v>
      </c>
      <c r="D48" s="2340"/>
      <c r="E48" s="2340"/>
      <c r="F48" s="2340"/>
      <c r="G48" s="2340"/>
      <c r="H48" s="2340"/>
      <c r="I48" s="2340"/>
      <c r="J48" s="2340"/>
      <c r="K48" s="2340"/>
      <c r="L48" s="2340"/>
      <c r="M48" s="2340"/>
      <c r="N48" s="2340"/>
      <c r="O48" s="2340"/>
      <c r="P48" s="2340"/>
      <c r="Q48" s="2340"/>
      <c r="R48" s="2340"/>
      <c r="S48" s="2340"/>
      <c r="T48" s="2340"/>
      <c r="U48" s="2340"/>
      <c r="V48" s="2340"/>
      <c r="W48" s="2340"/>
      <c r="X48" s="2340"/>
      <c r="Y48" s="2340"/>
      <c r="Z48" s="2340"/>
      <c r="AA48" s="2340"/>
      <c r="AB48" s="2340"/>
      <c r="AC48" s="2340"/>
      <c r="AD48" s="2340"/>
      <c r="AE48" s="2340"/>
      <c r="AF48" s="2350"/>
      <c r="AG48" s="1280"/>
      <c r="AH48" s="1280"/>
      <c r="AI48" s="1280"/>
      <c r="AJ48" s="1280"/>
      <c r="AK48" s="1280"/>
    </row>
    <row r="49" spans="1:38">
      <c r="A49" s="2356"/>
      <c r="B49" s="2359"/>
      <c r="C49" s="2360" t="s">
        <v>20</v>
      </c>
      <c r="D49" s="2346"/>
      <c r="E49" s="2344" t="s">
        <v>21</v>
      </c>
      <c r="F49" s="2345"/>
      <c r="G49" s="2345"/>
      <c r="H49" s="2345"/>
      <c r="I49" s="2346"/>
      <c r="J49" s="2344" t="s">
        <v>443</v>
      </c>
      <c r="K49" s="2345"/>
      <c r="L49" s="2345"/>
      <c r="M49" s="2345"/>
      <c r="N49" s="2345"/>
      <c r="O49" s="2345"/>
      <c r="P49" s="2360" t="s">
        <v>142</v>
      </c>
      <c r="Q49" s="2361"/>
      <c r="R49" s="2360" t="s">
        <v>444</v>
      </c>
      <c r="S49" s="2345"/>
      <c r="T49" s="2345"/>
      <c r="U49" s="2361"/>
      <c r="V49" s="2360" t="s">
        <v>445</v>
      </c>
      <c r="W49" s="2345"/>
      <c r="X49" s="2345"/>
      <c r="Y49" s="2345"/>
      <c r="Z49" s="2345"/>
      <c r="AA49" s="2345"/>
      <c r="AB49" s="2345"/>
      <c r="AC49" s="2361"/>
      <c r="AD49" s="2351" t="s">
        <v>446</v>
      </c>
      <c r="AE49" s="2352"/>
      <c r="AF49" s="2353"/>
      <c r="AG49" s="1280"/>
      <c r="AH49" s="1280"/>
      <c r="AI49" s="1280"/>
      <c r="AJ49" s="1280"/>
      <c r="AK49" s="1280"/>
    </row>
    <row r="50" spans="1:38" ht="15" thickBot="1">
      <c r="A50" s="2356"/>
      <c r="B50" s="2359"/>
      <c r="C50" s="1281" t="s">
        <v>2188</v>
      </c>
      <c r="D50" s="1282" t="s">
        <v>2189</v>
      </c>
      <c r="E50" s="1282" t="s">
        <v>2190</v>
      </c>
      <c r="F50" s="1282" t="s">
        <v>2191</v>
      </c>
      <c r="G50" s="1282" t="s">
        <v>2192</v>
      </c>
      <c r="H50" s="1282" t="s">
        <v>2193</v>
      </c>
      <c r="I50" s="1282" t="s">
        <v>2194</v>
      </c>
      <c r="J50" s="1282" t="s">
        <v>2195</v>
      </c>
      <c r="K50" s="1282" t="s">
        <v>2196</v>
      </c>
      <c r="L50" s="1318" t="s">
        <v>2197</v>
      </c>
      <c r="M50" s="1282" t="s">
        <v>2198</v>
      </c>
      <c r="N50" s="1282" t="s">
        <v>2199</v>
      </c>
      <c r="O50" s="1282" t="s">
        <v>2200</v>
      </c>
      <c r="P50" s="1282" t="s">
        <v>2201</v>
      </c>
      <c r="Q50" s="1282" t="s">
        <v>2202</v>
      </c>
      <c r="R50" s="1282" t="s">
        <v>2203</v>
      </c>
      <c r="S50" s="1282" t="s">
        <v>2204</v>
      </c>
      <c r="T50" s="1282" t="s">
        <v>2205</v>
      </c>
      <c r="U50" s="1282" t="s">
        <v>2206</v>
      </c>
      <c r="V50" s="1282" t="s">
        <v>2207</v>
      </c>
      <c r="W50" s="1282" t="s">
        <v>2208</v>
      </c>
      <c r="X50" s="1282" t="s">
        <v>2209</v>
      </c>
      <c r="Y50" s="1282" t="s">
        <v>2210</v>
      </c>
      <c r="Z50" s="1282" t="s">
        <v>2211</v>
      </c>
      <c r="AA50" s="1282" t="s">
        <v>2212</v>
      </c>
      <c r="AB50" s="1282" t="s">
        <v>2213</v>
      </c>
      <c r="AC50" s="1282" t="s">
        <v>2214</v>
      </c>
      <c r="AD50" s="1282" t="s">
        <v>2215</v>
      </c>
      <c r="AE50" s="1283" t="s">
        <v>2216</v>
      </c>
      <c r="AF50" s="1283" t="s">
        <v>2217</v>
      </c>
      <c r="AG50" s="1284" t="s">
        <v>2218</v>
      </c>
      <c r="AH50" s="316"/>
      <c r="AI50" s="316"/>
      <c r="AJ50" s="316"/>
      <c r="AK50" s="316"/>
      <c r="AL50" s="316"/>
    </row>
    <row r="51" spans="1:38" ht="51.6" thickBot="1">
      <c r="A51" s="2357"/>
      <c r="B51" s="2357"/>
      <c r="C51" s="1285" t="s">
        <v>290</v>
      </c>
      <c r="D51" s="1286" t="s">
        <v>291</v>
      </c>
      <c r="E51" s="1286" t="s">
        <v>292</v>
      </c>
      <c r="F51" s="1286" t="s">
        <v>293</v>
      </c>
      <c r="G51" s="1286" t="s">
        <v>294</v>
      </c>
      <c r="H51" s="1286" t="s">
        <v>295</v>
      </c>
      <c r="I51" s="1286" t="s">
        <v>296</v>
      </c>
      <c r="J51" s="1286" t="s">
        <v>297</v>
      </c>
      <c r="K51" s="1286" t="s">
        <v>298</v>
      </c>
      <c r="L51" s="1322" t="s">
        <v>299</v>
      </c>
      <c r="M51" s="1286" t="s">
        <v>300</v>
      </c>
      <c r="N51" s="1286" t="s">
        <v>301</v>
      </c>
      <c r="O51" s="1286" t="s">
        <v>302</v>
      </c>
      <c r="P51" s="1286" t="s">
        <v>303</v>
      </c>
      <c r="Q51" s="1286" t="s">
        <v>304</v>
      </c>
      <c r="R51" s="1286" t="s">
        <v>305</v>
      </c>
      <c r="S51" s="1286" t="s">
        <v>306</v>
      </c>
      <c r="T51" s="1286" t="s">
        <v>307</v>
      </c>
      <c r="U51" s="1286" t="s">
        <v>308</v>
      </c>
      <c r="V51" s="1286" t="s">
        <v>309</v>
      </c>
      <c r="W51" s="1286" t="s">
        <v>310</v>
      </c>
      <c r="X51" s="1286" t="s">
        <v>311</v>
      </c>
      <c r="Y51" s="1286" t="s">
        <v>312</v>
      </c>
      <c r="Z51" s="1286" t="s">
        <v>313</v>
      </c>
      <c r="AA51" s="1286" t="s">
        <v>314</v>
      </c>
      <c r="AB51" s="1286" t="s">
        <v>315</v>
      </c>
      <c r="AC51" s="1286" t="s">
        <v>316</v>
      </c>
      <c r="AD51" s="1286" t="s">
        <v>317</v>
      </c>
      <c r="AE51" s="1286" t="s">
        <v>318</v>
      </c>
      <c r="AF51" s="1286" t="s">
        <v>319</v>
      </c>
      <c r="AG51" s="1286" t="s">
        <v>320</v>
      </c>
    </row>
    <row r="52" spans="1:38">
      <c r="A52" s="1287" t="str">
        <f t="shared" ref="A52:A86" si="11">+A8</f>
        <v xml:space="preserve">ODONTOLOGO SSO </v>
      </c>
      <c r="B52" s="1287">
        <f>+AD8/BJ8</f>
        <v>5281.8131555555565</v>
      </c>
      <c r="C52" s="1287">
        <f>+$B52*AE8</f>
        <v>380290.54720000009</v>
      </c>
      <c r="D52" s="1287">
        <f t="shared" ref="D52:AG52" si="12">+$B$52*AF8</f>
        <v>0</v>
      </c>
      <c r="E52" s="1287">
        <f t="shared" si="12"/>
        <v>0</v>
      </c>
      <c r="F52" s="1287">
        <f t="shared" si="12"/>
        <v>0</v>
      </c>
      <c r="G52" s="1287">
        <f t="shared" si="12"/>
        <v>2662033.8304000003</v>
      </c>
      <c r="H52" s="1287">
        <f t="shared" si="12"/>
        <v>496490.4366222223</v>
      </c>
      <c r="I52" s="1287">
        <f t="shared" si="12"/>
        <v>190145.27360000004</v>
      </c>
      <c r="J52" s="1287">
        <f t="shared" si="12"/>
        <v>0</v>
      </c>
      <c r="K52" s="1287">
        <f t="shared" si="12"/>
        <v>0</v>
      </c>
      <c r="L52" s="1287">
        <f t="shared" si="12"/>
        <v>0</v>
      </c>
      <c r="M52" s="1287">
        <f t="shared" si="12"/>
        <v>0</v>
      </c>
      <c r="N52" s="1287">
        <f t="shared" si="12"/>
        <v>0</v>
      </c>
      <c r="O52" s="1287">
        <f t="shared" si="12"/>
        <v>0</v>
      </c>
      <c r="P52" s="1287">
        <f t="shared" si="12"/>
        <v>0</v>
      </c>
      <c r="Q52" s="1287">
        <f t="shared" si="12"/>
        <v>0</v>
      </c>
      <c r="R52" s="1287">
        <f t="shared" si="12"/>
        <v>0</v>
      </c>
      <c r="S52" s="1287">
        <f t="shared" si="12"/>
        <v>0</v>
      </c>
      <c r="T52" s="1287">
        <f t="shared" si="12"/>
        <v>73945.384177777785</v>
      </c>
      <c r="U52" s="1287">
        <f t="shared" si="12"/>
        <v>0</v>
      </c>
      <c r="V52" s="1287">
        <f t="shared" si="12"/>
        <v>0</v>
      </c>
      <c r="W52" s="1287">
        <f t="shared" si="12"/>
        <v>0</v>
      </c>
      <c r="X52" s="1287">
        <f t="shared" si="12"/>
        <v>0</v>
      </c>
      <c r="Y52" s="1287">
        <f t="shared" si="12"/>
        <v>0</v>
      </c>
      <c r="Z52" s="1287">
        <f t="shared" si="12"/>
        <v>0</v>
      </c>
      <c r="AA52" s="1287">
        <f t="shared" si="12"/>
        <v>0</v>
      </c>
      <c r="AB52" s="1287">
        <f t="shared" si="12"/>
        <v>0</v>
      </c>
      <c r="AC52" s="1287">
        <f t="shared" si="12"/>
        <v>0</v>
      </c>
      <c r="AD52" s="1287">
        <f t="shared" si="12"/>
        <v>0</v>
      </c>
      <c r="AE52" s="1287">
        <f t="shared" si="12"/>
        <v>0</v>
      </c>
      <c r="AF52" s="1287">
        <f t="shared" si="12"/>
        <v>0</v>
      </c>
      <c r="AG52" s="1287">
        <f t="shared" si="12"/>
        <v>0</v>
      </c>
    </row>
    <row r="53" spans="1:38">
      <c r="A53" s="1287" t="str">
        <f t="shared" si="11"/>
        <v xml:space="preserve">MEDICO SSO </v>
      </c>
      <c r="B53" s="1287">
        <f t="shared" ref="B53:B86" si="13">+AD9/BJ9</f>
        <v>0</v>
      </c>
      <c r="C53" s="1287">
        <f>+$B$53*AE9</f>
        <v>0</v>
      </c>
      <c r="D53" s="1287">
        <f>+$B$53*AF9</f>
        <v>0</v>
      </c>
      <c r="E53" s="1287">
        <f t="shared" ref="E53:L53" si="14">+$B$53*AG9</f>
        <v>0</v>
      </c>
      <c r="F53" s="1287">
        <f t="shared" si="14"/>
        <v>0</v>
      </c>
      <c r="G53" s="1287">
        <f t="shared" si="14"/>
        <v>0</v>
      </c>
      <c r="H53" s="1287">
        <f t="shared" si="14"/>
        <v>0</v>
      </c>
      <c r="I53" s="1287">
        <f t="shared" si="14"/>
        <v>0</v>
      </c>
      <c r="J53" s="1287">
        <f t="shared" si="14"/>
        <v>0</v>
      </c>
      <c r="K53" s="1287">
        <f t="shared" si="14"/>
        <v>0</v>
      </c>
      <c r="L53" s="1287">
        <f t="shared" si="14"/>
        <v>0</v>
      </c>
      <c r="M53" s="1287">
        <f t="shared" ref="M53:AG53" si="15">+$B$53*AN9</f>
        <v>0</v>
      </c>
      <c r="N53" s="1287">
        <f t="shared" si="15"/>
        <v>0</v>
      </c>
      <c r="O53" s="1287">
        <f t="shared" si="15"/>
        <v>0</v>
      </c>
      <c r="P53" s="1287">
        <f t="shared" si="15"/>
        <v>0</v>
      </c>
      <c r="Q53" s="1287">
        <f t="shared" si="15"/>
        <v>0</v>
      </c>
      <c r="R53" s="1287">
        <f t="shared" si="15"/>
        <v>0</v>
      </c>
      <c r="S53" s="1287">
        <f t="shared" si="15"/>
        <v>0</v>
      </c>
      <c r="T53" s="1287">
        <f t="shared" si="15"/>
        <v>0</v>
      </c>
      <c r="U53" s="1287">
        <f t="shared" si="15"/>
        <v>0</v>
      </c>
      <c r="V53" s="1287">
        <f t="shared" si="15"/>
        <v>0</v>
      </c>
      <c r="W53" s="1287">
        <f t="shared" si="15"/>
        <v>0</v>
      </c>
      <c r="X53" s="1287">
        <f t="shared" si="15"/>
        <v>0</v>
      </c>
      <c r="Y53" s="1287">
        <f t="shared" si="15"/>
        <v>0</v>
      </c>
      <c r="Z53" s="1287">
        <f t="shared" si="15"/>
        <v>0</v>
      </c>
      <c r="AA53" s="1287">
        <f t="shared" si="15"/>
        <v>0</v>
      </c>
      <c r="AB53" s="1287">
        <f t="shared" si="15"/>
        <v>0</v>
      </c>
      <c r="AC53" s="1287">
        <f t="shared" si="15"/>
        <v>0</v>
      </c>
      <c r="AD53" s="1287">
        <f t="shared" si="15"/>
        <v>0</v>
      </c>
      <c r="AE53" s="1287">
        <f t="shared" si="15"/>
        <v>0</v>
      </c>
      <c r="AF53" s="1287">
        <f t="shared" si="15"/>
        <v>0</v>
      </c>
      <c r="AG53" s="1287">
        <f t="shared" si="15"/>
        <v>0</v>
      </c>
    </row>
    <row r="54" spans="1:38">
      <c r="A54" s="1287" t="str">
        <f t="shared" si="11"/>
        <v xml:space="preserve">MEDICO SSO </v>
      </c>
      <c r="B54" s="1287">
        <f t="shared" si="13"/>
        <v>1373.1515801136363</v>
      </c>
      <c r="C54" s="1287">
        <f t="shared" ref="C54:AG54" si="16">+$B$54*AE10</f>
        <v>422930.686675</v>
      </c>
      <c r="D54" s="1287">
        <f t="shared" si="16"/>
        <v>120837.33905</v>
      </c>
      <c r="E54" s="1287">
        <f t="shared" si="16"/>
        <v>362512.01714999997</v>
      </c>
      <c r="F54" s="1287">
        <f t="shared" si="16"/>
        <v>0</v>
      </c>
      <c r="G54" s="1287">
        <f t="shared" si="16"/>
        <v>0</v>
      </c>
      <c r="H54" s="1287">
        <f t="shared" si="16"/>
        <v>60418.669524999998</v>
      </c>
      <c r="I54" s="1287">
        <f t="shared" si="16"/>
        <v>60418.669524999998</v>
      </c>
      <c r="J54" s="1287">
        <f t="shared" si="16"/>
        <v>60418.669524999998</v>
      </c>
      <c r="K54" s="1287">
        <f t="shared" si="16"/>
        <v>0</v>
      </c>
      <c r="L54" s="1287">
        <f t="shared" si="16"/>
        <v>0</v>
      </c>
      <c r="M54" s="1287">
        <f t="shared" si="16"/>
        <v>12358.364221022726</v>
      </c>
      <c r="N54" s="1287">
        <f t="shared" si="16"/>
        <v>0</v>
      </c>
      <c r="O54" s="1287">
        <f t="shared" si="16"/>
        <v>0</v>
      </c>
      <c r="P54" s="1287">
        <f t="shared" si="16"/>
        <v>48060.305303977271</v>
      </c>
      <c r="Q54" s="1287">
        <f t="shared" si="16"/>
        <v>0</v>
      </c>
      <c r="R54" s="1287">
        <f t="shared" si="16"/>
        <v>0</v>
      </c>
      <c r="S54" s="1287">
        <f t="shared" si="16"/>
        <v>0</v>
      </c>
      <c r="T54" s="1287">
        <f t="shared" si="16"/>
        <v>0</v>
      </c>
      <c r="U54" s="1287">
        <f t="shared" si="16"/>
        <v>0</v>
      </c>
      <c r="V54" s="1287">
        <f t="shared" si="16"/>
        <v>0</v>
      </c>
      <c r="W54" s="1287">
        <f t="shared" si="16"/>
        <v>0</v>
      </c>
      <c r="X54" s="1287">
        <f t="shared" si="16"/>
        <v>0</v>
      </c>
      <c r="Y54" s="1287">
        <f t="shared" si="16"/>
        <v>0</v>
      </c>
      <c r="Z54" s="1287">
        <f t="shared" si="16"/>
        <v>0</v>
      </c>
      <c r="AA54" s="1287">
        <f t="shared" si="16"/>
        <v>0</v>
      </c>
      <c r="AB54" s="1287">
        <f t="shared" si="16"/>
        <v>0</v>
      </c>
      <c r="AC54" s="1287">
        <f t="shared" si="16"/>
        <v>0</v>
      </c>
      <c r="AD54" s="1287">
        <f t="shared" si="16"/>
        <v>0</v>
      </c>
      <c r="AE54" s="1287">
        <f t="shared" si="16"/>
        <v>0</v>
      </c>
      <c r="AF54" s="1287">
        <f t="shared" si="16"/>
        <v>24716.728442045453</v>
      </c>
      <c r="AG54" s="1287">
        <f t="shared" si="16"/>
        <v>35701.941082954545</v>
      </c>
    </row>
    <row r="55" spans="1:38">
      <c r="A55" s="1287" t="str">
        <f t="shared" si="11"/>
        <v xml:space="preserve">MEDICO SSO </v>
      </c>
      <c r="B55" s="1287">
        <f t="shared" si="13"/>
        <v>1343.5060878787879</v>
      </c>
      <c r="C55" s="1287">
        <f t="shared" ref="C55:AG55" si="17">+$B$55*AE11</f>
        <v>413799.87506666669</v>
      </c>
      <c r="D55" s="1287">
        <f t="shared" si="17"/>
        <v>118228.53573333334</v>
      </c>
      <c r="E55" s="1287">
        <f t="shared" si="17"/>
        <v>354685.60719999997</v>
      </c>
      <c r="F55" s="1287">
        <f t="shared" si="17"/>
        <v>0</v>
      </c>
      <c r="G55" s="1287">
        <f t="shared" si="17"/>
        <v>0</v>
      </c>
      <c r="H55" s="1287">
        <f t="shared" si="17"/>
        <v>59114.267866666669</v>
      </c>
      <c r="I55" s="1287">
        <f t="shared" si="17"/>
        <v>59114.267866666669</v>
      </c>
      <c r="J55" s="1287">
        <f t="shared" si="17"/>
        <v>59114.267866666669</v>
      </c>
      <c r="K55" s="1287">
        <f t="shared" si="17"/>
        <v>0</v>
      </c>
      <c r="L55" s="1287">
        <f t="shared" si="17"/>
        <v>0</v>
      </c>
      <c r="M55" s="1287">
        <f t="shared" si="17"/>
        <v>12091.554790909091</v>
      </c>
      <c r="N55" s="1287">
        <f t="shared" si="17"/>
        <v>0</v>
      </c>
      <c r="O55" s="1287">
        <f t="shared" si="17"/>
        <v>0</v>
      </c>
      <c r="P55" s="1287">
        <f t="shared" si="17"/>
        <v>47022.713075757572</v>
      </c>
      <c r="Q55" s="1287">
        <f t="shared" si="17"/>
        <v>0</v>
      </c>
      <c r="R55" s="1287">
        <f t="shared" si="17"/>
        <v>0</v>
      </c>
      <c r="S55" s="1287">
        <f t="shared" si="17"/>
        <v>0</v>
      </c>
      <c r="T55" s="1287">
        <f t="shared" si="17"/>
        <v>0</v>
      </c>
      <c r="U55" s="1287">
        <f t="shared" si="17"/>
        <v>0</v>
      </c>
      <c r="V55" s="1287">
        <f t="shared" si="17"/>
        <v>0</v>
      </c>
      <c r="W55" s="1287">
        <f t="shared" si="17"/>
        <v>0</v>
      </c>
      <c r="X55" s="1287">
        <f t="shared" si="17"/>
        <v>0</v>
      </c>
      <c r="Y55" s="1287">
        <f t="shared" si="17"/>
        <v>0</v>
      </c>
      <c r="Z55" s="1287">
        <f t="shared" si="17"/>
        <v>0</v>
      </c>
      <c r="AA55" s="1287">
        <f t="shared" si="17"/>
        <v>0</v>
      </c>
      <c r="AB55" s="1287">
        <f t="shared" si="17"/>
        <v>0</v>
      </c>
      <c r="AC55" s="1287">
        <f t="shared" si="17"/>
        <v>0</v>
      </c>
      <c r="AD55" s="1287">
        <f t="shared" si="17"/>
        <v>0</v>
      </c>
      <c r="AE55" s="1287">
        <f t="shared" si="17"/>
        <v>0</v>
      </c>
      <c r="AF55" s="1287">
        <f t="shared" si="17"/>
        <v>24183.109581818182</v>
      </c>
      <c r="AG55" s="1287">
        <f t="shared" si="17"/>
        <v>34931.158284848483</v>
      </c>
    </row>
    <row r="56" spans="1:38">
      <c r="A56" s="1287" t="str">
        <f t="shared" si="11"/>
        <v xml:space="preserve">ODONTOLOGO SSO </v>
      </c>
      <c r="B56" s="1287">
        <f t="shared" si="13"/>
        <v>173.90169652777777</v>
      </c>
      <c r="C56" s="1287">
        <f t="shared" ref="C56:AG56" si="18">+$B$56*AE12</f>
        <v>12520.92215</v>
      </c>
      <c r="D56" s="1287">
        <f t="shared" si="18"/>
        <v>0</v>
      </c>
      <c r="E56" s="1287">
        <f t="shared" si="18"/>
        <v>0</v>
      </c>
      <c r="F56" s="1287">
        <f t="shared" si="18"/>
        <v>0</v>
      </c>
      <c r="G56" s="1287">
        <f t="shared" si="18"/>
        <v>87646.455050000004</v>
      </c>
      <c r="H56" s="1287">
        <f t="shared" si="18"/>
        <v>16346.759473611111</v>
      </c>
      <c r="I56" s="1287">
        <f t="shared" si="18"/>
        <v>6260.4610750000002</v>
      </c>
      <c r="J56" s="1287">
        <f t="shared" si="18"/>
        <v>0</v>
      </c>
      <c r="K56" s="1287">
        <f t="shared" si="18"/>
        <v>0</v>
      </c>
      <c r="L56" s="1287">
        <f t="shared" si="18"/>
        <v>0</v>
      </c>
      <c r="M56" s="1287">
        <f t="shared" si="18"/>
        <v>0</v>
      </c>
      <c r="N56" s="1287">
        <f t="shared" si="18"/>
        <v>0</v>
      </c>
      <c r="O56" s="1287">
        <f t="shared" si="18"/>
        <v>0</v>
      </c>
      <c r="P56" s="1287">
        <f t="shared" si="18"/>
        <v>0</v>
      </c>
      <c r="Q56" s="1287">
        <f t="shared" si="18"/>
        <v>0</v>
      </c>
      <c r="R56" s="1287">
        <f t="shared" si="18"/>
        <v>0</v>
      </c>
      <c r="S56" s="1287">
        <f t="shared" si="18"/>
        <v>0</v>
      </c>
      <c r="T56" s="1287">
        <f t="shared" si="18"/>
        <v>2434.6237513888886</v>
      </c>
      <c r="U56" s="1287">
        <f t="shared" si="18"/>
        <v>0</v>
      </c>
      <c r="V56" s="1287">
        <f t="shared" si="18"/>
        <v>0</v>
      </c>
      <c r="W56" s="1287">
        <f t="shared" si="18"/>
        <v>0</v>
      </c>
      <c r="X56" s="1287">
        <f t="shared" si="18"/>
        <v>0</v>
      </c>
      <c r="Y56" s="1287">
        <f t="shared" si="18"/>
        <v>0</v>
      </c>
      <c r="Z56" s="1287">
        <f t="shared" si="18"/>
        <v>0</v>
      </c>
      <c r="AA56" s="1287">
        <f t="shared" si="18"/>
        <v>0</v>
      </c>
      <c r="AB56" s="1287">
        <f t="shared" si="18"/>
        <v>0</v>
      </c>
      <c r="AC56" s="1287">
        <f t="shared" si="18"/>
        <v>0</v>
      </c>
      <c r="AD56" s="1287">
        <f t="shared" si="18"/>
        <v>0</v>
      </c>
      <c r="AE56" s="1287">
        <f t="shared" si="18"/>
        <v>0</v>
      </c>
      <c r="AF56" s="1287">
        <f t="shared" si="18"/>
        <v>0</v>
      </c>
      <c r="AG56" s="1287">
        <f t="shared" si="18"/>
        <v>0</v>
      </c>
    </row>
    <row r="57" spans="1:38" ht="28.8">
      <c r="A57" s="1287" t="str">
        <f t="shared" si="11"/>
        <v>AUXILIAR AREA DE SALUD-ENFERMERIA</v>
      </c>
      <c r="B57" s="1287">
        <f t="shared" si="13"/>
        <v>1703.7454432291668</v>
      </c>
      <c r="C57" s="1287">
        <f t="shared" ref="C57:AG57" si="19">+$B$57*AE13</f>
        <v>0</v>
      </c>
      <c r="D57" s="1287">
        <f t="shared" si="19"/>
        <v>0</v>
      </c>
      <c r="E57" s="1287">
        <f t="shared" si="19"/>
        <v>218079.41673333335</v>
      </c>
      <c r="F57" s="1287">
        <f t="shared" si="19"/>
        <v>0</v>
      </c>
      <c r="G57" s="1287">
        <f t="shared" si="19"/>
        <v>0</v>
      </c>
      <c r="H57" s="1287">
        <f t="shared" si="19"/>
        <v>40889.890637500001</v>
      </c>
      <c r="I57" s="1287">
        <f t="shared" si="19"/>
        <v>13629.963545833334</v>
      </c>
      <c r="J57" s="1287">
        <f t="shared" si="19"/>
        <v>0</v>
      </c>
      <c r="K57" s="1287">
        <f t="shared" si="19"/>
        <v>0</v>
      </c>
      <c r="L57" s="1287">
        <f t="shared" si="19"/>
        <v>0</v>
      </c>
      <c r="M57" s="1287">
        <f t="shared" si="19"/>
        <v>0</v>
      </c>
      <c r="N57" s="1287">
        <f t="shared" si="19"/>
        <v>0</v>
      </c>
      <c r="O57" s="1287">
        <f t="shared" si="19"/>
        <v>0</v>
      </c>
      <c r="P57" s="1287">
        <f t="shared" si="19"/>
        <v>0</v>
      </c>
      <c r="Q57" s="1287">
        <f t="shared" si="19"/>
        <v>0</v>
      </c>
      <c r="R57" s="1287">
        <f t="shared" si="19"/>
        <v>0</v>
      </c>
      <c r="S57" s="1287">
        <f t="shared" si="19"/>
        <v>0</v>
      </c>
      <c r="T57" s="1287">
        <f t="shared" si="19"/>
        <v>0</v>
      </c>
      <c r="U57" s="1287">
        <f t="shared" si="19"/>
        <v>0</v>
      </c>
      <c r="V57" s="1287">
        <f t="shared" si="19"/>
        <v>0</v>
      </c>
      <c r="W57" s="1287">
        <f t="shared" si="19"/>
        <v>0</v>
      </c>
      <c r="X57" s="1287">
        <f t="shared" si="19"/>
        <v>0</v>
      </c>
      <c r="Y57" s="1287">
        <f t="shared" si="19"/>
        <v>0</v>
      </c>
      <c r="Z57" s="1287">
        <f t="shared" si="19"/>
        <v>0</v>
      </c>
      <c r="AA57" s="1287">
        <f t="shared" si="19"/>
        <v>0</v>
      </c>
      <c r="AB57" s="1287">
        <f t="shared" si="19"/>
        <v>0</v>
      </c>
      <c r="AC57" s="1287">
        <f t="shared" si="19"/>
        <v>0</v>
      </c>
      <c r="AD57" s="1287">
        <f t="shared" si="19"/>
        <v>0</v>
      </c>
      <c r="AE57" s="1287">
        <f t="shared" si="19"/>
        <v>0</v>
      </c>
      <c r="AF57" s="1287">
        <f t="shared" si="19"/>
        <v>0</v>
      </c>
      <c r="AG57" s="1287">
        <f t="shared" si="19"/>
        <v>0</v>
      </c>
    </row>
    <row r="58" spans="1:38" ht="28.8">
      <c r="A58" s="1287" t="str">
        <f t="shared" si="11"/>
        <v>AUXILIAR AREA DE SALUD-ENFERMERIA</v>
      </c>
      <c r="B58" s="1287">
        <f t="shared" si="13"/>
        <v>3547.4057907986112</v>
      </c>
      <c r="C58" s="1287">
        <f t="shared" ref="C58:AG58" si="20">+$B$58*AE14</f>
        <v>475352.37596701388</v>
      </c>
      <c r="D58" s="1287">
        <f t="shared" si="20"/>
        <v>134801.42005034722</v>
      </c>
      <c r="E58" s="1287">
        <f t="shared" si="20"/>
        <v>0</v>
      </c>
      <c r="F58" s="1287">
        <f t="shared" si="20"/>
        <v>0</v>
      </c>
      <c r="G58" s="1287">
        <f t="shared" si="20"/>
        <v>0</v>
      </c>
      <c r="H58" s="1287">
        <f t="shared" si="20"/>
        <v>0</v>
      </c>
      <c r="I58" s="1287">
        <f t="shared" si="20"/>
        <v>0</v>
      </c>
      <c r="J58" s="1287">
        <f t="shared" si="20"/>
        <v>70948.115815972225</v>
      </c>
      <c r="K58" s="1287">
        <f t="shared" si="20"/>
        <v>0</v>
      </c>
      <c r="L58" s="1287">
        <f t="shared" si="20"/>
        <v>0</v>
      </c>
      <c r="M58" s="1287">
        <f t="shared" si="20"/>
        <v>0</v>
      </c>
      <c r="N58" s="1287">
        <f t="shared" si="20"/>
        <v>0</v>
      </c>
      <c r="O58" s="1287">
        <f t="shared" si="20"/>
        <v>0</v>
      </c>
      <c r="P58" s="1287">
        <f t="shared" si="20"/>
        <v>0</v>
      </c>
      <c r="Q58" s="1287">
        <f t="shared" si="20"/>
        <v>0</v>
      </c>
      <c r="R58" s="1287">
        <f t="shared" si="20"/>
        <v>0</v>
      </c>
      <c r="S58" s="1287">
        <f t="shared" si="20"/>
        <v>0</v>
      </c>
      <c r="T58" s="1287">
        <f t="shared" si="20"/>
        <v>0</v>
      </c>
      <c r="U58" s="1287">
        <f t="shared" si="20"/>
        <v>0</v>
      </c>
      <c r="V58" s="1287">
        <f t="shared" si="20"/>
        <v>0</v>
      </c>
      <c r="W58" s="1287">
        <f t="shared" si="20"/>
        <v>0</v>
      </c>
      <c r="X58" s="1287">
        <f t="shared" si="20"/>
        <v>0</v>
      </c>
      <c r="Y58" s="1287">
        <f t="shared" si="20"/>
        <v>0</v>
      </c>
      <c r="Z58" s="1287">
        <f t="shared" si="20"/>
        <v>0</v>
      </c>
      <c r="AA58" s="1287">
        <f t="shared" si="20"/>
        <v>0</v>
      </c>
      <c r="AB58" s="1287">
        <f t="shared" si="20"/>
        <v>0</v>
      </c>
      <c r="AC58" s="1287">
        <f t="shared" si="20"/>
        <v>0</v>
      </c>
      <c r="AD58" s="1287">
        <f t="shared" si="20"/>
        <v>0</v>
      </c>
      <c r="AE58" s="1287">
        <f t="shared" si="20"/>
        <v>0</v>
      </c>
      <c r="AF58" s="1287">
        <f t="shared" si="20"/>
        <v>0</v>
      </c>
      <c r="AG58" s="1287">
        <f t="shared" si="20"/>
        <v>0</v>
      </c>
    </row>
    <row r="59" spans="1:38" ht="28.8">
      <c r="A59" s="1287" t="str">
        <f t="shared" si="11"/>
        <v>AUXILIAR AREA DE SALUD-ENFERMERIA</v>
      </c>
      <c r="B59" s="1287">
        <f t="shared" si="13"/>
        <v>3104.1803919270833</v>
      </c>
      <c r="C59" s="1287">
        <f t="shared" ref="C59:AG59" si="21">+$B$59*AE15</f>
        <v>415960.17251822917</v>
      </c>
      <c r="D59" s="1287">
        <f t="shared" si="21"/>
        <v>117958.85489322916</v>
      </c>
      <c r="E59" s="1287">
        <f t="shared" si="21"/>
        <v>0</v>
      </c>
      <c r="F59" s="1287">
        <f t="shared" si="21"/>
        <v>0</v>
      </c>
      <c r="G59" s="1287">
        <f t="shared" si="21"/>
        <v>0</v>
      </c>
      <c r="H59" s="1287">
        <f t="shared" si="21"/>
        <v>0</v>
      </c>
      <c r="I59" s="1287">
        <f t="shared" si="21"/>
        <v>0</v>
      </c>
      <c r="J59" s="1287">
        <f t="shared" si="21"/>
        <v>62083.607838541662</v>
      </c>
      <c r="K59" s="1287">
        <f t="shared" si="21"/>
        <v>0</v>
      </c>
      <c r="L59" s="1287">
        <f t="shared" si="21"/>
        <v>0</v>
      </c>
      <c r="M59" s="1287">
        <f t="shared" si="21"/>
        <v>0</v>
      </c>
      <c r="N59" s="1287">
        <f t="shared" si="21"/>
        <v>0</v>
      </c>
      <c r="O59" s="1287">
        <f t="shared" si="21"/>
        <v>0</v>
      </c>
      <c r="P59" s="1287">
        <f t="shared" si="21"/>
        <v>0</v>
      </c>
      <c r="Q59" s="1287">
        <f t="shared" si="21"/>
        <v>0</v>
      </c>
      <c r="R59" s="1287">
        <f t="shared" si="21"/>
        <v>0</v>
      </c>
      <c r="S59" s="1287">
        <f t="shared" si="21"/>
        <v>0</v>
      </c>
      <c r="T59" s="1287">
        <f t="shared" si="21"/>
        <v>0</v>
      </c>
      <c r="U59" s="1287">
        <f t="shared" si="21"/>
        <v>0</v>
      </c>
      <c r="V59" s="1287">
        <f t="shared" si="21"/>
        <v>0</v>
      </c>
      <c r="W59" s="1287">
        <f t="shared" si="21"/>
        <v>0</v>
      </c>
      <c r="X59" s="1287">
        <f t="shared" si="21"/>
        <v>0</v>
      </c>
      <c r="Y59" s="1287">
        <f t="shared" si="21"/>
        <v>0</v>
      </c>
      <c r="Z59" s="1287">
        <f t="shared" si="21"/>
        <v>0</v>
      </c>
      <c r="AA59" s="1287">
        <f t="shared" si="21"/>
        <v>0</v>
      </c>
      <c r="AB59" s="1287">
        <f t="shared" si="21"/>
        <v>0</v>
      </c>
      <c r="AC59" s="1287">
        <f t="shared" si="21"/>
        <v>0</v>
      </c>
      <c r="AD59" s="1287">
        <f t="shared" si="21"/>
        <v>0</v>
      </c>
      <c r="AE59" s="1287">
        <f t="shared" si="21"/>
        <v>0</v>
      </c>
      <c r="AF59" s="1287">
        <f t="shared" si="21"/>
        <v>0</v>
      </c>
      <c r="AG59" s="1287">
        <f t="shared" si="21"/>
        <v>0</v>
      </c>
    </row>
    <row r="60" spans="1:38" ht="28.8">
      <c r="A60" s="1287" t="str">
        <f t="shared" si="11"/>
        <v>AUXILIAR DE ADMINISTRACION</v>
      </c>
      <c r="B60" s="1287">
        <f t="shared" si="13"/>
        <v>3224.3834609374999</v>
      </c>
      <c r="C60" s="1287">
        <f t="shared" ref="C60:AG60" si="22">+$B$60*AE16</f>
        <v>0</v>
      </c>
      <c r="D60" s="1287">
        <f t="shared" si="22"/>
        <v>0</v>
      </c>
      <c r="E60" s="1287">
        <f t="shared" si="22"/>
        <v>0</v>
      </c>
      <c r="F60" s="1287">
        <f t="shared" si="22"/>
        <v>0</v>
      </c>
      <c r="G60" s="1287">
        <f t="shared" si="22"/>
        <v>0</v>
      </c>
      <c r="H60" s="1287">
        <f t="shared" si="22"/>
        <v>0</v>
      </c>
      <c r="I60" s="1287">
        <f t="shared" si="22"/>
        <v>0</v>
      </c>
      <c r="J60" s="1287">
        <f t="shared" si="22"/>
        <v>0</v>
      </c>
      <c r="K60" s="1287">
        <f t="shared" si="22"/>
        <v>0</v>
      </c>
      <c r="L60" s="1287">
        <f t="shared" si="22"/>
        <v>0</v>
      </c>
      <c r="M60" s="1287">
        <f t="shared" si="22"/>
        <v>0</v>
      </c>
      <c r="N60" s="1287">
        <f t="shared" si="22"/>
        <v>0</v>
      </c>
      <c r="O60" s="1287">
        <f t="shared" si="22"/>
        <v>0</v>
      </c>
      <c r="P60" s="1287">
        <f t="shared" si="22"/>
        <v>0</v>
      </c>
      <c r="Q60" s="1287">
        <f t="shared" si="22"/>
        <v>0</v>
      </c>
      <c r="R60" s="1287">
        <f t="shared" si="22"/>
        <v>0</v>
      </c>
      <c r="S60" s="1287">
        <f t="shared" si="22"/>
        <v>0</v>
      </c>
      <c r="T60" s="1287">
        <f t="shared" si="22"/>
        <v>0</v>
      </c>
      <c r="U60" s="1287">
        <f t="shared" si="22"/>
        <v>0</v>
      </c>
      <c r="V60" s="1287">
        <f t="shared" si="22"/>
        <v>0</v>
      </c>
      <c r="W60" s="1287">
        <f t="shared" si="22"/>
        <v>0</v>
      </c>
      <c r="X60" s="1287">
        <f t="shared" si="22"/>
        <v>0</v>
      </c>
      <c r="Y60" s="1287">
        <f t="shared" si="22"/>
        <v>0</v>
      </c>
      <c r="Z60" s="1287">
        <f t="shared" si="22"/>
        <v>0</v>
      </c>
      <c r="AA60" s="1287">
        <f t="shared" si="22"/>
        <v>0</v>
      </c>
      <c r="AB60" s="1287">
        <f t="shared" si="22"/>
        <v>0</v>
      </c>
      <c r="AC60" s="1287">
        <f t="shared" si="22"/>
        <v>515901.35375000001</v>
      </c>
      <c r="AD60" s="1287">
        <f t="shared" si="22"/>
        <v>0</v>
      </c>
      <c r="AE60" s="1287">
        <f t="shared" si="22"/>
        <v>0</v>
      </c>
      <c r="AF60" s="1287">
        <f t="shared" si="22"/>
        <v>0</v>
      </c>
      <c r="AG60" s="1287">
        <f t="shared" si="22"/>
        <v>0</v>
      </c>
    </row>
    <row r="61" spans="1:38">
      <c r="A61" s="1287">
        <f t="shared" si="11"/>
        <v>0</v>
      </c>
      <c r="B61" s="1287" t="e">
        <f t="shared" si="13"/>
        <v>#DIV/0!</v>
      </c>
      <c r="C61" s="1287" t="e">
        <f t="shared" ref="C61:AG61" si="23">+$B$61*AE17</f>
        <v>#DIV/0!</v>
      </c>
      <c r="D61" s="1287" t="e">
        <f t="shared" si="23"/>
        <v>#DIV/0!</v>
      </c>
      <c r="E61" s="1287" t="e">
        <f t="shared" si="23"/>
        <v>#DIV/0!</v>
      </c>
      <c r="F61" s="1287" t="e">
        <f t="shared" si="23"/>
        <v>#DIV/0!</v>
      </c>
      <c r="G61" s="1287" t="e">
        <f t="shared" si="23"/>
        <v>#DIV/0!</v>
      </c>
      <c r="H61" s="1287" t="e">
        <f t="shared" si="23"/>
        <v>#DIV/0!</v>
      </c>
      <c r="I61" s="1287" t="e">
        <f t="shared" si="23"/>
        <v>#DIV/0!</v>
      </c>
      <c r="J61" s="1287" t="e">
        <f t="shared" si="23"/>
        <v>#DIV/0!</v>
      </c>
      <c r="K61" s="1287" t="e">
        <f t="shared" si="23"/>
        <v>#DIV/0!</v>
      </c>
      <c r="L61" s="1287" t="e">
        <f t="shared" si="23"/>
        <v>#DIV/0!</v>
      </c>
      <c r="M61" s="1287" t="e">
        <f t="shared" si="23"/>
        <v>#DIV/0!</v>
      </c>
      <c r="N61" s="1287" t="e">
        <f t="shared" si="23"/>
        <v>#DIV/0!</v>
      </c>
      <c r="O61" s="1287" t="e">
        <f t="shared" si="23"/>
        <v>#DIV/0!</v>
      </c>
      <c r="P61" s="1287" t="e">
        <f t="shared" si="23"/>
        <v>#DIV/0!</v>
      </c>
      <c r="Q61" s="1287" t="e">
        <f t="shared" si="23"/>
        <v>#DIV/0!</v>
      </c>
      <c r="R61" s="1287" t="e">
        <f t="shared" si="23"/>
        <v>#DIV/0!</v>
      </c>
      <c r="S61" s="1287" t="e">
        <f t="shared" si="23"/>
        <v>#DIV/0!</v>
      </c>
      <c r="T61" s="1287" t="e">
        <f t="shared" si="23"/>
        <v>#DIV/0!</v>
      </c>
      <c r="U61" s="1287" t="e">
        <f t="shared" si="23"/>
        <v>#DIV/0!</v>
      </c>
      <c r="V61" s="1287" t="e">
        <f t="shared" si="23"/>
        <v>#DIV/0!</v>
      </c>
      <c r="W61" s="1287" t="e">
        <f t="shared" si="23"/>
        <v>#DIV/0!</v>
      </c>
      <c r="X61" s="1287" t="e">
        <f t="shared" si="23"/>
        <v>#DIV/0!</v>
      </c>
      <c r="Y61" s="1287" t="e">
        <f t="shared" si="23"/>
        <v>#DIV/0!</v>
      </c>
      <c r="Z61" s="1287" t="e">
        <f t="shared" si="23"/>
        <v>#DIV/0!</v>
      </c>
      <c r="AA61" s="1287" t="e">
        <f t="shared" si="23"/>
        <v>#DIV/0!</v>
      </c>
      <c r="AB61" s="1287" t="e">
        <f t="shared" si="23"/>
        <v>#DIV/0!</v>
      </c>
      <c r="AC61" s="1287" t="e">
        <f t="shared" si="23"/>
        <v>#DIV/0!</v>
      </c>
      <c r="AD61" s="1287" t="e">
        <f t="shared" si="23"/>
        <v>#DIV/0!</v>
      </c>
      <c r="AE61" s="1287" t="e">
        <f t="shared" si="23"/>
        <v>#DIV/0!</v>
      </c>
      <c r="AF61" s="1287" t="e">
        <f t="shared" si="23"/>
        <v>#DIV/0!</v>
      </c>
      <c r="AG61" s="1287" t="e">
        <f t="shared" si="23"/>
        <v>#DIV/0!</v>
      </c>
    </row>
    <row r="62" spans="1:38">
      <c r="A62" s="1287">
        <f t="shared" si="11"/>
        <v>0</v>
      </c>
      <c r="B62" s="1287" t="e">
        <f t="shared" si="13"/>
        <v>#DIV/0!</v>
      </c>
      <c r="C62" s="1287" t="e">
        <f t="shared" ref="C62:AG62" si="24">+$B$62*AE18</f>
        <v>#DIV/0!</v>
      </c>
      <c r="D62" s="1287" t="e">
        <f t="shared" si="24"/>
        <v>#DIV/0!</v>
      </c>
      <c r="E62" s="1287" t="e">
        <f t="shared" si="24"/>
        <v>#DIV/0!</v>
      </c>
      <c r="F62" s="1287" t="e">
        <f t="shared" si="24"/>
        <v>#DIV/0!</v>
      </c>
      <c r="G62" s="1287" t="e">
        <f t="shared" si="24"/>
        <v>#DIV/0!</v>
      </c>
      <c r="H62" s="1287" t="e">
        <f t="shared" si="24"/>
        <v>#DIV/0!</v>
      </c>
      <c r="I62" s="1287" t="e">
        <f t="shared" si="24"/>
        <v>#DIV/0!</v>
      </c>
      <c r="J62" s="1287" t="e">
        <f t="shared" si="24"/>
        <v>#DIV/0!</v>
      </c>
      <c r="K62" s="1287" t="e">
        <f t="shared" si="24"/>
        <v>#DIV/0!</v>
      </c>
      <c r="L62" s="1287" t="e">
        <f t="shared" si="24"/>
        <v>#DIV/0!</v>
      </c>
      <c r="M62" s="1287" t="e">
        <f t="shared" si="24"/>
        <v>#DIV/0!</v>
      </c>
      <c r="N62" s="1287" t="e">
        <f t="shared" si="24"/>
        <v>#DIV/0!</v>
      </c>
      <c r="O62" s="1287" t="e">
        <f t="shared" si="24"/>
        <v>#DIV/0!</v>
      </c>
      <c r="P62" s="1287" t="e">
        <f t="shared" si="24"/>
        <v>#DIV/0!</v>
      </c>
      <c r="Q62" s="1287" t="e">
        <f t="shared" si="24"/>
        <v>#DIV/0!</v>
      </c>
      <c r="R62" s="1287" t="e">
        <f t="shared" si="24"/>
        <v>#DIV/0!</v>
      </c>
      <c r="S62" s="1287" t="e">
        <f t="shared" si="24"/>
        <v>#DIV/0!</v>
      </c>
      <c r="T62" s="1287" t="e">
        <f t="shared" si="24"/>
        <v>#DIV/0!</v>
      </c>
      <c r="U62" s="1287" t="e">
        <f t="shared" si="24"/>
        <v>#DIV/0!</v>
      </c>
      <c r="V62" s="1287" t="e">
        <f t="shared" si="24"/>
        <v>#DIV/0!</v>
      </c>
      <c r="W62" s="1287" t="e">
        <f t="shared" si="24"/>
        <v>#DIV/0!</v>
      </c>
      <c r="X62" s="1287" t="e">
        <f t="shared" si="24"/>
        <v>#DIV/0!</v>
      </c>
      <c r="Y62" s="1287" t="e">
        <f t="shared" si="24"/>
        <v>#DIV/0!</v>
      </c>
      <c r="Z62" s="1287" t="e">
        <f t="shared" si="24"/>
        <v>#DIV/0!</v>
      </c>
      <c r="AA62" s="1287" t="e">
        <f t="shared" si="24"/>
        <v>#DIV/0!</v>
      </c>
      <c r="AB62" s="1287" t="e">
        <f t="shared" si="24"/>
        <v>#DIV/0!</v>
      </c>
      <c r="AC62" s="1287" t="e">
        <f t="shared" si="24"/>
        <v>#DIV/0!</v>
      </c>
      <c r="AD62" s="1287" t="e">
        <f t="shared" si="24"/>
        <v>#DIV/0!</v>
      </c>
      <c r="AE62" s="1287" t="e">
        <f t="shared" si="24"/>
        <v>#DIV/0!</v>
      </c>
      <c r="AF62" s="1287" t="e">
        <f t="shared" si="24"/>
        <v>#DIV/0!</v>
      </c>
      <c r="AG62" s="1287" t="e">
        <f t="shared" si="24"/>
        <v>#DIV/0!</v>
      </c>
    </row>
    <row r="63" spans="1:38">
      <c r="A63" s="1287">
        <f t="shared" si="11"/>
        <v>0</v>
      </c>
      <c r="B63" s="1287" t="e">
        <f t="shared" si="13"/>
        <v>#DIV/0!</v>
      </c>
      <c r="C63" s="1287" t="e">
        <f t="shared" ref="C63:AG63" si="25">+$B$63*AE19</f>
        <v>#DIV/0!</v>
      </c>
      <c r="D63" s="1287" t="e">
        <f t="shared" si="25"/>
        <v>#DIV/0!</v>
      </c>
      <c r="E63" s="1287" t="e">
        <f t="shared" si="25"/>
        <v>#DIV/0!</v>
      </c>
      <c r="F63" s="1287" t="e">
        <f t="shared" si="25"/>
        <v>#DIV/0!</v>
      </c>
      <c r="G63" s="1287" t="e">
        <f t="shared" si="25"/>
        <v>#DIV/0!</v>
      </c>
      <c r="H63" s="1287" t="e">
        <f t="shared" si="25"/>
        <v>#DIV/0!</v>
      </c>
      <c r="I63" s="1287" t="e">
        <f t="shared" si="25"/>
        <v>#DIV/0!</v>
      </c>
      <c r="J63" s="1287" t="e">
        <f t="shared" si="25"/>
        <v>#DIV/0!</v>
      </c>
      <c r="K63" s="1287" t="e">
        <f t="shared" si="25"/>
        <v>#DIV/0!</v>
      </c>
      <c r="L63" s="1287" t="e">
        <f t="shared" si="25"/>
        <v>#DIV/0!</v>
      </c>
      <c r="M63" s="1287" t="e">
        <f t="shared" si="25"/>
        <v>#DIV/0!</v>
      </c>
      <c r="N63" s="1287" t="e">
        <f t="shared" si="25"/>
        <v>#DIV/0!</v>
      </c>
      <c r="O63" s="1287" t="e">
        <f t="shared" si="25"/>
        <v>#DIV/0!</v>
      </c>
      <c r="P63" s="1287" t="e">
        <f t="shared" si="25"/>
        <v>#DIV/0!</v>
      </c>
      <c r="Q63" s="1287" t="e">
        <f t="shared" si="25"/>
        <v>#DIV/0!</v>
      </c>
      <c r="R63" s="1287" t="e">
        <f t="shared" si="25"/>
        <v>#DIV/0!</v>
      </c>
      <c r="S63" s="1287" t="e">
        <f t="shared" si="25"/>
        <v>#DIV/0!</v>
      </c>
      <c r="T63" s="1287" t="e">
        <f t="shared" si="25"/>
        <v>#DIV/0!</v>
      </c>
      <c r="U63" s="1287" t="e">
        <f t="shared" si="25"/>
        <v>#DIV/0!</v>
      </c>
      <c r="V63" s="1287" t="e">
        <f t="shared" si="25"/>
        <v>#DIV/0!</v>
      </c>
      <c r="W63" s="1287" t="e">
        <f t="shared" si="25"/>
        <v>#DIV/0!</v>
      </c>
      <c r="X63" s="1287" t="e">
        <f t="shared" si="25"/>
        <v>#DIV/0!</v>
      </c>
      <c r="Y63" s="1287" t="e">
        <f t="shared" si="25"/>
        <v>#DIV/0!</v>
      </c>
      <c r="Z63" s="1287" t="e">
        <f t="shared" si="25"/>
        <v>#DIV/0!</v>
      </c>
      <c r="AA63" s="1287" t="e">
        <f t="shared" si="25"/>
        <v>#DIV/0!</v>
      </c>
      <c r="AB63" s="1287" t="e">
        <f t="shared" si="25"/>
        <v>#DIV/0!</v>
      </c>
      <c r="AC63" s="1287" t="e">
        <f t="shared" si="25"/>
        <v>#DIV/0!</v>
      </c>
      <c r="AD63" s="1287" t="e">
        <f t="shared" si="25"/>
        <v>#DIV/0!</v>
      </c>
      <c r="AE63" s="1287" t="e">
        <f t="shared" si="25"/>
        <v>#DIV/0!</v>
      </c>
      <c r="AF63" s="1287" t="e">
        <f t="shared" si="25"/>
        <v>#DIV/0!</v>
      </c>
      <c r="AG63" s="1287" t="e">
        <f t="shared" si="25"/>
        <v>#DIV/0!</v>
      </c>
    </row>
    <row r="64" spans="1:38">
      <c r="A64" s="1287">
        <f t="shared" si="11"/>
        <v>0</v>
      </c>
      <c r="B64" s="1287" t="e">
        <f t="shared" si="13"/>
        <v>#DIV/0!</v>
      </c>
      <c r="C64" s="1287" t="e">
        <f t="shared" ref="C64:AG64" si="26">+$B$64*AE20</f>
        <v>#DIV/0!</v>
      </c>
      <c r="D64" s="1287" t="e">
        <f t="shared" si="26"/>
        <v>#DIV/0!</v>
      </c>
      <c r="E64" s="1287" t="e">
        <f t="shared" si="26"/>
        <v>#DIV/0!</v>
      </c>
      <c r="F64" s="1287" t="e">
        <f t="shared" si="26"/>
        <v>#DIV/0!</v>
      </c>
      <c r="G64" s="1287" t="e">
        <f t="shared" si="26"/>
        <v>#DIV/0!</v>
      </c>
      <c r="H64" s="1287" t="e">
        <f t="shared" si="26"/>
        <v>#DIV/0!</v>
      </c>
      <c r="I64" s="1287" t="e">
        <f t="shared" si="26"/>
        <v>#DIV/0!</v>
      </c>
      <c r="J64" s="1287" t="e">
        <f t="shared" si="26"/>
        <v>#DIV/0!</v>
      </c>
      <c r="K64" s="1287" t="e">
        <f t="shared" si="26"/>
        <v>#DIV/0!</v>
      </c>
      <c r="L64" s="1287" t="e">
        <f t="shared" si="26"/>
        <v>#DIV/0!</v>
      </c>
      <c r="M64" s="1287" t="e">
        <f t="shared" si="26"/>
        <v>#DIV/0!</v>
      </c>
      <c r="N64" s="1287" t="e">
        <f t="shared" si="26"/>
        <v>#DIV/0!</v>
      </c>
      <c r="O64" s="1287" t="e">
        <f t="shared" si="26"/>
        <v>#DIV/0!</v>
      </c>
      <c r="P64" s="1287" t="e">
        <f t="shared" si="26"/>
        <v>#DIV/0!</v>
      </c>
      <c r="Q64" s="1287" t="e">
        <f t="shared" si="26"/>
        <v>#DIV/0!</v>
      </c>
      <c r="R64" s="1287" t="e">
        <f t="shared" si="26"/>
        <v>#DIV/0!</v>
      </c>
      <c r="S64" s="1287" t="e">
        <f t="shared" si="26"/>
        <v>#DIV/0!</v>
      </c>
      <c r="T64" s="1287" t="e">
        <f t="shared" si="26"/>
        <v>#DIV/0!</v>
      </c>
      <c r="U64" s="1287" t="e">
        <f t="shared" si="26"/>
        <v>#DIV/0!</v>
      </c>
      <c r="V64" s="1287" t="e">
        <f t="shared" si="26"/>
        <v>#DIV/0!</v>
      </c>
      <c r="W64" s="1287" t="e">
        <f t="shared" si="26"/>
        <v>#DIV/0!</v>
      </c>
      <c r="X64" s="1287" t="e">
        <f t="shared" si="26"/>
        <v>#DIV/0!</v>
      </c>
      <c r="Y64" s="1287" t="e">
        <f t="shared" si="26"/>
        <v>#DIV/0!</v>
      </c>
      <c r="Z64" s="1287" t="e">
        <f t="shared" si="26"/>
        <v>#DIV/0!</v>
      </c>
      <c r="AA64" s="1287" t="e">
        <f t="shared" si="26"/>
        <v>#DIV/0!</v>
      </c>
      <c r="AB64" s="1287" t="e">
        <f t="shared" si="26"/>
        <v>#DIV/0!</v>
      </c>
      <c r="AC64" s="1287" t="e">
        <f t="shared" si="26"/>
        <v>#DIV/0!</v>
      </c>
      <c r="AD64" s="1287" t="e">
        <f t="shared" si="26"/>
        <v>#DIV/0!</v>
      </c>
      <c r="AE64" s="1287" t="e">
        <f t="shared" si="26"/>
        <v>#DIV/0!</v>
      </c>
      <c r="AF64" s="1287" t="e">
        <f t="shared" si="26"/>
        <v>#DIV/0!</v>
      </c>
      <c r="AG64" s="1287" t="e">
        <f t="shared" si="26"/>
        <v>#DIV/0!</v>
      </c>
    </row>
    <row r="65" spans="1:33">
      <c r="A65" s="1287">
        <f t="shared" si="11"/>
        <v>0</v>
      </c>
      <c r="B65" s="1287" t="e">
        <f t="shared" si="13"/>
        <v>#DIV/0!</v>
      </c>
      <c r="C65" s="1287" t="e">
        <f t="shared" ref="C65:AG65" si="27">+$B$65*AE21</f>
        <v>#DIV/0!</v>
      </c>
      <c r="D65" s="1287" t="e">
        <f t="shared" si="27"/>
        <v>#DIV/0!</v>
      </c>
      <c r="E65" s="1287" t="e">
        <f t="shared" si="27"/>
        <v>#DIV/0!</v>
      </c>
      <c r="F65" s="1287" t="e">
        <f t="shared" si="27"/>
        <v>#DIV/0!</v>
      </c>
      <c r="G65" s="1287" t="e">
        <f t="shared" si="27"/>
        <v>#DIV/0!</v>
      </c>
      <c r="H65" s="1287" t="e">
        <f t="shared" si="27"/>
        <v>#DIV/0!</v>
      </c>
      <c r="I65" s="1287" t="e">
        <f t="shared" si="27"/>
        <v>#DIV/0!</v>
      </c>
      <c r="J65" s="1287" t="e">
        <f t="shared" si="27"/>
        <v>#DIV/0!</v>
      </c>
      <c r="K65" s="1287" t="e">
        <f t="shared" si="27"/>
        <v>#DIV/0!</v>
      </c>
      <c r="L65" s="1287" t="e">
        <f t="shared" si="27"/>
        <v>#DIV/0!</v>
      </c>
      <c r="M65" s="1287" t="e">
        <f t="shared" si="27"/>
        <v>#DIV/0!</v>
      </c>
      <c r="N65" s="1287" t="e">
        <f t="shared" si="27"/>
        <v>#DIV/0!</v>
      </c>
      <c r="O65" s="1287" t="e">
        <f t="shared" si="27"/>
        <v>#DIV/0!</v>
      </c>
      <c r="P65" s="1287" t="e">
        <f t="shared" si="27"/>
        <v>#DIV/0!</v>
      </c>
      <c r="Q65" s="1287" t="e">
        <f t="shared" si="27"/>
        <v>#DIV/0!</v>
      </c>
      <c r="R65" s="1287" t="e">
        <f t="shared" si="27"/>
        <v>#DIV/0!</v>
      </c>
      <c r="S65" s="1287" t="e">
        <f t="shared" si="27"/>
        <v>#DIV/0!</v>
      </c>
      <c r="T65" s="1287" t="e">
        <f t="shared" si="27"/>
        <v>#DIV/0!</v>
      </c>
      <c r="U65" s="1287" t="e">
        <f t="shared" si="27"/>
        <v>#DIV/0!</v>
      </c>
      <c r="V65" s="1287" t="e">
        <f t="shared" si="27"/>
        <v>#DIV/0!</v>
      </c>
      <c r="W65" s="1287" t="e">
        <f t="shared" si="27"/>
        <v>#DIV/0!</v>
      </c>
      <c r="X65" s="1287" t="e">
        <f t="shared" si="27"/>
        <v>#DIV/0!</v>
      </c>
      <c r="Y65" s="1287" t="e">
        <f t="shared" si="27"/>
        <v>#DIV/0!</v>
      </c>
      <c r="Z65" s="1287" t="e">
        <f t="shared" si="27"/>
        <v>#DIV/0!</v>
      </c>
      <c r="AA65" s="1287" t="e">
        <f t="shared" si="27"/>
        <v>#DIV/0!</v>
      </c>
      <c r="AB65" s="1287" t="e">
        <f t="shared" si="27"/>
        <v>#DIV/0!</v>
      </c>
      <c r="AC65" s="1287" t="e">
        <f t="shared" si="27"/>
        <v>#DIV/0!</v>
      </c>
      <c r="AD65" s="1287" t="e">
        <f t="shared" si="27"/>
        <v>#DIV/0!</v>
      </c>
      <c r="AE65" s="1287" t="e">
        <f t="shared" si="27"/>
        <v>#DIV/0!</v>
      </c>
      <c r="AF65" s="1287" t="e">
        <f t="shared" si="27"/>
        <v>#DIV/0!</v>
      </c>
      <c r="AG65" s="1287" t="e">
        <f t="shared" si="27"/>
        <v>#DIV/0!</v>
      </c>
    </row>
    <row r="66" spans="1:33">
      <c r="A66" s="1287">
        <f t="shared" si="11"/>
        <v>0</v>
      </c>
      <c r="B66" s="1287" t="e">
        <f t="shared" si="13"/>
        <v>#DIV/0!</v>
      </c>
      <c r="C66" s="1287" t="e">
        <f t="shared" ref="C66:AG66" si="28">+$B$66*AE22</f>
        <v>#DIV/0!</v>
      </c>
      <c r="D66" s="1287" t="e">
        <f t="shared" si="28"/>
        <v>#DIV/0!</v>
      </c>
      <c r="E66" s="1287" t="e">
        <f t="shared" si="28"/>
        <v>#DIV/0!</v>
      </c>
      <c r="F66" s="1287" t="e">
        <f t="shared" si="28"/>
        <v>#DIV/0!</v>
      </c>
      <c r="G66" s="1287" t="e">
        <f t="shared" si="28"/>
        <v>#DIV/0!</v>
      </c>
      <c r="H66" s="1287" t="e">
        <f t="shared" si="28"/>
        <v>#DIV/0!</v>
      </c>
      <c r="I66" s="1287" t="e">
        <f t="shared" si="28"/>
        <v>#DIV/0!</v>
      </c>
      <c r="J66" s="1287" t="e">
        <f t="shared" si="28"/>
        <v>#DIV/0!</v>
      </c>
      <c r="K66" s="1287" t="e">
        <f t="shared" si="28"/>
        <v>#DIV/0!</v>
      </c>
      <c r="L66" s="1287" t="e">
        <f t="shared" si="28"/>
        <v>#DIV/0!</v>
      </c>
      <c r="M66" s="1287" t="e">
        <f t="shared" si="28"/>
        <v>#DIV/0!</v>
      </c>
      <c r="N66" s="1287" t="e">
        <f t="shared" si="28"/>
        <v>#DIV/0!</v>
      </c>
      <c r="O66" s="1287" t="e">
        <f t="shared" si="28"/>
        <v>#DIV/0!</v>
      </c>
      <c r="P66" s="1287" t="e">
        <f t="shared" si="28"/>
        <v>#DIV/0!</v>
      </c>
      <c r="Q66" s="1287" t="e">
        <f t="shared" si="28"/>
        <v>#DIV/0!</v>
      </c>
      <c r="R66" s="1287" t="e">
        <f t="shared" si="28"/>
        <v>#DIV/0!</v>
      </c>
      <c r="S66" s="1287" t="e">
        <f t="shared" si="28"/>
        <v>#DIV/0!</v>
      </c>
      <c r="T66" s="1287" t="e">
        <f t="shared" si="28"/>
        <v>#DIV/0!</v>
      </c>
      <c r="U66" s="1287" t="e">
        <f t="shared" si="28"/>
        <v>#DIV/0!</v>
      </c>
      <c r="V66" s="1287" t="e">
        <f t="shared" si="28"/>
        <v>#DIV/0!</v>
      </c>
      <c r="W66" s="1287" t="e">
        <f t="shared" si="28"/>
        <v>#DIV/0!</v>
      </c>
      <c r="X66" s="1287" t="e">
        <f t="shared" si="28"/>
        <v>#DIV/0!</v>
      </c>
      <c r="Y66" s="1287" t="e">
        <f t="shared" si="28"/>
        <v>#DIV/0!</v>
      </c>
      <c r="Z66" s="1287" t="e">
        <f t="shared" si="28"/>
        <v>#DIV/0!</v>
      </c>
      <c r="AA66" s="1287" t="e">
        <f t="shared" si="28"/>
        <v>#DIV/0!</v>
      </c>
      <c r="AB66" s="1287" t="e">
        <f t="shared" si="28"/>
        <v>#DIV/0!</v>
      </c>
      <c r="AC66" s="1287" t="e">
        <f t="shared" si="28"/>
        <v>#DIV/0!</v>
      </c>
      <c r="AD66" s="1287" t="e">
        <f t="shared" si="28"/>
        <v>#DIV/0!</v>
      </c>
      <c r="AE66" s="1287" t="e">
        <f t="shared" si="28"/>
        <v>#DIV/0!</v>
      </c>
      <c r="AF66" s="1287" t="e">
        <f t="shared" si="28"/>
        <v>#DIV/0!</v>
      </c>
      <c r="AG66" s="1287" t="e">
        <f t="shared" si="28"/>
        <v>#DIV/0!</v>
      </c>
    </row>
    <row r="67" spans="1:33">
      <c r="A67" s="1287">
        <f t="shared" si="11"/>
        <v>0</v>
      </c>
      <c r="B67" s="1287" t="e">
        <f t="shared" si="13"/>
        <v>#DIV/0!</v>
      </c>
      <c r="C67" s="1287" t="e">
        <f t="shared" ref="C67:AG67" si="29">+$B$67*AE23</f>
        <v>#DIV/0!</v>
      </c>
      <c r="D67" s="1287" t="e">
        <f t="shared" si="29"/>
        <v>#DIV/0!</v>
      </c>
      <c r="E67" s="1287" t="e">
        <f t="shared" si="29"/>
        <v>#DIV/0!</v>
      </c>
      <c r="F67" s="1287" t="e">
        <f t="shared" si="29"/>
        <v>#DIV/0!</v>
      </c>
      <c r="G67" s="1287" t="e">
        <f t="shared" si="29"/>
        <v>#DIV/0!</v>
      </c>
      <c r="H67" s="1287" t="e">
        <f t="shared" si="29"/>
        <v>#DIV/0!</v>
      </c>
      <c r="I67" s="1287" t="e">
        <f t="shared" si="29"/>
        <v>#DIV/0!</v>
      </c>
      <c r="J67" s="1287" t="e">
        <f t="shared" si="29"/>
        <v>#DIV/0!</v>
      </c>
      <c r="K67" s="1287" t="e">
        <f t="shared" si="29"/>
        <v>#DIV/0!</v>
      </c>
      <c r="L67" s="1287" t="e">
        <f t="shared" si="29"/>
        <v>#DIV/0!</v>
      </c>
      <c r="M67" s="1287" t="e">
        <f t="shared" si="29"/>
        <v>#DIV/0!</v>
      </c>
      <c r="N67" s="1287" t="e">
        <f t="shared" si="29"/>
        <v>#DIV/0!</v>
      </c>
      <c r="O67" s="1287" t="e">
        <f t="shared" si="29"/>
        <v>#DIV/0!</v>
      </c>
      <c r="P67" s="1287" t="e">
        <f t="shared" si="29"/>
        <v>#DIV/0!</v>
      </c>
      <c r="Q67" s="1287" t="e">
        <f t="shared" si="29"/>
        <v>#DIV/0!</v>
      </c>
      <c r="R67" s="1287" t="e">
        <f t="shared" si="29"/>
        <v>#DIV/0!</v>
      </c>
      <c r="S67" s="1287" t="e">
        <f t="shared" si="29"/>
        <v>#DIV/0!</v>
      </c>
      <c r="T67" s="1287" t="e">
        <f t="shared" si="29"/>
        <v>#DIV/0!</v>
      </c>
      <c r="U67" s="1287" t="e">
        <f t="shared" si="29"/>
        <v>#DIV/0!</v>
      </c>
      <c r="V67" s="1287" t="e">
        <f t="shared" si="29"/>
        <v>#DIV/0!</v>
      </c>
      <c r="W67" s="1287" t="e">
        <f t="shared" si="29"/>
        <v>#DIV/0!</v>
      </c>
      <c r="X67" s="1287" t="e">
        <f t="shared" si="29"/>
        <v>#DIV/0!</v>
      </c>
      <c r="Y67" s="1287" t="e">
        <f t="shared" si="29"/>
        <v>#DIV/0!</v>
      </c>
      <c r="Z67" s="1287" t="e">
        <f t="shared" si="29"/>
        <v>#DIV/0!</v>
      </c>
      <c r="AA67" s="1287" t="e">
        <f t="shared" si="29"/>
        <v>#DIV/0!</v>
      </c>
      <c r="AB67" s="1287" t="e">
        <f t="shared" si="29"/>
        <v>#DIV/0!</v>
      </c>
      <c r="AC67" s="1287" t="e">
        <f t="shared" si="29"/>
        <v>#DIV/0!</v>
      </c>
      <c r="AD67" s="1287" t="e">
        <f t="shared" si="29"/>
        <v>#DIV/0!</v>
      </c>
      <c r="AE67" s="1287" t="e">
        <f t="shared" si="29"/>
        <v>#DIV/0!</v>
      </c>
      <c r="AF67" s="1287" t="e">
        <f t="shared" si="29"/>
        <v>#DIV/0!</v>
      </c>
      <c r="AG67" s="1287" t="e">
        <f t="shared" si="29"/>
        <v>#DIV/0!</v>
      </c>
    </row>
    <row r="68" spans="1:33">
      <c r="A68" s="1287">
        <f t="shared" si="11"/>
        <v>0</v>
      </c>
      <c r="B68" s="1287" t="e">
        <f t="shared" si="13"/>
        <v>#DIV/0!</v>
      </c>
      <c r="C68" s="1287" t="e">
        <f t="shared" ref="C68:AG68" si="30">+$B$68*AE24</f>
        <v>#DIV/0!</v>
      </c>
      <c r="D68" s="1287" t="e">
        <f t="shared" si="30"/>
        <v>#DIV/0!</v>
      </c>
      <c r="E68" s="1287" t="e">
        <f t="shared" si="30"/>
        <v>#DIV/0!</v>
      </c>
      <c r="F68" s="1287" t="e">
        <f t="shared" si="30"/>
        <v>#DIV/0!</v>
      </c>
      <c r="G68" s="1287" t="e">
        <f t="shared" si="30"/>
        <v>#DIV/0!</v>
      </c>
      <c r="H68" s="1287" t="e">
        <f t="shared" si="30"/>
        <v>#DIV/0!</v>
      </c>
      <c r="I68" s="1287" t="e">
        <f t="shared" si="30"/>
        <v>#DIV/0!</v>
      </c>
      <c r="J68" s="1287" t="e">
        <f t="shared" si="30"/>
        <v>#DIV/0!</v>
      </c>
      <c r="K68" s="1287" t="e">
        <f t="shared" si="30"/>
        <v>#DIV/0!</v>
      </c>
      <c r="L68" s="1287" t="e">
        <f t="shared" si="30"/>
        <v>#DIV/0!</v>
      </c>
      <c r="M68" s="1287" t="e">
        <f t="shared" si="30"/>
        <v>#DIV/0!</v>
      </c>
      <c r="N68" s="1287" t="e">
        <f t="shared" si="30"/>
        <v>#DIV/0!</v>
      </c>
      <c r="O68" s="1287" t="e">
        <f t="shared" si="30"/>
        <v>#DIV/0!</v>
      </c>
      <c r="P68" s="1287" t="e">
        <f t="shared" si="30"/>
        <v>#DIV/0!</v>
      </c>
      <c r="Q68" s="1287" t="e">
        <f t="shared" si="30"/>
        <v>#DIV/0!</v>
      </c>
      <c r="R68" s="1287" t="e">
        <f t="shared" si="30"/>
        <v>#DIV/0!</v>
      </c>
      <c r="S68" s="1287" t="e">
        <f t="shared" si="30"/>
        <v>#DIV/0!</v>
      </c>
      <c r="T68" s="1287" t="e">
        <f t="shared" si="30"/>
        <v>#DIV/0!</v>
      </c>
      <c r="U68" s="1287" t="e">
        <f t="shared" si="30"/>
        <v>#DIV/0!</v>
      </c>
      <c r="V68" s="1287" t="e">
        <f t="shared" si="30"/>
        <v>#DIV/0!</v>
      </c>
      <c r="W68" s="1287" t="e">
        <f t="shared" si="30"/>
        <v>#DIV/0!</v>
      </c>
      <c r="X68" s="1287" t="e">
        <f t="shared" si="30"/>
        <v>#DIV/0!</v>
      </c>
      <c r="Y68" s="1287" t="e">
        <f t="shared" si="30"/>
        <v>#DIV/0!</v>
      </c>
      <c r="Z68" s="1287" t="e">
        <f t="shared" si="30"/>
        <v>#DIV/0!</v>
      </c>
      <c r="AA68" s="1287" t="e">
        <f t="shared" si="30"/>
        <v>#DIV/0!</v>
      </c>
      <c r="AB68" s="1287" t="e">
        <f t="shared" si="30"/>
        <v>#DIV/0!</v>
      </c>
      <c r="AC68" s="1287" t="e">
        <f t="shared" si="30"/>
        <v>#DIV/0!</v>
      </c>
      <c r="AD68" s="1287" t="e">
        <f t="shared" si="30"/>
        <v>#DIV/0!</v>
      </c>
      <c r="AE68" s="1287" t="e">
        <f t="shared" si="30"/>
        <v>#DIV/0!</v>
      </c>
      <c r="AF68" s="1287" t="e">
        <f t="shared" si="30"/>
        <v>#DIV/0!</v>
      </c>
      <c r="AG68" s="1287" t="e">
        <f t="shared" si="30"/>
        <v>#DIV/0!</v>
      </c>
    </row>
    <row r="69" spans="1:33">
      <c r="A69" s="1287">
        <f t="shared" si="11"/>
        <v>0</v>
      </c>
      <c r="B69" s="1287" t="e">
        <f t="shared" si="13"/>
        <v>#DIV/0!</v>
      </c>
      <c r="C69" s="1287" t="e">
        <f t="shared" ref="C69:AG69" si="31">+$B$69*AE25</f>
        <v>#DIV/0!</v>
      </c>
      <c r="D69" s="1287" t="e">
        <f t="shared" si="31"/>
        <v>#DIV/0!</v>
      </c>
      <c r="E69" s="1287" t="e">
        <f t="shared" si="31"/>
        <v>#DIV/0!</v>
      </c>
      <c r="F69" s="1287" t="e">
        <f t="shared" si="31"/>
        <v>#DIV/0!</v>
      </c>
      <c r="G69" s="1287" t="e">
        <f t="shared" si="31"/>
        <v>#DIV/0!</v>
      </c>
      <c r="H69" s="1287" t="e">
        <f t="shared" si="31"/>
        <v>#DIV/0!</v>
      </c>
      <c r="I69" s="1287" t="e">
        <f t="shared" si="31"/>
        <v>#DIV/0!</v>
      </c>
      <c r="J69" s="1287" t="e">
        <f t="shared" si="31"/>
        <v>#DIV/0!</v>
      </c>
      <c r="K69" s="1287" t="e">
        <f t="shared" si="31"/>
        <v>#DIV/0!</v>
      </c>
      <c r="L69" s="1287" t="e">
        <f t="shared" si="31"/>
        <v>#DIV/0!</v>
      </c>
      <c r="M69" s="1287" t="e">
        <f t="shared" si="31"/>
        <v>#DIV/0!</v>
      </c>
      <c r="N69" s="1287" t="e">
        <f t="shared" si="31"/>
        <v>#DIV/0!</v>
      </c>
      <c r="O69" s="1287" t="e">
        <f t="shared" si="31"/>
        <v>#DIV/0!</v>
      </c>
      <c r="P69" s="1287" t="e">
        <f t="shared" si="31"/>
        <v>#DIV/0!</v>
      </c>
      <c r="Q69" s="1287" t="e">
        <f t="shared" si="31"/>
        <v>#DIV/0!</v>
      </c>
      <c r="R69" s="1287" t="e">
        <f t="shared" si="31"/>
        <v>#DIV/0!</v>
      </c>
      <c r="S69" s="1287" t="e">
        <f t="shared" si="31"/>
        <v>#DIV/0!</v>
      </c>
      <c r="T69" s="1287" t="e">
        <f t="shared" si="31"/>
        <v>#DIV/0!</v>
      </c>
      <c r="U69" s="1287" t="e">
        <f t="shared" si="31"/>
        <v>#DIV/0!</v>
      </c>
      <c r="V69" s="1287" t="e">
        <f t="shared" si="31"/>
        <v>#DIV/0!</v>
      </c>
      <c r="W69" s="1287" t="e">
        <f t="shared" si="31"/>
        <v>#DIV/0!</v>
      </c>
      <c r="X69" s="1287" t="e">
        <f t="shared" si="31"/>
        <v>#DIV/0!</v>
      </c>
      <c r="Y69" s="1287" t="e">
        <f t="shared" si="31"/>
        <v>#DIV/0!</v>
      </c>
      <c r="Z69" s="1287" t="e">
        <f t="shared" si="31"/>
        <v>#DIV/0!</v>
      </c>
      <c r="AA69" s="1287" t="e">
        <f t="shared" si="31"/>
        <v>#DIV/0!</v>
      </c>
      <c r="AB69" s="1287" t="e">
        <f t="shared" si="31"/>
        <v>#DIV/0!</v>
      </c>
      <c r="AC69" s="1287" t="e">
        <f t="shared" si="31"/>
        <v>#DIV/0!</v>
      </c>
      <c r="AD69" s="1287" t="e">
        <f t="shared" si="31"/>
        <v>#DIV/0!</v>
      </c>
      <c r="AE69" s="1287" t="e">
        <f t="shared" si="31"/>
        <v>#DIV/0!</v>
      </c>
      <c r="AF69" s="1287" t="e">
        <f t="shared" si="31"/>
        <v>#DIV/0!</v>
      </c>
      <c r="AG69" s="1287" t="e">
        <f t="shared" si="31"/>
        <v>#DIV/0!</v>
      </c>
    </row>
    <row r="70" spans="1:33">
      <c r="A70" s="1287">
        <f t="shared" si="11"/>
        <v>0</v>
      </c>
      <c r="B70" s="1287" t="e">
        <f t="shared" si="13"/>
        <v>#DIV/0!</v>
      </c>
      <c r="C70" s="1287" t="e">
        <f t="shared" ref="C70:AG70" si="32">+$B$70*AE26</f>
        <v>#DIV/0!</v>
      </c>
      <c r="D70" s="1287" t="e">
        <f t="shared" si="32"/>
        <v>#DIV/0!</v>
      </c>
      <c r="E70" s="1287" t="e">
        <f t="shared" si="32"/>
        <v>#DIV/0!</v>
      </c>
      <c r="F70" s="1287" t="e">
        <f t="shared" si="32"/>
        <v>#DIV/0!</v>
      </c>
      <c r="G70" s="1287" t="e">
        <f t="shared" si="32"/>
        <v>#DIV/0!</v>
      </c>
      <c r="H70" s="1287" t="e">
        <f t="shared" si="32"/>
        <v>#DIV/0!</v>
      </c>
      <c r="I70" s="1287" t="e">
        <f t="shared" si="32"/>
        <v>#DIV/0!</v>
      </c>
      <c r="J70" s="1287" t="e">
        <f t="shared" si="32"/>
        <v>#DIV/0!</v>
      </c>
      <c r="K70" s="1287" t="e">
        <f t="shared" si="32"/>
        <v>#DIV/0!</v>
      </c>
      <c r="L70" s="1287" t="e">
        <f t="shared" si="32"/>
        <v>#DIV/0!</v>
      </c>
      <c r="M70" s="1287" t="e">
        <f t="shared" si="32"/>
        <v>#DIV/0!</v>
      </c>
      <c r="N70" s="1287" t="e">
        <f t="shared" si="32"/>
        <v>#DIV/0!</v>
      </c>
      <c r="O70" s="1287" t="e">
        <f t="shared" si="32"/>
        <v>#DIV/0!</v>
      </c>
      <c r="P70" s="1287" t="e">
        <f t="shared" si="32"/>
        <v>#DIV/0!</v>
      </c>
      <c r="Q70" s="1287" t="e">
        <f t="shared" si="32"/>
        <v>#DIV/0!</v>
      </c>
      <c r="R70" s="1287" t="e">
        <f t="shared" si="32"/>
        <v>#DIV/0!</v>
      </c>
      <c r="S70" s="1287" t="e">
        <f t="shared" si="32"/>
        <v>#DIV/0!</v>
      </c>
      <c r="T70" s="1287" t="e">
        <f t="shared" si="32"/>
        <v>#DIV/0!</v>
      </c>
      <c r="U70" s="1287" t="e">
        <f t="shared" si="32"/>
        <v>#DIV/0!</v>
      </c>
      <c r="V70" s="1287" t="e">
        <f t="shared" si="32"/>
        <v>#DIV/0!</v>
      </c>
      <c r="W70" s="1287" t="e">
        <f t="shared" si="32"/>
        <v>#DIV/0!</v>
      </c>
      <c r="X70" s="1287" t="e">
        <f t="shared" si="32"/>
        <v>#DIV/0!</v>
      </c>
      <c r="Y70" s="1287" t="e">
        <f t="shared" si="32"/>
        <v>#DIV/0!</v>
      </c>
      <c r="Z70" s="1287" t="e">
        <f t="shared" si="32"/>
        <v>#DIV/0!</v>
      </c>
      <c r="AA70" s="1287" t="e">
        <f t="shared" si="32"/>
        <v>#DIV/0!</v>
      </c>
      <c r="AB70" s="1287" t="e">
        <f t="shared" si="32"/>
        <v>#DIV/0!</v>
      </c>
      <c r="AC70" s="1287" t="e">
        <f t="shared" si="32"/>
        <v>#DIV/0!</v>
      </c>
      <c r="AD70" s="1287" t="e">
        <f t="shared" si="32"/>
        <v>#DIV/0!</v>
      </c>
      <c r="AE70" s="1287" t="e">
        <f t="shared" si="32"/>
        <v>#DIV/0!</v>
      </c>
      <c r="AF70" s="1287" t="e">
        <f t="shared" si="32"/>
        <v>#DIV/0!</v>
      </c>
      <c r="AG70" s="1287" t="e">
        <f t="shared" si="32"/>
        <v>#DIV/0!</v>
      </c>
    </row>
    <row r="71" spans="1:33">
      <c r="A71" s="1287">
        <f t="shared" si="11"/>
        <v>0</v>
      </c>
      <c r="B71" s="1287" t="e">
        <f t="shared" si="13"/>
        <v>#DIV/0!</v>
      </c>
      <c r="C71" s="1287" t="e">
        <f t="shared" ref="C71:AG71" si="33">+$B$71*AE27</f>
        <v>#DIV/0!</v>
      </c>
      <c r="D71" s="1287" t="e">
        <f t="shared" si="33"/>
        <v>#DIV/0!</v>
      </c>
      <c r="E71" s="1287" t="e">
        <f t="shared" si="33"/>
        <v>#DIV/0!</v>
      </c>
      <c r="F71" s="1287" t="e">
        <f t="shared" si="33"/>
        <v>#DIV/0!</v>
      </c>
      <c r="G71" s="1287" t="e">
        <f t="shared" si="33"/>
        <v>#DIV/0!</v>
      </c>
      <c r="H71" s="1287" t="e">
        <f t="shared" si="33"/>
        <v>#DIV/0!</v>
      </c>
      <c r="I71" s="1287" t="e">
        <f t="shared" si="33"/>
        <v>#DIV/0!</v>
      </c>
      <c r="J71" s="1287" t="e">
        <f t="shared" si="33"/>
        <v>#DIV/0!</v>
      </c>
      <c r="K71" s="1287" t="e">
        <f t="shared" si="33"/>
        <v>#DIV/0!</v>
      </c>
      <c r="L71" s="1287" t="e">
        <f t="shared" si="33"/>
        <v>#DIV/0!</v>
      </c>
      <c r="M71" s="1287" t="e">
        <f t="shared" si="33"/>
        <v>#DIV/0!</v>
      </c>
      <c r="N71" s="1287" t="e">
        <f t="shared" si="33"/>
        <v>#DIV/0!</v>
      </c>
      <c r="O71" s="1287" t="e">
        <f t="shared" si="33"/>
        <v>#DIV/0!</v>
      </c>
      <c r="P71" s="1287" t="e">
        <f t="shared" si="33"/>
        <v>#DIV/0!</v>
      </c>
      <c r="Q71" s="1287" t="e">
        <f t="shared" si="33"/>
        <v>#DIV/0!</v>
      </c>
      <c r="R71" s="1287" t="e">
        <f t="shared" si="33"/>
        <v>#DIV/0!</v>
      </c>
      <c r="S71" s="1287" t="e">
        <f t="shared" si="33"/>
        <v>#DIV/0!</v>
      </c>
      <c r="T71" s="1287" t="e">
        <f t="shared" si="33"/>
        <v>#DIV/0!</v>
      </c>
      <c r="U71" s="1287" t="e">
        <f t="shared" si="33"/>
        <v>#DIV/0!</v>
      </c>
      <c r="V71" s="1287" t="e">
        <f t="shared" si="33"/>
        <v>#DIV/0!</v>
      </c>
      <c r="W71" s="1287" t="e">
        <f t="shared" si="33"/>
        <v>#DIV/0!</v>
      </c>
      <c r="X71" s="1287" t="e">
        <f t="shared" si="33"/>
        <v>#DIV/0!</v>
      </c>
      <c r="Y71" s="1287" t="e">
        <f t="shared" si="33"/>
        <v>#DIV/0!</v>
      </c>
      <c r="Z71" s="1287" t="e">
        <f t="shared" si="33"/>
        <v>#DIV/0!</v>
      </c>
      <c r="AA71" s="1287" t="e">
        <f t="shared" si="33"/>
        <v>#DIV/0!</v>
      </c>
      <c r="AB71" s="1287" t="e">
        <f t="shared" si="33"/>
        <v>#DIV/0!</v>
      </c>
      <c r="AC71" s="1287" t="e">
        <f t="shared" si="33"/>
        <v>#DIV/0!</v>
      </c>
      <c r="AD71" s="1287" t="e">
        <f t="shared" si="33"/>
        <v>#DIV/0!</v>
      </c>
      <c r="AE71" s="1287" t="e">
        <f t="shared" si="33"/>
        <v>#DIV/0!</v>
      </c>
      <c r="AF71" s="1287" t="e">
        <f t="shared" si="33"/>
        <v>#DIV/0!</v>
      </c>
      <c r="AG71" s="1287" t="e">
        <f t="shared" si="33"/>
        <v>#DIV/0!</v>
      </c>
    </row>
    <row r="72" spans="1:33">
      <c r="A72" s="1287">
        <f t="shared" si="11"/>
        <v>0</v>
      </c>
      <c r="B72" s="1287" t="e">
        <f t="shared" si="13"/>
        <v>#DIV/0!</v>
      </c>
      <c r="C72" s="1287" t="e">
        <f t="shared" ref="C72:AG72" si="34">+$B$72*AE28</f>
        <v>#DIV/0!</v>
      </c>
      <c r="D72" s="1287" t="e">
        <f t="shared" si="34"/>
        <v>#DIV/0!</v>
      </c>
      <c r="E72" s="1287" t="e">
        <f t="shared" si="34"/>
        <v>#DIV/0!</v>
      </c>
      <c r="F72" s="1287" t="e">
        <f t="shared" si="34"/>
        <v>#DIV/0!</v>
      </c>
      <c r="G72" s="1287" t="e">
        <f t="shared" si="34"/>
        <v>#DIV/0!</v>
      </c>
      <c r="H72" s="1287" t="e">
        <f t="shared" si="34"/>
        <v>#DIV/0!</v>
      </c>
      <c r="I72" s="1287" t="e">
        <f t="shared" si="34"/>
        <v>#DIV/0!</v>
      </c>
      <c r="J72" s="1287" t="e">
        <f t="shared" si="34"/>
        <v>#DIV/0!</v>
      </c>
      <c r="K72" s="1287" t="e">
        <f t="shared" si="34"/>
        <v>#DIV/0!</v>
      </c>
      <c r="L72" s="1287" t="e">
        <f t="shared" si="34"/>
        <v>#DIV/0!</v>
      </c>
      <c r="M72" s="1287" t="e">
        <f t="shared" si="34"/>
        <v>#DIV/0!</v>
      </c>
      <c r="N72" s="1287" t="e">
        <f t="shared" si="34"/>
        <v>#DIV/0!</v>
      </c>
      <c r="O72" s="1287" t="e">
        <f t="shared" si="34"/>
        <v>#DIV/0!</v>
      </c>
      <c r="P72" s="1287" t="e">
        <f t="shared" si="34"/>
        <v>#DIV/0!</v>
      </c>
      <c r="Q72" s="1287" t="e">
        <f t="shared" si="34"/>
        <v>#DIV/0!</v>
      </c>
      <c r="R72" s="1287" t="e">
        <f t="shared" si="34"/>
        <v>#DIV/0!</v>
      </c>
      <c r="S72" s="1287" t="e">
        <f t="shared" si="34"/>
        <v>#DIV/0!</v>
      </c>
      <c r="T72" s="1287" t="e">
        <f t="shared" si="34"/>
        <v>#DIV/0!</v>
      </c>
      <c r="U72" s="1287" t="e">
        <f t="shared" si="34"/>
        <v>#DIV/0!</v>
      </c>
      <c r="V72" s="1287" t="e">
        <f t="shared" si="34"/>
        <v>#DIV/0!</v>
      </c>
      <c r="W72" s="1287" t="e">
        <f t="shared" si="34"/>
        <v>#DIV/0!</v>
      </c>
      <c r="X72" s="1287" t="e">
        <f t="shared" si="34"/>
        <v>#DIV/0!</v>
      </c>
      <c r="Y72" s="1287" t="e">
        <f t="shared" si="34"/>
        <v>#DIV/0!</v>
      </c>
      <c r="Z72" s="1287" t="e">
        <f t="shared" si="34"/>
        <v>#DIV/0!</v>
      </c>
      <c r="AA72" s="1287" t="e">
        <f t="shared" si="34"/>
        <v>#DIV/0!</v>
      </c>
      <c r="AB72" s="1287" t="e">
        <f t="shared" si="34"/>
        <v>#DIV/0!</v>
      </c>
      <c r="AC72" s="1287" t="e">
        <f t="shared" si="34"/>
        <v>#DIV/0!</v>
      </c>
      <c r="AD72" s="1287" t="e">
        <f t="shared" si="34"/>
        <v>#DIV/0!</v>
      </c>
      <c r="AE72" s="1287" t="e">
        <f t="shared" si="34"/>
        <v>#DIV/0!</v>
      </c>
      <c r="AF72" s="1287" t="e">
        <f t="shared" si="34"/>
        <v>#DIV/0!</v>
      </c>
      <c r="AG72" s="1287" t="e">
        <f t="shared" si="34"/>
        <v>#DIV/0!</v>
      </c>
    </row>
    <row r="73" spans="1:33">
      <c r="A73" s="1287">
        <f t="shared" si="11"/>
        <v>0</v>
      </c>
      <c r="B73" s="1287" t="e">
        <f t="shared" si="13"/>
        <v>#DIV/0!</v>
      </c>
      <c r="C73" s="1287" t="e">
        <f t="shared" ref="C73:AG73" si="35">+$B$73*AE29</f>
        <v>#DIV/0!</v>
      </c>
      <c r="D73" s="1287" t="e">
        <f t="shared" si="35"/>
        <v>#DIV/0!</v>
      </c>
      <c r="E73" s="1287" t="e">
        <f t="shared" si="35"/>
        <v>#DIV/0!</v>
      </c>
      <c r="F73" s="1287" t="e">
        <f t="shared" si="35"/>
        <v>#DIV/0!</v>
      </c>
      <c r="G73" s="1287" t="e">
        <f t="shared" si="35"/>
        <v>#DIV/0!</v>
      </c>
      <c r="H73" s="1287" t="e">
        <f t="shared" si="35"/>
        <v>#DIV/0!</v>
      </c>
      <c r="I73" s="1287" t="e">
        <f t="shared" si="35"/>
        <v>#DIV/0!</v>
      </c>
      <c r="J73" s="1287" t="e">
        <f t="shared" si="35"/>
        <v>#DIV/0!</v>
      </c>
      <c r="K73" s="1287" t="e">
        <f t="shared" si="35"/>
        <v>#DIV/0!</v>
      </c>
      <c r="L73" s="1287" t="e">
        <f t="shared" si="35"/>
        <v>#DIV/0!</v>
      </c>
      <c r="M73" s="1287" t="e">
        <f t="shared" si="35"/>
        <v>#DIV/0!</v>
      </c>
      <c r="N73" s="1287" t="e">
        <f t="shared" si="35"/>
        <v>#DIV/0!</v>
      </c>
      <c r="O73" s="1287" t="e">
        <f t="shared" si="35"/>
        <v>#DIV/0!</v>
      </c>
      <c r="P73" s="1287" t="e">
        <f t="shared" si="35"/>
        <v>#DIV/0!</v>
      </c>
      <c r="Q73" s="1287" t="e">
        <f t="shared" si="35"/>
        <v>#DIV/0!</v>
      </c>
      <c r="R73" s="1287" t="e">
        <f t="shared" si="35"/>
        <v>#DIV/0!</v>
      </c>
      <c r="S73" s="1287" t="e">
        <f t="shared" si="35"/>
        <v>#DIV/0!</v>
      </c>
      <c r="T73" s="1287" t="e">
        <f t="shared" si="35"/>
        <v>#DIV/0!</v>
      </c>
      <c r="U73" s="1287" t="e">
        <f t="shared" si="35"/>
        <v>#DIV/0!</v>
      </c>
      <c r="V73" s="1287" t="e">
        <f t="shared" si="35"/>
        <v>#DIV/0!</v>
      </c>
      <c r="W73" s="1287" t="e">
        <f t="shared" si="35"/>
        <v>#DIV/0!</v>
      </c>
      <c r="X73" s="1287" t="e">
        <f t="shared" si="35"/>
        <v>#DIV/0!</v>
      </c>
      <c r="Y73" s="1287" t="e">
        <f t="shared" si="35"/>
        <v>#DIV/0!</v>
      </c>
      <c r="Z73" s="1287" t="e">
        <f t="shared" si="35"/>
        <v>#DIV/0!</v>
      </c>
      <c r="AA73" s="1287" t="e">
        <f t="shared" si="35"/>
        <v>#DIV/0!</v>
      </c>
      <c r="AB73" s="1287" t="e">
        <f t="shared" si="35"/>
        <v>#DIV/0!</v>
      </c>
      <c r="AC73" s="1287" t="e">
        <f t="shared" si="35"/>
        <v>#DIV/0!</v>
      </c>
      <c r="AD73" s="1287" t="e">
        <f t="shared" si="35"/>
        <v>#DIV/0!</v>
      </c>
      <c r="AE73" s="1287" t="e">
        <f t="shared" si="35"/>
        <v>#DIV/0!</v>
      </c>
      <c r="AF73" s="1287" t="e">
        <f t="shared" si="35"/>
        <v>#DIV/0!</v>
      </c>
      <c r="AG73" s="1287" t="e">
        <f t="shared" si="35"/>
        <v>#DIV/0!</v>
      </c>
    </row>
    <row r="74" spans="1:33">
      <c r="A74" s="1287">
        <f t="shared" si="11"/>
        <v>0</v>
      </c>
      <c r="B74" s="1287" t="e">
        <f t="shared" si="13"/>
        <v>#DIV/0!</v>
      </c>
      <c r="C74" s="1287" t="e">
        <f t="shared" ref="C74:AG74" si="36">+$B$74*AE30</f>
        <v>#DIV/0!</v>
      </c>
      <c r="D74" s="1287" t="e">
        <f t="shared" si="36"/>
        <v>#DIV/0!</v>
      </c>
      <c r="E74" s="1287" t="e">
        <f t="shared" si="36"/>
        <v>#DIV/0!</v>
      </c>
      <c r="F74" s="1287" t="e">
        <f t="shared" si="36"/>
        <v>#DIV/0!</v>
      </c>
      <c r="G74" s="1287" t="e">
        <f t="shared" si="36"/>
        <v>#DIV/0!</v>
      </c>
      <c r="H74" s="1287" t="e">
        <f t="shared" si="36"/>
        <v>#DIV/0!</v>
      </c>
      <c r="I74" s="1287" t="e">
        <f t="shared" si="36"/>
        <v>#DIV/0!</v>
      </c>
      <c r="J74" s="1287" t="e">
        <f t="shared" si="36"/>
        <v>#DIV/0!</v>
      </c>
      <c r="K74" s="1287" t="e">
        <f t="shared" si="36"/>
        <v>#DIV/0!</v>
      </c>
      <c r="L74" s="1287" t="e">
        <f t="shared" si="36"/>
        <v>#DIV/0!</v>
      </c>
      <c r="M74" s="1287" t="e">
        <f t="shared" si="36"/>
        <v>#DIV/0!</v>
      </c>
      <c r="N74" s="1287" t="e">
        <f t="shared" si="36"/>
        <v>#DIV/0!</v>
      </c>
      <c r="O74" s="1287" t="e">
        <f t="shared" si="36"/>
        <v>#DIV/0!</v>
      </c>
      <c r="P74" s="1287" t="e">
        <f t="shared" si="36"/>
        <v>#DIV/0!</v>
      </c>
      <c r="Q74" s="1287" t="e">
        <f t="shared" si="36"/>
        <v>#DIV/0!</v>
      </c>
      <c r="R74" s="1287" t="e">
        <f t="shared" si="36"/>
        <v>#DIV/0!</v>
      </c>
      <c r="S74" s="1287" t="e">
        <f t="shared" si="36"/>
        <v>#DIV/0!</v>
      </c>
      <c r="T74" s="1287" t="e">
        <f t="shared" si="36"/>
        <v>#DIV/0!</v>
      </c>
      <c r="U74" s="1287" t="e">
        <f t="shared" si="36"/>
        <v>#DIV/0!</v>
      </c>
      <c r="V74" s="1287" t="e">
        <f t="shared" si="36"/>
        <v>#DIV/0!</v>
      </c>
      <c r="W74" s="1287" t="e">
        <f t="shared" si="36"/>
        <v>#DIV/0!</v>
      </c>
      <c r="X74" s="1287" t="e">
        <f t="shared" si="36"/>
        <v>#DIV/0!</v>
      </c>
      <c r="Y74" s="1287" t="e">
        <f t="shared" si="36"/>
        <v>#DIV/0!</v>
      </c>
      <c r="Z74" s="1287" t="e">
        <f t="shared" si="36"/>
        <v>#DIV/0!</v>
      </c>
      <c r="AA74" s="1287" t="e">
        <f t="shared" si="36"/>
        <v>#DIV/0!</v>
      </c>
      <c r="AB74" s="1287" t="e">
        <f t="shared" si="36"/>
        <v>#DIV/0!</v>
      </c>
      <c r="AC74" s="1287" t="e">
        <f t="shared" si="36"/>
        <v>#DIV/0!</v>
      </c>
      <c r="AD74" s="1287" t="e">
        <f t="shared" si="36"/>
        <v>#DIV/0!</v>
      </c>
      <c r="AE74" s="1287" t="e">
        <f t="shared" si="36"/>
        <v>#DIV/0!</v>
      </c>
      <c r="AF74" s="1287" t="e">
        <f t="shared" si="36"/>
        <v>#DIV/0!</v>
      </c>
      <c r="AG74" s="1287" t="e">
        <f t="shared" si="36"/>
        <v>#DIV/0!</v>
      </c>
    </row>
    <row r="75" spans="1:33">
      <c r="A75" s="1287">
        <f t="shared" si="11"/>
        <v>0</v>
      </c>
      <c r="B75" s="1287" t="e">
        <f t="shared" si="13"/>
        <v>#DIV/0!</v>
      </c>
      <c r="C75" s="1287" t="e">
        <f t="shared" ref="C75:AG75" si="37">+$B$75*AE31</f>
        <v>#DIV/0!</v>
      </c>
      <c r="D75" s="1287" t="e">
        <f t="shared" si="37"/>
        <v>#DIV/0!</v>
      </c>
      <c r="E75" s="1287" t="e">
        <f t="shared" si="37"/>
        <v>#DIV/0!</v>
      </c>
      <c r="F75" s="1287" t="e">
        <f t="shared" si="37"/>
        <v>#DIV/0!</v>
      </c>
      <c r="G75" s="1287" t="e">
        <f t="shared" si="37"/>
        <v>#DIV/0!</v>
      </c>
      <c r="H75" s="1287" t="e">
        <f t="shared" si="37"/>
        <v>#DIV/0!</v>
      </c>
      <c r="I75" s="1287" t="e">
        <f t="shared" si="37"/>
        <v>#DIV/0!</v>
      </c>
      <c r="J75" s="1287" t="e">
        <f t="shared" si="37"/>
        <v>#DIV/0!</v>
      </c>
      <c r="K75" s="1287" t="e">
        <f t="shared" si="37"/>
        <v>#DIV/0!</v>
      </c>
      <c r="L75" s="1287" t="e">
        <f t="shared" si="37"/>
        <v>#DIV/0!</v>
      </c>
      <c r="M75" s="1287" t="e">
        <f t="shared" si="37"/>
        <v>#DIV/0!</v>
      </c>
      <c r="N75" s="1287" t="e">
        <f t="shared" si="37"/>
        <v>#DIV/0!</v>
      </c>
      <c r="O75" s="1287" t="e">
        <f t="shared" si="37"/>
        <v>#DIV/0!</v>
      </c>
      <c r="P75" s="1287" t="e">
        <f t="shared" si="37"/>
        <v>#DIV/0!</v>
      </c>
      <c r="Q75" s="1287" t="e">
        <f t="shared" si="37"/>
        <v>#DIV/0!</v>
      </c>
      <c r="R75" s="1287" t="e">
        <f t="shared" si="37"/>
        <v>#DIV/0!</v>
      </c>
      <c r="S75" s="1287" t="e">
        <f t="shared" si="37"/>
        <v>#DIV/0!</v>
      </c>
      <c r="T75" s="1287" t="e">
        <f t="shared" si="37"/>
        <v>#DIV/0!</v>
      </c>
      <c r="U75" s="1287" t="e">
        <f t="shared" si="37"/>
        <v>#DIV/0!</v>
      </c>
      <c r="V75" s="1287" t="e">
        <f t="shared" si="37"/>
        <v>#DIV/0!</v>
      </c>
      <c r="W75" s="1287" t="e">
        <f t="shared" si="37"/>
        <v>#DIV/0!</v>
      </c>
      <c r="X75" s="1287" t="e">
        <f t="shared" si="37"/>
        <v>#DIV/0!</v>
      </c>
      <c r="Y75" s="1287" t="e">
        <f t="shared" si="37"/>
        <v>#DIV/0!</v>
      </c>
      <c r="Z75" s="1287" t="e">
        <f t="shared" si="37"/>
        <v>#DIV/0!</v>
      </c>
      <c r="AA75" s="1287" t="e">
        <f t="shared" si="37"/>
        <v>#DIV/0!</v>
      </c>
      <c r="AB75" s="1287" t="e">
        <f t="shared" si="37"/>
        <v>#DIV/0!</v>
      </c>
      <c r="AC75" s="1287" t="e">
        <f t="shared" si="37"/>
        <v>#DIV/0!</v>
      </c>
      <c r="AD75" s="1287" t="e">
        <f t="shared" si="37"/>
        <v>#DIV/0!</v>
      </c>
      <c r="AE75" s="1287" t="e">
        <f t="shared" si="37"/>
        <v>#DIV/0!</v>
      </c>
      <c r="AF75" s="1287" t="e">
        <f t="shared" si="37"/>
        <v>#DIV/0!</v>
      </c>
      <c r="AG75" s="1287" t="e">
        <f t="shared" si="37"/>
        <v>#DIV/0!</v>
      </c>
    </row>
    <row r="76" spans="1:33">
      <c r="A76" s="1287">
        <f t="shared" si="11"/>
        <v>0</v>
      </c>
      <c r="B76" s="1287" t="e">
        <f t="shared" si="13"/>
        <v>#DIV/0!</v>
      </c>
      <c r="C76" s="1287" t="e">
        <f t="shared" ref="C76:AG76" si="38">+$B$76*AE32</f>
        <v>#DIV/0!</v>
      </c>
      <c r="D76" s="1287" t="e">
        <f t="shared" si="38"/>
        <v>#DIV/0!</v>
      </c>
      <c r="E76" s="1287" t="e">
        <f t="shared" si="38"/>
        <v>#DIV/0!</v>
      </c>
      <c r="F76" s="1287" t="e">
        <f t="shared" si="38"/>
        <v>#DIV/0!</v>
      </c>
      <c r="G76" s="1287" t="e">
        <f t="shared" si="38"/>
        <v>#DIV/0!</v>
      </c>
      <c r="H76" s="1287" t="e">
        <f t="shared" si="38"/>
        <v>#DIV/0!</v>
      </c>
      <c r="I76" s="1287" t="e">
        <f t="shared" si="38"/>
        <v>#DIV/0!</v>
      </c>
      <c r="J76" s="1287" t="e">
        <f t="shared" si="38"/>
        <v>#DIV/0!</v>
      </c>
      <c r="K76" s="1287" t="e">
        <f t="shared" si="38"/>
        <v>#DIV/0!</v>
      </c>
      <c r="L76" s="1287" t="e">
        <f t="shared" si="38"/>
        <v>#DIV/0!</v>
      </c>
      <c r="M76" s="1287" t="e">
        <f t="shared" si="38"/>
        <v>#DIV/0!</v>
      </c>
      <c r="N76" s="1287" t="e">
        <f t="shared" si="38"/>
        <v>#DIV/0!</v>
      </c>
      <c r="O76" s="1287" t="e">
        <f t="shared" si="38"/>
        <v>#DIV/0!</v>
      </c>
      <c r="P76" s="1287" t="e">
        <f t="shared" si="38"/>
        <v>#DIV/0!</v>
      </c>
      <c r="Q76" s="1287" t="e">
        <f t="shared" si="38"/>
        <v>#DIV/0!</v>
      </c>
      <c r="R76" s="1287" t="e">
        <f t="shared" si="38"/>
        <v>#DIV/0!</v>
      </c>
      <c r="S76" s="1287" t="e">
        <f t="shared" si="38"/>
        <v>#DIV/0!</v>
      </c>
      <c r="T76" s="1287" t="e">
        <f t="shared" si="38"/>
        <v>#DIV/0!</v>
      </c>
      <c r="U76" s="1287" t="e">
        <f t="shared" si="38"/>
        <v>#DIV/0!</v>
      </c>
      <c r="V76" s="1287" t="e">
        <f t="shared" si="38"/>
        <v>#DIV/0!</v>
      </c>
      <c r="W76" s="1287" t="e">
        <f t="shared" si="38"/>
        <v>#DIV/0!</v>
      </c>
      <c r="X76" s="1287" t="e">
        <f t="shared" si="38"/>
        <v>#DIV/0!</v>
      </c>
      <c r="Y76" s="1287" t="e">
        <f t="shared" si="38"/>
        <v>#DIV/0!</v>
      </c>
      <c r="Z76" s="1287" t="e">
        <f t="shared" si="38"/>
        <v>#DIV/0!</v>
      </c>
      <c r="AA76" s="1287" t="e">
        <f t="shared" si="38"/>
        <v>#DIV/0!</v>
      </c>
      <c r="AB76" s="1287" t="e">
        <f t="shared" si="38"/>
        <v>#DIV/0!</v>
      </c>
      <c r="AC76" s="1287" t="e">
        <f t="shared" si="38"/>
        <v>#DIV/0!</v>
      </c>
      <c r="AD76" s="1287" t="e">
        <f t="shared" si="38"/>
        <v>#DIV/0!</v>
      </c>
      <c r="AE76" s="1287" t="e">
        <f t="shared" si="38"/>
        <v>#DIV/0!</v>
      </c>
      <c r="AF76" s="1287" t="e">
        <f t="shared" si="38"/>
        <v>#DIV/0!</v>
      </c>
      <c r="AG76" s="1287" t="e">
        <f t="shared" si="38"/>
        <v>#DIV/0!</v>
      </c>
    </row>
    <row r="77" spans="1:33">
      <c r="A77" s="1287">
        <f t="shared" si="11"/>
        <v>0</v>
      </c>
      <c r="B77" s="1287" t="e">
        <f t="shared" si="13"/>
        <v>#DIV/0!</v>
      </c>
      <c r="C77" s="1287" t="e">
        <f t="shared" ref="C77:AG77" si="39">+$B$77*AE33</f>
        <v>#DIV/0!</v>
      </c>
      <c r="D77" s="1287" t="e">
        <f t="shared" si="39"/>
        <v>#DIV/0!</v>
      </c>
      <c r="E77" s="1287" t="e">
        <f t="shared" si="39"/>
        <v>#DIV/0!</v>
      </c>
      <c r="F77" s="1287" t="e">
        <f t="shared" si="39"/>
        <v>#DIV/0!</v>
      </c>
      <c r="G77" s="1287" t="e">
        <f t="shared" si="39"/>
        <v>#DIV/0!</v>
      </c>
      <c r="H77" s="1287" t="e">
        <f t="shared" si="39"/>
        <v>#DIV/0!</v>
      </c>
      <c r="I77" s="1287" t="e">
        <f t="shared" si="39"/>
        <v>#DIV/0!</v>
      </c>
      <c r="J77" s="1287" t="e">
        <f t="shared" si="39"/>
        <v>#DIV/0!</v>
      </c>
      <c r="K77" s="1287" t="e">
        <f t="shared" si="39"/>
        <v>#DIV/0!</v>
      </c>
      <c r="L77" s="1287" t="e">
        <f t="shared" si="39"/>
        <v>#DIV/0!</v>
      </c>
      <c r="M77" s="1287" t="e">
        <f t="shared" si="39"/>
        <v>#DIV/0!</v>
      </c>
      <c r="N77" s="1287" t="e">
        <f t="shared" si="39"/>
        <v>#DIV/0!</v>
      </c>
      <c r="O77" s="1287" t="e">
        <f t="shared" si="39"/>
        <v>#DIV/0!</v>
      </c>
      <c r="P77" s="1287" t="e">
        <f t="shared" si="39"/>
        <v>#DIV/0!</v>
      </c>
      <c r="Q77" s="1287" t="e">
        <f t="shared" si="39"/>
        <v>#DIV/0!</v>
      </c>
      <c r="R77" s="1287" t="e">
        <f t="shared" si="39"/>
        <v>#DIV/0!</v>
      </c>
      <c r="S77" s="1287" t="e">
        <f t="shared" si="39"/>
        <v>#DIV/0!</v>
      </c>
      <c r="T77" s="1287" t="e">
        <f t="shared" si="39"/>
        <v>#DIV/0!</v>
      </c>
      <c r="U77" s="1287" t="e">
        <f t="shared" si="39"/>
        <v>#DIV/0!</v>
      </c>
      <c r="V77" s="1287" t="e">
        <f t="shared" si="39"/>
        <v>#DIV/0!</v>
      </c>
      <c r="W77" s="1287" t="e">
        <f t="shared" si="39"/>
        <v>#DIV/0!</v>
      </c>
      <c r="X77" s="1287" t="e">
        <f t="shared" si="39"/>
        <v>#DIV/0!</v>
      </c>
      <c r="Y77" s="1287" t="e">
        <f t="shared" si="39"/>
        <v>#DIV/0!</v>
      </c>
      <c r="Z77" s="1287" t="e">
        <f t="shared" si="39"/>
        <v>#DIV/0!</v>
      </c>
      <c r="AA77" s="1287" t="e">
        <f t="shared" si="39"/>
        <v>#DIV/0!</v>
      </c>
      <c r="AB77" s="1287" t="e">
        <f t="shared" si="39"/>
        <v>#DIV/0!</v>
      </c>
      <c r="AC77" s="1287" t="e">
        <f t="shared" si="39"/>
        <v>#DIV/0!</v>
      </c>
      <c r="AD77" s="1287" t="e">
        <f t="shared" si="39"/>
        <v>#DIV/0!</v>
      </c>
      <c r="AE77" s="1287" t="e">
        <f t="shared" si="39"/>
        <v>#DIV/0!</v>
      </c>
      <c r="AF77" s="1287" t="e">
        <f t="shared" si="39"/>
        <v>#DIV/0!</v>
      </c>
      <c r="AG77" s="1287" t="e">
        <f t="shared" si="39"/>
        <v>#DIV/0!</v>
      </c>
    </row>
    <row r="78" spans="1:33">
      <c r="A78" s="1287">
        <f t="shared" si="11"/>
        <v>0</v>
      </c>
      <c r="B78" s="1287" t="e">
        <f t="shared" si="13"/>
        <v>#DIV/0!</v>
      </c>
      <c r="C78" s="1287" t="e">
        <f t="shared" ref="C78:AG78" si="40">+$B$78*AE34</f>
        <v>#DIV/0!</v>
      </c>
      <c r="D78" s="1287" t="e">
        <f t="shared" si="40"/>
        <v>#DIV/0!</v>
      </c>
      <c r="E78" s="1287" t="e">
        <f t="shared" si="40"/>
        <v>#DIV/0!</v>
      </c>
      <c r="F78" s="1287" t="e">
        <f t="shared" si="40"/>
        <v>#DIV/0!</v>
      </c>
      <c r="G78" s="1287" t="e">
        <f t="shared" si="40"/>
        <v>#DIV/0!</v>
      </c>
      <c r="H78" s="1287" t="e">
        <f t="shared" si="40"/>
        <v>#DIV/0!</v>
      </c>
      <c r="I78" s="1287" t="e">
        <f t="shared" si="40"/>
        <v>#DIV/0!</v>
      </c>
      <c r="J78" s="1287" t="e">
        <f t="shared" si="40"/>
        <v>#DIV/0!</v>
      </c>
      <c r="K78" s="1287" t="e">
        <f t="shared" si="40"/>
        <v>#DIV/0!</v>
      </c>
      <c r="L78" s="1287" t="e">
        <f t="shared" si="40"/>
        <v>#DIV/0!</v>
      </c>
      <c r="M78" s="1287" t="e">
        <f t="shared" si="40"/>
        <v>#DIV/0!</v>
      </c>
      <c r="N78" s="1287" t="e">
        <f t="shared" si="40"/>
        <v>#DIV/0!</v>
      </c>
      <c r="O78" s="1287" t="e">
        <f t="shared" si="40"/>
        <v>#DIV/0!</v>
      </c>
      <c r="P78" s="1287" t="e">
        <f t="shared" si="40"/>
        <v>#DIV/0!</v>
      </c>
      <c r="Q78" s="1287" t="e">
        <f t="shared" si="40"/>
        <v>#DIV/0!</v>
      </c>
      <c r="R78" s="1287" t="e">
        <f t="shared" si="40"/>
        <v>#DIV/0!</v>
      </c>
      <c r="S78" s="1287" t="e">
        <f t="shared" si="40"/>
        <v>#DIV/0!</v>
      </c>
      <c r="T78" s="1287" t="e">
        <f t="shared" si="40"/>
        <v>#DIV/0!</v>
      </c>
      <c r="U78" s="1287" t="e">
        <f t="shared" si="40"/>
        <v>#DIV/0!</v>
      </c>
      <c r="V78" s="1287" t="e">
        <f t="shared" si="40"/>
        <v>#DIV/0!</v>
      </c>
      <c r="W78" s="1287" t="e">
        <f t="shared" si="40"/>
        <v>#DIV/0!</v>
      </c>
      <c r="X78" s="1287" t="e">
        <f t="shared" si="40"/>
        <v>#DIV/0!</v>
      </c>
      <c r="Y78" s="1287" t="e">
        <f t="shared" si="40"/>
        <v>#DIV/0!</v>
      </c>
      <c r="Z78" s="1287" t="e">
        <f t="shared" si="40"/>
        <v>#DIV/0!</v>
      </c>
      <c r="AA78" s="1287" t="e">
        <f t="shared" si="40"/>
        <v>#DIV/0!</v>
      </c>
      <c r="AB78" s="1287" t="e">
        <f t="shared" si="40"/>
        <v>#DIV/0!</v>
      </c>
      <c r="AC78" s="1287" t="e">
        <f t="shared" si="40"/>
        <v>#DIV/0!</v>
      </c>
      <c r="AD78" s="1287" t="e">
        <f t="shared" si="40"/>
        <v>#DIV/0!</v>
      </c>
      <c r="AE78" s="1287" t="e">
        <f t="shared" si="40"/>
        <v>#DIV/0!</v>
      </c>
      <c r="AF78" s="1287" t="e">
        <f t="shared" si="40"/>
        <v>#DIV/0!</v>
      </c>
      <c r="AG78" s="1287" t="e">
        <f t="shared" si="40"/>
        <v>#DIV/0!</v>
      </c>
    </row>
    <row r="79" spans="1:33">
      <c r="A79" s="1287">
        <f t="shared" si="11"/>
        <v>0</v>
      </c>
      <c r="B79" s="1287" t="e">
        <f t="shared" si="13"/>
        <v>#DIV/0!</v>
      </c>
      <c r="C79" s="1287" t="e">
        <f t="shared" ref="C79:AG79" si="41">+$B$79*AE35</f>
        <v>#DIV/0!</v>
      </c>
      <c r="D79" s="1287" t="e">
        <f t="shared" si="41"/>
        <v>#DIV/0!</v>
      </c>
      <c r="E79" s="1287" t="e">
        <f t="shared" si="41"/>
        <v>#DIV/0!</v>
      </c>
      <c r="F79" s="1287" t="e">
        <f t="shared" si="41"/>
        <v>#DIV/0!</v>
      </c>
      <c r="G79" s="1287" t="e">
        <f t="shared" si="41"/>
        <v>#DIV/0!</v>
      </c>
      <c r="H79" s="1287" t="e">
        <f t="shared" si="41"/>
        <v>#DIV/0!</v>
      </c>
      <c r="I79" s="1287" t="e">
        <f t="shared" si="41"/>
        <v>#DIV/0!</v>
      </c>
      <c r="J79" s="1287" t="e">
        <f t="shared" si="41"/>
        <v>#DIV/0!</v>
      </c>
      <c r="K79" s="1287" t="e">
        <f t="shared" si="41"/>
        <v>#DIV/0!</v>
      </c>
      <c r="L79" s="1287" t="e">
        <f t="shared" si="41"/>
        <v>#DIV/0!</v>
      </c>
      <c r="M79" s="1287" t="e">
        <f t="shared" si="41"/>
        <v>#DIV/0!</v>
      </c>
      <c r="N79" s="1287" t="e">
        <f t="shared" si="41"/>
        <v>#DIV/0!</v>
      </c>
      <c r="O79" s="1287" t="e">
        <f t="shared" si="41"/>
        <v>#DIV/0!</v>
      </c>
      <c r="P79" s="1287" t="e">
        <f t="shared" si="41"/>
        <v>#DIV/0!</v>
      </c>
      <c r="Q79" s="1287" t="e">
        <f t="shared" si="41"/>
        <v>#DIV/0!</v>
      </c>
      <c r="R79" s="1287" t="e">
        <f t="shared" si="41"/>
        <v>#DIV/0!</v>
      </c>
      <c r="S79" s="1287" t="e">
        <f t="shared" si="41"/>
        <v>#DIV/0!</v>
      </c>
      <c r="T79" s="1287" t="e">
        <f t="shared" si="41"/>
        <v>#DIV/0!</v>
      </c>
      <c r="U79" s="1287" t="e">
        <f t="shared" si="41"/>
        <v>#DIV/0!</v>
      </c>
      <c r="V79" s="1287" t="e">
        <f t="shared" si="41"/>
        <v>#DIV/0!</v>
      </c>
      <c r="W79" s="1287" t="e">
        <f t="shared" si="41"/>
        <v>#DIV/0!</v>
      </c>
      <c r="X79" s="1287" t="e">
        <f t="shared" si="41"/>
        <v>#DIV/0!</v>
      </c>
      <c r="Y79" s="1287" t="e">
        <f t="shared" si="41"/>
        <v>#DIV/0!</v>
      </c>
      <c r="Z79" s="1287" t="e">
        <f t="shared" si="41"/>
        <v>#DIV/0!</v>
      </c>
      <c r="AA79" s="1287" t="e">
        <f t="shared" si="41"/>
        <v>#DIV/0!</v>
      </c>
      <c r="AB79" s="1287" t="e">
        <f t="shared" si="41"/>
        <v>#DIV/0!</v>
      </c>
      <c r="AC79" s="1287" t="e">
        <f t="shared" si="41"/>
        <v>#DIV/0!</v>
      </c>
      <c r="AD79" s="1287" t="e">
        <f t="shared" si="41"/>
        <v>#DIV/0!</v>
      </c>
      <c r="AE79" s="1287" t="e">
        <f t="shared" si="41"/>
        <v>#DIV/0!</v>
      </c>
      <c r="AF79" s="1287" t="e">
        <f t="shared" si="41"/>
        <v>#DIV/0!</v>
      </c>
      <c r="AG79" s="1287" t="e">
        <f t="shared" si="41"/>
        <v>#DIV/0!</v>
      </c>
    </row>
    <row r="80" spans="1:33">
      <c r="A80" s="1287">
        <f t="shared" si="11"/>
        <v>0</v>
      </c>
      <c r="B80" s="1287" t="e">
        <f t="shared" si="13"/>
        <v>#DIV/0!</v>
      </c>
      <c r="C80" s="1287" t="e">
        <f t="shared" ref="C80:AG80" si="42">+$B$80*AE36</f>
        <v>#DIV/0!</v>
      </c>
      <c r="D80" s="1287" t="e">
        <f t="shared" si="42"/>
        <v>#DIV/0!</v>
      </c>
      <c r="E80" s="1287" t="e">
        <f t="shared" si="42"/>
        <v>#DIV/0!</v>
      </c>
      <c r="F80" s="1287" t="e">
        <f t="shared" si="42"/>
        <v>#DIV/0!</v>
      </c>
      <c r="G80" s="1287" t="e">
        <f t="shared" si="42"/>
        <v>#DIV/0!</v>
      </c>
      <c r="H80" s="1287" t="e">
        <f t="shared" si="42"/>
        <v>#DIV/0!</v>
      </c>
      <c r="I80" s="1287" t="e">
        <f t="shared" si="42"/>
        <v>#DIV/0!</v>
      </c>
      <c r="J80" s="1287" t="e">
        <f t="shared" si="42"/>
        <v>#DIV/0!</v>
      </c>
      <c r="K80" s="1287" t="e">
        <f t="shared" si="42"/>
        <v>#DIV/0!</v>
      </c>
      <c r="L80" s="1287" t="e">
        <f t="shared" si="42"/>
        <v>#DIV/0!</v>
      </c>
      <c r="M80" s="1287" t="e">
        <f t="shared" si="42"/>
        <v>#DIV/0!</v>
      </c>
      <c r="N80" s="1287" t="e">
        <f t="shared" si="42"/>
        <v>#DIV/0!</v>
      </c>
      <c r="O80" s="1287" t="e">
        <f t="shared" si="42"/>
        <v>#DIV/0!</v>
      </c>
      <c r="P80" s="1287" t="e">
        <f t="shared" si="42"/>
        <v>#DIV/0!</v>
      </c>
      <c r="Q80" s="1287" t="e">
        <f t="shared" si="42"/>
        <v>#DIV/0!</v>
      </c>
      <c r="R80" s="1287" t="e">
        <f t="shared" si="42"/>
        <v>#DIV/0!</v>
      </c>
      <c r="S80" s="1287" t="e">
        <f t="shared" si="42"/>
        <v>#DIV/0!</v>
      </c>
      <c r="T80" s="1287" t="e">
        <f t="shared" si="42"/>
        <v>#DIV/0!</v>
      </c>
      <c r="U80" s="1287" t="e">
        <f t="shared" si="42"/>
        <v>#DIV/0!</v>
      </c>
      <c r="V80" s="1287" t="e">
        <f t="shared" si="42"/>
        <v>#DIV/0!</v>
      </c>
      <c r="W80" s="1287" t="e">
        <f t="shared" si="42"/>
        <v>#DIV/0!</v>
      </c>
      <c r="X80" s="1287" t="e">
        <f t="shared" si="42"/>
        <v>#DIV/0!</v>
      </c>
      <c r="Y80" s="1287" t="e">
        <f t="shared" si="42"/>
        <v>#DIV/0!</v>
      </c>
      <c r="Z80" s="1287" t="e">
        <f t="shared" si="42"/>
        <v>#DIV/0!</v>
      </c>
      <c r="AA80" s="1287" t="e">
        <f t="shared" si="42"/>
        <v>#DIV/0!</v>
      </c>
      <c r="AB80" s="1287" t="e">
        <f t="shared" si="42"/>
        <v>#DIV/0!</v>
      </c>
      <c r="AC80" s="1287" t="e">
        <f t="shared" si="42"/>
        <v>#DIV/0!</v>
      </c>
      <c r="AD80" s="1287" t="e">
        <f t="shared" si="42"/>
        <v>#DIV/0!</v>
      </c>
      <c r="AE80" s="1287" t="e">
        <f t="shared" si="42"/>
        <v>#DIV/0!</v>
      </c>
      <c r="AF80" s="1287" t="e">
        <f t="shared" si="42"/>
        <v>#DIV/0!</v>
      </c>
      <c r="AG80" s="1287" t="e">
        <f t="shared" si="42"/>
        <v>#DIV/0!</v>
      </c>
    </row>
    <row r="81" spans="1:33">
      <c r="A81" s="1287">
        <f t="shared" si="11"/>
        <v>0</v>
      </c>
      <c r="B81" s="1287" t="e">
        <f t="shared" si="13"/>
        <v>#DIV/0!</v>
      </c>
      <c r="C81" s="1287" t="e">
        <f t="shared" ref="C81:AG81" si="43">+$B$81*AE37</f>
        <v>#DIV/0!</v>
      </c>
      <c r="D81" s="1287" t="e">
        <f t="shared" si="43"/>
        <v>#DIV/0!</v>
      </c>
      <c r="E81" s="1287" t="e">
        <f t="shared" si="43"/>
        <v>#DIV/0!</v>
      </c>
      <c r="F81" s="1287" t="e">
        <f t="shared" si="43"/>
        <v>#DIV/0!</v>
      </c>
      <c r="G81" s="1287" t="e">
        <f t="shared" si="43"/>
        <v>#DIV/0!</v>
      </c>
      <c r="H81" s="1287" t="e">
        <f t="shared" si="43"/>
        <v>#DIV/0!</v>
      </c>
      <c r="I81" s="1287" t="e">
        <f t="shared" si="43"/>
        <v>#DIV/0!</v>
      </c>
      <c r="J81" s="1287" t="e">
        <f t="shared" si="43"/>
        <v>#DIV/0!</v>
      </c>
      <c r="K81" s="1287" t="e">
        <f t="shared" si="43"/>
        <v>#DIV/0!</v>
      </c>
      <c r="L81" s="1287" t="e">
        <f t="shared" si="43"/>
        <v>#DIV/0!</v>
      </c>
      <c r="M81" s="1287" t="e">
        <f t="shared" si="43"/>
        <v>#DIV/0!</v>
      </c>
      <c r="N81" s="1287" t="e">
        <f t="shared" si="43"/>
        <v>#DIV/0!</v>
      </c>
      <c r="O81" s="1287" t="e">
        <f t="shared" si="43"/>
        <v>#DIV/0!</v>
      </c>
      <c r="P81" s="1287" t="e">
        <f t="shared" si="43"/>
        <v>#DIV/0!</v>
      </c>
      <c r="Q81" s="1287" t="e">
        <f t="shared" si="43"/>
        <v>#DIV/0!</v>
      </c>
      <c r="R81" s="1287" t="e">
        <f t="shared" si="43"/>
        <v>#DIV/0!</v>
      </c>
      <c r="S81" s="1287" t="e">
        <f t="shared" si="43"/>
        <v>#DIV/0!</v>
      </c>
      <c r="T81" s="1287" t="e">
        <f t="shared" si="43"/>
        <v>#DIV/0!</v>
      </c>
      <c r="U81" s="1287" t="e">
        <f t="shared" si="43"/>
        <v>#DIV/0!</v>
      </c>
      <c r="V81" s="1287" t="e">
        <f t="shared" si="43"/>
        <v>#DIV/0!</v>
      </c>
      <c r="W81" s="1287" t="e">
        <f t="shared" si="43"/>
        <v>#DIV/0!</v>
      </c>
      <c r="X81" s="1287" t="e">
        <f t="shared" si="43"/>
        <v>#DIV/0!</v>
      </c>
      <c r="Y81" s="1287" t="e">
        <f t="shared" si="43"/>
        <v>#DIV/0!</v>
      </c>
      <c r="Z81" s="1287" t="e">
        <f t="shared" si="43"/>
        <v>#DIV/0!</v>
      </c>
      <c r="AA81" s="1287" t="e">
        <f t="shared" si="43"/>
        <v>#DIV/0!</v>
      </c>
      <c r="AB81" s="1287" t="e">
        <f t="shared" si="43"/>
        <v>#DIV/0!</v>
      </c>
      <c r="AC81" s="1287" t="e">
        <f t="shared" si="43"/>
        <v>#DIV/0!</v>
      </c>
      <c r="AD81" s="1287" t="e">
        <f t="shared" si="43"/>
        <v>#DIV/0!</v>
      </c>
      <c r="AE81" s="1287" t="e">
        <f t="shared" si="43"/>
        <v>#DIV/0!</v>
      </c>
      <c r="AF81" s="1287" t="e">
        <f t="shared" si="43"/>
        <v>#DIV/0!</v>
      </c>
      <c r="AG81" s="1287" t="e">
        <f t="shared" si="43"/>
        <v>#DIV/0!</v>
      </c>
    </row>
    <row r="82" spans="1:33">
      <c r="A82" s="1287">
        <f t="shared" si="11"/>
        <v>0</v>
      </c>
      <c r="B82" s="1287" t="e">
        <f t="shared" si="13"/>
        <v>#DIV/0!</v>
      </c>
      <c r="C82" s="1287" t="e">
        <f t="shared" ref="C82:AG82" si="44">+$B$82*AE38</f>
        <v>#DIV/0!</v>
      </c>
      <c r="D82" s="1287" t="e">
        <f t="shared" si="44"/>
        <v>#DIV/0!</v>
      </c>
      <c r="E82" s="1287" t="e">
        <f t="shared" si="44"/>
        <v>#DIV/0!</v>
      </c>
      <c r="F82" s="1287" t="e">
        <f t="shared" si="44"/>
        <v>#DIV/0!</v>
      </c>
      <c r="G82" s="1287" t="e">
        <f t="shared" si="44"/>
        <v>#DIV/0!</v>
      </c>
      <c r="H82" s="1287" t="e">
        <f t="shared" si="44"/>
        <v>#DIV/0!</v>
      </c>
      <c r="I82" s="1287" t="e">
        <f t="shared" si="44"/>
        <v>#DIV/0!</v>
      </c>
      <c r="J82" s="1287" t="e">
        <f t="shared" si="44"/>
        <v>#DIV/0!</v>
      </c>
      <c r="K82" s="1287" t="e">
        <f t="shared" si="44"/>
        <v>#DIV/0!</v>
      </c>
      <c r="L82" s="1287" t="e">
        <f t="shared" si="44"/>
        <v>#DIV/0!</v>
      </c>
      <c r="M82" s="1287" t="e">
        <f t="shared" si="44"/>
        <v>#DIV/0!</v>
      </c>
      <c r="N82" s="1287" t="e">
        <f t="shared" si="44"/>
        <v>#DIV/0!</v>
      </c>
      <c r="O82" s="1287" t="e">
        <f t="shared" si="44"/>
        <v>#DIV/0!</v>
      </c>
      <c r="P82" s="1287" t="e">
        <f t="shared" si="44"/>
        <v>#DIV/0!</v>
      </c>
      <c r="Q82" s="1287" t="e">
        <f t="shared" si="44"/>
        <v>#DIV/0!</v>
      </c>
      <c r="R82" s="1287" t="e">
        <f t="shared" si="44"/>
        <v>#DIV/0!</v>
      </c>
      <c r="S82" s="1287" t="e">
        <f t="shared" si="44"/>
        <v>#DIV/0!</v>
      </c>
      <c r="T82" s="1287" t="e">
        <f t="shared" si="44"/>
        <v>#DIV/0!</v>
      </c>
      <c r="U82" s="1287" t="e">
        <f t="shared" si="44"/>
        <v>#DIV/0!</v>
      </c>
      <c r="V82" s="1287" t="e">
        <f t="shared" si="44"/>
        <v>#DIV/0!</v>
      </c>
      <c r="W82" s="1287" t="e">
        <f t="shared" si="44"/>
        <v>#DIV/0!</v>
      </c>
      <c r="X82" s="1287" t="e">
        <f t="shared" si="44"/>
        <v>#DIV/0!</v>
      </c>
      <c r="Y82" s="1287" t="e">
        <f t="shared" si="44"/>
        <v>#DIV/0!</v>
      </c>
      <c r="Z82" s="1287" t="e">
        <f t="shared" si="44"/>
        <v>#DIV/0!</v>
      </c>
      <c r="AA82" s="1287" t="e">
        <f t="shared" si="44"/>
        <v>#DIV/0!</v>
      </c>
      <c r="AB82" s="1287" t="e">
        <f t="shared" si="44"/>
        <v>#DIV/0!</v>
      </c>
      <c r="AC82" s="1287" t="e">
        <f t="shared" si="44"/>
        <v>#DIV/0!</v>
      </c>
      <c r="AD82" s="1287" t="e">
        <f t="shared" si="44"/>
        <v>#DIV/0!</v>
      </c>
      <c r="AE82" s="1287" t="e">
        <f t="shared" si="44"/>
        <v>#DIV/0!</v>
      </c>
      <c r="AF82" s="1287" t="e">
        <f t="shared" si="44"/>
        <v>#DIV/0!</v>
      </c>
      <c r="AG82" s="1287" t="e">
        <f t="shared" si="44"/>
        <v>#DIV/0!</v>
      </c>
    </row>
    <row r="83" spans="1:33">
      <c r="A83" s="1287">
        <f t="shared" si="11"/>
        <v>0</v>
      </c>
      <c r="B83" s="1287" t="e">
        <f t="shared" si="13"/>
        <v>#DIV/0!</v>
      </c>
      <c r="C83" s="1287" t="e">
        <f t="shared" ref="C83:AG83" si="45">+$B$83*AE39</f>
        <v>#DIV/0!</v>
      </c>
      <c r="D83" s="1287" t="e">
        <f t="shared" si="45"/>
        <v>#DIV/0!</v>
      </c>
      <c r="E83" s="1287" t="e">
        <f t="shared" si="45"/>
        <v>#DIV/0!</v>
      </c>
      <c r="F83" s="1287" t="e">
        <f t="shared" si="45"/>
        <v>#DIV/0!</v>
      </c>
      <c r="G83" s="1287" t="e">
        <f t="shared" si="45"/>
        <v>#DIV/0!</v>
      </c>
      <c r="H83" s="1287" t="e">
        <f t="shared" si="45"/>
        <v>#DIV/0!</v>
      </c>
      <c r="I83" s="1287" t="e">
        <f t="shared" si="45"/>
        <v>#DIV/0!</v>
      </c>
      <c r="J83" s="1287" t="e">
        <f t="shared" si="45"/>
        <v>#DIV/0!</v>
      </c>
      <c r="K83" s="1287" t="e">
        <f t="shared" si="45"/>
        <v>#DIV/0!</v>
      </c>
      <c r="L83" s="1287" t="e">
        <f t="shared" si="45"/>
        <v>#DIV/0!</v>
      </c>
      <c r="M83" s="1287" t="e">
        <f t="shared" si="45"/>
        <v>#DIV/0!</v>
      </c>
      <c r="N83" s="1287" t="e">
        <f t="shared" si="45"/>
        <v>#DIV/0!</v>
      </c>
      <c r="O83" s="1287" t="e">
        <f t="shared" si="45"/>
        <v>#DIV/0!</v>
      </c>
      <c r="P83" s="1287" t="e">
        <f t="shared" si="45"/>
        <v>#DIV/0!</v>
      </c>
      <c r="Q83" s="1287" t="e">
        <f t="shared" si="45"/>
        <v>#DIV/0!</v>
      </c>
      <c r="R83" s="1287" t="e">
        <f t="shared" si="45"/>
        <v>#DIV/0!</v>
      </c>
      <c r="S83" s="1287" t="e">
        <f t="shared" si="45"/>
        <v>#DIV/0!</v>
      </c>
      <c r="T83" s="1287" t="e">
        <f t="shared" si="45"/>
        <v>#DIV/0!</v>
      </c>
      <c r="U83" s="1287" t="e">
        <f t="shared" si="45"/>
        <v>#DIV/0!</v>
      </c>
      <c r="V83" s="1287" t="e">
        <f t="shared" si="45"/>
        <v>#DIV/0!</v>
      </c>
      <c r="W83" s="1287" t="e">
        <f t="shared" si="45"/>
        <v>#DIV/0!</v>
      </c>
      <c r="X83" s="1287" t="e">
        <f t="shared" si="45"/>
        <v>#DIV/0!</v>
      </c>
      <c r="Y83" s="1287" t="e">
        <f t="shared" si="45"/>
        <v>#DIV/0!</v>
      </c>
      <c r="Z83" s="1287" t="e">
        <f t="shared" si="45"/>
        <v>#DIV/0!</v>
      </c>
      <c r="AA83" s="1287" t="e">
        <f t="shared" si="45"/>
        <v>#DIV/0!</v>
      </c>
      <c r="AB83" s="1287" t="e">
        <f t="shared" si="45"/>
        <v>#DIV/0!</v>
      </c>
      <c r="AC83" s="1287" t="e">
        <f t="shared" si="45"/>
        <v>#DIV/0!</v>
      </c>
      <c r="AD83" s="1287" t="e">
        <f t="shared" si="45"/>
        <v>#DIV/0!</v>
      </c>
      <c r="AE83" s="1287" t="e">
        <f t="shared" si="45"/>
        <v>#DIV/0!</v>
      </c>
      <c r="AF83" s="1287" t="e">
        <f t="shared" si="45"/>
        <v>#DIV/0!</v>
      </c>
      <c r="AG83" s="1287" t="e">
        <f t="shared" si="45"/>
        <v>#DIV/0!</v>
      </c>
    </row>
    <row r="84" spans="1:33">
      <c r="A84" s="1287">
        <f t="shared" si="11"/>
        <v>0</v>
      </c>
      <c r="B84" s="1287" t="e">
        <f t="shared" si="13"/>
        <v>#DIV/0!</v>
      </c>
      <c r="C84" s="1287" t="e">
        <f t="shared" ref="C84:AG84" si="46">+$B$84*AE40</f>
        <v>#DIV/0!</v>
      </c>
      <c r="D84" s="1287" t="e">
        <f t="shared" si="46"/>
        <v>#DIV/0!</v>
      </c>
      <c r="E84" s="1287" t="e">
        <f t="shared" si="46"/>
        <v>#DIV/0!</v>
      </c>
      <c r="F84" s="1287" t="e">
        <f t="shared" si="46"/>
        <v>#DIV/0!</v>
      </c>
      <c r="G84" s="1287" t="e">
        <f t="shared" si="46"/>
        <v>#DIV/0!</v>
      </c>
      <c r="H84" s="1287" t="e">
        <f t="shared" si="46"/>
        <v>#DIV/0!</v>
      </c>
      <c r="I84" s="1287" t="e">
        <f t="shared" si="46"/>
        <v>#DIV/0!</v>
      </c>
      <c r="J84" s="1287" t="e">
        <f t="shared" si="46"/>
        <v>#DIV/0!</v>
      </c>
      <c r="K84" s="1287" t="e">
        <f t="shared" si="46"/>
        <v>#DIV/0!</v>
      </c>
      <c r="L84" s="1287" t="e">
        <f t="shared" si="46"/>
        <v>#DIV/0!</v>
      </c>
      <c r="M84" s="1287" t="e">
        <f t="shared" si="46"/>
        <v>#DIV/0!</v>
      </c>
      <c r="N84" s="1287" t="e">
        <f t="shared" si="46"/>
        <v>#DIV/0!</v>
      </c>
      <c r="O84" s="1287" t="e">
        <f t="shared" si="46"/>
        <v>#DIV/0!</v>
      </c>
      <c r="P84" s="1287" t="e">
        <f t="shared" si="46"/>
        <v>#DIV/0!</v>
      </c>
      <c r="Q84" s="1287" t="e">
        <f t="shared" si="46"/>
        <v>#DIV/0!</v>
      </c>
      <c r="R84" s="1287" t="e">
        <f t="shared" si="46"/>
        <v>#DIV/0!</v>
      </c>
      <c r="S84" s="1287" t="e">
        <f t="shared" si="46"/>
        <v>#DIV/0!</v>
      </c>
      <c r="T84" s="1287" t="e">
        <f t="shared" si="46"/>
        <v>#DIV/0!</v>
      </c>
      <c r="U84" s="1287" t="e">
        <f t="shared" si="46"/>
        <v>#DIV/0!</v>
      </c>
      <c r="V84" s="1287" t="e">
        <f t="shared" si="46"/>
        <v>#DIV/0!</v>
      </c>
      <c r="W84" s="1287" t="e">
        <f t="shared" si="46"/>
        <v>#DIV/0!</v>
      </c>
      <c r="X84" s="1287" t="e">
        <f t="shared" si="46"/>
        <v>#DIV/0!</v>
      </c>
      <c r="Y84" s="1287" t="e">
        <f t="shared" si="46"/>
        <v>#DIV/0!</v>
      </c>
      <c r="Z84" s="1287" t="e">
        <f t="shared" si="46"/>
        <v>#DIV/0!</v>
      </c>
      <c r="AA84" s="1287" t="e">
        <f t="shared" si="46"/>
        <v>#DIV/0!</v>
      </c>
      <c r="AB84" s="1287" t="e">
        <f t="shared" si="46"/>
        <v>#DIV/0!</v>
      </c>
      <c r="AC84" s="1287" t="e">
        <f t="shared" si="46"/>
        <v>#DIV/0!</v>
      </c>
      <c r="AD84" s="1287" t="e">
        <f t="shared" si="46"/>
        <v>#DIV/0!</v>
      </c>
      <c r="AE84" s="1287" t="e">
        <f t="shared" si="46"/>
        <v>#DIV/0!</v>
      </c>
      <c r="AF84" s="1287" t="e">
        <f t="shared" si="46"/>
        <v>#DIV/0!</v>
      </c>
      <c r="AG84" s="1287" t="e">
        <f t="shared" si="46"/>
        <v>#DIV/0!</v>
      </c>
    </row>
    <row r="85" spans="1:33">
      <c r="A85" s="1287">
        <f t="shared" si="11"/>
        <v>0</v>
      </c>
      <c r="B85" s="1287" t="e">
        <f t="shared" si="13"/>
        <v>#DIV/0!</v>
      </c>
      <c r="C85" s="1287" t="e">
        <f t="shared" ref="C85:AG85" si="47">+$B$85*AE41</f>
        <v>#DIV/0!</v>
      </c>
      <c r="D85" s="1287" t="e">
        <f t="shared" si="47"/>
        <v>#DIV/0!</v>
      </c>
      <c r="E85" s="1287" t="e">
        <f t="shared" si="47"/>
        <v>#DIV/0!</v>
      </c>
      <c r="F85" s="1287" t="e">
        <f t="shared" si="47"/>
        <v>#DIV/0!</v>
      </c>
      <c r="G85" s="1287" t="e">
        <f t="shared" si="47"/>
        <v>#DIV/0!</v>
      </c>
      <c r="H85" s="1287" t="e">
        <f t="shared" si="47"/>
        <v>#DIV/0!</v>
      </c>
      <c r="I85" s="1287" t="e">
        <f t="shared" si="47"/>
        <v>#DIV/0!</v>
      </c>
      <c r="J85" s="1287" t="e">
        <f t="shared" si="47"/>
        <v>#DIV/0!</v>
      </c>
      <c r="K85" s="1287" t="e">
        <f t="shared" si="47"/>
        <v>#DIV/0!</v>
      </c>
      <c r="L85" s="1287" t="e">
        <f t="shared" si="47"/>
        <v>#DIV/0!</v>
      </c>
      <c r="M85" s="1287" t="e">
        <f t="shared" si="47"/>
        <v>#DIV/0!</v>
      </c>
      <c r="N85" s="1287" t="e">
        <f t="shared" si="47"/>
        <v>#DIV/0!</v>
      </c>
      <c r="O85" s="1287" t="e">
        <f t="shared" si="47"/>
        <v>#DIV/0!</v>
      </c>
      <c r="P85" s="1287" t="e">
        <f t="shared" si="47"/>
        <v>#DIV/0!</v>
      </c>
      <c r="Q85" s="1287" t="e">
        <f t="shared" si="47"/>
        <v>#DIV/0!</v>
      </c>
      <c r="R85" s="1287" t="e">
        <f t="shared" si="47"/>
        <v>#DIV/0!</v>
      </c>
      <c r="S85" s="1287" t="e">
        <f t="shared" si="47"/>
        <v>#DIV/0!</v>
      </c>
      <c r="T85" s="1287" t="e">
        <f t="shared" si="47"/>
        <v>#DIV/0!</v>
      </c>
      <c r="U85" s="1287" t="e">
        <f t="shared" si="47"/>
        <v>#DIV/0!</v>
      </c>
      <c r="V85" s="1287" t="e">
        <f t="shared" si="47"/>
        <v>#DIV/0!</v>
      </c>
      <c r="W85" s="1287" t="e">
        <f t="shared" si="47"/>
        <v>#DIV/0!</v>
      </c>
      <c r="X85" s="1287" t="e">
        <f t="shared" si="47"/>
        <v>#DIV/0!</v>
      </c>
      <c r="Y85" s="1287" t="e">
        <f t="shared" si="47"/>
        <v>#DIV/0!</v>
      </c>
      <c r="Z85" s="1287" t="e">
        <f t="shared" si="47"/>
        <v>#DIV/0!</v>
      </c>
      <c r="AA85" s="1287" t="e">
        <f t="shared" si="47"/>
        <v>#DIV/0!</v>
      </c>
      <c r="AB85" s="1287" t="e">
        <f t="shared" si="47"/>
        <v>#DIV/0!</v>
      </c>
      <c r="AC85" s="1287" t="e">
        <f t="shared" si="47"/>
        <v>#DIV/0!</v>
      </c>
      <c r="AD85" s="1287" t="e">
        <f t="shared" si="47"/>
        <v>#DIV/0!</v>
      </c>
      <c r="AE85" s="1287" t="e">
        <f t="shared" si="47"/>
        <v>#DIV/0!</v>
      </c>
      <c r="AF85" s="1287" t="e">
        <f t="shared" si="47"/>
        <v>#DIV/0!</v>
      </c>
      <c r="AG85" s="1287" t="e">
        <f t="shared" si="47"/>
        <v>#DIV/0!</v>
      </c>
    </row>
    <row r="86" spans="1:33" ht="15" thickBot="1">
      <c r="A86" s="1288">
        <f t="shared" si="11"/>
        <v>0</v>
      </c>
      <c r="B86" s="1287" t="e">
        <f t="shared" si="13"/>
        <v>#DIV/0!</v>
      </c>
      <c r="C86" s="1288" t="e">
        <f t="shared" ref="C86:AG86" si="48">+$B$86*AE42</f>
        <v>#DIV/0!</v>
      </c>
      <c r="D86" s="1288" t="e">
        <f t="shared" si="48"/>
        <v>#DIV/0!</v>
      </c>
      <c r="E86" s="1288" t="e">
        <f t="shared" si="48"/>
        <v>#DIV/0!</v>
      </c>
      <c r="F86" s="1288" t="e">
        <f t="shared" si="48"/>
        <v>#DIV/0!</v>
      </c>
      <c r="G86" s="1288" t="e">
        <f t="shared" si="48"/>
        <v>#DIV/0!</v>
      </c>
      <c r="H86" s="1288" t="e">
        <f t="shared" si="48"/>
        <v>#DIV/0!</v>
      </c>
      <c r="I86" s="1288" t="e">
        <f t="shared" si="48"/>
        <v>#DIV/0!</v>
      </c>
      <c r="J86" s="1288" t="e">
        <f t="shared" si="48"/>
        <v>#DIV/0!</v>
      </c>
      <c r="K86" s="1288" t="e">
        <f t="shared" si="48"/>
        <v>#DIV/0!</v>
      </c>
      <c r="L86" s="1288" t="e">
        <f t="shared" si="48"/>
        <v>#DIV/0!</v>
      </c>
      <c r="M86" s="1288" t="e">
        <f t="shared" si="48"/>
        <v>#DIV/0!</v>
      </c>
      <c r="N86" s="1288" t="e">
        <f t="shared" si="48"/>
        <v>#DIV/0!</v>
      </c>
      <c r="O86" s="1288" t="e">
        <f t="shared" si="48"/>
        <v>#DIV/0!</v>
      </c>
      <c r="P86" s="1288" t="e">
        <f t="shared" si="48"/>
        <v>#DIV/0!</v>
      </c>
      <c r="Q86" s="1288" t="e">
        <f t="shared" si="48"/>
        <v>#DIV/0!</v>
      </c>
      <c r="R86" s="1288" t="e">
        <f t="shared" si="48"/>
        <v>#DIV/0!</v>
      </c>
      <c r="S86" s="1288" t="e">
        <f t="shared" si="48"/>
        <v>#DIV/0!</v>
      </c>
      <c r="T86" s="1288" t="e">
        <f t="shared" si="48"/>
        <v>#DIV/0!</v>
      </c>
      <c r="U86" s="1288" t="e">
        <f t="shared" si="48"/>
        <v>#DIV/0!</v>
      </c>
      <c r="V86" s="1288" t="e">
        <f t="shared" si="48"/>
        <v>#DIV/0!</v>
      </c>
      <c r="W86" s="1288" t="e">
        <f t="shared" si="48"/>
        <v>#DIV/0!</v>
      </c>
      <c r="X86" s="1288" t="e">
        <f t="shared" si="48"/>
        <v>#DIV/0!</v>
      </c>
      <c r="Y86" s="1288" t="e">
        <f t="shared" si="48"/>
        <v>#DIV/0!</v>
      </c>
      <c r="Z86" s="1288" t="e">
        <f t="shared" si="48"/>
        <v>#DIV/0!</v>
      </c>
      <c r="AA86" s="1288" t="e">
        <f t="shared" si="48"/>
        <v>#DIV/0!</v>
      </c>
      <c r="AB86" s="1288" t="e">
        <f t="shared" si="48"/>
        <v>#DIV/0!</v>
      </c>
      <c r="AC86" s="1288" t="e">
        <f t="shared" si="48"/>
        <v>#DIV/0!</v>
      </c>
      <c r="AD86" s="1288" t="e">
        <f t="shared" si="48"/>
        <v>#DIV/0!</v>
      </c>
      <c r="AE86" s="1288" t="e">
        <f t="shared" si="48"/>
        <v>#DIV/0!</v>
      </c>
      <c r="AF86" s="1288" t="e">
        <f t="shared" si="48"/>
        <v>#DIV/0!</v>
      </c>
      <c r="AG86" s="1288" t="e">
        <f t="shared" si="48"/>
        <v>#DIV/0!</v>
      </c>
    </row>
    <row r="87" spans="1:33" s="1240" customFormat="1" ht="15" thickBot="1">
      <c r="A87" s="2337" t="s">
        <v>2277</v>
      </c>
      <c r="B87" s="2338"/>
      <c r="C87" s="1289">
        <f>SUM(C52:C60)</f>
        <v>2120854.57957691</v>
      </c>
      <c r="D87" s="1289">
        <f t="shared" ref="D87:AG87" si="49">SUM(D52:D60)</f>
        <v>491826.1497269097</v>
      </c>
      <c r="E87" s="1289">
        <f t="shared" si="49"/>
        <v>935277.04108333332</v>
      </c>
      <c r="F87" s="1289">
        <f t="shared" si="49"/>
        <v>0</v>
      </c>
      <c r="G87" s="1289">
        <f t="shared" si="49"/>
        <v>2749680.2854500003</v>
      </c>
      <c r="H87" s="1289">
        <f t="shared" si="49"/>
        <v>673260.02412500011</v>
      </c>
      <c r="I87" s="1289">
        <f t="shared" si="49"/>
        <v>329568.63561250002</v>
      </c>
      <c r="J87" s="1289">
        <f t="shared" si="49"/>
        <v>252564.66104618058</v>
      </c>
      <c r="K87" s="1289">
        <f t="shared" si="49"/>
        <v>0</v>
      </c>
      <c r="L87" s="1289">
        <f t="shared" si="49"/>
        <v>0</v>
      </c>
      <c r="M87" s="1289">
        <f t="shared" si="49"/>
        <v>24449.919011931815</v>
      </c>
      <c r="N87" s="1289">
        <f t="shared" si="49"/>
        <v>0</v>
      </c>
      <c r="O87" s="1289">
        <f t="shared" si="49"/>
        <v>0</v>
      </c>
      <c r="P87" s="1289">
        <f t="shared" si="49"/>
        <v>95083.018379734844</v>
      </c>
      <c r="Q87" s="1289">
        <f t="shared" si="49"/>
        <v>0</v>
      </c>
      <c r="R87" s="1289">
        <f t="shared" si="49"/>
        <v>0</v>
      </c>
      <c r="S87" s="1289">
        <f t="shared" si="49"/>
        <v>0</v>
      </c>
      <c r="T87" s="1289">
        <f t="shared" si="49"/>
        <v>76380.007929166677</v>
      </c>
      <c r="U87" s="1289">
        <f t="shared" si="49"/>
        <v>0</v>
      </c>
      <c r="V87" s="1289">
        <f t="shared" si="49"/>
        <v>0</v>
      </c>
      <c r="W87" s="1289">
        <f t="shared" si="49"/>
        <v>0</v>
      </c>
      <c r="X87" s="1289">
        <f t="shared" si="49"/>
        <v>0</v>
      </c>
      <c r="Y87" s="1289">
        <f t="shared" si="49"/>
        <v>0</v>
      </c>
      <c r="Z87" s="1289">
        <f t="shared" si="49"/>
        <v>0</v>
      </c>
      <c r="AA87" s="1289">
        <f t="shared" si="49"/>
        <v>0</v>
      </c>
      <c r="AB87" s="1289">
        <f t="shared" si="49"/>
        <v>0</v>
      </c>
      <c r="AC87" s="1289">
        <f t="shared" si="49"/>
        <v>515901.35375000001</v>
      </c>
      <c r="AD87" s="1289">
        <f t="shared" si="49"/>
        <v>0</v>
      </c>
      <c r="AE87" s="1289">
        <f t="shared" si="49"/>
        <v>0</v>
      </c>
      <c r="AF87" s="1289">
        <f t="shared" si="49"/>
        <v>48899.838023863631</v>
      </c>
      <c r="AG87" s="1289">
        <f t="shared" si="49"/>
        <v>70633.099367803021</v>
      </c>
    </row>
    <row r="88" spans="1:33" ht="15" thickBot="1">
      <c r="A88" s="2337" t="s">
        <v>2278</v>
      </c>
      <c r="B88" s="2338"/>
      <c r="C88" s="1289">
        <f>+C87*12</f>
        <v>25450254.954922922</v>
      </c>
      <c r="D88" s="1289">
        <f t="shared" ref="D88:AG88" si="50">+D87*12</f>
        <v>5901913.7967229169</v>
      </c>
      <c r="E88" s="1289">
        <f t="shared" si="50"/>
        <v>11223324.493000001</v>
      </c>
      <c r="F88" s="1289">
        <f t="shared" si="50"/>
        <v>0</v>
      </c>
      <c r="G88" s="1289">
        <f t="shared" si="50"/>
        <v>32996163.425400004</v>
      </c>
      <c r="H88" s="1289">
        <f t="shared" si="50"/>
        <v>8079120.2895000018</v>
      </c>
      <c r="I88" s="1289">
        <f t="shared" si="50"/>
        <v>3954823.6273500002</v>
      </c>
      <c r="J88" s="1289">
        <f t="shared" si="50"/>
        <v>3030775.9325541668</v>
      </c>
      <c r="K88" s="1289">
        <f t="shared" si="50"/>
        <v>0</v>
      </c>
      <c r="L88" s="1289">
        <f t="shared" si="50"/>
        <v>0</v>
      </c>
      <c r="M88" s="1289">
        <f t="shared" si="50"/>
        <v>293399.02814318181</v>
      </c>
      <c r="N88" s="1289">
        <f t="shared" si="50"/>
        <v>0</v>
      </c>
      <c r="O88" s="1289">
        <f t="shared" si="50"/>
        <v>0</v>
      </c>
      <c r="P88" s="1289">
        <f t="shared" si="50"/>
        <v>1140996.2205568182</v>
      </c>
      <c r="Q88" s="1289">
        <f t="shared" si="50"/>
        <v>0</v>
      </c>
      <c r="R88" s="1289">
        <f t="shared" si="50"/>
        <v>0</v>
      </c>
      <c r="S88" s="1289">
        <f t="shared" si="50"/>
        <v>0</v>
      </c>
      <c r="T88" s="1289">
        <f t="shared" si="50"/>
        <v>916560.09515000018</v>
      </c>
      <c r="U88" s="1289">
        <f t="shared" si="50"/>
        <v>0</v>
      </c>
      <c r="V88" s="1289">
        <f t="shared" si="50"/>
        <v>0</v>
      </c>
      <c r="W88" s="1289">
        <f t="shared" si="50"/>
        <v>0</v>
      </c>
      <c r="X88" s="1289">
        <f t="shared" si="50"/>
        <v>0</v>
      </c>
      <c r="Y88" s="1289">
        <f t="shared" si="50"/>
        <v>0</v>
      </c>
      <c r="Z88" s="1289">
        <f t="shared" si="50"/>
        <v>0</v>
      </c>
      <c r="AA88" s="1289">
        <f t="shared" si="50"/>
        <v>0</v>
      </c>
      <c r="AB88" s="1289">
        <f t="shared" si="50"/>
        <v>0</v>
      </c>
      <c r="AC88" s="1289">
        <f t="shared" si="50"/>
        <v>6190816.2450000001</v>
      </c>
      <c r="AD88" s="1289">
        <f t="shared" si="50"/>
        <v>0</v>
      </c>
      <c r="AE88" s="1289">
        <f t="shared" si="50"/>
        <v>0</v>
      </c>
      <c r="AF88" s="1289">
        <f t="shared" si="50"/>
        <v>586798.05628636363</v>
      </c>
      <c r="AG88" s="1289">
        <f t="shared" si="50"/>
        <v>847597.19241363625</v>
      </c>
    </row>
  </sheetData>
  <mergeCells count="24">
    <mergeCell ref="A87:B87"/>
    <mergeCell ref="A88:B88"/>
    <mergeCell ref="AY6:BF6"/>
    <mergeCell ref="A48:A51"/>
    <mergeCell ref="B48:B51"/>
    <mergeCell ref="C48:AF48"/>
    <mergeCell ref="C49:D49"/>
    <mergeCell ref="E49:I49"/>
    <mergeCell ref="J49:O49"/>
    <mergeCell ref="P49:Q49"/>
    <mergeCell ref="R49:U49"/>
    <mergeCell ref="V49:AC49"/>
    <mergeCell ref="AD49:AF49"/>
    <mergeCell ref="A5:I5"/>
    <mergeCell ref="AE5:BI5"/>
    <mergeCell ref="BJ5:BJ7"/>
    <mergeCell ref="A6:B6"/>
    <mergeCell ref="D6:AD6"/>
    <mergeCell ref="AE6:AF6"/>
    <mergeCell ref="AG6:AK6"/>
    <mergeCell ref="AL6:AR6"/>
    <mergeCell ref="AS6:AT6"/>
    <mergeCell ref="AU6:AX6"/>
    <mergeCell ref="BG6:BI6"/>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sheetPr>
    <tabColor theme="5" tint="-0.249977111117893"/>
  </sheetPr>
  <dimension ref="A1:BJ88"/>
  <sheetViews>
    <sheetView topLeftCell="S5" workbookViewId="0">
      <selection activeCell="AI87" sqref="AI87"/>
    </sheetView>
  </sheetViews>
  <sheetFormatPr baseColWidth="10" defaultColWidth="11.44140625" defaultRowHeight="14.4"/>
  <cols>
    <col min="1" max="1" width="25" style="127" customWidth="1"/>
    <col min="2" max="2" width="13.6640625" style="127" customWidth="1"/>
    <col min="3" max="3" width="18.109375" style="127" customWidth="1"/>
    <col min="4" max="4" width="14.5546875" style="127" customWidth="1"/>
    <col min="5" max="5" width="18.33203125" style="127" customWidth="1"/>
    <col min="6" max="6" width="14.44140625" style="127" customWidth="1"/>
    <col min="7" max="7" width="15.33203125" style="127" customWidth="1"/>
    <col min="8" max="8" width="12.88671875" style="127" customWidth="1"/>
    <col min="9" max="9" width="14" style="127" customWidth="1"/>
    <col min="10" max="11" width="12.33203125" style="127" customWidth="1"/>
    <col min="12" max="12" width="12.6640625" style="127" customWidth="1"/>
    <col min="13" max="13" width="13.88671875" style="127" customWidth="1"/>
    <col min="14" max="14" width="12" style="127" customWidth="1"/>
    <col min="15" max="15" width="13.109375" style="127" customWidth="1"/>
    <col min="16" max="17" width="13.5546875" style="127" customWidth="1"/>
    <col min="18" max="18" width="14" style="127" customWidth="1"/>
    <col min="19" max="19" width="12.44140625" style="127" customWidth="1"/>
    <col min="20" max="21" width="14.44140625" style="127" customWidth="1"/>
    <col min="22" max="22" width="11" style="127" customWidth="1"/>
    <col min="23" max="23" width="12.109375" style="127" customWidth="1"/>
    <col min="24" max="25" width="11.33203125" style="127" bestFit="1" customWidth="1"/>
    <col min="26" max="26" width="13.44140625" style="127" customWidth="1"/>
    <col min="27" max="27" width="11.44140625" style="127" bestFit="1" customWidth="1"/>
    <col min="28" max="28" width="12.88671875" style="127" bestFit="1" customWidth="1"/>
    <col min="29" max="29" width="13.109375" style="127" customWidth="1"/>
    <col min="30" max="30" width="14.44140625" style="127" customWidth="1"/>
    <col min="31" max="31" width="16.44140625" style="127" customWidth="1"/>
    <col min="32" max="32" width="11.5546875" style="127" bestFit="1" customWidth="1"/>
    <col min="33" max="33" width="13.44140625" style="127" customWidth="1"/>
    <col min="34" max="49" width="11.44140625" style="127"/>
    <col min="50" max="50" width="14.109375" style="127" customWidth="1"/>
    <col min="51" max="57" width="11.44140625" style="127"/>
    <col min="58" max="58" width="14.109375" style="127" customWidth="1"/>
    <col min="59" max="61" width="11.44140625" style="127"/>
    <col min="62" max="62" width="15.5546875" style="127" customWidth="1"/>
    <col min="63" max="16384" width="11.44140625" style="127"/>
  </cols>
  <sheetData>
    <row r="1" spans="1:62">
      <c r="A1" s="1227"/>
      <c r="B1" s="1227"/>
      <c r="E1" s="1228" t="s">
        <v>2289</v>
      </c>
      <c r="F1" s="1229"/>
      <c r="G1" s="1229"/>
      <c r="H1" s="1229"/>
      <c r="I1" s="1229"/>
      <c r="J1" s="1230"/>
      <c r="K1" s="1230"/>
      <c r="L1" s="1230"/>
      <c r="M1" s="1230"/>
      <c r="N1" s="1230"/>
      <c r="O1" s="1231"/>
    </row>
    <row r="2" spans="1:62">
      <c r="E2" s="1232" t="s">
        <v>2290</v>
      </c>
      <c r="F2" s="1233"/>
      <c r="G2" s="1233"/>
      <c r="H2" s="1233"/>
      <c r="I2" s="1233"/>
      <c r="J2" s="1234"/>
      <c r="K2" s="1234"/>
      <c r="L2" s="1234"/>
      <c r="M2" s="1234"/>
      <c r="N2" s="1234"/>
      <c r="O2" s="1235"/>
    </row>
    <row r="3" spans="1:62" ht="15" thickBot="1">
      <c r="E3" s="1236" t="s">
        <v>2291</v>
      </c>
      <c r="F3" s="1237"/>
      <c r="G3" s="1237"/>
      <c r="H3" s="1237"/>
      <c r="I3" s="1237"/>
      <c r="J3" s="1238"/>
      <c r="K3" s="1238"/>
      <c r="L3" s="1238"/>
      <c r="M3" s="1238"/>
      <c r="N3" s="1238"/>
      <c r="O3" s="1239"/>
    </row>
    <row r="4" spans="1:62" ht="15" thickBot="1">
      <c r="A4" s="1240" t="s">
        <v>1494</v>
      </c>
    </row>
    <row r="5" spans="1:62" ht="15" thickBot="1">
      <c r="A5" s="2341" t="s">
        <v>1425</v>
      </c>
      <c r="B5" s="2342"/>
      <c r="C5" s="2342"/>
      <c r="D5" s="2342"/>
      <c r="E5" s="2342"/>
      <c r="F5" s="2342"/>
      <c r="G5" s="2342"/>
      <c r="H5" s="2342"/>
      <c r="I5" s="2343"/>
      <c r="AE5" s="2339" t="s">
        <v>447</v>
      </c>
      <c r="AF5" s="2340"/>
      <c r="AG5" s="2340"/>
      <c r="AH5" s="2340"/>
      <c r="AI5" s="2340"/>
      <c r="AJ5" s="2340"/>
      <c r="AK5" s="2340"/>
      <c r="AL5" s="2340"/>
      <c r="AM5" s="2340"/>
      <c r="AN5" s="2340"/>
      <c r="AO5" s="2340"/>
      <c r="AP5" s="2340"/>
      <c r="AQ5" s="2340"/>
      <c r="AR5" s="2340"/>
      <c r="AS5" s="2340"/>
      <c r="AT5" s="2340"/>
      <c r="AU5" s="2340"/>
      <c r="AV5" s="2340"/>
      <c r="AW5" s="2340"/>
      <c r="AX5" s="2340"/>
      <c r="AY5" s="2340"/>
      <c r="AZ5" s="2340"/>
      <c r="BA5" s="2340"/>
      <c r="BB5" s="2340"/>
      <c r="BC5" s="2340"/>
      <c r="BD5" s="2340"/>
      <c r="BE5" s="2340"/>
      <c r="BF5" s="2340"/>
      <c r="BG5" s="2340"/>
      <c r="BH5" s="2340"/>
      <c r="BI5" s="2340"/>
      <c r="BJ5" s="2354" t="s">
        <v>2310</v>
      </c>
    </row>
    <row r="6" spans="1:62" ht="15" thickBot="1">
      <c r="A6" s="2362"/>
      <c r="B6" s="2363"/>
      <c r="C6" s="1742"/>
      <c r="D6" s="2364" t="s">
        <v>2292</v>
      </c>
      <c r="E6" s="2363"/>
      <c r="F6" s="2363"/>
      <c r="G6" s="2363"/>
      <c r="H6" s="2363"/>
      <c r="I6" s="2363"/>
      <c r="J6" s="2363"/>
      <c r="K6" s="2363"/>
      <c r="L6" s="2363"/>
      <c r="M6" s="2363"/>
      <c r="N6" s="2363"/>
      <c r="O6" s="2363"/>
      <c r="P6" s="2363"/>
      <c r="Q6" s="2363"/>
      <c r="R6" s="2363"/>
      <c r="S6" s="2363"/>
      <c r="T6" s="2363"/>
      <c r="U6" s="2363"/>
      <c r="V6" s="2363"/>
      <c r="W6" s="2363"/>
      <c r="X6" s="2363"/>
      <c r="Y6" s="2363"/>
      <c r="Z6" s="2363"/>
      <c r="AA6" s="2363"/>
      <c r="AB6" s="2363"/>
      <c r="AC6" s="2363"/>
      <c r="AD6" s="2363"/>
      <c r="AE6" s="2365" t="s">
        <v>20</v>
      </c>
      <c r="AF6" s="2366"/>
      <c r="AG6" s="2344" t="s">
        <v>21</v>
      </c>
      <c r="AH6" s="2345"/>
      <c r="AI6" s="2345"/>
      <c r="AJ6" s="2345"/>
      <c r="AK6" s="2346"/>
      <c r="AL6" s="2344" t="s">
        <v>443</v>
      </c>
      <c r="AM6" s="2345"/>
      <c r="AN6" s="2345"/>
      <c r="AO6" s="2345"/>
      <c r="AP6" s="2345"/>
      <c r="AQ6" s="2345"/>
      <c r="AR6" s="2345"/>
      <c r="AS6" s="2347" t="s">
        <v>142</v>
      </c>
      <c r="AT6" s="2348"/>
      <c r="AU6" s="2347" t="s">
        <v>444</v>
      </c>
      <c r="AV6" s="2349"/>
      <c r="AW6" s="2349"/>
      <c r="AX6" s="2348"/>
      <c r="AY6" s="2347" t="s">
        <v>445</v>
      </c>
      <c r="AZ6" s="2349"/>
      <c r="BA6" s="2349"/>
      <c r="BB6" s="2349"/>
      <c r="BC6" s="2349"/>
      <c r="BD6" s="2349"/>
      <c r="BE6" s="2349"/>
      <c r="BF6" s="2348"/>
      <c r="BG6" s="2339" t="s">
        <v>446</v>
      </c>
      <c r="BH6" s="2340"/>
      <c r="BI6" s="2340"/>
      <c r="BJ6" s="2354"/>
    </row>
    <row r="7" spans="1:62" s="1251" customFormat="1" ht="63" customHeight="1">
      <c r="A7" s="1242" t="s">
        <v>144</v>
      </c>
      <c r="B7" s="1243" t="s">
        <v>146</v>
      </c>
      <c r="C7" s="1244" t="s">
        <v>373</v>
      </c>
      <c r="D7" s="1245" t="s">
        <v>369</v>
      </c>
      <c r="E7" s="1245" t="s">
        <v>2261</v>
      </c>
      <c r="F7" s="1245" t="s">
        <v>147</v>
      </c>
      <c r="G7" s="1245" t="s">
        <v>2262</v>
      </c>
      <c r="H7" s="1245" t="s">
        <v>2263</v>
      </c>
      <c r="I7" s="1245" t="s">
        <v>2264</v>
      </c>
      <c r="J7" s="1245" t="s">
        <v>2267</v>
      </c>
      <c r="K7" s="1246" t="s">
        <v>371</v>
      </c>
      <c r="L7" s="1245" t="s">
        <v>148</v>
      </c>
      <c r="M7" s="1245" t="s">
        <v>2266</v>
      </c>
      <c r="N7" s="1245" t="s">
        <v>2265</v>
      </c>
      <c r="O7" s="1245" t="s">
        <v>149</v>
      </c>
      <c r="P7" s="1245" t="s">
        <v>150</v>
      </c>
      <c r="Q7" s="1245" t="s">
        <v>151</v>
      </c>
      <c r="R7" s="1245" t="s">
        <v>381</v>
      </c>
      <c r="S7" s="1245" t="s">
        <v>152</v>
      </c>
      <c r="T7" s="1245" t="s">
        <v>153</v>
      </c>
      <c r="U7" s="1245" t="s">
        <v>380</v>
      </c>
      <c r="V7" s="1245" t="s">
        <v>132</v>
      </c>
      <c r="W7" s="1245" t="s">
        <v>154</v>
      </c>
      <c r="X7" s="1245" t="s">
        <v>131</v>
      </c>
      <c r="Y7" s="1245" t="s">
        <v>372</v>
      </c>
      <c r="Z7" s="1245" t="s">
        <v>155</v>
      </c>
      <c r="AA7" s="1245" t="s">
        <v>156</v>
      </c>
      <c r="AB7" s="1245" t="s">
        <v>370</v>
      </c>
      <c r="AC7" s="1245" t="s">
        <v>157</v>
      </c>
      <c r="AD7" s="1247" t="s">
        <v>158</v>
      </c>
      <c r="AE7" s="1248" t="s">
        <v>290</v>
      </c>
      <c r="AF7" s="1248" t="s">
        <v>291</v>
      </c>
      <c r="AG7" s="1248" t="s">
        <v>292</v>
      </c>
      <c r="AH7" s="1248" t="s">
        <v>293</v>
      </c>
      <c r="AI7" s="1248" t="s">
        <v>294</v>
      </c>
      <c r="AJ7" s="1248" t="s">
        <v>295</v>
      </c>
      <c r="AK7" s="1248" t="s">
        <v>296</v>
      </c>
      <c r="AL7" s="1248" t="s">
        <v>297</v>
      </c>
      <c r="AM7" s="1248" t="s">
        <v>298</v>
      </c>
      <c r="AN7" s="1248" t="s">
        <v>299</v>
      </c>
      <c r="AO7" s="1248" t="s">
        <v>300</v>
      </c>
      <c r="AP7" s="1248" t="s">
        <v>301</v>
      </c>
      <c r="AQ7" s="1248" t="s">
        <v>302</v>
      </c>
      <c r="AR7" s="1248" t="s">
        <v>303</v>
      </c>
      <c r="AS7" s="1249" t="s">
        <v>304</v>
      </c>
      <c r="AT7" s="1249" t="s">
        <v>305</v>
      </c>
      <c r="AU7" s="1249" t="s">
        <v>306</v>
      </c>
      <c r="AV7" s="1249" t="s">
        <v>307</v>
      </c>
      <c r="AW7" s="1249" t="s">
        <v>308</v>
      </c>
      <c r="AX7" s="1249" t="s">
        <v>309</v>
      </c>
      <c r="AY7" s="1249" t="s">
        <v>310</v>
      </c>
      <c r="AZ7" s="1249" t="s">
        <v>311</v>
      </c>
      <c r="BA7" s="1249" t="s">
        <v>312</v>
      </c>
      <c r="BB7" s="1249" t="s">
        <v>313</v>
      </c>
      <c r="BC7" s="1249" t="s">
        <v>314</v>
      </c>
      <c r="BD7" s="1249" t="s">
        <v>315</v>
      </c>
      <c r="BE7" s="1249" t="s">
        <v>316</v>
      </c>
      <c r="BF7" s="1249" t="s">
        <v>317</v>
      </c>
      <c r="BG7" s="1249" t="s">
        <v>318</v>
      </c>
      <c r="BH7" s="1249" t="s">
        <v>319</v>
      </c>
      <c r="BI7" s="1250" t="s">
        <v>320</v>
      </c>
      <c r="BJ7" s="2354"/>
    </row>
    <row r="8" spans="1:62" s="1256" customFormat="1" ht="26.4">
      <c r="A8" s="1791" t="s">
        <v>2687</v>
      </c>
      <c r="B8" s="1792" t="s">
        <v>2659</v>
      </c>
      <c r="C8" s="1792" t="s">
        <v>2691</v>
      </c>
      <c r="D8" s="1793">
        <v>2699413</v>
      </c>
      <c r="E8" s="1798">
        <v>0</v>
      </c>
      <c r="F8" s="1798">
        <v>0</v>
      </c>
      <c r="G8" s="1798">
        <v>0</v>
      </c>
      <c r="H8" s="1798">
        <v>0</v>
      </c>
      <c r="I8" s="1798">
        <v>0</v>
      </c>
      <c r="J8" s="1798">
        <v>0</v>
      </c>
      <c r="K8" s="1252">
        <f>SUM(D8:J8)</f>
        <v>2699413</v>
      </c>
      <c r="L8" s="1794">
        <v>0</v>
      </c>
      <c r="M8" s="1793">
        <v>944794</v>
      </c>
      <c r="N8" s="1793">
        <v>787329</v>
      </c>
      <c r="O8" s="1793">
        <v>1349706</v>
      </c>
      <c r="P8" s="1793">
        <v>1990628</v>
      </c>
      <c r="Q8" s="1793">
        <v>2956230</v>
      </c>
      <c r="R8" s="1794">
        <v>0</v>
      </c>
      <c r="S8" s="1252">
        <f>SUM(L8:R8)+(K8*12)</f>
        <v>40421643</v>
      </c>
      <c r="T8" s="1783">
        <v>3028946</v>
      </c>
      <c r="U8" s="1783">
        <v>363474</v>
      </c>
      <c r="V8" s="1253">
        <f>+S8*0.02</f>
        <v>808432.86</v>
      </c>
      <c r="W8" s="1752">
        <v>0</v>
      </c>
      <c r="X8" s="1253">
        <f>+S8*0.03</f>
        <v>1212649.29</v>
      </c>
      <c r="Y8" s="1253">
        <f>+S8*0.04</f>
        <v>1616865.72</v>
      </c>
      <c r="Z8" s="1253">
        <f>+S8*0.105</f>
        <v>4244272.5149999997</v>
      </c>
      <c r="AA8" s="1253">
        <f>+S8*0.08</f>
        <v>3233731.44</v>
      </c>
      <c r="AB8" s="1253">
        <f>+S8*0.224</f>
        <v>9054448.0319999997</v>
      </c>
      <c r="AC8" s="1253">
        <f>SUM(V8:AB8)</f>
        <v>20170399.857000001</v>
      </c>
      <c r="AD8" s="1252">
        <f>+S8+T8+AC8+U8</f>
        <v>63984462.857000001</v>
      </c>
      <c r="AE8" s="1797">
        <v>308</v>
      </c>
      <c r="AF8" s="1797">
        <v>88</v>
      </c>
      <c r="AG8" s="1797">
        <v>264</v>
      </c>
      <c r="AH8" s="1798">
        <v>0</v>
      </c>
      <c r="AI8" s="1798">
        <v>0</v>
      </c>
      <c r="AJ8" s="1797">
        <v>44</v>
      </c>
      <c r="AK8" s="1797">
        <v>44</v>
      </c>
      <c r="AL8" s="1797">
        <v>44</v>
      </c>
      <c r="AM8" s="1798">
        <v>0</v>
      </c>
      <c r="AN8" s="1798">
        <v>0</v>
      </c>
      <c r="AO8" s="1797">
        <v>9</v>
      </c>
      <c r="AP8" s="1798">
        <v>0</v>
      </c>
      <c r="AQ8" s="1798">
        <v>0</v>
      </c>
      <c r="AR8" s="1797">
        <v>35</v>
      </c>
      <c r="AS8" s="1798">
        <v>0</v>
      </c>
      <c r="AT8" s="1798">
        <v>0</v>
      </c>
      <c r="AU8" s="1798">
        <v>0</v>
      </c>
      <c r="AV8" s="1798">
        <v>0</v>
      </c>
      <c r="AW8" s="1798">
        <v>0</v>
      </c>
      <c r="AX8" s="1798">
        <v>0</v>
      </c>
      <c r="AY8" s="1798">
        <v>0</v>
      </c>
      <c r="AZ8" s="1798">
        <v>0</v>
      </c>
      <c r="BA8" s="1798">
        <v>0</v>
      </c>
      <c r="BB8" s="1798">
        <v>0</v>
      </c>
      <c r="BC8" s="1798">
        <v>0</v>
      </c>
      <c r="BD8" s="1798">
        <v>0</v>
      </c>
      <c r="BE8" s="1798">
        <v>0</v>
      </c>
      <c r="BF8" s="1798">
        <v>0</v>
      </c>
      <c r="BG8" s="1798">
        <v>0</v>
      </c>
      <c r="BH8" s="1797">
        <v>18</v>
      </c>
      <c r="BI8" s="1797">
        <v>26</v>
      </c>
      <c r="BJ8" s="1255">
        <f t="shared" ref="BJ8:BJ42" si="0">(SUM(AE8:BI8))*12</f>
        <v>10560</v>
      </c>
    </row>
    <row r="9" spans="1:62" s="1256" customFormat="1" ht="26.4">
      <c r="A9" s="1799" t="s">
        <v>2687</v>
      </c>
      <c r="B9" s="1800" t="s">
        <v>2659</v>
      </c>
      <c r="C9" s="1786" t="s">
        <v>2697</v>
      </c>
      <c r="D9" s="1801">
        <v>2699413</v>
      </c>
      <c r="E9" s="1798">
        <v>0</v>
      </c>
      <c r="F9" s="1798">
        <v>0</v>
      </c>
      <c r="G9" s="1798">
        <v>0</v>
      </c>
      <c r="H9" s="1798">
        <v>0</v>
      </c>
      <c r="I9" s="1798">
        <v>0</v>
      </c>
      <c r="J9" s="1798">
        <v>0</v>
      </c>
      <c r="K9" s="1252">
        <f t="shared" ref="K9:K42" si="1">SUM(D9:J9)</f>
        <v>2699413</v>
      </c>
      <c r="L9" s="1794">
        <v>0</v>
      </c>
      <c r="M9" s="1793">
        <v>944794</v>
      </c>
      <c r="N9" s="1793">
        <v>787329</v>
      </c>
      <c r="O9" s="1793">
        <v>1349706</v>
      </c>
      <c r="P9" s="1793">
        <v>1990628</v>
      </c>
      <c r="Q9" s="1793">
        <v>2956230</v>
      </c>
      <c r="R9" s="1794">
        <v>0</v>
      </c>
      <c r="S9" s="1252">
        <f t="shared" ref="S9:S42" si="2">SUM(L9:R9)</f>
        <v>8028687</v>
      </c>
      <c r="T9" s="1783">
        <v>3028946</v>
      </c>
      <c r="U9" s="1783">
        <v>363474</v>
      </c>
      <c r="V9" s="1253">
        <f t="shared" ref="V9:V42" si="3">+S9*0.02</f>
        <v>160573.74</v>
      </c>
      <c r="W9" s="1752">
        <v>0</v>
      </c>
      <c r="X9" s="1253">
        <f t="shared" ref="X9:X42" si="4">+S9*0.03</f>
        <v>240860.61</v>
      </c>
      <c r="Y9" s="1253">
        <f t="shared" ref="Y9:Y42" si="5">+S9*0.04</f>
        <v>321147.48</v>
      </c>
      <c r="Z9" s="1253">
        <f t="shared" ref="Z9:Z42" si="6">+S9*0.105</f>
        <v>843012.13500000001</v>
      </c>
      <c r="AA9" s="1253">
        <f t="shared" ref="AA9:AA42" si="7">+S9*0.08</f>
        <v>642294.96</v>
      </c>
      <c r="AB9" s="1253">
        <f t="shared" ref="AB9:AB42" si="8">+S9*0.224</f>
        <v>1798425.888</v>
      </c>
      <c r="AC9" s="1253">
        <f t="shared" ref="AC9:AC42" si="9">SUM(V9:AB9)</f>
        <v>4006314.8130000001</v>
      </c>
      <c r="AD9" s="1252">
        <f t="shared" ref="AD9:AD42" si="10">+S9+T9+AC9+U9</f>
        <v>15427421.813000001</v>
      </c>
      <c r="AE9" s="1797">
        <v>308</v>
      </c>
      <c r="AF9" s="1797">
        <v>88</v>
      </c>
      <c r="AG9" s="1797">
        <v>264</v>
      </c>
      <c r="AH9" s="1798">
        <v>0</v>
      </c>
      <c r="AI9" s="1798">
        <v>0</v>
      </c>
      <c r="AJ9" s="1797">
        <v>44</v>
      </c>
      <c r="AK9" s="1797">
        <v>44</v>
      </c>
      <c r="AL9" s="1797">
        <v>44</v>
      </c>
      <c r="AM9" s="1798">
        <v>0</v>
      </c>
      <c r="AN9" s="1798">
        <v>0</v>
      </c>
      <c r="AO9" s="1797">
        <v>9</v>
      </c>
      <c r="AP9" s="1798">
        <v>0</v>
      </c>
      <c r="AQ9" s="1798">
        <v>0</v>
      </c>
      <c r="AR9" s="1797">
        <v>35</v>
      </c>
      <c r="AS9" s="1798">
        <v>0</v>
      </c>
      <c r="AT9" s="1798">
        <v>0</v>
      </c>
      <c r="AU9" s="1798">
        <v>0</v>
      </c>
      <c r="AV9" s="1798">
        <v>0</v>
      </c>
      <c r="AW9" s="1798">
        <v>0</v>
      </c>
      <c r="AX9" s="1798">
        <v>0</v>
      </c>
      <c r="AY9" s="1798">
        <v>0</v>
      </c>
      <c r="AZ9" s="1798">
        <v>0</v>
      </c>
      <c r="BA9" s="1798">
        <v>0</v>
      </c>
      <c r="BB9" s="1798">
        <v>0</v>
      </c>
      <c r="BC9" s="1798">
        <v>0</v>
      </c>
      <c r="BD9" s="1798">
        <v>0</v>
      </c>
      <c r="BE9" s="1798">
        <v>0</v>
      </c>
      <c r="BF9" s="1798">
        <v>0</v>
      </c>
      <c r="BG9" s="1798">
        <v>0</v>
      </c>
      <c r="BH9" s="1797">
        <v>18</v>
      </c>
      <c r="BI9" s="1797">
        <v>26</v>
      </c>
      <c r="BJ9" s="1255">
        <f t="shared" si="0"/>
        <v>10560</v>
      </c>
    </row>
    <row r="10" spans="1:62" ht="26.4">
      <c r="A10" s="1791" t="s">
        <v>2411</v>
      </c>
      <c r="B10" s="1792" t="s">
        <v>2659</v>
      </c>
      <c r="C10" s="1792" t="s">
        <v>2698</v>
      </c>
      <c r="D10" s="1793">
        <v>2103606</v>
      </c>
      <c r="E10" s="1798">
        <v>0</v>
      </c>
      <c r="F10" s="1798">
        <v>0</v>
      </c>
      <c r="G10" s="1798">
        <v>0</v>
      </c>
      <c r="H10" s="1798">
        <v>0</v>
      </c>
      <c r="I10" s="1798">
        <v>0</v>
      </c>
      <c r="J10" s="1798">
        <v>0</v>
      </c>
      <c r="K10" s="1252">
        <f t="shared" si="1"/>
        <v>2103606</v>
      </c>
      <c r="L10" s="1794">
        <v>0</v>
      </c>
      <c r="M10" s="1793">
        <v>368131</v>
      </c>
      <c r="N10" s="1794">
        <v>0</v>
      </c>
      <c r="O10" s="1793">
        <v>533570</v>
      </c>
      <c r="P10" s="1793">
        <v>525901</v>
      </c>
      <c r="Q10" s="1793">
        <v>1067141</v>
      </c>
      <c r="R10" s="1794">
        <v>0</v>
      </c>
      <c r="S10" s="1252">
        <f t="shared" si="2"/>
        <v>2494743</v>
      </c>
      <c r="T10" s="1793">
        <v>1051803</v>
      </c>
      <c r="U10" s="1793">
        <v>126216</v>
      </c>
      <c r="V10" s="1253">
        <f t="shared" si="3"/>
        <v>49894.86</v>
      </c>
      <c r="W10" s="1752">
        <v>0</v>
      </c>
      <c r="X10" s="1253">
        <f t="shared" si="4"/>
        <v>74842.289999999994</v>
      </c>
      <c r="Y10" s="1253">
        <f t="shared" si="5"/>
        <v>99789.72</v>
      </c>
      <c r="Z10" s="1253">
        <f t="shared" si="6"/>
        <v>261948.01499999998</v>
      </c>
      <c r="AA10" s="1253">
        <f t="shared" si="7"/>
        <v>199579.44</v>
      </c>
      <c r="AB10" s="1253">
        <f t="shared" si="8"/>
        <v>558822.43200000003</v>
      </c>
      <c r="AC10" s="1253">
        <f t="shared" si="9"/>
        <v>1244876.757</v>
      </c>
      <c r="AD10" s="1252">
        <f t="shared" si="10"/>
        <v>4917638.7570000002</v>
      </c>
      <c r="AE10" s="1797">
        <v>72</v>
      </c>
      <c r="AF10" s="1798">
        <v>0</v>
      </c>
      <c r="AG10" s="1798">
        <v>0</v>
      </c>
      <c r="AH10" s="1798">
        <v>0</v>
      </c>
      <c r="AI10" s="1797">
        <v>504</v>
      </c>
      <c r="AJ10" s="1797">
        <v>94</v>
      </c>
      <c r="AK10" s="1797">
        <v>36</v>
      </c>
      <c r="AL10" s="1798">
        <v>0</v>
      </c>
      <c r="AM10" s="1798">
        <v>0</v>
      </c>
      <c r="AN10" s="1798">
        <v>0</v>
      </c>
      <c r="AO10" s="1798">
        <v>0</v>
      </c>
      <c r="AP10" s="1798">
        <v>0</v>
      </c>
      <c r="AQ10" s="1798">
        <v>0</v>
      </c>
      <c r="AR10" s="1798">
        <v>0</v>
      </c>
      <c r="AS10" s="1798">
        <v>0</v>
      </c>
      <c r="AT10" s="1798">
        <v>0</v>
      </c>
      <c r="AU10" s="1798">
        <v>0</v>
      </c>
      <c r="AV10" s="1797">
        <v>14</v>
      </c>
      <c r="AW10" s="1798">
        <v>0</v>
      </c>
      <c r="AX10" s="1798">
        <v>0</v>
      </c>
      <c r="AY10" s="1798">
        <v>0</v>
      </c>
      <c r="AZ10" s="1798">
        <v>0</v>
      </c>
      <c r="BA10" s="1798">
        <v>0</v>
      </c>
      <c r="BB10" s="1798">
        <v>0</v>
      </c>
      <c r="BC10" s="1798">
        <v>0</v>
      </c>
      <c r="BD10" s="1798">
        <v>0</v>
      </c>
      <c r="BE10" s="1798">
        <v>0</v>
      </c>
      <c r="BF10" s="1798">
        <v>0</v>
      </c>
      <c r="BG10" s="1798">
        <v>0</v>
      </c>
      <c r="BH10" s="1798">
        <v>0</v>
      </c>
      <c r="BI10" s="1798">
        <v>0</v>
      </c>
      <c r="BJ10" s="1255">
        <f t="shared" si="0"/>
        <v>8640</v>
      </c>
    </row>
    <row r="11" spans="1:62" ht="26.4">
      <c r="A11" s="1791" t="s">
        <v>2411</v>
      </c>
      <c r="B11" s="1792" t="s">
        <v>2659</v>
      </c>
      <c r="C11" s="1792" t="s">
        <v>2694</v>
      </c>
      <c r="D11" s="1793">
        <v>2103606</v>
      </c>
      <c r="E11" s="1798">
        <v>0</v>
      </c>
      <c r="F11" s="1798">
        <v>0</v>
      </c>
      <c r="G11" s="1798">
        <v>0</v>
      </c>
      <c r="H11" s="1798">
        <v>0</v>
      </c>
      <c r="I11" s="1798">
        <v>0</v>
      </c>
      <c r="J11" s="1798">
        <v>0</v>
      </c>
      <c r="K11" s="1252">
        <f t="shared" si="1"/>
        <v>2103606</v>
      </c>
      <c r="L11" s="1794">
        <v>0</v>
      </c>
      <c r="M11" s="1793">
        <v>736262</v>
      </c>
      <c r="N11" s="1793">
        <v>964153</v>
      </c>
      <c r="O11" s="1793">
        <v>1122653</v>
      </c>
      <c r="P11" s="1794">
        <v>0</v>
      </c>
      <c r="Q11" s="1793">
        <v>1169430</v>
      </c>
      <c r="R11" s="1794">
        <v>0</v>
      </c>
      <c r="S11" s="1252">
        <f t="shared" si="2"/>
        <v>3992498</v>
      </c>
      <c r="T11" s="1793">
        <v>2519842</v>
      </c>
      <c r="U11" s="1793">
        <v>302381</v>
      </c>
      <c r="V11" s="1253">
        <f t="shared" si="3"/>
        <v>79849.960000000006</v>
      </c>
      <c r="W11" s="1752">
        <v>0</v>
      </c>
      <c r="X11" s="1253">
        <f t="shared" si="4"/>
        <v>119774.94</v>
      </c>
      <c r="Y11" s="1253">
        <f t="shared" si="5"/>
        <v>159699.92000000001</v>
      </c>
      <c r="Z11" s="1253">
        <f t="shared" si="6"/>
        <v>419212.29</v>
      </c>
      <c r="AA11" s="1253">
        <f t="shared" si="7"/>
        <v>319399.84000000003</v>
      </c>
      <c r="AB11" s="1253">
        <f t="shared" si="8"/>
        <v>894319.55200000003</v>
      </c>
      <c r="AC11" s="1253">
        <f t="shared" si="9"/>
        <v>1992256.5020000003</v>
      </c>
      <c r="AD11" s="1252">
        <f t="shared" si="10"/>
        <v>8806977.5020000003</v>
      </c>
      <c r="AE11" s="1797">
        <v>72</v>
      </c>
      <c r="AF11" s="1798">
        <v>0</v>
      </c>
      <c r="AG11" s="1798">
        <v>0</v>
      </c>
      <c r="AH11" s="1798">
        <v>0</v>
      </c>
      <c r="AI11" s="1797">
        <v>504</v>
      </c>
      <c r="AJ11" s="1797">
        <v>94</v>
      </c>
      <c r="AK11" s="1797">
        <v>36</v>
      </c>
      <c r="AL11" s="1798">
        <v>0</v>
      </c>
      <c r="AM11" s="1798">
        <v>0</v>
      </c>
      <c r="AN11" s="1798">
        <v>0</v>
      </c>
      <c r="AO11" s="1798">
        <v>0</v>
      </c>
      <c r="AP11" s="1798">
        <v>0</v>
      </c>
      <c r="AQ11" s="1798">
        <v>0</v>
      </c>
      <c r="AR11" s="1798">
        <v>0</v>
      </c>
      <c r="AS11" s="1798">
        <v>0</v>
      </c>
      <c r="AT11" s="1798">
        <v>0</v>
      </c>
      <c r="AU11" s="1798">
        <v>0</v>
      </c>
      <c r="AV11" s="1797">
        <v>14</v>
      </c>
      <c r="AW11" s="1798">
        <v>0</v>
      </c>
      <c r="AX11" s="1798">
        <v>0</v>
      </c>
      <c r="AY11" s="1798">
        <v>0</v>
      </c>
      <c r="AZ11" s="1798">
        <v>0</v>
      </c>
      <c r="BA11" s="1798">
        <v>0</v>
      </c>
      <c r="BB11" s="1798">
        <v>0</v>
      </c>
      <c r="BC11" s="1798">
        <v>0</v>
      </c>
      <c r="BD11" s="1798">
        <v>0</v>
      </c>
      <c r="BE11" s="1798">
        <v>0</v>
      </c>
      <c r="BF11" s="1798">
        <v>0</v>
      </c>
      <c r="BG11" s="1798">
        <v>0</v>
      </c>
      <c r="BH11" s="1798">
        <v>0</v>
      </c>
      <c r="BI11" s="1798">
        <v>0</v>
      </c>
      <c r="BJ11" s="1255">
        <f t="shared" si="0"/>
        <v>8640</v>
      </c>
    </row>
    <row r="12" spans="1:62" ht="26.4">
      <c r="A12" s="1791" t="s">
        <v>2699</v>
      </c>
      <c r="B12" s="1792" t="s">
        <v>2657</v>
      </c>
      <c r="C12" s="1792" t="s">
        <v>2660</v>
      </c>
      <c r="D12" s="1793">
        <v>1162512</v>
      </c>
      <c r="E12" s="1798">
        <v>0</v>
      </c>
      <c r="F12" s="1798">
        <v>0</v>
      </c>
      <c r="G12" s="1802">
        <f>44655*12</f>
        <v>535860</v>
      </c>
      <c r="H12" s="1798">
        <v>0</v>
      </c>
      <c r="I12" s="1803">
        <v>77500</v>
      </c>
      <c r="J12" s="1798">
        <v>0</v>
      </c>
      <c r="K12" s="1252">
        <f t="shared" si="1"/>
        <v>1775872</v>
      </c>
      <c r="L12" s="1794">
        <v>0</v>
      </c>
      <c r="M12" s="1793">
        <v>534656</v>
      </c>
      <c r="N12" s="1793">
        <v>628571</v>
      </c>
      <c r="O12" s="1793">
        <v>652774</v>
      </c>
      <c r="P12" s="1794">
        <v>0</v>
      </c>
      <c r="Q12" s="1793">
        <v>1162512</v>
      </c>
      <c r="R12" s="1794">
        <v>0</v>
      </c>
      <c r="S12" s="1252">
        <f t="shared" si="2"/>
        <v>2978513</v>
      </c>
      <c r="T12" s="1783">
        <v>1408938</v>
      </c>
      <c r="U12" s="1783">
        <v>169073</v>
      </c>
      <c r="V12" s="1253">
        <f t="shared" si="3"/>
        <v>59570.26</v>
      </c>
      <c r="W12" s="1752">
        <v>0</v>
      </c>
      <c r="X12" s="1253">
        <f t="shared" si="4"/>
        <v>89355.39</v>
      </c>
      <c r="Y12" s="1253">
        <f t="shared" si="5"/>
        <v>119140.52</v>
      </c>
      <c r="Z12" s="1253">
        <f t="shared" si="6"/>
        <v>312743.86499999999</v>
      </c>
      <c r="AA12" s="1253">
        <f t="shared" si="7"/>
        <v>238281.04</v>
      </c>
      <c r="AB12" s="1253">
        <f t="shared" si="8"/>
        <v>667186.91200000001</v>
      </c>
      <c r="AC12" s="1253">
        <f t="shared" si="9"/>
        <v>1486277.987</v>
      </c>
      <c r="AD12" s="1252">
        <f t="shared" si="10"/>
        <v>6042801.9869999997</v>
      </c>
      <c r="AE12" s="1798">
        <v>0</v>
      </c>
      <c r="AF12" s="1798">
        <v>0</v>
      </c>
      <c r="AG12" s="1798">
        <v>0</v>
      </c>
      <c r="AH12" s="1798">
        <v>0</v>
      </c>
      <c r="AI12" s="1798">
        <v>0</v>
      </c>
      <c r="AJ12" s="1798">
        <v>0</v>
      </c>
      <c r="AK12" s="1798">
        <v>0</v>
      </c>
      <c r="AL12" s="1798">
        <v>0</v>
      </c>
      <c r="AM12" s="1798">
        <v>0</v>
      </c>
      <c r="AN12" s="1798">
        <v>0</v>
      </c>
      <c r="AO12" s="1798">
        <v>0</v>
      </c>
      <c r="AP12" s="1798">
        <v>0</v>
      </c>
      <c r="AQ12" s="1798">
        <v>0</v>
      </c>
      <c r="AR12" s="1798">
        <v>0</v>
      </c>
      <c r="AS12" s="1798">
        <v>0</v>
      </c>
      <c r="AT12" s="1798">
        <v>0</v>
      </c>
      <c r="AU12" s="1798">
        <v>0</v>
      </c>
      <c r="AV12" s="1798">
        <v>0</v>
      </c>
      <c r="AW12" s="1798">
        <v>0</v>
      </c>
      <c r="AX12" s="1798">
        <v>0</v>
      </c>
      <c r="AY12" s="1798">
        <v>0</v>
      </c>
      <c r="AZ12" s="1798">
        <v>0</v>
      </c>
      <c r="BA12" s="1798">
        <v>0</v>
      </c>
      <c r="BB12" s="1798">
        <v>0</v>
      </c>
      <c r="BC12" s="1798">
        <v>0</v>
      </c>
      <c r="BD12" s="1798">
        <v>0</v>
      </c>
      <c r="BE12" s="1793">
        <v>160</v>
      </c>
      <c r="BF12" s="1798">
        <v>0</v>
      </c>
      <c r="BG12" s="1798">
        <v>0</v>
      </c>
      <c r="BH12" s="1798">
        <v>0</v>
      </c>
      <c r="BI12" s="1798">
        <v>0</v>
      </c>
      <c r="BJ12" s="1255">
        <f t="shared" si="0"/>
        <v>1920</v>
      </c>
    </row>
    <row r="13" spans="1:62" ht="26.4">
      <c r="A13" s="1764" t="s">
        <v>2700</v>
      </c>
      <c r="B13" s="1761" t="s">
        <v>2657</v>
      </c>
      <c r="C13" s="1761" t="s">
        <v>2661</v>
      </c>
      <c r="D13" s="1754">
        <v>1404207</v>
      </c>
      <c r="E13" s="1798">
        <v>0</v>
      </c>
      <c r="F13" s="1798">
        <v>0</v>
      </c>
      <c r="G13" s="1798">
        <v>0</v>
      </c>
      <c r="H13" s="1798">
        <v>0</v>
      </c>
      <c r="I13" s="1804">
        <v>89212</v>
      </c>
      <c r="J13" s="1805">
        <f>145404+131072+194556+301042+188996+65536+65536+327680</f>
        <v>1419822</v>
      </c>
      <c r="K13" s="1252">
        <f t="shared" si="1"/>
        <v>2913241</v>
      </c>
      <c r="L13" s="1794">
        <v>0</v>
      </c>
      <c r="M13" s="1754">
        <v>491472</v>
      </c>
      <c r="N13" s="1754">
        <v>721619</v>
      </c>
      <c r="O13" s="1754">
        <v>752418</v>
      </c>
      <c r="P13" s="1794">
        <v>0</v>
      </c>
      <c r="Q13" s="1754">
        <v>1504837</v>
      </c>
      <c r="R13" s="1794">
        <v>0</v>
      </c>
      <c r="S13" s="1252">
        <f t="shared" si="2"/>
        <v>3470346</v>
      </c>
      <c r="T13" s="1754">
        <v>1404207</v>
      </c>
      <c r="U13" s="1754">
        <v>168504</v>
      </c>
      <c r="V13" s="1253">
        <f t="shared" si="3"/>
        <v>69406.92</v>
      </c>
      <c r="W13" s="1752">
        <v>0</v>
      </c>
      <c r="X13" s="1253">
        <f t="shared" si="4"/>
        <v>104110.37999999999</v>
      </c>
      <c r="Y13" s="1253">
        <f t="shared" si="5"/>
        <v>138813.84</v>
      </c>
      <c r="Z13" s="1253">
        <f t="shared" si="6"/>
        <v>364386.32999999996</v>
      </c>
      <c r="AA13" s="1253">
        <f t="shared" si="7"/>
        <v>277627.68</v>
      </c>
      <c r="AB13" s="1253">
        <f t="shared" si="8"/>
        <v>777357.50400000007</v>
      </c>
      <c r="AC13" s="1253">
        <f t="shared" si="9"/>
        <v>1731702.6540000001</v>
      </c>
      <c r="AD13" s="1252">
        <f t="shared" si="10"/>
        <v>6774759.6540000001</v>
      </c>
      <c r="AE13" s="1755">
        <v>134</v>
      </c>
      <c r="AF13" s="1755">
        <v>38</v>
      </c>
      <c r="AG13" s="1798">
        <v>0</v>
      </c>
      <c r="AH13" s="1798">
        <v>0</v>
      </c>
      <c r="AI13" s="1798">
        <v>0</v>
      </c>
      <c r="AJ13" s="1798">
        <v>0</v>
      </c>
      <c r="AK13" s="1798">
        <v>0</v>
      </c>
      <c r="AL13" s="1755">
        <v>20</v>
      </c>
      <c r="AM13" s="1798">
        <v>0</v>
      </c>
      <c r="AN13" s="1798">
        <v>0</v>
      </c>
      <c r="AO13" s="1798">
        <v>0</v>
      </c>
      <c r="AP13" s="1798">
        <v>0</v>
      </c>
      <c r="AQ13" s="1798">
        <v>0</v>
      </c>
      <c r="AR13" s="1798">
        <v>0</v>
      </c>
      <c r="AS13" s="1798">
        <v>0</v>
      </c>
      <c r="AT13" s="1798">
        <v>0</v>
      </c>
      <c r="AU13" s="1798">
        <v>0</v>
      </c>
      <c r="AV13" s="1798">
        <v>0</v>
      </c>
      <c r="AW13" s="1798">
        <v>0</v>
      </c>
      <c r="AX13" s="1798">
        <v>0</v>
      </c>
      <c r="AY13" s="1798">
        <v>0</v>
      </c>
      <c r="AZ13" s="1798">
        <v>0</v>
      </c>
      <c r="BA13" s="1798">
        <v>0</v>
      </c>
      <c r="BB13" s="1798">
        <v>0</v>
      </c>
      <c r="BC13" s="1798">
        <v>0</v>
      </c>
      <c r="BD13" s="1798">
        <v>0</v>
      </c>
      <c r="BE13" s="1798">
        <v>0</v>
      </c>
      <c r="BF13" s="1798">
        <v>0</v>
      </c>
      <c r="BG13" s="1798">
        <v>0</v>
      </c>
      <c r="BH13" s="1798">
        <v>0</v>
      </c>
      <c r="BI13" s="1798">
        <v>0</v>
      </c>
      <c r="BJ13" s="1255">
        <f t="shared" si="0"/>
        <v>2304</v>
      </c>
    </row>
    <row r="14" spans="1:62" ht="26.4">
      <c r="A14" s="1764" t="s">
        <v>2700</v>
      </c>
      <c r="B14" s="1772" t="s">
        <v>2658</v>
      </c>
      <c r="C14" s="1772" t="s">
        <v>2662</v>
      </c>
      <c r="D14" s="1785">
        <v>1404207</v>
      </c>
      <c r="E14" s="1798">
        <v>0</v>
      </c>
      <c r="F14" s="1798">
        <v>0</v>
      </c>
      <c r="G14" s="1798">
        <v>0</v>
      </c>
      <c r="H14" s="1798">
        <v>0</v>
      </c>
      <c r="I14" s="1806">
        <v>89212</v>
      </c>
      <c r="J14" s="1807">
        <v>0</v>
      </c>
      <c r="K14" s="1252">
        <f t="shared" si="1"/>
        <v>1493419</v>
      </c>
      <c r="L14" s="1794">
        <v>0</v>
      </c>
      <c r="M14" s="1785">
        <v>468361</v>
      </c>
      <c r="N14" s="1785">
        <v>721619</v>
      </c>
      <c r="O14" s="1785">
        <v>717267</v>
      </c>
      <c r="P14" s="1794">
        <v>0</v>
      </c>
      <c r="Q14" s="1785">
        <v>1503371</v>
      </c>
      <c r="R14" s="1794">
        <v>0</v>
      </c>
      <c r="S14" s="1252">
        <f t="shared" si="2"/>
        <v>3410618</v>
      </c>
      <c r="T14" s="1785">
        <v>1404207</v>
      </c>
      <c r="U14" s="1785">
        <v>168504</v>
      </c>
      <c r="V14" s="1253">
        <f t="shared" si="3"/>
        <v>68212.36</v>
      </c>
      <c r="W14" s="1752">
        <v>0</v>
      </c>
      <c r="X14" s="1253">
        <f t="shared" si="4"/>
        <v>102318.54</v>
      </c>
      <c r="Y14" s="1253">
        <f t="shared" si="5"/>
        <v>136424.72</v>
      </c>
      <c r="Z14" s="1253">
        <f t="shared" si="6"/>
        <v>358114.89</v>
      </c>
      <c r="AA14" s="1253">
        <f t="shared" si="7"/>
        <v>272849.44</v>
      </c>
      <c r="AB14" s="1253">
        <f t="shared" si="8"/>
        <v>763978.43200000003</v>
      </c>
      <c r="AC14" s="1253">
        <f t="shared" si="9"/>
        <v>1701898.382</v>
      </c>
      <c r="AD14" s="1252">
        <f t="shared" si="10"/>
        <v>6685227.3820000002</v>
      </c>
      <c r="AE14" s="1798">
        <v>0</v>
      </c>
      <c r="AF14" s="1798">
        <v>0</v>
      </c>
      <c r="AG14" s="1754">
        <v>128</v>
      </c>
      <c r="AH14" s="1798">
        <v>0</v>
      </c>
      <c r="AI14" s="1798">
        <v>0</v>
      </c>
      <c r="AJ14" s="1754">
        <v>24</v>
      </c>
      <c r="AK14" s="1754">
        <v>8</v>
      </c>
      <c r="AL14" s="1798">
        <v>0</v>
      </c>
      <c r="AM14" s="1798">
        <v>0</v>
      </c>
      <c r="AN14" s="1798">
        <v>0</v>
      </c>
      <c r="AO14" s="1798">
        <v>0</v>
      </c>
      <c r="AP14" s="1798">
        <v>0</v>
      </c>
      <c r="AQ14" s="1798">
        <v>0</v>
      </c>
      <c r="AR14" s="1798">
        <v>0</v>
      </c>
      <c r="AS14" s="1798">
        <v>0</v>
      </c>
      <c r="AT14" s="1798">
        <v>0</v>
      </c>
      <c r="AU14" s="1798">
        <v>0</v>
      </c>
      <c r="AV14" s="1798">
        <v>0</v>
      </c>
      <c r="AW14" s="1798">
        <v>0</v>
      </c>
      <c r="AX14" s="1798">
        <v>0</v>
      </c>
      <c r="AY14" s="1798">
        <v>0</v>
      </c>
      <c r="AZ14" s="1798">
        <v>0</v>
      </c>
      <c r="BA14" s="1798">
        <v>0</v>
      </c>
      <c r="BB14" s="1798">
        <v>0</v>
      </c>
      <c r="BC14" s="1798">
        <v>0</v>
      </c>
      <c r="BD14" s="1798">
        <v>0</v>
      </c>
      <c r="BE14" s="1798">
        <v>0</v>
      </c>
      <c r="BF14" s="1798">
        <v>0</v>
      </c>
      <c r="BG14" s="1798">
        <v>0</v>
      </c>
      <c r="BH14" s="1798">
        <v>0</v>
      </c>
      <c r="BI14" s="1798">
        <v>0</v>
      </c>
      <c r="BJ14" s="1255">
        <f t="shared" si="0"/>
        <v>1920</v>
      </c>
    </row>
    <row r="15" spans="1:62" ht="26.4">
      <c r="A15" s="1764" t="s">
        <v>2700</v>
      </c>
      <c r="B15" s="1772" t="s">
        <v>2658</v>
      </c>
      <c r="C15" s="1772" t="s">
        <v>2663</v>
      </c>
      <c r="D15" s="1785">
        <v>1404207</v>
      </c>
      <c r="E15" s="1798">
        <v>0</v>
      </c>
      <c r="F15" s="1798">
        <v>0</v>
      </c>
      <c r="G15" s="1798">
        <v>0</v>
      </c>
      <c r="H15" s="1798">
        <v>0</v>
      </c>
      <c r="I15" s="1806">
        <v>89212</v>
      </c>
      <c r="J15" s="1807">
        <f>327680+143352+253936+63484+308644+241656+65536+65536</f>
        <v>1469824</v>
      </c>
      <c r="K15" s="1252">
        <f t="shared" si="1"/>
        <v>2963243</v>
      </c>
      <c r="L15" s="1794">
        <v>0</v>
      </c>
      <c r="M15" s="1785">
        <v>491472</v>
      </c>
      <c r="N15" s="1785">
        <v>724546</v>
      </c>
      <c r="O15" s="1785">
        <v>752418</v>
      </c>
      <c r="P15" s="1794">
        <v>0</v>
      </c>
      <c r="Q15" s="1785">
        <v>1504837</v>
      </c>
      <c r="R15" s="1794">
        <v>0</v>
      </c>
      <c r="S15" s="1252">
        <f t="shared" si="2"/>
        <v>3473273</v>
      </c>
      <c r="T15" s="1785">
        <v>1404207</v>
      </c>
      <c r="U15" s="1785">
        <v>168504</v>
      </c>
      <c r="V15" s="1253">
        <f t="shared" si="3"/>
        <v>69465.460000000006</v>
      </c>
      <c r="W15" s="1752">
        <v>0</v>
      </c>
      <c r="X15" s="1253">
        <f t="shared" si="4"/>
        <v>104198.19</v>
      </c>
      <c r="Y15" s="1253">
        <f t="shared" si="5"/>
        <v>138930.92000000001</v>
      </c>
      <c r="Z15" s="1253">
        <f t="shared" si="6"/>
        <v>364693.66499999998</v>
      </c>
      <c r="AA15" s="1253">
        <f t="shared" si="7"/>
        <v>277861.84000000003</v>
      </c>
      <c r="AB15" s="1253">
        <f t="shared" si="8"/>
        <v>778013.152</v>
      </c>
      <c r="AC15" s="1253">
        <f t="shared" si="9"/>
        <v>1733163.2270000002</v>
      </c>
      <c r="AD15" s="1252">
        <f t="shared" si="10"/>
        <v>6779147.227</v>
      </c>
      <c r="AE15" s="1755">
        <v>134</v>
      </c>
      <c r="AF15" s="1755">
        <v>38</v>
      </c>
      <c r="AG15" s="1798">
        <v>0</v>
      </c>
      <c r="AH15" s="1798">
        <v>0</v>
      </c>
      <c r="AI15" s="1798">
        <v>0</v>
      </c>
      <c r="AJ15" s="1798">
        <v>0</v>
      </c>
      <c r="AK15" s="1798">
        <v>0</v>
      </c>
      <c r="AL15" s="1755">
        <v>20</v>
      </c>
      <c r="AM15" s="1798">
        <v>0</v>
      </c>
      <c r="AN15" s="1798">
        <v>0</v>
      </c>
      <c r="AO15" s="1798">
        <v>0</v>
      </c>
      <c r="AP15" s="1798">
        <v>0</v>
      </c>
      <c r="AQ15" s="1798">
        <v>0</v>
      </c>
      <c r="AR15" s="1798">
        <v>0</v>
      </c>
      <c r="AS15" s="1798">
        <v>0</v>
      </c>
      <c r="AT15" s="1798">
        <v>0</v>
      </c>
      <c r="AU15" s="1798">
        <v>0</v>
      </c>
      <c r="AV15" s="1798">
        <v>0</v>
      </c>
      <c r="AW15" s="1798">
        <v>0</v>
      </c>
      <c r="AX15" s="1798">
        <v>0</v>
      </c>
      <c r="AY15" s="1798">
        <v>0</v>
      </c>
      <c r="AZ15" s="1798">
        <v>0</v>
      </c>
      <c r="BA15" s="1798">
        <v>0</v>
      </c>
      <c r="BB15" s="1798">
        <v>0</v>
      </c>
      <c r="BC15" s="1798">
        <v>0</v>
      </c>
      <c r="BD15" s="1798">
        <v>0</v>
      </c>
      <c r="BE15" s="1798">
        <v>0</v>
      </c>
      <c r="BF15" s="1798">
        <v>0</v>
      </c>
      <c r="BG15" s="1798">
        <v>0</v>
      </c>
      <c r="BH15" s="1798">
        <v>0</v>
      </c>
      <c r="BI15" s="1798">
        <v>0</v>
      </c>
      <c r="BJ15" s="1255">
        <f t="shared" si="0"/>
        <v>2304</v>
      </c>
    </row>
    <row r="16" spans="1:62">
      <c r="A16" s="1745"/>
      <c r="B16" s="1747"/>
      <c r="C16" s="1749"/>
      <c r="D16" s="1751"/>
      <c r="E16" s="1752"/>
      <c r="F16" s="1752"/>
      <c r="G16" s="1752"/>
      <c r="H16" s="1752"/>
      <c r="I16" s="1752"/>
      <c r="J16" s="1752"/>
      <c r="K16" s="1252">
        <f t="shared" si="1"/>
        <v>0</v>
      </c>
      <c r="L16" s="1752"/>
      <c r="M16" s="1752"/>
      <c r="N16" s="1752"/>
      <c r="O16" s="1752"/>
      <c r="P16" s="1752"/>
      <c r="Q16" s="1751"/>
      <c r="R16" s="1752"/>
      <c r="S16" s="1252">
        <f t="shared" si="2"/>
        <v>0</v>
      </c>
      <c r="T16" s="1752"/>
      <c r="U16" s="1752"/>
      <c r="V16" s="1253">
        <f t="shared" si="3"/>
        <v>0</v>
      </c>
      <c r="W16" s="1752">
        <v>0</v>
      </c>
      <c r="X16" s="1253">
        <f t="shared" si="4"/>
        <v>0</v>
      </c>
      <c r="Y16" s="1253">
        <f t="shared" si="5"/>
        <v>0</v>
      </c>
      <c r="Z16" s="1253">
        <f t="shared" si="6"/>
        <v>0</v>
      </c>
      <c r="AA16" s="1253">
        <f t="shared" si="7"/>
        <v>0</v>
      </c>
      <c r="AB16" s="1253">
        <f t="shared" si="8"/>
        <v>0</v>
      </c>
      <c r="AC16" s="1253">
        <f t="shared" si="9"/>
        <v>0</v>
      </c>
      <c r="AD16" s="1252">
        <f t="shared" si="10"/>
        <v>0</v>
      </c>
      <c r="AE16" s="1750"/>
      <c r="AF16" s="1752"/>
      <c r="AG16" s="1752"/>
      <c r="AH16" s="1752"/>
      <c r="AI16" s="1750"/>
      <c r="AJ16" s="1750"/>
      <c r="AK16" s="1750"/>
      <c r="AL16" s="1752"/>
      <c r="AM16" s="1752"/>
      <c r="AN16" s="1752"/>
      <c r="AO16" s="1752"/>
      <c r="AP16" s="1752"/>
      <c r="AQ16" s="1752"/>
      <c r="AR16" s="1752"/>
      <c r="AS16" s="1752"/>
      <c r="AT16" s="1752"/>
      <c r="AU16" s="1752"/>
      <c r="AV16" s="1750"/>
      <c r="AW16" s="1752"/>
      <c r="AX16" s="1752"/>
      <c r="AY16" s="1752"/>
      <c r="AZ16" s="1752"/>
      <c r="BA16" s="1752"/>
      <c r="BB16" s="1752"/>
      <c r="BC16" s="1752"/>
      <c r="BD16" s="1752"/>
      <c r="BE16" s="1752"/>
      <c r="BF16" s="1752"/>
      <c r="BG16" s="1752"/>
      <c r="BH16" s="1752"/>
      <c r="BI16" s="1752"/>
      <c r="BJ16" s="1255">
        <f t="shared" si="0"/>
        <v>0</v>
      </c>
    </row>
    <row r="17" spans="1:62">
      <c r="A17" s="1757"/>
      <c r="B17" s="1261"/>
      <c r="C17" s="1262"/>
      <c r="D17" s="1263"/>
      <c r="E17" s="1263"/>
      <c r="F17" s="1262"/>
      <c r="G17" s="1263"/>
      <c r="H17" s="1263"/>
      <c r="I17" s="1262"/>
      <c r="J17" s="1263"/>
      <c r="K17" s="1252">
        <f t="shared" si="1"/>
        <v>0</v>
      </c>
      <c r="L17" s="1263"/>
      <c r="M17" s="1263"/>
      <c r="N17" s="1263"/>
      <c r="O17" s="1263"/>
      <c r="P17" s="1263"/>
      <c r="Q17" s="1263"/>
      <c r="R17" s="1263"/>
      <c r="S17" s="1252">
        <f t="shared" si="2"/>
        <v>0</v>
      </c>
      <c r="T17" s="1252"/>
      <c r="U17" s="1252"/>
      <c r="V17" s="1253">
        <f t="shared" si="3"/>
        <v>0</v>
      </c>
      <c r="W17" s="1253"/>
      <c r="X17" s="1253">
        <f t="shared" si="4"/>
        <v>0</v>
      </c>
      <c r="Y17" s="1253">
        <f t="shared" si="5"/>
        <v>0</v>
      </c>
      <c r="Z17" s="1253">
        <f t="shared" si="6"/>
        <v>0</v>
      </c>
      <c r="AA17" s="1253">
        <f t="shared" si="7"/>
        <v>0</v>
      </c>
      <c r="AB17" s="1253">
        <f t="shared" si="8"/>
        <v>0</v>
      </c>
      <c r="AC17" s="1253">
        <f t="shared" si="9"/>
        <v>0</v>
      </c>
      <c r="AD17" s="1252">
        <f t="shared" si="10"/>
        <v>0</v>
      </c>
      <c r="AE17" s="1252"/>
      <c r="AF17" s="1252"/>
      <c r="AG17" s="1252"/>
      <c r="AH17" s="1252"/>
      <c r="AI17" s="1252"/>
      <c r="AJ17" s="1252"/>
      <c r="AK17" s="1252"/>
      <c r="AL17" s="1252"/>
      <c r="AM17" s="1252"/>
      <c r="AN17" s="1252"/>
      <c r="AO17" s="1252"/>
      <c r="AP17" s="1252"/>
      <c r="AQ17" s="1252"/>
      <c r="AR17" s="1252"/>
      <c r="AS17" s="1252"/>
      <c r="AT17" s="1252"/>
      <c r="AU17" s="1252"/>
      <c r="AV17" s="1252"/>
      <c r="AW17" s="1252"/>
      <c r="AX17" s="1252"/>
      <c r="AY17" s="1252"/>
      <c r="AZ17" s="1252"/>
      <c r="BA17" s="1252"/>
      <c r="BB17" s="1252"/>
      <c r="BC17" s="1252"/>
      <c r="BD17" s="1252"/>
      <c r="BE17" s="1252"/>
      <c r="BF17" s="1252"/>
      <c r="BG17" s="1252"/>
      <c r="BH17" s="1252"/>
      <c r="BI17" s="1254"/>
      <c r="BJ17" s="1255">
        <f t="shared" si="0"/>
        <v>0</v>
      </c>
    </row>
    <row r="18" spans="1:62">
      <c r="A18" s="1757"/>
      <c r="B18" s="1264"/>
      <c r="C18" s="1265"/>
      <c r="D18" s="1266"/>
      <c r="E18" s="1266"/>
      <c r="F18" s="1265"/>
      <c r="G18" s="1266"/>
      <c r="H18" s="1266"/>
      <c r="I18" s="1265"/>
      <c r="J18" s="1266"/>
      <c r="K18" s="1252">
        <f t="shared" si="1"/>
        <v>0</v>
      </c>
      <c r="L18" s="1266"/>
      <c r="M18" s="1266"/>
      <c r="N18" s="1266"/>
      <c r="O18" s="1266"/>
      <c r="P18" s="1266"/>
      <c r="Q18" s="1266"/>
      <c r="R18" s="1266"/>
      <c r="S18" s="1252">
        <f t="shared" si="2"/>
        <v>0</v>
      </c>
      <c r="T18" s="1267"/>
      <c r="U18" s="1267"/>
      <c r="V18" s="1253">
        <f t="shared" si="3"/>
        <v>0</v>
      </c>
      <c r="W18" s="1253"/>
      <c r="X18" s="1253">
        <f t="shared" si="4"/>
        <v>0</v>
      </c>
      <c r="Y18" s="1253">
        <f t="shared" si="5"/>
        <v>0</v>
      </c>
      <c r="Z18" s="1253">
        <f t="shared" si="6"/>
        <v>0</v>
      </c>
      <c r="AA18" s="1253">
        <f t="shared" si="7"/>
        <v>0</v>
      </c>
      <c r="AB18" s="1253">
        <f t="shared" si="8"/>
        <v>0</v>
      </c>
      <c r="AC18" s="1253">
        <f t="shared" si="9"/>
        <v>0</v>
      </c>
      <c r="AD18" s="1252">
        <f t="shared" si="10"/>
        <v>0</v>
      </c>
      <c r="AE18" s="1267"/>
      <c r="AF18" s="1267"/>
      <c r="AG18" s="1267"/>
      <c r="AH18" s="1267"/>
      <c r="AI18" s="1267"/>
      <c r="AJ18" s="1267"/>
      <c r="AK18" s="1267"/>
      <c r="AL18" s="1267"/>
      <c r="AM18" s="1267"/>
      <c r="AN18" s="1267"/>
      <c r="AO18" s="1267"/>
      <c r="AP18" s="1267"/>
      <c r="AQ18" s="1267"/>
      <c r="AR18" s="1267"/>
      <c r="AS18" s="1267"/>
      <c r="AT18" s="1267"/>
      <c r="AU18" s="1267"/>
      <c r="AV18" s="1267"/>
      <c r="AW18" s="1267"/>
      <c r="AX18" s="1267"/>
      <c r="AY18" s="1267"/>
      <c r="AZ18" s="1267"/>
      <c r="BA18" s="1267"/>
      <c r="BB18" s="1267"/>
      <c r="BC18" s="1267"/>
      <c r="BD18" s="1267"/>
      <c r="BE18" s="1267"/>
      <c r="BF18" s="1267"/>
      <c r="BG18" s="1267"/>
      <c r="BH18" s="1267"/>
      <c r="BI18" s="1268"/>
      <c r="BJ18" s="1255">
        <f t="shared" si="0"/>
        <v>0</v>
      </c>
    </row>
    <row r="19" spans="1:62">
      <c r="A19" s="1757"/>
      <c r="B19" s="1261"/>
      <c r="C19" s="1263"/>
      <c r="D19" s="1263"/>
      <c r="E19" s="1263"/>
      <c r="F19" s="1263"/>
      <c r="G19" s="1263"/>
      <c r="H19" s="1263"/>
      <c r="I19" s="1263"/>
      <c r="J19" s="1263"/>
      <c r="K19" s="1252">
        <f t="shared" si="1"/>
        <v>0</v>
      </c>
      <c r="L19" s="1263"/>
      <c r="M19" s="1263"/>
      <c r="N19" s="1263"/>
      <c r="O19" s="1263"/>
      <c r="P19" s="1263"/>
      <c r="Q19" s="1263"/>
      <c r="R19" s="1263"/>
      <c r="S19" s="1252">
        <f t="shared" si="2"/>
        <v>0</v>
      </c>
      <c r="T19" s="1269"/>
      <c r="U19" s="1269"/>
      <c r="V19" s="1253">
        <f t="shared" si="3"/>
        <v>0</v>
      </c>
      <c r="W19" s="1253"/>
      <c r="X19" s="1253">
        <f t="shared" si="4"/>
        <v>0</v>
      </c>
      <c r="Y19" s="1253">
        <f t="shared" si="5"/>
        <v>0</v>
      </c>
      <c r="Z19" s="1253">
        <f t="shared" si="6"/>
        <v>0</v>
      </c>
      <c r="AA19" s="1253">
        <f t="shared" si="7"/>
        <v>0</v>
      </c>
      <c r="AB19" s="1253">
        <f t="shared" si="8"/>
        <v>0</v>
      </c>
      <c r="AC19" s="1253">
        <f t="shared" si="9"/>
        <v>0</v>
      </c>
      <c r="AD19" s="1252">
        <f t="shared" si="10"/>
        <v>0</v>
      </c>
      <c r="AE19" s="1269"/>
      <c r="AF19" s="1269"/>
      <c r="AG19" s="1269"/>
      <c r="AH19" s="1269"/>
      <c r="AI19" s="1269"/>
      <c r="AJ19" s="1269"/>
      <c r="AK19" s="1269"/>
      <c r="AL19" s="1269"/>
      <c r="AM19" s="1269"/>
      <c r="AN19" s="1269"/>
      <c r="AO19" s="1269"/>
      <c r="AP19" s="1269"/>
      <c r="AQ19" s="1269"/>
      <c r="AR19" s="1269"/>
      <c r="AS19" s="1269"/>
      <c r="AT19" s="1269"/>
      <c r="AU19" s="1269"/>
      <c r="AV19" s="1269"/>
      <c r="AW19" s="1269"/>
      <c r="AX19" s="1269"/>
      <c r="AY19" s="1269"/>
      <c r="AZ19" s="1269"/>
      <c r="BA19" s="1269"/>
      <c r="BB19" s="1269"/>
      <c r="BC19" s="1269"/>
      <c r="BD19" s="1269"/>
      <c r="BE19" s="1269"/>
      <c r="BF19" s="1269"/>
      <c r="BG19" s="1269"/>
      <c r="BH19" s="1269"/>
      <c r="BI19" s="1270"/>
      <c r="BJ19" s="1255">
        <f t="shared" si="0"/>
        <v>0</v>
      </c>
    </row>
    <row r="20" spans="1:62">
      <c r="A20" s="1757"/>
      <c r="B20" s="1271"/>
      <c r="C20" s="1272"/>
      <c r="D20" s="1272"/>
      <c r="E20" s="1272"/>
      <c r="F20" s="1272"/>
      <c r="G20" s="1272"/>
      <c r="H20" s="1272"/>
      <c r="I20" s="1272"/>
      <c r="J20" s="1272"/>
      <c r="K20" s="1252">
        <f t="shared" si="1"/>
        <v>0</v>
      </c>
      <c r="L20" s="1272"/>
      <c r="M20" s="1272"/>
      <c r="N20" s="1272"/>
      <c r="O20" s="1272"/>
      <c r="P20" s="1272"/>
      <c r="Q20" s="1272"/>
      <c r="R20" s="1272"/>
      <c r="S20" s="1252">
        <f t="shared" si="2"/>
        <v>0</v>
      </c>
      <c r="T20" s="1272"/>
      <c r="U20" s="1272"/>
      <c r="V20" s="1253">
        <f t="shared" si="3"/>
        <v>0</v>
      </c>
      <c r="W20" s="1253"/>
      <c r="X20" s="1253">
        <f t="shared" si="4"/>
        <v>0</v>
      </c>
      <c r="Y20" s="1253">
        <f t="shared" si="5"/>
        <v>0</v>
      </c>
      <c r="Z20" s="1253">
        <f t="shared" si="6"/>
        <v>0</v>
      </c>
      <c r="AA20" s="1253">
        <f t="shared" si="7"/>
        <v>0</v>
      </c>
      <c r="AB20" s="1253">
        <f t="shared" si="8"/>
        <v>0</v>
      </c>
      <c r="AC20" s="1253">
        <f t="shared" si="9"/>
        <v>0</v>
      </c>
      <c r="AD20" s="1252">
        <f t="shared" si="10"/>
        <v>0</v>
      </c>
      <c r="AE20" s="1272"/>
      <c r="AF20" s="1272"/>
      <c r="AG20" s="1272"/>
      <c r="AH20" s="1272"/>
      <c r="AI20" s="1272"/>
      <c r="AJ20" s="1272"/>
      <c r="AK20" s="1272"/>
      <c r="AL20" s="1272"/>
      <c r="AM20" s="1272"/>
      <c r="AN20" s="1272"/>
      <c r="AO20" s="1272"/>
      <c r="AP20" s="1272"/>
      <c r="AQ20" s="1272"/>
      <c r="AR20" s="1272"/>
      <c r="AS20" s="1272"/>
      <c r="AT20" s="1272"/>
      <c r="AU20" s="1272"/>
      <c r="AV20" s="1272"/>
      <c r="AW20" s="1272"/>
      <c r="AX20" s="1272"/>
      <c r="AY20" s="1272"/>
      <c r="AZ20" s="1272"/>
      <c r="BA20" s="1272"/>
      <c r="BB20" s="1272"/>
      <c r="BC20" s="1272"/>
      <c r="BD20" s="1272"/>
      <c r="BE20" s="1272"/>
      <c r="BF20" s="1272"/>
      <c r="BG20" s="1272"/>
      <c r="BH20" s="1272"/>
      <c r="BI20" s="1273"/>
      <c r="BJ20" s="1255">
        <f t="shared" si="0"/>
        <v>0</v>
      </c>
    </row>
    <row r="21" spans="1:62">
      <c r="A21" s="1758"/>
      <c r="B21" s="1261"/>
      <c r="C21" s="1263"/>
      <c r="D21" s="1263"/>
      <c r="E21" s="1263"/>
      <c r="F21" s="1263"/>
      <c r="G21" s="1263"/>
      <c r="H21" s="1263"/>
      <c r="I21" s="1263"/>
      <c r="J21" s="1263"/>
      <c r="K21" s="1252">
        <f t="shared" si="1"/>
        <v>0</v>
      </c>
      <c r="L21" s="1263"/>
      <c r="M21" s="1263"/>
      <c r="N21" s="1263"/>
      <c r="O21" s="1263"/>
      <c r="P21" s="1263"/>
      <c r="Q21" s="1263"/>
      <c r="R21" s="1263"/>
      <c r="S21" s="1252">
        <f t="shared" si="2"/>
        <v>0</v>
      </c>
      <c r="T21" s="1263"/>
      <c r="U21" s="1263"/>
      <c r="V21" s="1253">
        <f t="shared" si="3"/>
        <v>0</v>
      </c>
      <c r="W21" s="1253"/>
      <c r="X21" s="1253">
        <f t="shared" si="4"/>
        <v>0</v>
      </c>
      <c r="Y21" s="1253">
        <f t="shared" si="5"/>
        <v>0</v>
      </c>
      <c r="Z21" s="1253">
        <f t="shared" si="6"/>
        <v>0</v>
      </c>
      <c r="AA21" s="1253">
        <f t="shared" si="7"/>
        <v>0</v>
      </c>
      <c r="AB21" s="1253">
        <f t="shared" si="8"/>
        <v>0</v>
      </c>
      <c r="AC21" s="1253">
        <f t="shared" si="9"/>
        <v>0</v>
      </c>
      <c r="AD21" s="1252">
        <f t="shared" si="10"/>
        <v>0</v>
      </c>
      <c r="AE21" s="1263"/>
      <c r="AF21" s="1263"/>
      <c r="AG21" s="1263"/>
      <c r="AH21" s="1263"/>
      <c r="AI21" s="1263"/>
      <c r="AJ21" s="1263"/>
      <c r="AK21" s="1263"/>
      <c r="AL21" s="1263"/>
      <c r="AM21" s="1263"/>
      <c r="AN21" s="1263"/>
      <c r="AO21" s="1263"/>
      <c r="AP21" s="1263"/>
      <c r="AQ21" s="1263"/>
      <c r="AR21" s="1263"/>
      <c r="AS21" s="1263"/>
      <c r="AT21" s="1263"/>
      <c r="AU21" s="1263"/>
      <c r="AV21" s="1263"/>
      <c r="AW21" s="1263"/>
      <c r="AX21" s="1263"/>
      <c r="AY21" s="1263"/>
      <c r="AZ21" s="1263"/>
      <c r="BA21" s="1263"/>
      <c r="BB21" s="1263"/>
      <c r="BC21" s="1263"/>
      <c r="BD21" s="1263"/>
      <c r="BE21" s="1263"/>
      <c r="BF21" s="1263"/>
      <c r="BG21" s="1263"/>
      <c r="BH21" s="1263"/>
      <c r="BI21" s="1274"/>
      <c r="BJ21" s="1255">
        <f t="shared" si="0"/>
        <v>0</v>
      </c>
    </row>
    <row r="22" spans="1:62">
      <c r="A22" s="1758"/>
      <c r="B22" s="1257"/>
      <c r="C22" s="1258"/>
      <c r="D22" s="1259"/>
      <c r="E22" s="1259"/>
      <c r="F22" s="1258"/>
      <c r="G22" s="1259"/>
      <c r="H22" s="1259"/>
      <c r="I22" s="1258"/>
      <c r="J22" s="1259"/>
      <c r="K22" s="1252">
        <f t="shared" si="1"/>
        <v>0</v>
      </c>
      <c r="L22" s="1259"/>
      <c r="M22" s="1259"/>
      <c r="N22" s="1259"/>
      <c r="O22" s="1259"/>
      <c r="P22" s="1259"/>
      <c r="Q22" s="1259"/>
      <c r="R22" s="1259"/>
      <c r="S22" s="1252">
        <f t="shared" si="2"/>
        <v>0</v>
      </c>
      <c r="T22" s="1259"/>
      <c r="U22" s="1259"/>
      <c r="V22" s="1253">
        <f t="shared" si="3"/>
        <v>0</v>
      </c>
      <c r="W22" s="1253"/>
      <c r="X22" s="1253">
        <f t="shared" si="4"/>
        <v>0</v>
      </c>
      <c r="Y22" s="1253">
        <f t="shared" si="5"/>
        <v>0</v>
      </c>
      <c r="Z22" s="1253">
        <f t="shared" si="6"/>
        <v>0</v>
      </c>
      <c r="AA22" s="1253">
        <f t="shared" si="7"/>
        <v>0</v>
      </c>
      <c r="AB22" s="1253">
        <f t="shared" si="8"/>
        <v>0</v>
      </c>
      <c r="AC22" s="1253">
        <f t="shared" si="9"/>
        <v>0</v>
      </c>
      <c r="AD22" s="1252">
        <f t="shared" si="10"/>
        <v>0</v>
      </c>
      <c r="AE22" s="1259"/>
      <c r="AF22" s="1259"/>
      <c r="AG22" s="1259"/>
      <c r="AH22" s="1259"/>
      <c r="AI22" s="1259"/>
      <c r="AJ22" s="1259"/>
      <c r="AK22" s="1259"/>
      <c r="AL22" s="1259"/>
      <c r="AM22" s="1259"/>
      <c r="AN22" s="1259"/>
      <c r="AO22" s="1259"/>
      <c r="AP22" s="1259"/>
      <c r="AQ22" s="1259"/>
      <c r="AR22" s="1259"/>
      <c r="AS22" s="1259"/>
      <c r="AT22" s="1259"/>
      <c r="AU22" s="1259"/>
      <c r="AV22" s="1259"/>
      <c r="AW22" s="1259"/>
      <c r="AX22" s="1259"/>
      <c r="AY22" s="1259"/>
      <c r="AZ22" s="1259"/>
      <c r="BA22" s="1259"/>
      <c r="BB22" s="1259"/>
      <c r="BC22" s="1259"/>
      <c r="BD22" s="1259"/>
      <c r="BE22" s="1259"/>
      <c r="BF22" s="1259"/>
      <c r="BG22" s="1259"/>
      <c r="BH22" s="1259"/>
      <c r="BI22" s="1275"/>
      <c r="BJ22" s="1255">
        <f t="shared" si="0"/>
        <v>0</v>
      </c>
    </row>
    <row r="23" spans="1:62">
      <c r="A23" s="1758"/>
      <c r="B23" s="1261"/>
      <c r="C23" s="1262"/>
      <c r="D23" s="1263"/>
      <c r="E23" s="1263"/>
      <c r="F23" s="1262"/>
      <c r="G23" s="1263"/>
      <c r="H23" s="1263"/>
      <c r="I23" s="1262"/>
      <c r="J23" s="1263"/>
      <c r="K23" s="1252">
        <f t="shared" si="1"/>
        <v>0</v>
      </c>
      <c r="L23" s="1263"/>
      <c r="M23" s="1263"/>
      <c r="N23" s="1263"/>
      <c r="O23" s="1263"/>
      <c r="P23" s="1263"/>
      <c r="Q23" s="1263"/>
      <c r="R23" s="1263"/>
      <c r="S23" s="1252">
        <f t="shared" si="2"/>
        <v>0</v>
      </c>
      <c r="T23" s="1263"/>
      <c r="U23" s="1263"/>
      <c r="V23" s="1253">
        <f t="shared" si="3"/>
        <v>0</v>
      </c>
      <c r="W23" s="1253"/>
      <c r="X23" s="1253">
        <f t="shared" si="4"/>
        <v>0</v>
      </c>
      <c r="Y23" s="1253">
        <f t="shared" si="5"/>
        <v>0</v>
      </c>
      <c r="Z23" s="1253">
        <f t="shared" si="6"/>
        <v>0</v>
      </c>
      <c r="AA23" s="1253">
        <f t="shared" si="7"/>
        <v>0</v>
      </c>
      <c r="AB23" s="1253">
        <f t="shared" si="8"/>
        <v>0</v>
      </c>
      <c r="AC23" s="1253">
        <f t="shared" si="9"/>
        <v>0</v>
      </c>
      <c r="AD23" s="1252">
        <f t="shared" si="10"/>
        <v>0</v>
      </c>
      <c r="AE23" s="1263"/>
      <c r="AF23" s="1263"/>
      <c r="AG23" s="1263"/>
      <c r="AH23" s="1263"/>
      <c r="AI23" s="1263"/>
      <c r="AJ23" s="1263"/>
      <c r="AK23" s="1263"/>
      <c r="AL23" s="1263"/>
      <c r="AM23" s="1263"/>
      <c r="AN23" s="1263"/>
      <c r="AO23" s="1263"/>
      <c r="AP23" s="1263"/>
      <c r="AQ23" s="1263"/>
      <c r="AR23" s="1263"/>
      <c r="AS23" s="1263"/>
      <c r="AT23" s="1263"/>
      <c r="AU23" s="1263"/>
      <c r="AV23" s="1263"/>
      <c r="AW23" s="1263"/>
      <c r="AX23" s="1263"/>
      <c r="AY23" s="1263"/>
      <c r="AZ23" s="1263"/>
      <c r="BA23" s="1263"/>
      <c r="BB23" s="1263"/>
      <c r="BC23" s="1263"/>
      <c r="BD23" s="1263"/>
      <c r="BE23" s="1263"/>
      <c r="BF23" s="1263"/>
      <c r="BG23" s="1263"/>
      <c r="BH23" s="1263"/>
      <c r="BI23" s="1274"/>
      <c r="BJ23" s="1255">
        <f t="shared" si="0"/>
        <v>0</v>
      </c>
    </row>
    <row r="24" spans="1:62">
      <c r="A24" s="1758"/>
      <c r="B24" s="1261"/>
      <c r="C24" s="1262"/>
      <c r="D24" s="1263"/>
      <c r="E24" s="1263"/>
      <c r="F24" s="1262"/>
      <c r="G24" s="1263"/>
      <c r="H24" s="1263"/>
      <c r="I24" s="1262"/>
      <c r="J24" s="1263"/>
      <c r="K24" s="1252">
        <f t="shared" si="1"/>
        <v>0</v>
      </c>
      <c r="L24" s="1263"/>
      <c r="M24" s="1263"/>
      <c r="N24" s="1263"/>
      <c r="O24" s="1263"/>
      <c r="P24" s="1263"/>
      <c r="Q24" s="1263"/>
      <c r="R24" s="1263"/>
      <c r="S24" s="1252">
        <f t="shared" si="2"/>
        <v>0</v>
      </c>
      <c r="T24" s="1263"/>
      <c r="U24" s="1263"/>
      <c r="V24" s="1253">
        <f t="shared" si="3"/>
        <v>0</v>
      </c>
      <c r="W24" s="1253"/>
      <c r="X24" s="1253">
        <f t="shared" si="4"/>
        <v>0</v>
      </c>
      <c r="Y24" s="1253">
        <f t="shared" si="5"/>
        <v>0</v>
      </c>
      <c r="Z24" s="1253">
        <f t="shared" si="6"/>
        <v>0</v>
      </c>
      <c r="AA24" s="1253">
        <f t="shared" si="7"/>
        <v>0</v>
      </c>
      <c r="AB24" s="1253">
        <f t="shared" si="8"/>
        <v>0</v>
      </c>
      <c r="AC24" s="1253">
        <f t="shared" si="9"/>
        <v>0</v>
      </c>
      <c r="AD24" s="1252">
        <f t="shared" si="10"/>
        <v>0</v>
      </c>
      <c r="AE24" s="1263"/>
      <c r="AF24" s="1263"/>
      <c r="AG24" s="1263"/>
      <c r="AH24" s="1263"/>
      <c r="AI24" s="1263"/>
      <c r="AJ24" s="1263"/>
      <c r="AK24" s="1263"/>
      <c r="AL24" s="1263"/>
      <c r="AM24" s="1263"/>
      <c r="AN24" s="1263"/>
      <c r="AO24" s="1263"/>
      <c r="AP24" s="1263"/>
      <c r="AQ24" s="1263"/>
      <c r="AR24" s="1263"/>
      <c r="AS24" s="1263"/>
      <c r="AT24" s="1263"/>
      <c r="AU24" s="1263"/>
      <c r="AV24" s="1263"/>
      <c r="AW24" s="1263"/>
      <c r="AX24" s="1263"/>
      <c r="AY24" s="1263"/>
      <c r="AZ24" s="1263"/>
      <c r="BA24" s="1263"/>
      <c r="BB24" s="1263"/>
      <c r="BC24" s="1263"/>
      <c r="BD24" s="1263"/>
      <c r="BE24" s="1263"/>
      <c r="BF24" s="1263"/>
      <c r="BG24" s="1263"/>
      <c r="BH24" s="1263"/>
      <c r="BI24" s="1274"/>
      <c r="BJ24" s="1255">
        <f t="shared" si="0"/>
        <v>0</v>
      </c>
    </row>
    <row r="25" spans="1:62">
      <c r="A25" s="1260"/>
      <c r="B25" s="1261"/>
      <c r="C25" s="1262"/>
      <c r="D25" s="1263"/>
      <c r="E25" s="1263"/>
      <c r="F25" s="1262"/>
      <c r="G25" s="1263"/>
      <c r="H25" s="1263"/>
      <c r="I25" s="1262"/>
      <c r="J25" s="1263"/>
      <c r="K25" s="1252">
        <f t="shared" si="1"/>
        <v>0</v>
      </c>
      <c r="L25" s="1263"/>
      <c r="M25" s="1263"/>
      <c r="N25" s="1263"/>
      <c r="O25" s="1263"/>
      <c r="P25" s="1263"/>
      <c r="Q25" s="1263"/>
      <c r="R25" s="1263"/>
      <c r="S25" s="1252">
        <f t="shared" si="2"/>
        <v>0</v>
      </c>
      <c r="T25" s="1263"/>
      <c r="U25" s="1263"/>
      <c r="V25" s="1253">
        <f t="shared" si="3"/>
        <v>0</v>
      </c>
      <c r="W25" s="1253"/>
      <c r="X25" s="1253">
        <f t="shared" si="4"/>
        <v>0</v>
      </c>
      <c r="Y25" s="1253">
        <f t="shared" si="5"/>
        <v>0</v>
      </c>
      <c r="Z25" s="1253">
        <f t="shared" si="6"/>
        <v>0</v>
      </c>
      <c r="AA25" s="1253">
        <f t="shared" si="7"/>
        <v>0</v>
      </c>
      <c r="AB25" s="1253">
        <f t="shared" si="8"/>
        <v>0</v>
      </c>
      <c r="AC25" s="1253">
        <f t="shared" si="9"/>
        <v>0</v>
      </c>
      <c r="AD25" s="1252">
        <f t="shared" si="10"/>
        <v>0</v>
      </c>
      <c r="AE25" s="1263"/>
      <c r="AF25" s="1263"/>
      <c r="AG25" s="1263"/>
      <c r="AH25" s="1263"/>
      <c r="AI25" s="1263"/>
      <c r="AJ25" s="1263"/>
      <c r="AK25" s="1263"/>
      <c r="AL25" s="1263"/>
      <c r="AM25" s="1263"/>
      <c r="AN25" s="1263"/>
      <c r="AO25" s="1263"/>
      <c r="AP25" s="1263"/>
      <c r="AQ25" s="1263"/>
      <c r="AR25" s="1263"/>
      <c r="AS25" s="1263"/>
      <c r="AT25" s="1263"/>
      <c r="AU25" s="1263"/>
      <c r="AV25" s="1263"/>
      <c r="AW25" s="1263"/>
      <c r="AX25" s="1263"/>
      <c r="AY25" s="1263"/>
      <c r="AZ25" s="1263"/>
      <c r="BA25" s="1263"/>
      <c r="BB25" s="1263"/>
      <c r="BC25" s="1263"/>
      <c r="BD25" s="1263"/>
      <c r="BE25" s="1263"/>
      <c r="BF25" s="1263"/>
      <c r="BG25" s="1263"/>
      <c r="BH25" s="1263"/>
      <c r="BI25" s="1274"/>
      <c r="BJ25" s="1255">
        <f t="shared" si="0"/>
        <v>0</v>
      </c>
    </row>
    <row r="26" spans="1:62">
      <c r="A26" s="1260"/>
      <c r="B26" s="1261"/>
      <c r="C26" s="1262"/>
      <c r="D26" s="1263"/>
      <c r="E26" s="1263"/>
      <c r="F26" s="1262"/>
      <c r="G26" s="1263"/>
      <c r="H26" s="1263"/>
      <c r="I26" s="1262"/>
      <c r="J26" s="1263"/>
      <c r="K26" s="1252">
        <f t="shared" si="1"/>
        <v>0</v>
      </c>
      <c r="L26" s="1263"/>
      <c r="M26" s="1263"/>
      <c r="N26" s="1263"/>
      <c r="O26" s="1263"/>
      <c r="P26" s="1263"/>
      <c r="Q26" s="1263"/>
      <c r="R26" s="1263"/>
      <c r="S26" s="1252">
        <f t="shared" si="2"/>
        <v>0</v>
      </c>
      <c r="T26" s="1263"/>
      <c r="U26" s="1263"/>
      <c r="V26" s="1253">
        <f t="shared" si="3"/>
        <v>0</v>
      </c>
      <c r="W26" s="1253"/>
      <c r="X26" s="1253">
        <f t="shared" si="4"/>
        <v>0</v>
      </c>
      <c r="Y26" s="1253">
        <f t="shared" si="5"/>
        <v>0</v>
      </c>
      <c r="Z26" s="1253">
        <f t="shared" si="6"/>
        <v>0</v>
      </c>
      <c r="AA26" s="1253">
        <f t="shared" si="7"/>
        <v>0</v>
      </c>
      <c r="AB26" s="1253">
        <f t="shared" si="8"/>
        <v>0</v>
      </c>
      <c r="AC26" s="1253">
        <f t="shared" si="9"/>
        <v>0</v>
      </c>
      <c r="AD26" s="1252">
        <f t="shared" si="10"/>
        <v>0</v>
      </c>
      <c r="AE26" s="1263"/>
      <c r="AF26" s="1263"/>
      <c r="AG26" s="1263"/>
      <c r="AH26" s="1263"/>
      <c r="AI26" s="1263"/>
      <c r="AJ26" s="1263"/>
      <c r="AK26" s="1263"/>
      <c r="AL26" s="1263"/>
      <c r="AM26" s="1263"/>
      <c r="AN26" s="1263"/>
      <c r="AO26" s="1263"/>
      <c r="AP26" s="1263"/>
      <c r="AQ26" s="1263"/>
      <c r="AR26" s="1263"/>
      <c r="AS26" s="1263"/>
      <c r="AT26" s="1263"/>
      <c r="AU26" s="1263"/>
      <c r="AV26" s="1263"/>
      <c r="AW26" s="1263"/>
      <c r="AX26" s="1263"/>
      <c r="AY26" s="1263"/>
      <c r="AZ26" s="1263"/>
      <c r="BA26" s="1263"/>
      <c r="BB26" s="1263"/>
      <c r="BC26" s="1263"/>
      <c r="BD26" s="1263"/>
      <c r="BE26" s="1263"/>
      <c r="BF26" s="1263"/>
      <c r="BG26" s="1263"/>
      <c r="BH26" s="1263"/>
      <c r="BI26" s="1274"/>
      <c r="BJ26" s="1255">
        <f t="shared" si="0"/>
        <v>0</v>
      </c>
    </row>
    <row r="27" spans="1:62">
      <c r="A27" s="1260"/>
      <c r="B27" s="1261"/>
      <c r="C27" s="1262"/>
      <c r="D27" s="1263"/>
      <c r="E27" s="1263"/>
      <c r="F27" s="1262"/>
      <c r="G27" s="1263"/>
      <c r="H27" s="1263"/>
      <c r="I27" s="1262"/>
      <c r="J27" s="1263"/>
      <c r="K27" s="1252">
        <f t="shared" si="1"/>
        <v>0</v>
      </c>
      <c r="L27" s="1263"/>
      <c r="M27" s="1263"/>
      <c r="N27" s="1263"/>
      <c r="O27" s="1263"/>
      <c r="P27" s="1263"/>
      <c r="Q27" s="1263"/>
      <c r="R27" s="1263"/>
      <c r="S27" s="1252">
        <f t="shared" si="2"/>
        <v>0</v>
      </c>
      <c r="T27" s="1263"/>
      <c r="U27" s="1263"/>
      <c r="V27" s="1253">
        <f t="shared" si="3"/>
        <v>0</v>
      </c>
      <c r="W27" s="1253"/>
      <c r="X27" s="1253">
        <f t="shared" si="4"/>
        <v>0</v>
      </c>
      <c r="Y27" s="1253">
        <f t="shared" si="5"/>
        <v>0</v>
      </c>
      <c r="Z27" s="1253">
        <f t="shared" si="6"/>
        <v>0</v>
      </c>
      <c r="AA27" s="1253">
        <f t="shared" si="7"/>
        <v>0</v>
      </c>
      <c r="AB27" s="1253">
        <f t="shared" si="8"/>
        <v>0</v>
      </c>
      <c r="AC27" s="1253">
        <f t="shared" si="9"/>
        <v>0</v>
      </c>
      <c r="AD27" s="1252">
        <f t="shared" si="10"/>
        <v>0</v>
      </c>
      <c r="AE27" s="1263"/>
      <c r="AF27" s="1263"/>
      <c r="AG27" s="1263"/>
      <c r="AH27" s="1263"/>
      <c r="AI27" s="1263"/>
      <c r="AJ27" s="1263"/>
      <c r="AK27" s="1263"/>
      <c r="AL27" s="1263"/>
      <c r="AM27" s="1263"/>
      <c r="AN27" s="1263"/>
      <c r="AO27" s="1263"/>
      <c r="AP27" s="1263"/>
      <c r="AQ27" s="1263"/>
      <c r="AR27" s="1263"/>
      <c r="AS27" s="1263"/>
      <c r="AT27" s="1263"/>
      <c r="AU27" s="1263"/>
      <c r="AV27" s="1263"/>
      <c r="AW27" s="1263"/>
      <c r="AX27" s="1263"/>
      <c r="AY27" s="1263"/>
      <c r="AZ27" s="1263"/>
      <c r="BA27" s="1263"/>
      <c r="BB27" s="1263"/>
      <c r="BC27" s="1263"/>
      <c r="BD27" s="1263"/>
      <c r="BE27" s="1263"/>
      <c r="BF27" s="1263"/>
      <c r="BG27" s="1263"/>
      <c r="BH27" s="1263"/>
      <c r="BI27" s="1274"/>
      <c r="BJ27" s="1255">
        <f t="shared" si="0"/>
        <v>0</v>
      </c>
    </row>
    <row r="28" spans="1:62">
      <c r="A28" s="1260"/>
      <c r="B28" s="1261"/>
      <c r="C28" s="1262"/>
      <c r="D28" s="1263"/>
      <c r="E28" s="1263"/>
      <c r="F28" s="1262"/>
      <c r="G28" s="1263"/>
      <c r="H28" s="1263"/>
      <c r="I28" s="1262"/>
      <c r="J28" s="1263"/>
      <c r="K28" s="1252">
        <f t="shared" si="1"/>
        <v>0</v>
      </c>
      <c r="L28" s="1263"/>
      <c r="M28" s="1263"/>
      <c r="N28" s="1263"/>
      <c r="O28" s="1263"/>
      <c r="P28" s="1263"/>
      <c r="Q28" s="1263"/>
      <c r="R28" s="1263"/>
      <c r="S28" s="1252">
        <f t="shared" si="2"/>
        <v>0</v>
      </c>
      <c r="T28" s="1263"/>
      <c r="U28" s="1263"/>
      <c r="V28" s="1253">
        <f t="shared" si="3"/>
        <v>0</v>
      </c>
      <c r="W28" s="1253"/>
      <c r="X28" s="1253">
        <f t="shared" si="4"/>
        <v>0</v>
      </c>
      <c r="Y28" s="1253">
        <f t="shared" si="5"/>
        <v>0</v>
      </c>
      <c r="Z28" s="1253">
        <f t="shared" si="6"/>
        <v>0</v>
      </c>
      <c r="AA28" s="1253">
        <f t="shared" si="7"/>
        <v>0</v>
      </c>
      <c r="AB28" s="1253">
        <f t="shared" si="8"/>
        <v>0</v>
      </c>
      <c r="AC28" s="1253">
        <f t="shared" si="9"/>
        <v>0</v>
      </c>
      <c r="AD28" s="1252">
        <f t="shared" si="10"/>
        <v>0</v>
      </c>
      <c r="AE28" s="1263"/>
      <c r="AF28" s="1263"/>
      <c r="AG28" s="1263"/>
      <c r="AH28" s="1263"/>
      <c r="AI28" s="1263"/>
      <c r="AJ28" s="1263"/>
      <c r="AK28" s="1263"/>
      <c r="AL28" s="1263"/>
      <c r="AM28" s="1263"/>
      <c r="AN28" s="1263"/>
      <c r="AO28" s="1263"/>
      <c r="AP28" s="1263"/>
      <c r="AQ28" s="1263"/>
      <c r="AR28" s="1263"/>
      <c r="AS28" s="1263"/>
      <c r="AT28" s="1263"/>
      <c r="AU28" s="1263"/>
      <c r="AV28" s="1263"/>
      <c r="AW28" s="1263"/>
      <c r="AX28" s="1263"/>
      <c r="AY28" s="1263"/>
      <c r="AZ28" s="1263"/>
      <c r="BA28" s="1263"/>
      <c r="BB28" s="1263"/>
      <c r="BC28" s="1263"/>
      <c r="BD28" s="1263"/>
      <c r="BE28" s="1263"/>
      <c r="BF28" s="1263"/>
      <c r="BG28" s="1263"/>
      <c r="BH28" s="1263"/>
      <c r="BI28" s="1274"/>
      <c r="BJ28" s="1255">
        <f t="shared" si="0"/>
        <v>0</v>
      </c>
    </row>
    <row r="29" spans="1:62">
      <c r="A29" s="1260"/>
      <c r="B29" s="1261"/>
      <c r="C29" s="1262"/>
      <c r="D29" s="1263"/>
      <c r="E29" s="1263"/>
      <c r="F29" s="1262"/>
      <c r="G29" s="1263"/>
      <c r="H29" s="1263"/>
      <c r="I29" s="1262"/>
      <c r="J29" s="1263"/>
      <c r="K29" s="1252">
        <f t="shared" si="1"/>
        <v>0</v>
      </c>
      <c r="L29" s="1263"/>
      <c r="M29" s="1263"/>
      <c r="N29" s="1263"/>
      <c r="O29" s="1263"/>
      <c r="P29" s="1263"/>
      <c r="Q29" s="1263"/>
      <c r="R29" s="1263"/>
      <c r="S29" s="1252">
        <f t="shared" si="2"/>
        <v>0</v>
      </c>
      <c r="T29" s="1263"/>
      <c r="U29" s="1263"/>
      <c r="V29" s="1253">
        <f t="shared" si="3"/>
        <v>0</v>
      </c>
      <c r="W29" s="1253"/>
      <c r="X29" s="1253">
        <f t="shared" si="4"/>
        <v>0</v>
      </c>
      <c r="Y29" s="1253">
        <f t="shared" si="5"/>
        <v>0</v>
      </c>
      <c r="Z29" s="1253">
        <f t="shared" si="6"/>
        <v>0</v>
      </c>
      <c r="AA29" s="1253">
        <f t="shared" si="7"/>
        <v>0</v>
      </c>
      <c r="AB29" s="1253">
        <f t="shared" si="8"/>
        <v>0</v>
      </c>
      <c r="AC29" s="1253">
        <f t="shared" si="9"/>
        <v>0</v>
      </c>
      <c r="AD29" s="1252">
        <f t="shared" si="10"/>
        <v>0</v>
      </c>
      <c r="AE29" s="1263"/>
      <c r="AF29" s="1263"/>
      <c r="AG29" s="1263"/>
      <c r="AH29" s="1263"/>
      <c r="AI29" s="1263"/>
      <c r="AJ29" s="1263"/>
      <c r="AK29" s="1263"/>
      <c r="AL29" s="1263"/>
      <c r="AM29" s="1263"/>
      <c r="AN29" s="1263"/>
      <c r="AO29" s="1263"/>
      <c r="AP29" s="1263"/>
      <c r="AQ29" s="1263"/>
      <c r="AR29" s="1263"/>
      <c r="AS29" s="1263"/>
      <c r="AT29" s="1263"/>
      <c r="AU29" s="1263"/>
      <c r="AV29" s="1263"/>
      <c r="AW29" s="1263"/>
      <c r="AX29" s="1263"/>
      <c r="AY29" s="1263"/>
      <c r="AZ29" s="1263"/>
      <c r="BA29" s="1263"/>
      <c r="BB29" s="1263"/>
      <c r="BC29" s="1263"/>
      <c r="BD29" s="1263"/>
      <c r="BE29" s="1263"/>
      <c r="BF29" s="1263"/>
      <c r="BG29" s="1263"/>
      <c r="BH29" s="1263"/>
      <c r="BI29" s="1274"/>
      <c r="BJ29" s="1255">
        <f t="shared" si="0"/>
        <v>0</v>
      </c>
    </row>
    <row r="30" spans="1:62">
      <c r="A30" s="1260"/>
      <c r="B30" s="1261"/>
      <c r="C30" s="1262"/>
      <c r="D30" s="1263"/>
      <c r="E30" s="1263"/>
      <c r="F30" s="1262"/>
      <c r="G30" s="1263"/>
      <c r="H30" s="1263"/>
      <c r="I30" s="1262"/>
      <c r="J30" s="1263"/>
      <c r="K30" s="1252">
        <f t="shared" si="1"/>
        <v>0</v>
      </c>
      <c r="L30" s="1263"/>
      <c r="M30" s="1263"/>
      <c r="N30" s="1263"/>
      <c r="O30" s="1263"/>
      <c r="P30" s="1263"/>
      <c r="Q30" s="1263"/>
      <c r="R30" s="1263"/>
      <c r="S30" s="1252">
        <f t="shared" si="2"/>
        <v>0</v>
      </c>
      <c r="T30" s="1263"/>
      <c r="U30" s="1263"/>
      <c r="V30" s="1253">
        <f t="shared" si="3"/>
        <v>0</v>
      </c>
      <c r="W30" s="1253"/>
      <c r="X30" s="1253">
        <f t="shared" si="4"/>
        <v>0</v>
      </c>
      <c r="Y30" s="1253">
        <f t="shared" si="5"/>
        <v>0</v>
      </c>
      <c r="Z30" s="1253">
        <f t="shared" si="6"/>
        <v>0</v>
      </c>
      <c r="AA30" s="1253">
        <f t="shared" si="7"/>
        <v>0</v>
      </c>
      <c r="AB30" s="1253">
        <f t="shared" si="8"/>
        <v>0</v>
      </c>
      <c r="AC30" s="1253">
        <f t="shared" si="9"/>
        <v>0</v>
      </c>
      <c r="AD30" s="1252">
        <f t="shared" si="10"/>
        <v>0</v>
      </c>
      <c r="AE30" s="1263"/>
      <c r="AF30" s="1263"/>
      <c r="AG30" s="1263"/>
      <c r="AH30" s="1263"/>
      <c r="AI30" s="1263"/>
      <c r="AJ30" s="1263"/>
      <c r="AK30" s="1263"/>
      <c r="AL30" s="1263"/>
      <c r="AM30" s="1263"/>
      <c r="AN30" s="1263"/>
      <c r="AO30" s="1263"/>
      <c r="AP30" s="1263"/>
      <c r="AQ30" s="1263"/>
      <c r="AR30" s="1263"/>
      <c r="AS30" s="1263"/>
      <c r="AT30" s="1263"/>
      <c r="AU30" s="1263"/>
      <c r="AV30" s="1263"/>
      <c r="AW30" s="1263"/>
      <c r="AX30" s="1263"/>
      <c r="AY30" s="1263"/>
      <c r="AZ30" s="1263"/>
      <c r="BA30" s="1263"/>
      <c r="BB30" s="1263"/>
      <c r="BC30" s="1263"/>
      <c r="BD30" s="1263"/>
      <c r="BE30" s="1263"/>
      <c r="BF30" s="1263"/>
      <c r="BG30" s="1263"/>
      <c r="BH30" s="1263"/>
      <c r="BI30" s="1274"/>
      <c r="BJ30" s="1255">
        <f t="shared" si="0"/>
        <v>0</v>
      </c>
    </row>
    <row r="31" spans="1:62">
      <c r="A31" s="1260"/>
      <c r="B31" s="1261"/>
      <c r="C31" s="1262"/>
      <c r="D31" s="1263"/>
      <c r="E31" s="1263"/>
      <c r="F31" s="1262"/>
      <c r="G31" s="1263"/>
      <c r="H31" s="1263"/>
      <c r="I31" s="1262"/>
      <c r="J31" s="1263"/>
      <c r="K31" s="1252">
        <f t="shared" si="1"/>
        <v>0</v>
      </c>
      <c r="L31" s="1263"/>
      <c r="M31" s="1263"/>
      <c r="N31" s="1263"/>
      <c r="O31" s="1263"/>
      <c r="P31" s="1263"/>
      <c r="Q31" s="1263"/>
      <c r="R31" s="1263"/>
      <c r="S31" s="1252">
        <f t="shared" si="2"/>
        <v>0</v>
      </c>
      <c r="T31" s="1263"/>
      <c r="U31" s="1263"/>
      <c r="V31" s="1253">
        <f t="shared" si="3"/>
        <v>0</v>
      </c>
      <c r="W31" s="1253"/>
      <c r="X31" s="1253">
        <f t="shared" si="4"/>
        <v>0</v>
      </c>
      <c r="Y31" s="1253">
        <f t="shared" si="5"/>
        <v>0</v>
      </c>
      <c r="Z31" s="1253">
        <f t="shared" si="6"/>
        <v>0</v>
      </c>
      <c r="AA31" s="1253">
        <f t="shared" si="7"/>
        <v>0</v>
      </c>
      <c r="AB31" s="1253">
        <f t="shared" si="8"/>
        <v>0</v>
      </c>
      <c r="AC31" s="1253">
        <f t="shared" si="9"/>
        <v>0</v>
      </c>
      <c r="AD31" s="1252">
        <f t="shared" si="10"/>
        <v>0</v>
      </c>
      <c r="AE31" s="1263"/>
      <c r="AF31" s="1263"/>
      <c r="AG31" s="1263"/>
      <c r="AH31" s="1263"/>
      <c r="AI31" s="1263"/>
      <c r="AJ31" s="1263"/>
      <c r="AK31" s="1263"/>
      <c r="AL31" s="1263"/>
      <c r="AM31" s="1263"/>
      <c r="AN31" s="1263"/>
      <c r="AO31" s="1263"/>
      <c r="AP31" s="1263"/>
      <c r="AQ31" s="1263"/>
      <c r="AR31" s="1263"/>
      <c r="AS31" s="1263"/>
      <c r="AT31" s="1263"/>
      <c r="AU31" s="1263"/>
      <c r="AV31" s="1263"/>
      <c r="AW31" s="1263"/>
      <c r="AX31" s="1263"/>
      <c r="AY31" s="1263"/>
      <c r="AZ31" s="1263"/>
      <c r="BA31" s="1263"/>
      <c r="BB31" s="1263"/>
      <c r="BC31" s="1263"/>
      <c r="BD31" s="1263"/>
      <c r="BE31" s="1263"/>
      <c r="BF31" s="1263"/>
      <c r="BG31" s="1263"/>
      <c r="BH31" s="1263"/>
      <c r="BI31" s="1274"/>
      <c r="BJ31" s="1255">
        <f t="shared" si="0"/>
        <v>0</v>
      </c>
    </row>
    <row r="32" spans="1:62">
      <c r="A32" s="1260"/>
      <c r="B32" s="1261"/>
      <c r="C32" s="1262"/>
      <c r="D32" s="1263"/>
      <c r="E32" s="1263"/>
      <c r="F32" s="1262"/>
      <c r="G32" s="1263"/>
      <c r="H32" s="1263"/>
      <c r="I32" s="1262"/>
      <c r="J32" s="1263"/>
      <c r="K32" s="1252">
        <f t="shared" si="1"/>
        <v>0</v>
      </c>
      <c r="L32" s="1263"/>
      <c r="M32" s="1263"/>
      <c r="N32" s="1263"/>
      <c r="O32" s="1263"/>
      <c r="P32" s="1263"/>
      <c r="Q32" s="1263"/>
      <c r="R32" s="1263"/>
      <c r="S32" s="1252">
        <f t="shared" si="2"/>
        <v>0</v>
      </c>
      <c r="T32" s="1263"/>
      <c r="U32" s="1263"/>
      <c r="V32" s="1253">
        <f t="shared" si="3"/>
        <v>0</v>
      </c>
      <c r="W32" s="1253"/>
      <c r="X32" s="1253">
        <f t="shared" si="4"/>
        <v>0</v>
      </c>
      <c r="Y32" s="1253">
        <f t="shared" si="5"/>
        <v>0</v>
      </c>
      <c r="Z32" s="1253">
        <f t="shared" si="6"/>
        <v>0</v>
      </c>
      <c r="AA32" s="1253">
        <f t="shared" si="7"/>
        <v>0</v>
      </c>
      <c r="AB32" s="1253">
        <f t="shared" si="8"/>
        <v>0</v>
      </c>
      <c r="AC32" s="1253">
        <f t="shared" si="9"/>
        <v>0</v>
      </c>
      <c r="AD32" s="1252">
        <f t="shared" si="10"/>
        <v>0</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263"/>
      <c r="BB32" s="1263"/>
      <c r="BC32" s="1263"/>
      <c r="BD32" s="1263"/>
      <c r="BE32" s="1263"/>
      <c r="BF32" s="1263"/>
      <c r="BG32" s="1263"/>
      <c r="BH32" s="1263"/>
      <c r="BI32" s="1274"/>
      <c r="BJ32" s="1255">
        <f t="shared" si="0"/>
        <v>0</v>
      </c>
    </row>
    <row r="33" spans="1:62">
      <c r="A33" s="1260"/>
      <c r="B33" s="1261"/>
      <c r="C33" s="1262"/>
      <c r="D33" s="1263"/>
      <c r="E33" s="1263"/>
      <c r="F33" s="1262"/>
      <c r="G33" s="1263"/>
      <c r="H33" s="1263"/>
      <c r="I33" s="1262"/>
      <c r="J33" s="1263"/>
      <c r="K33" s="1252">
        <f t="shared" si="1"/>
        <v>0</v>
      </c>
      <c r="L33" s="1263"/>
      <c r="M33" s="1263"/>
      <c r="N33" s="1263"/>
      <c r="O33" s="1263"/>
      <c r="P33" s="1263"/>
      <c r="Q33" s="1263"/>
      <c r="R33" s="1263"/>
      <c r="S33" s="1252">
        <f t="shared" si="2"/>
        <v>0</v>
      </c>
      <c r="T33" s="1263"/>
      <c r="U33" s="1263"/>
      <c r="V33" s="1253">
        <f t="shared" si="3"/>
        <v>0</v>
      </c>
      <c r="W33" s="1253"/>
      <c r="X33" s="1253">
        <f t="shared" si="4"/>
        <v>0</v>
      </c>
      <c r="Y33" s="1253">
        <f t="shared" si="5"/>
        <v>0</v>
      </c>
      <c r="Z33" s="1253">
        <f t="shared" si="6"/>
        <v>0</v>
      </c>
      <c r="AA33" s="1253">
        <f t="shared" si="7"/>
        <v>0</v>
      </c>
      <c r="AB33" s="1253">
        <f t="shared" si="8"/>
        <v>0</v>
      </c>
      <c r="AC33" s="1253">
        <f t="shared" si="9"/>
        <v>0</v>
      </c>
      <c r="AD33" s="1252">
        <f t="shared" si="10"/>
        <v>0</v>
      </c>
      <c r="AE33" s="1263"/>
      <c r="AF33" s="1263"/>
      <c r="AG33" s="1263"/>
      <c r="AH33" s="1263"/>
      <c r="AI33" s="1263"/>
      <c r="AJ33" s="1263"/>
      <c r="AK33" s="1263"/>
      <c r="AL33" s="1263"/>
      <c r="AM33" s="1263"/>
      <c r="AN33" s="1263"/>
      <c r="AO33" s="1263"/>
      <c r="AP33" s="1263"/>
      <c r="AQ33" s="1263"/>
      <c r="AR33" s="1263"/>
      <c r="AS33" s="1263"/>
      <c r="AT33" s="1263"/>
      <c r="AU33" s="1263"/>
      <c r="AV33" s="1263"/>
      <c r="AW33" s="1263"/>
      <c r="AX33" s="1263"/>
      <c r="AY33" s="1263"/>
      <c r="AZ33" s="1263"/>
      <c r="BA33" s="1263"/>
      <c r="BB33" s="1263"/>
      <c r="BC33" s="1263"/>
      <c r="BD33" s="1263"/>
      <c r="BE33" s="1263"/>
      <c r="BF33" s="1263"/>
      <c r="BG33" s="1263"/>
      <c r="BH33" s="1263"/>
      <c r="BI33" s="1274"/>
      <c r="BJ33" s="1255">
        <f t="shared" si="0"/>
        <v>0</v>
      </c>
    </row>
    <row r="34" spans="1:62">
      <c r="A34" s="1260"/>
      <c r="B34" s="1261"/>
      <c r="C34" s="1262"/>
      <c r="D34" s="1263"/>
      <c r="E34" s="1263"/>
      <c r="F34" s="1262"/>
      <c r="G34" s="1263"/>
      <c r="H34" s="1263"/>
      <c r="I34" s="1262"/>
      <c r="J34" s="1263"/>
      <c r="K34" s="1252">
        <f t="shared" si="1"/>
        <v>0</v>
      </c>
      <c r="L34" s="1263"/>
      <c r="M34" s="1263"/>
      <c r="N34" s="1263"/>
      <c r="O34" s="1263"/>
      <c r="P34" s="1263"/>
      <c r="Q34" s="1263"/>
      <c r="R34" s="1263"/>
      <c r="S34" s="1252">
        <f t="shared" si="2"/>
        <v>0</v>
      </c>
      <c r="T34" s="1263"/>
      <c r="U34" s="1263"/>
      <c r="V34" s="1253">
        <f t="shared" si="3"/>
        <v>0</v>
      </c>
      <c r="W34" s="1253"/>
      <c r="X34" s="1253">
        <f t="shared" si="4"/>
        <v>0</v>
      </c>
      <c r="Y34" s="1253">
        <f t="shared" si="5"/>
        <v>0</v>
      </c>
      <c r="Z34" s="1253">
        <f t="shared" si="6"/>
        <v>0</v>
      </c>
      <c r="AA34" s="1253">
        <f t="shared" si="7"/>
        <v>0</v>
      </c>
      <c r="AB34" s="1253">
        <f t="shared" si="8"/>
        <v>0</v>
      </c>
      <c r="AC34" s="1253">
        <f t="shared" si="9"/>
        <v>0</v>
      </c>
      <c r="AD34" s="1252">
        <f t="shared" si="10"/>
        <v>0</v>
      </c>
      <c r="AE34" s="1263"/>
      <c r="AF34" s="1263"/>
      <c r="AG34" s="1263"/>
      <c r="AH34" s="1263"/>
      <c r="AI34" s="1263"/>
      <c r="AJ34" s="1263"/>
      <c r="AK34" s="1263"/>
      <c r="AL34" s="1263"/>
      <c r="AM34" s="1263"/>
      <c r="AN34" s="1263"/>
      <c r="AO34" s="1263"/>
      <c r="AP34" s="1263"/>
      <c r="AQ34" s="1263"/>
      <c r="AR34" s="1263"/>
      <c r="AS34" s="1263"/>
      <c r="AT34" s="1263"/>
      <c r="AU34" s="1263"/>
      <c r="AV34" s="1263"/>
      <c r="AW34" s="1263"/>
      <c r="AX34" s="1263"/>
      <c r="AY34" s="1263"/>
      <c r="AZ34" s="1263"/>
      <c r="BA34" s="1263"/>
      <c r="BB34" s="1263"/>
      <c r="BC34" s="1263"/>
      <c r="BD34" s="1263"/>
      <c r="BE34" s="1263"/>
      <c r="BF34" s="1263"/>
      <c r="BG34" s="1263"/>
      <c r="BH34" s="1263"/>
      <c r="BI34" s="1274"/>
      <c r="BJ34" s="1255">
        <f t="shared" si="0"/>
        <v>0</v>
      </c>
    </row>
    <row r="35" spans="1:62">
      <c r="A35" s="1260"/>
      <c r="B35" s="1261"/>
      <c r="C35" s="1262"/>
      <c r="D35" s="1263"/>
      <c r="E35" s="1263"/>
      <c r="F35" s="1262"/>
      <c r="G35" s="1263"/>
      <c r="H35" s="1263"/>
      <c r="I35" s="1262"/>
      <c r="J35" s="1263"/>
      <c r="K35" s="1252">
        <f t="shared" si="1"/>
        <v>0</v>
      </c>
      <c r="L35" s="1263"/>
      <c r="M35" s="1263"/>
      <c r="N35" s="1263"/>
      <c r="O35" s="1263"/>
      <c r="P35" s="1263"/>
      <c r="Q35" s="1263"/>
      <c r="R35" s="1263"/>
      <c r="S35" s="1252">
        <f t="shared" si="2"/>
        <v>0</v>
      </c>
      <c r="T35" s="1263"/>
      <c r="U35" s="1263"/>
      <c r="V35" s="1253">
        <f t="shared" si="3"/>
        <v>0</v>
      </c>
      <c r="W35" s="1253"/>
      <c r="X35" s="1253">
        <f t="shared" si="4"/>
        <v>0</v>
      </c>
      <c r="Y35" s="1253">
        <f t="shared" si="5"/>
        <v>0</v>
      </c>
      <c r="Z35" s="1253">
        <f t="shared" si="6"/>
        <v>0</v>
      </c>
      <c r="AA35" s="1253">
        <f t="shared" si="7"/>
        <v>0</v>
      </c>
      <c r="AB35" s="1253">
        <f t="shared" si="8"/>
        <v>0</v>
      </c>
      <c r="AC35" s="1253">
        <f t="shared" si="9"/>
        <v>0</v>
      </c>
      <c r="AD35" s="1252">
        <f t="shared" si="10"/>
        <v>0</v>
      </c>
      <c r="AE35" s="1263"/>
      <c r="AF35" s="1263"/>
      <c r="AG35" s="1263"/>
      <c r="AH35" s="1263"/>
      <c r="AI35" s="1263"/>
      <c r="AJ35" s="1263"/>
      <c r="AK35" s="1263"/>
      <c r="AL35" s="1263"/>
      <c r="AM35" s="1263"/>
      <c r="AN35" s="1263"/>
      <c r="AO35" s="1263"/>
      <c r="AP35" s="1263"/>
      <c r="AQ35" s="1263"/>
      <c r="AR35" s="1263"/>
      <c r="AS35" s="1263"/>
      <c r="AT35" s="1263"/>
      <c r="AU35" s="1263"/>
      <c r="AV35" s="1263"/>
      <c r="AW35" s="1263"/>
      <c r="AX35" s="1263"/>
      <c r="AY35" s="1263"/>
      <c r="AZ35" s="1263"/>
      <c r="BA35" s="1263"/>
      <c r="BB35" s="1263"/>
      <c r="BC35" s="1263"/>
      <c r="BD35" s="1263"/>
      <c r="BE35" s="1263"/>
      <c r="BF35" s="1263"/>
      <c r="BG35" s="1263"/>
      <c r="BH35" s="1263"/>
      <c r="BI35" s="1274"/>
      <c r="BJ35" s="1255">
        <f t="shared" si="0"/>
        <v>0</v>
      </c>
    </row>
    <row r="36" spans="1:62">
      <c r="A36" s="1260"/>
      <c r="B36" s="1261"/>
      <c r="C36" s="1262"/>
      <c r="D36" s="1263"/>
      <c r="E36" s="1263"/>
      <c r="F36" s="1262"/>
      <c r="G36" s="1263"/>
      <c r="H36" s="1263"/>
      <c r="I36" s="1262"/>
      <c r="J36" s="1263"/>
      <c r="K36" s="1252">
        <f t="shared" si="1"/>
        <v>0</v>
      </c>
      <c r="L36" s="1263"/>
      <c r="M36" s="1263"/>
      <c r="N36" s="1263"/>
      <c r="O36" s="1263"/>
      <c r="P36" s="1263"/>
      <c r="Q36" s="1263"/>
      <c r="R36" s="1263"/>
      <c r="S36" s="1252">
        <f t="shared" si="2"/>
        <v>0</v>
      </c>
      <c r="T36" s="1263"/>
      <c r="U36" s="1263"/>
      <c r="V36" s="1253">
        <f t="shared" si="3"/>
        <v>0</v>
      </c>
      <c r="W36" s="1253"/>
      <c r="X36" s="1253">
        <f t="shared" si="4"/>
        <v>0</v>
      </c>
      <c r="Y36" s="1253">
        <f t="shared" si="5"/>
        <v>0</v>
      </c>
      <c r="Z36" s="1253">
        <f t="shared" si="6"/>
        <v>0</v>
      </c>
      <c r="AA36" s="1253">
        <f t="shared" si="7"/>
        <v>0</v>
      </c>
      <c r="AB36" s="1253">
        <f t="shared" si="8"/>
        <v>0</v>
      </c>
      <c r="AC36" s="1253">
        <f t="shared" si="9"/>
        <v>0</v>
      </c>
      <c r="AD36" s="1252">
        <f t="shared" si="10"/>
        <v>0</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263"/>
      <c r="BB36" s="1263"/>
      <c r="BC36" s="1263"/>
      <c r="BD36" s="1263"/>
      <c r="BE36" s="1263"/>
      <c r="BF36" s="1263"/>
      <c r="BG36" s="1263"/>
      <c r="BH36" s="1263"/>
      <c r="BI36" s="1274"/>
      <c r="BJ36" s="1255">
        <f t="shared" si="0"/>
        <v>0</v>
      </c>
    </row>
    <row r="37" spans="1:62">
      <c r="A37" s="1260"/>
      <c r="B37" s="1261"/>
      <c r="C37" s="1262"/>
      <c r="D37" s="1263"/>
      <c r="E37" s="1263"/>
      <c r="F37" s="1262"/>
      <c r="G37" s="1263"/>
      <c r="H37" s="1263"/>
      <c r="I37" s="1262"/>
      <c r="J37" s="1263"/>
      <c r="K37" s="1252">
        <f t="shared" si="1"/>
        <v>0</v>
      </c>
      <c r="L37" s="1263"/>
      <c r="M37" s="1263"/>
      <c r="N37" s="1263"/>
      <c r="O37" s="1263"/>
      <c r="P37" s="1263"/>
      <c r="Q37" s="1263"/>
      <c r="R37" s="1263"/>
      <c r="S37" s="1252">
        <f t="shared" si="2"/>
        <v>0</v>
      </c>
      <c r="T37" s="1263"/>
      <c r="U37" s="1263"/>
      <c r="V37" s="1253">
        <f t="shared" si="3"/>
        <v>0</v>
      </c>
      <c r="W37" s="1253"/>
      <c r="X37" s="1253">
        <f t="shared" si="4"/>
        <v>0</v>
      </c>
      <c r="Y37" s="1253">
        <f t="shared" si="5"/>
        <v>0</v>
      </c>
      <c r="Z37" s="1253">
        <f t="shared" si="6"/>
        <v>0</v>
      </c>
      <c r="AA37" s="1253">
        <f t="shared" si="7"/>
        <v>0</v>
      </c>
      <c r="AB37" s="1253">
        <f t="shared" si="8"/>
        <v>0</v>
      </c>
      <c r="AC37" s="1253">
        <f t="shared" si="9"/>
        <v>0</v>
      </c>
      <c r="AD37" s="1252">
        <f t="shared" si="10"/>
        <v>0</v>
      </c>
      <c r="AE37" s="1263"/>
      <c r="AF37" s="1263"/>
      <c r="AG37" s="1263"/>
      <c r="AH37" s="1263"/>
      <c r="AI37" s="1263"/>
      <c r="AJ37" s="1263"/>
      <c r="AK37" s="1263"/>
      <c r="AL37" s="1263"/>
      <c r="AM37" s="1263"/>
      <c r="AN37" s="1263"/>
      <c r="AO37" s="1263"/>
      <c r="AP37" s="1263"/>
      <c r="AQ37" s="1263"/>
      <c r="AR37" s="1263"/>
      <c r="AS37" s="1263"/>
      <c r="AT37" s="1263"/>
      <c r="AU37" s="1263"/>
      <c r="AV37" s="1263"/>
      <c r="AW37" s="1263"/>
      <c r="AX37" s="1263"/>
      <c r="AY37" s="1263"/>
      <c r="AZ37" s="1263"/>
      <c r="BA37" s="1263"/>
      <c r="BB37" s="1263"/>
      <c r="BC37" s="1263"/>
      <c r="BD37" s="1263"/>
      <c r="BE37" s="1263"/>
      <c r="BF37" s="1263"/>
      <c r="BG37" s="1263"/>
      <c r="BH37" s="1263"/>
      <c r="BI37" s="1274"/>
      <c r="BJ37" s="1255">
        <f t="shared" si="0"/>
        <v>0</v>
      </c>
    </row>
    <row r="38" spans="1:62">
      <c r="A38" s="1260"/>
      <c r="B38" s="1261"/>
      <c r="C38" s="1262"/>
      <c r="D38" s="1263"/>
      <c r="E38" s="1263"/>
      <c r="F38" s="1262"/>
      <c r="G38" s="1263"/>
      <c r="H38" s="1263"/>
      <c r="I38" s="1262"/>
      <c r="J38" s="1263"/>
      <c r="K38" s="1252">
        <f t="shared" si="1"/>
        <v>0</v>
      </c>
      <c r="L38" s="1263"/>
      <c r="M38" s="1263"/>
      <c r="N38" s="1263"/>
      <c r="O38" s="1263"/>
      <c r="P38" s="1263"/>
      <c r="Q38" s="1263"/>
      <c r="R38" s="1263"/>
      <c r="S38" s="1252">
        <f t="shared" si="2"/>
        <v>0</v>
      </c>
      <c r="T38" s="1263"/>
      <c r="U38" s="1263"/>
      <c r="V38" s="1253">
        <f t="shared" si="3"/>
        <v>0</v>
      </c>
      <c r="W38" s="1253"/>
      <c r="X38" s="1253">
        <f t="shared" si="4"/>
        <v>0</v>
      </c>
      <c r="Y38" s="1253">
        <f t="shared" si="5"/>
        <v>0</v>
      </c>
      <c r="Z38" s="1253">
        <f t="shared" si="6"/>
        <v>0</v>
      </c>
      <c r="AA38" s="1253">
        <f t="shared" si="7"/>
        <v>0</v>
      </c>
      <c r="AB38" s="1253">
        <f t="shared" si="8"/>
        <v>0</v>
      </c>
      <c r="AC38" s="1253">
        <f t="shared" si="9"/>
        <v>0</v>
      </c>
      <c r="AD38" s="1252">
        <f t="shared" si="10"/>
        <v>0</v>
      </c>
      <c r="AE38" s="1263"/>
      <c r="AF38" s="1263"/>
      <c r="AG38" s="1263"/>
      <c r="AH38" s="1263"/>
      <c r="AI38" s="1263"/>
      <c r="AJ38" s="1263"/>
      <c r="AK38" s="1263"/>
      <c r="AL38" s="1263"/>
      <c r="AM38" s="1263"/>
      <c r="AN38" s="1263"/>
      <c r="AO38" s="1263"/>
      <c r="AP38" s="1263"/>
      <c r="AQ38" s="1263"/>
      <c r="AR38" s="1263"/>
      <c r="AS38" s="1263"/>
      <c r="AT38" s="1263"/>
      <c r="AU38" s="1263"/>
      <c r="AV38" s="1263"/>
      <c r="AW38" s="1263"/>
      <c r="AX38" s="1263"/>
      <c r="AY38" s="1263"/>
      <c r="AZ38" s="1263"/>
      <c r="BA38" s="1263"/>
      <c r="BB38" s="1263"/>
      <c r="BC38" s="1263"/>
      <c r="BD38" s="1263"/>
      <c r="BE38" s="1263"/>
      <c r="BF38" s="1263"/>
      <c r="BG38" s="1263"/>
      <c r="BH38" s="1263"/>
      <c r="BI38" s="1274"/>
      <c r="BJ38" s="1255">
        <f t="shared" si="0"/>
        <v>0</v>
      </c>
    </row>
    <row r="39" spans="1:62">
      <c r="A39" s="1260"/>
      <c r="B39" s="1261"/>
      <c r="C39" s="1262"/>
      <c r="D39" s="1263"/>
      <c r="E39" s="1263"/>
      <c r="F39" s="1262"/>
      <c r="G39" s="1263"/>
      <c r="H39" s="1263"/>
      <c r="I39" s="1262"/>
      <c r="J39" s="1263"/>
      <c r="K39" s="1252">
        <f t="shared" si="1"/>
        <v>0</v>
      </c>
      <c r="L39" s="1263"/>
      <c r="M39" s="1263"/>
      <c r="N39" s="1263"/>
      <c r="O39" s="1263"/>
      <c r="P39" s="1263"/>
      <c r="Q39" s="1263"/>
      <c r="R39" s="1263"/>
      <c r="S39" s="1252">
        <f t="shared" si="2"/>
        <v>0</v>
      </c>
      <c r="T39" s="1263"/>
      <c r="U39" s="1263"/>
      <c r="V39" s="1253">
        <f t="shared" si="3"/>
        <v>0</v>
      </c>
      <c r="W39" s="1253"/>
      <c r="X39" s="1253">
        <f t="shared" si="4"/>
        <v>0</v>
      </c>
      <c r="Y39" s="1253">
        <f t="shared" si="5"/>
        <v>0</v>
      </c>
      <c r="Z39" s="1253">
        <f t="shared" si="6"/>
        <v>0</v>
      </c>
      <c r="AA39" s="1253">
        <f t="shared" si="7"/>
        <v>0</v>
      </c>
      <c r="AB39" s="1253">
        <f t="shared" si="8"/>
        <v>0</v>
      </c>
      <c r="AC39" s="1253">
        <f t="shared" si="9"/>
        <v>0</v>
      </c>
      <c r="AD39" s="1252">
        <f t="shared" si="10"/>
        <v>0</v>
      </c>
      <c r="AE39" s="1263"/>
      <c r="AF39" s="1263"/>
      <c r="AG39" s="1263"/>
      <c r="AH39" s="1263"/>
      <c r="AI39" s="1263"/>
      <c r="AJ39" s="1263"/>
      <c r="AK39" s="1263"/>
      <c r="AL39" s="1263"/>
      <c r="AM39" s="1263"/>
      <c r="AN39" s="1263"/>
      <c r="AO39" s="1263"/>
      <c r="AP39" s="1263"/>
      <c r="AQ39" s="1263"/>
      <c r="AR39" s="1263"/>
      <c r="AS39" s="1263"/>
      <c r="AT39" s="1263"/>
      <c r="AU39" s="1263"/>
      <c r="AV39" s="1263"/>
      <c r="AW39" s="1263"/>
      <c r="AX39" s="1263"/>
      <c r="AY39" s="1263"/>
      <c r="AZ39" s="1263"/>
      <c r="BA39" s="1263"/>
      <c r="BB39" s="1263"/>
      <c r="BC39" s="1263"/>
      <c r="BD39" s="1263"/>
      <c r="BE39" s="1263"/>
      <c r="BF39" s="1263"/>
      <c r="BG39" s="1263"/>
      <c r="BH39" s="1263"/>
      <c r="BI39" s="1274"/>
      <c r="BJ39" s="1255">
        <f t="shared" si="0"/>
        <v>0</v>
      </c>
    </row>
    <row r="40" spans="1:62">
      <c r="A40" s="1260"/>
      <c r="B40" s="1261"/>
      <c r="C40" s="1262"/>
      <c r="D40" s="1263"/>
      <c r="E40" s="1263"/>
      <c r="F40" s="1262"/>
      <c r="G40" s="1263"/>
      <c r="H40" s="1263"/>
      <c r="I40" s="1262"/>
      <c r="J40" s="1263"/>
      <c r="K40" s="1252">
        <f t="shared" si="1"/>
        <v>0</v>
      </c>
      <c r="L40" s="1263"/>
      <c r="M40" s="1263"/>
      <c r="N40" s="1263"/>
      <c r="O40" s="1263"/>
      <c r="P40" s="1263"/>
      <c r="Q40" s="1263"/>
      <c r="R40" s="1263"/>
      <c r="S40" s="1252">
        <f t="shared" si="2"/>
        <v>0</v>
      </c>
      <c r="T40" s="1263"/>
      <c r="U40" s="1263"/>
      <c r="V40" s="1253">
        <f t="shared" si="3"/>
        <v>0</v>
      </c>
      <c r="W40" s="1253"/>
      <c r="X40" s="1253">
        <f t="shared" si="4"/>
        <v>0</v>
      </c>
      <c r="Y40" s="1253">
        <f t="shared" si="5"/>
        <v>0</v>
      </c>
      <c r="Z40" s="1253">
        <f t="shared" si="6"/>
        <v>0</v>
      </c>
      <c r="AA40" s="1253">
        <f t="shared" si="7"/>
        <v>0</v>
      </c>
      <c r="AB40" s="1253">
        <f t="shared" si="8"/>
        <v>0</v>
      </c>
      <c r="AC40" s="1253">
        <f t="shared" si="9"/>
        <v>0</v>
      </c>
      <c r="AD40" s="1252">
        <f t="shared" si="10"/>
        <v>0</v>
      </c>
      <c r="AE40" s="1263"/>
      <c r="AF40" s="1263"/>
      <c r="AG40" s="1263"/>
      <c r="AH40" s="1263"/>
      <c r="AI40" s="1263"/>
      <c r="AJ40" s="1263"/>
      <c r="AK40" s="1263"/>
      <c r="AL40" s="1263"/>
      <c r="AM40" s="1263"/>
      <c r="AN40" s="1263"/>
      <c r="AO40" s="1263"/>
      <c r="AP40" s="1263"/>
      <c r="AQ40" s="1263"/>
      <c r="AR40" s="1263"/>
      <c r="AS40" s="1263"/>
      <c r="AT40" s="1263"/>
      <c r="AU40" s="1263"/>
      <c r="AV40" s="1263"/>
      <c r="AW40" s="1263"/>
      <c r="AX40" s="1263"/>
      <c r="AY40" s="1263"/>
      <c r="AZ40" s="1263"/>
      <c r="BA40" s="1263"/>
      <c r="BB40" s="1263"/>
      <c r="BC40" s="1263"/>
      <c r="BD40" s="1263"/>
      <c r="BE40" s="1263"/>
      <c r="BF40" s="1263"/>
      <c r="BG40" s="1263"/>
      <c r="BH40" s="1263"/>
      <c r="BI40" s="1274"/>
      <c r="BJ40" s="1255">
        <f t="shared" si="0"/>
        <v>0</v>
      </c>
    </row>
    <row r="41" spans="1:62">
      <c r="A41" s="1260"/>
      <c r="B41" s="1261"/>
      <c r="C41" s="1262"/>
      <c r="D41" s="1263"/>
      <c r="E41" s="1263"/>
      <c r="F41" s="1262"/>
      <c r="G41" s="1263"/>
      <c r="H41" s="1263"/>
      <c r="I41" s="1262"/>
      <c r="J41" s="1263"/>
      <c r="K41" s="1252">
        <f t="shared" si="1"/>
        <v>0</v>
      </c>
      <c r="L41" s="1263"/>
      <c r="M41" s="1263"/>
      <c r="N41" s="1263"/>
      <c r="O41" s="1263"/>
      <c r="P41" s="1263"/>
      <c r="Q41" s="1263"/>
      <c r="R41" s="1263"/>
      <c r="S41" s="1252">
        <f t="shared" si="2"/>
        <v>0</v>
      </c>
      <c r="T41" s="1263"/>
      <c r="U41" s="1263"/>
      <c r="V41" s="1253">
        <f t="shared" si="3"/>
        <v>0</v>
      </c>
      <c r="W41" s="1253"/>
      <c r="X41" s="1253">
        <f t="shared" si="4"/>
        <v>0</v>
      </c>
      <c r="Y41" s="1253">
        <f t="shared" si="5"/>
        <v>0</v>
      </c>
      <c r="Z41" s="1253">
        <f t="shared" si="6"/>
        <v>0</v>
      </c>
      <c r="AA41" s="1253">
        <f t="shared" si="7"/>
        <v>0</v>
      </c>
      <c r="AB41" s="1253">
        <f t="shared" si="8"/>
        <v>0</v>
      </c>
      <c r="AC41" s="1253">
        <f t="shared" si="9"/>
        <v>0</v>
      </c>
      <c r="AD41" s="1252">
        <f t="shared" si="10"/>
        <v>0</v>
      </c>
      <c r="AE41" s="1263"/>
      <c r="AF41" s="1263"/>
      <c r="AG41" s="1263"/>
      <c r="AH41" s="1263"/>
      <c r="AI41" s="1263"/>
      <c r="AJ41" s="1263"/>
      <c r="AK41" s="1263"/>
      <c r="AL41" s="1263"/>
      <c r="AM41" s="1263"/>
      <c r="AN41" s="1263"/>
      <c r="AO41" s="1263"/>
      <c r="AP41" s="1263"/>
      <c r="AQ41" s="1263"/>
      <c r="AR41" s="1263"/>
      <c r="AS41" s="1263"/>
      <c r="AT41" s="1263"/>
      <c r="AU41" s="1263"/>
      <c r="AV41" s="1263"/>
      <c r="AW41" s="1263"/>
      <c r="AX41" s="1263"/>
      <c r="AY41" s="1263"/>
      <c r="AZ41" s="1263"/>
      <c r="BA41" s="1263"/>
      <c r="BB41" s="1263"/>
      <c r="BC41" s="1263"/>
      <c r="BD41" s="1263"/>
      <c r="BE41" s="1263"/>
      <c r="BF41" s="1263"/>
      <c r="BG41" s="1263"/>
      <c r="BH41" s="1263"/>
      <c r="BI41" s="1274"/>
      <c r="BJ41" s="1255">
        <f t="shared" si="0"/>
        <v>0</v>
      </c>
    </row>
    <row r="42" spans="1:62" ht="15" thickBot="1">
      <c r="A42" s="1276"/>
      <c r="B42" s="1277"/>
      <c r="C42" s="1277"/>
      <c r="D42" s="321"/>
      <c r="E42" s="321"/>
      <c r="F42" s="1277"/>
      <c r="G42" s="321"/>
      <c r="H42" s="321"/>
      <c r="I42" s="1277"/>
      <c r="J42" s="321"/>
      <c r="K42" s="1278">
        <f t="shared" si="1"/>
        <v>0</v>
      </c>
      <c r="L42" s="321"/>
      <c r="M42" s="321"/>
      <c r="N42" s="321"/>
      <c r="O42" s="321"/>
      <c r="P42" s="321"/>
      <c r="Q42" s="321"/>
      <c r="R42" s="321"/>
      <c r="S42" s="1252">
        <f t="shared" si="2"/>
        <v>0</v>
      </c>
      <c r="T42" s="321"/>
      <c r="U42" s="321"/>
      <c r="V42" s="1253">
        <f t="shared" si="3"/>
        <v>0</v>
      </c>
      <c r="W42" s="1253"/>
      <c r="X42" s="1253">
        <f t="shared" si="4"/>
        <v>0</v>
      </c>
      <c r="Y42" s="1253">
        <f t="shared" si="5"/>
        <v>0</v>
      </c>
      <c r="Z42" s="1253">
        <f t="shared" si="6"/>
        <v>0</v>
      </c>
      <c r="AA42" s="1253">
        <f t="shared" si="7"/>
        <v>0</v>
      </c>
      <c r="AB42" s="1253">
        <f t="shared" si="8"/>
        <v>0</v>
      </c>
      <c r="AC42" s="1253">
        <f t="shared" si="9"/>
        <v>0</v>
      </c>
      <c r="AD42" s="1252">
        <f t="shared" si="10"/>
        <v>0</v>
      </c>
      <c r="AE42" s="321"/>
      <c r="AF42" s="321"/>
      <c r="AG42" s="321"/>
      <c r="AH42" s="321"/>
      <c r="AI42" s="321"/>
      <c r="AJ42" s="321"/>
      <c r="AK42" s="321"/>
      <c r="AL42" s="321"/>
      <c r="AM42" s="321"/>
      <c r="AN42" s="321"/>
      <c r="AO42" s="321"/>
      <c r="AP42" s="321"/>
      <c r="AQ42" s="321"/>
      <c r="AR42" s="321"/>
      <c r="AS42" s="321"/>
      <c r="AT42" s="321"/>
      <c r="AU42" s="321"/>
      <c r="AV42" s="321"/>
      <c r="AW42" s="321"/>
      <c r="AX42" s="321"/>
      <c r="AY42" s="321"/>
      <c r="AZ42" s="321"/>
      <c r="BA42" s="321"/>
      <c r="BB42" s="321"/>
      <c r="BC42" s="321"/>
      <c r="BD42" s="321"/>
      <c r="BE42" s="321"/>
      <c r="BF42" s="321"/>
      <c r="BG42" s="321"/>
      <c r="BH42" s="321"/>
      <c r="BI42" s="1279"/>
      <c r="BJ42" s="1255">
        <f t="shared" si="0"/>
        <v>0</v>
      </c>
    </row>
    <row r="46" spans="1:62">
      <c r="A46" s="1240" t="s">
        <v>1428</v>
      </c>
    </row>
    <row r="47" spans="1:62" ht="15" thickBot="1"/>
    <row r="48" spans="1:62" ht="15" thickBot="1">
      <c r="A48" s="2355" t="s">
        <v>144</v>
      </c>
      <c r="B48" s="2358" t="s">
        <v>469</v>
      </c>
      <c r="C48" s="2339" t="s">
        <v>470</v>
      </c>
      <c r="D48" s="2340"/>
      <c r="E48" s="2340"/>
      <c r="F48" s="2340"/>
      <c r="G48" s="2340"/>
      <c r="H48" s="2340"/>
      <c r="I48" s="2340"/>
      <c r="J48" s="2340"/>
      <c r="K48" s="2340"/>
      <c r="L48" s="2340"/>
      <c r="M48" s="2340"/>
      <c r="N48" s="2340"/>
      <c r="O48" s="2340"/>
      <c r="P48" s="2340"/>
      <c r="Q48" s="2340"/>
      <c r="R48" s="2340"/>
      <c r="S48" s="2340"/>
      <c r="T48" s="2340"/>
      <c r="U48" s="2340"/>
      <c r="V48" s="2340"/>
      <c r="W48" s="2340"/>
      <c r="X48" s="2340"/>
      <c r="Y48" s="2340"/>
      <c r="Z48" s="2340"/>
      <c r="AA48" s="2340"/>
      <c r="AB48" s="2340"/>
      <c r="AC48" s="2340"/>
      <c r="AD48" s="2340"/>
      <c r="AE48" s="2340"/>
      <c r="AF48" s="2350"/>
      <c r="AG48" s="1280"/>
      <c r="AH48" s="1280"/>
      <c r="AI48" s="1280"/>
      <c r="AJ48" s="1280"/>
      <c r="AK48" s="1280"/>
    </row>
    <row r="49" spans="1:38">
      <c r="A49" s="2356"/>
      <c r="B49" s="2359"/>
      <c r="C49" s="2360" t="s">
        <v>20</v>
      </c>
      <c r="D49" s="2346"/>
      <c r="E49" s="2344" t="s">
        <v>21</v>
      </c>
      <c r="F49" s="2345"/>
      <c r="G49" s="2345"/>
      <c r="H49" s="2345"/>
      <c r="I49" s="2346"/>
      <c r="J49" s="2344" t="s">
        <v>443</v>
      </c>
      <c r="K49" s="2345"/>
      <c r="L49" s="2345"/>
      <c r="M49" s="2345"/>
      <c r="N49" s="2345"/>
      <c r="O49" s="2345"/>
      <c r="P49" s="2360" t="s">
        <v>142</v>
      </c>
      <c r="Q49" s="2361"/>
      <c r="R49" s="2360" t="s">
        <v>444</v>
      </c>
      <c r="S49" s="2345"/>
      <c r="T49" s="2345"/>
      <c r="U49" s="2361"/>
      <c r="V49" s="2360" t="s">
        <v>445</v>
      </c>
      <c r="W49" s="2345"/>
      <c r="X49" s="2345"/>
      <c r="Y49" s="2345"/>
      <c r="Z49" s="2345"/>
      <c r="AA49" s="2345"/>
      <c r="AB49" s="2345"/>
      <c r="AC49" s="2361"/>
      <c r="AD49" s="2351" t="s">
        <v>446</v>
      </c>
      <c r="AE49" s="2352"/>
      <c r="AF49" s="2353"/>
      <c r="AG49" s="1280"/>
      <c r="AH49" s="1280"/>
      <c r="AI49" s="1280"/>
      <c r="AJ49" s="1280"/>
      <c r="AK49" s="1280"/>
    </row>
    <row r="50" spans="1:38" ht="15" thickBot="1">
      <c r="A50" s="2356"/>
      <c r="B50" s="2359"/>
      <c r="C50" s="1281" t="s">
        <v>2188</v>
      </c>
      <c r="D50" s="1282" t="s">
        <v>2189</v>
      </c>
      <c r="E50" s="1282" t="s">
        <v>2190</v>
      </c>
      <c r="F50" s="1282" t="s">
        <v>2191</v>
      </c>
      <c r="G50" s="1282" t="s">
        <v>2192</v>
      </c>
      <c r="H50" s="1282" t="s">
        <v>2193</v>
      </c>
      <c r="I50" s="1282" t="s">
        <v>2194</v>
      </c>
      <c r="J50" s="1282" t="s">
        <v>2195</v>
      </c>
      <c r="K50" s="1282" t="s">
        <v>2196</v>
      </c>
      <c r="L50" s="1318" t="s">
        <v>2197</v>
      </c>
      <c r="M50" s="1282" t="s">
        <v>2198</v>
      </c>
      <c r="N50" s="1282" t="s">
        <v>2199</v>
      </c>
      <c r="O50" s="1282" t="s">
        <v>2200</v>
      </c>
      <c r="P50" s="1282" t="s">
        <v>2201</v>
      </c>
      <c r="Q50" s="1282" t="s">
        <v>2202</v>
      </c>
      <c r="R50" s="1282" t="s">
        <v>2203</v>
      </c>
      <c r="S50" s="1282" t="s">
        <v>2204</v>
      </c>
      <c r="T50" s="1282" t="s">
        <v>2205</v>
      </c>
      <c r="U50" s="1282" t="s">
        <v>2206</v>
      </c>
      <c r="V50" s="1282" t="s">
        <v>2207</v>
      </c>
      <c r="W50" s="1282" t="s">
        <v>2208</v>
      </c>
      <c r="X50" s="1282" t="s">
        <v>2209</v>
      </c>
      <c r="Y50" s="1282" t="s">
        <v>2210</v>
      </c>
      <c r="Z50" s="1282" t="s">
        <v>2211</v>
      </c>
      <c r="AA50" s="1282" t="s">
        <v>2212</v>
      </c>
      <c r="AB50" s="1282" t="s">
        <v>2213</v>
      </c>
      <c r="AC50" s="1282" t="s">
        <v>2214</v>
      </c>
      <c r="AD50" s="1282" t="s">
        <v>2215</v>
      </c>
      <c r="AE50" s="1283" t="s">
        <v>2216</v>
      </c>
      <c r="AF50" s="1283" t="s">
        <v>2217</v>
      </c>
      <c r="AG50" s="1284" t="s">
        <v>2218</v>
      </c>
      <c r="AH50" s="316"/>
      <c r="AI50" s="316"/>
      <c r="AJ50" s="316"/>
      <c r="AK50" s="316"/>
      <c r="AL50" s="316"/>
    </row>
    <row r="51" spans="1:38" ht="51.6" thickBot="1">
      <c r="A51" s="2357"/>
      <c r="B51" s="2357"/>
      <c r="C51" s="1285" t="s">
        <v>290</v>
      </c>
      <c r="D51" s="1286" t="s">
        <v>291</v>
      </c>
      <c r="E51" s="1286" t="s">
        <v>292</v>
      </c>
      <c r="F51" s="1286" t="s">
        <v>293</v>
      </c>
      <c r="G51" s="1286" t="s">
        <v>294</v>
      </c>
      <c r="H51" s="1286" t="s">
        <v>295</v>
      </c>
      <c r="I51" s="1286" t="s">
        <v>296</v>
      </c>
      <c r="J51" s="1286" t="s">
        <v>297</v>
      </c>
      <c r="K51" s="1286" t="s">
        <v>298</v>
      </c>
      <c r="L51" s="1322" t="s">
        <v>299</v>
      </c>
      <c r="M51" s="1286" t="s">
        <v>300</v>
      </c>
      <c r="N51" s="1286" t="s">
        <v>301</v>
      </c>
      <c r="O51" s="1286" t="s">
        <v>302</v>
      </c>
      <c r="P51" s="1286" t="s">
        <v>303</v>
      </c>
      <c r="Q51" s="1286" t="s">
        <v>304</v>
      </c>
      <c r="R51" s="1286" t="s">
        <v>305</v>
      </c>
      <c r="S51" s="1286" t="s">
        <v>306</v>
      </c>
      <c r="T51" s="1286" t="s">
        <v>307</v>
      </c>
      <c r="U51" s="1286" t="s">
        <v>308</v>
      </c>
      <c r="V51" s="1286" t="s">
        <v>309</v>
      </c>
      <c r="W51" s="1286" t="s">
        <v>310</v>
      </c>
      <c r="X51" s="1286" t="s">
        <v>311</v>
      </c>
      <c r="Y51" s="1286" t="s">
        <v>312</v>
      </c>
      <c r="Z51" s="1286" t="s">
        <v>313</v>
      </c>
      <c r="AA51" s="1286" t="s">
        <v>314</v>
      </c>
      <c r="AB51" s="1286" t="s">
        <v>315</v>
      </c>
      <c r="AC51" s="1286" t="s">
        <v>316</v>
      </c>
      <c r="AD51" s="1286" t="s">
        <v>317</v>
      </c>
      <c r="AE51" s="1286" t="s">
        <v>318</v>
      </c>
      <c r="AF51" s="1286" t="s">
        <v>319</v>
      </c>
      <c r="AG51" s="1286" t="s">
        <v>320</v>
      </c>
    </row>
    <row r="52" spans="1:38">
      <c r="A52" s="1287" t="str">
        <f t="shared" ref="A52:A86" si="11">+A8</f>
        <v xml:space="preserve">MEDICO SSO </v>
      </c>
      <c r="B52" s="1287">
        <f>+AD8/BJ8</f>
        <v>6059.1347402462125</v>
      </c>
      <c r="C52" s="1287">
        <f>+$B52*AE8</f>
        <v>1866213.4999958335</v>
      </c>
      <c r="D52" s="1287">
        <f t="shared" ref="D52:AG52" si="12">+$B$52*AF8</f>
        <v>533203.8571416667</v>
      </c>
      <c r="E52" s="1287">
        <f t="shared" si="12"/>
        <v>1599611.5714250002</v>
      </c>
      <c r="F52" s="1287">
        <f t="shared" si="12"/>
        <v>0</v>
      </c>
      <c r="G52" s="1287">
        <f t="shared" si="12"/>
        <v>0</v>
      </c>
      <c r="H52" s="1287">
        <f t="shared" si="12"/>
        <v>266601.92857083335</v>
      </c>
      <c r="I52" s="1287">
        <f t="shared" si="12"/>
        <v>266601.92857083335</v>
      </c>
      <c r="J52" s="1287">
        <f t="shared" si="12"/>
        <v>266601.92857083335</v>
      </c>
      <c r="K52" s="1287">
        <f t="shared" si="12"/>
        <v>0</v>
      </c>
      <c r="L52" s="1287">
        <f t="shared" si="12"/>
        <v>0</v>
      </c>
      <c r="M52" s="1287">
        <f t="shared" si="12"/>
        <v>54532.212662215912</v>
      </c>
      <c r="N52" s="1287">
        <f t="shared" si="12"/>
        <v>0</v>
      </c>
      <c r="O52" s="1287">
        <f t="shared" si="12"/>
        <v>0</v>
      </c>
      <c r="P52" s="1287">
        <f t="shared" si="12"/>
        <v>212069.71590861742</v>
      </c>
      <c r="Q52" s="1287">
        <f t="shared" si="12"/>
        <v>0</v>
      </c>
      <c r="R52" s="1287">
        <f t="shared" si="12"/>
        <v>0</v>
      </c>
      <c r="S52" s="1287">
        <f t="shared" si="12"/>
        <v>0</v>
      </c>
      <c r="T52" s="1287">
        <f t="shared" si="12"/>
        <v>0</v>
      </c>
      <c r="U52" s="1287">
        <f t="shared" si="12"/>
        <v>0</v>
      </c>
      <c r="V52" s="1287">
        <f t="shared" si="12"/>
        <v>0</v>
      </c>
      <c r="W52" s="1287">
        <f t="shared" si="12"/>
        <v>0</v>
      </c>
      <c r="X52" s="1287">
        <f t="shared" si="12"/>
        <v>0</v>
      </c>
      <c r="Y52" s="1287">
        <f t="shared" si="12"/>
        <v>0</v>
      </c>
      <c r="Z52" s="1287">
        <f t="shared" si="12"/>
        <v>0</v>
      </c>
      <c r="AA52" s="1287">
        <f t="shared" si="12"/>
        <v>0</v>
      </c>
      <c r="AB52" s="1287">
        <f t="shared" si="12"/>
        <v>0</v>
      </c>
      <c r="AC52" s="1287">
        <f t="shared" si="12"/>
        <v>0</v>
      </c>
      <c r="AD52" s="1287">
        <f t="shared" si="12"/>
        <v>0</v>
      </c>
      <c r="AE52" s="1287">
        <f t="shared" si="12"/>
        <v>0</v>
      </c>
      <c r="AF52" s="1287">
        <f t="shared" si="12"/>
        <v>109064.42532443182</v>
      </c>
      <c r="AG52" s="1287">
        <f t="shared" si="12"/>
        <v>157537.50324640152</v>
      </c>
    </row>
    <row r="53" spans="1:38">
      <c r="A53" s="1287" t="str">
        <f t="shared" si="11"/>
        <v xml:space="preserve">MEDICO SSO </v>
      </c>
      <c r="B53" s="1287">
        <f t="shared" ref="B53:B86" si="13">+AD9/BJ9</f>
        <v>1460.9300959280304</v>
      </c>
      <c r="C53" s="1287">
        <f>+$B$53*AE9</f>
        <v>449966.46954583336</v>
      </c>
      <c r="D53" s="1287">
        <f>+$B$53*AF9</f>
        <v>128561.84844166668</v>
      </c>
      <c r="E53" s="1287">
        <f t="shared" ref="E53:L53" si="14">+$B$53*AG9</f>
        <v>385685.54532500001</v>
      </c>
      <c r="F53" s="1287">
        <f t="shared" si="14"/>
        <v>0</v>
      </c>
      <c r="G53" s="1287">
        <f t="shared" si="14"/>
        <v>0</v>
      </c>
      <c r="H53" s="1287">
        <f t="shared" si="14"/>
        <v>64280.924220833338</v>
      </c>
      <c r="I53" s="1287">
        <f t="shared" si="14"/>
        <v>64280.924220833338</v>
      </c>
      <c r="J53" s="1287">
        <f t="shared" si="14"/>
        <v>64280.924220833338</v>
      </c>
      <c r="K53" s="1287">
        <f t="shared" si="14"/>
        <v>0</v>
      </c>
      <c r="L53" s="1287">
        <f t="shared" si="14"/>
        <v>0</v>
      </c>
      <c r="M53" s="1287">
        <f t="shared" ref="M53:AG53" si="15">+$B$53*AN9</f>
        <v>0</v>
      </c>
      <c r="N53" s="1287">
        <f t="shared" si="15"/>
        <v>13148.370863352273</v>
      </c>
      <c r="O53" s="1287">
        <f t="shared" si="15"/>
        <v>0</v>
      </c>
      <c r="P53" s="1287">
        <f t="shared" si="15"/>
        <v>0</v>
      </c>
      <c r="Q53" s="1287">
        <f t="shared" si="15"/>
        <v>51132.553357481062</v>
      </c>
      <c r="R53" s="1287">
        <f t="shared" si="15"/>
        <v>0</v>
      </c>
      <c r="S53" s="1287">
        <f t="shared" si="15"/>
        <v>0</v>
      </c>
      <c r="T53" s="1287">
        <f t="shared" si="15"/>
        <v>0</v>
      </c>
      <c r="U53" s="1287">
        <f t="shared" si="15"/>
        <v>0</v>
      </c>
      <c r="V53" s="1287">
        <f t="shared" si="15"/>
        <v>0</v>
      </c>
      <c r="W53" s="1287">
        <f t="shared" si="15"/>
        <v>0</v>
      </c>
      <c r="X53" s="1287">
        <f t="shared" si="15"/>
        <v>0</v>
      </c>
      <c r="Y53" s="1287">
        <f t="shared" si="15"/>
        <v>0</v>
      </c>
      <c r="Z53" s="1287">
        <f t="shared" si="15"/>
        <v>0</v>
      </c>
      <c r="AA53" s="1287">
        <f t="shared" si="15"/>
        <v>0</v>
      </c>
      <c r="AB53" s="1287">
        <f t="shared" si="15"/>
        <v>0</v>
      </c>
      <c r="AC53" s="1287">
        <f t="shared" si="15"/>
        <v>0</v>
      </c>
      <c r="AD53" s="1287">
        <f t="shared" si="15"/>
        <v>0</v>
      </c>
      <c r="AE53" s="1287">
        <f t="shared" si="15"/>
        <v>0</v>
      </c>
      <c r="AF53" s="1287">
        <f t="shared" si="15"/>
        <v>0</v>
      </c>
      <c r="AG53" s="1287">
        <f t="shared" si="15"/>
        <v>26296.741726704546</v>
      </c>
    </row>
    <row r="54" spans="1:38">
      <c r="A54" s="1287" t="str">
        <f t="shared" si="11"/>
        <v>ODONTOLOGO SSO</v>
      </c>
      <c r="B54" s="1287">
        <f t="shared" si="13"/>
        <v>569.17115243055559</v>
      </c>
      <c r="C54" s="1287">
        <f t="shared" ref="C54:AG54" si="16">+$B$54*AE10</f>
        <v>40980.322975000003</v>
      </c>
      <c r="D54" s="1287">
        <f t="shared" si="16"/>
        <v>0</v>
      </c>
      <c r="E54" s="1287">
        <f t="shared" si="16"/>
        <v>0</v>
      </c>
      <c r="F54" s="1287">
        <f t="shared" si="16"/>
        <v>0</v>
      </c>
      <c r="G54" s="1287">
        <f t="shared" si="16"/>
        <v>286862.260825</v>
      </c>
      <c r="H54" s="1287">
        <f t="shared" si="16"/>
        <v>53502.088328472222</v>
      </c>
      <c r="I54" s="1287">
        <f t="shared" si="16"/>
        <v>20490.161487500001</v>
      </c>
      <c r="J54" s="1287">
        <f t="shared" si="16"/>
        <v>0</v>
      </c>
      <c r="K54" s="1287">
        <f t="shared" si="16"/>
        <v>0</v>
      </c>
      <c r="L54" s="1287">
        <f t="shared" si="16"/>
        <v>0</v>
      </c>
      <c r="M54" s="1287">
        <f t="shared" si="16"/>
        <v>0</v>
      </c>
      <c r="N54" s="1287">
        <f t="shared" si="16"/>
        <v>0</v>
      </c>
      <c r="O54" s="1287">
        <f t="shared" si="16"/>
        <v>0</v>
      </c>
      <c r="P54" s="1287">
        <f t="shared" si="16"/>
        <v>0</v>
      </c>
      <c r="Q54" s="1287">
        <f t="shared" si="16"/>
        <v>0</v>
      </c>
      <c r="R54" s="1287">
        <f t="shared" si="16"/>
        <v>0</v>
      </c>
      <c r="S54" s="1287">
        <f t="shared" si="16"/>
        <v>0</v>
      </c>
      <c r="T54" s="1287">
        <f t="shared" si="16"/>
        <v>7968.3961340277783</v>
      </c>
      <c r="U54" s="1287">
        <f t="shared" si="16"/>
        <v>0</v>
      </c>
      <c r="V54" s="1287">
        <f t="shared" si="16"/>
        <v>0</v>
      </c>
      <c r="W54" s="1287">
        <f t="shared" si="16"/>
        <v>0</v>
      </c>
      <c r="X54" s="1287">
        <f t="shared" si="16"/>
        <v>0</v>
      </c>
      <c r="Y54" s="1287">
        <f t="shared" si="16"/>
        <v>0</v>
      </c>
      <c r="Z54" s="1287">
        <f t="shared" si="16"/>
        <v>0</v>
      </c>
      <c r="AA54" s="1287">
        <f t="shared" si="16"/>
        <v>0</v>
      </c>
      <c r="AB54" s="1287">
        <f t="shared" si="16"/>
        <v>0</v>
      </c>
      <c r="AC54" s="1287">
        <f t="shared" si="16"/>
        <v>0</v>
      </c>
      <c r="AD54" s="1287">
        <f t="shared" si="16"/>
        <v>0</v>
      </c>
      <c r="AE54" s="1287">
        <f t="shared" si="16"/>
        <v>0</v>
      </c>
      <c r="AF54" s="1287">
        <f t="shared" si="16"/>
        <v>0</v>
      </c>
      <c r="AG54" s="1287">
        <f t="shared" si="16"/>
        <v>0</v>
      </c>
    </row>
    <row r="55" spans="1:38">
      <c r="A55" s="1287" t="str">
        <f t="shared" si="11"/>
        <v>ODONTOLOGO SSO</v>
      </c>
      <c r="B55" s="1287">
        <f t="shared" si="13"/>
        <v>1019.3260997685186</v>
      </c>
      <c r="C55" s="1287">
        <f t="shared" ref="C55:AG55" si="17">+$B$55*AE11</f>
        <v>73391.479183333344</v>
      </c>
      <c r="D55" s="1287">
        <f t="shared" si="17"/>
        <v>0</v>
      </c>
      <c r="E55" s="1287">
        <f t="shared" si="17"/>
        <v>0</v>
      </c>
      <c r="F55" s="1287">
        <f t="shared" si="17"/>
        <v>0</v>
      </c>
      <c r="G55" s="1287">
        <f t="shared" si="17"/>
        <v>513740.35428333335</v>
      </c>
      <c r="H55" s="1287">
        <f t="shared" si="17"/>
        <v>95816.65337824075</v>
      </c>
      <c r="I55" s="1287">
        <f t="shared" si="17"/>
        <v>36695.739591666672</v>
      </c>
      <c r="J55" s="1287">
        <f t="shared" si="17"/>
        <v>0</v>
      </c>
      <c r="K55" s="1287">
        <f t="shared" si="17"/>
        <v>0</v>
      </c>
      <c r="L55" s="1287">
        <f t="shared" si="17"/>
        <v>0</v>
      </c>
      <c r="M55" s="1287">
        <f t="shared" si="17"/>
        <v>0</v>
      </c>
      <c r="N55" s="1287">
        <f t="shared" si="17"/>
        <v>0</v>
      </c>
      <c r="O55" s="1287">
        <f t="shared" si="17"/>
        <v>0</v>
      </c>
      <c r="P55" s="1287">
        <f t="shared" si="17"/>
        <v>0</v>
      </c>
      <c r="Q55" s="1287">
        <f t="shared" si="17"/>
        <v>0</v>
      </c>
      <c r="R55" s="1287">
        <f t="shared" si="17"/>
        <v>0</v>
      </c>
      <c r="S55" s="1287">
        <f t="shared" si="17"/>
        <v>0</v>
      </c>
      <c r="T55" s="1287">
        <f t="shared" si="17"/>
        <v>14270.565396759261</v>
      </c>
      <c r="U55" s="1287">
        <f t="shared" si="17"/>
        <v>0</v>
      </c>
      <c r="V55" s="1287">
        <f t="shared" si="17"/>
        <v>0</v>
      </c>
      <c r="W55" s="1287">
        <f t="shared" si="17"/>
        <v>0</v>
      </c>
      <c r="X55" s="1287">
        <f t="shared" si="17"/>
        <v>0</v>
      </c>
      <c r="Y55" s="1287">
        <f t="shared" si="17"/>
        <v>0</v>
      </c>
      <c r="Z55" s="1287">
        <f t="shared" si="17"/>
        <v>0</v>
      </c>
      <c r="AA55" s="1287">
        <f t="shared" si="17"/>
        <v>0</v>
      </c>
      <c r="AB55" s="1287">
        <f t="shared" si="17"/>
        <v>0</v>
      </c>
      <c r="AC55" s="1287">
        <f t="shared" si="17"/>
        <v>0</v>
      </c>
      <c r="AD55" s="1287">
        <f t="shared" si="17"/>
        <v>0</v>
      </c>
      <c r="AE55" s="1287">
        <f t="shared" si="17"/>
        <v>0</v>
      </c>
      <c r="AF55" s="1287">
        <f t="shared" si="17"/>
        <v>0</v>
      </c>
      <c r="AG55" s="1287">
        <f t="shared" si="17"/>
        <v>0</v>
      </c>
    </row>
    <row r="56" spans="1:38" ht="43.2">
      <c r="A56" s="1287" t="str">
        <f t="shared" si="11"/>
        <v>AUXILIAR DE ADMINISTRACION-FARMACIA</v>
      </c>
      <c r="B56" s="1287">
        <f t="shared" si="13"/>
        <v>3147.2927015625</v>
      </c>
      <c r="C56" s="1287">
        <f t="shared" ref="C56:AG56" si="18">+$B$56*AE12</f>
        <v>0</v>
      </c>
      <c r="D56" s="1287">
        <f t="shared" si="18"/>
        <v>0</v>
      </c>
      <c r="E56" s="1287">
        <f t="shared" si="18"/>
        <v>0</v>
      </c>
      <c r="F56" s="1287">
        <f t="shared" si="18"/>
        <v>0</v>
      </c>
      <c r="G56" s="1287">
        <f t="shared" si="18"/>
        <v>0</v>
      </c>
      <c r="H56" s="1287">
        <f t="shared" si="18"/>
        <v>0</v>
      </c>
      <c r="I56" s="1287">
        <f t="shared" si="18"/>
        <v>0</v>
      </c>
      <c r="J56" s="1287">
        <f t="shared" si="18"/>
        <v>0</v>
      </c>
      <c r="K56" s="1287">
        <f t="shared" si="18"/>
        <v>0</v>
      </c>
      <c r="L56" s="1287">
        <f t="shared" si="18"/>
        <v>0</v>
      </c>
      <c r="M56" s="1287">
        <f t="shared" si="18"/>
        <v>0</v>
      </c>
      <c r="N56" s="1287">
        <f t="shared" si="18"/>
        <v>0</v>
      </c>
      <c r="O56" s="1287">
        <f t="shared" si="18"/>
        <v>0</v>
      </c>
      <c r="P56" s="1287">
        <f t="shared" si="18"/>
        <v>0</v>
      </c>
      <c r="Q56" s="1287">
        <f t="shared" si="18"/>
        <v>0</v>
      </c>
      <c r="R56" s="1287">
        <f t="shared" si="18"/>
        <v>0</v>
      </c>
      <c r="S56" s="1287">
        <f t="shared" si="18"/>
        <v>0</v>
      </c>
      <c r="T56" s="1287">
        <f t="shared" si="18"/>
        <v>0</v>
      </c>
      <c r="U56" s="1287">
        <f t="shared" si="18"/>
        <v>0</v>
      </c>
      <c r="V56" s="1287">
        <f t="shared" si="18"/>
        <v>0</v>
      </c>
      <c r="W56" s="1287">
        <f t="shared" si="18"/>
        <v>0</v>
      </c>
      <c r="X56" s="1287">
        <f t="shared" si="18"/>
        <v>0</v>
      </c>
      <c r="Y56" s="1287">
        <f t="shared" si="18"/>
        <v>0</v>
      </c>
      <c r="Z56" s="1287">
        <f t="shared" si="18"/>
        <v>0</v>
      </c>
      <c r="AA56" s="1287">
        <f t="shared" si="18"/>
        <v>0</v>
      </c>
      <c r="AB56" s="1287">
        <f t="shared" si="18"/>
        <v>0</v>
      </c>
      <c r="AC56" s="1287">
        <f t="shared" si="18"/>
        <v>503566.83224999998</v>
      </c>
      <c r="AD56" s="1287">
        <f t="shared" si="18"/>
        <v>0</v>
      </c>
      <c r="AE56" s="1287">
        <f t="shared" si="18"/>
        <v>0</v>
      </c>
      <c r="AF56" s="1287">
        <f t="shared" si="18"/>
        <v>0</v>
      </c>
      <c r="AG56" s="1287">
        <f t="shared" si="18"/>
        <v>0</v>
      </c>
    </row>
    <row r="57" spans="1:38" ht="28.8">
      <c r="A57" s="1287" t="str">
        <f t="shared" si="11"/>
        <v>AUXILIAR AREA DE LA SALUD-ENFERMERIA</v>
      </c>
      <c r="B57" s="1287">
        <f t="shared" si="13"/>
        <v>2940.4338776041668</v>
      </c>
      <c r="C57" s="1287">
        <f t="shared" ref="C57:AG57" si="19">+$B$57*AE13</f>
        <v>394018.13959895837</v>
      </c>
      <c r="D57" s="1287">
        <f t="shared" si="19"/>
        <v>111736.48734895834</v>
      </c>
      <c r="E57" s="1287">
        <f t="shared" si="19"/>
        <v>0</v>
      </c>
      <c r="F57" s="1287">
        <f t="shared" si="19"/>
        <v>0</v>
      </c>
      <c r="G57" s="1287">
        <f t="shared" si="19"/>
        <v>0</v>
      </c>
      <c r="H57" s="1287">
        <f t="shared" si="19"/>
        <v>0</v>
      </c>
      <c r="I57" s="1287">
        <f t="shared" si="19"/>
        <v>0</v>
      </c>
      <c r="J57" s="1287">
        <f t="shared" si="19"/>
        <v>58808.677552083333</v>
      </c>
      <c r="K57" s="1287">
        <f t="shared" si="19"/>
        <v>0</v>
      </c>
      <c r="L57" s="1287">
        <f t="shared" si="19"/>
        <v>0</v>
      </c>
      <c r="M57" s="1287">
        <f t="shared" si="19"/>
        <v>0</v>
      </c>
      <c r="N57" s="1287">
        <f t="shared" si="19"/>
        <v>0</v>
      </c>
      <c r="O57" s="1287">
        <f t="shared" si="19"/>
        <v>0</v>
      </c>
      <c r="P57" s="1287">
        <f t="shared" si="19"/>
        <v>0</v>
      </c>
      <c r="Q57" s="1287">
        <f t="shared" si="19"/>
        <v>0</v>
      </c>
      <c r="R57" s="1287">
        <f t="shared" si="19"/>
        <v>0</v>
      </c>
      <c r="S57" s="1287">
        <f t="shared" si="19"/>
        <v>0</v>
      </c>
      <c r="T57" s="1287">
        <f t="shared" si="19"/>
        <v>0</v>
      </c>
      <c r="U57" s="1287">
        <f t="shared" si="19"/>
        <v>0</v>
      </c>
      <c r="V57" s="1287">
        <f t="shared" si="19"/>
        <v>0</v>
      </c>
      <c r="W57" s="1287">
        <f t="shared" si="19"/>
        <v>0</v>
      </c>
      <c r="X57" s="1287">
        <f t="shared" si="19"/>
        <v>0</v>
      </c>
      <c r="Y57" s="1287">
        <f t="shared" si="19"/>
        <v>0</v>
      </c>
      <c r="Z57" s="1287">
        <f t="shared" si="19"/>
        <v>0</v>
      </c>
      <c r="AA57" s="1287">
        <f t="shared" si="19"/>
        <v>0</v>
      </c>
      <c r="AB57" s="1287">
        <f t="shared" si="19"/>
        <v>0</v>
      </c>
      <c r="AC57" s="1287">
        <f t="shared" si="19"/>
        <v>0</v>
      </c>
      <c r="AD57" s="1287">
        <f t="shared" si="19"/>
        <v>0</v>
      </c>
      <c r="AE57" s="1287">
        <f t="shared" si="19"/>
        <v>0</v>
      </c>
      <c r="AF57" s="1287">
        <f t="shared" si="19"/>
        <v>0</v>
      </c>
      <c r="AG57" s="1287">
        <f t="shared" si="19"/>
        <v>0</v>
      </c>
    </row>
    <row r="58" spans="1:38" ht="28.8">
      <c r="A58" s="1287" t="str">
        <f t="shared" si="11"/>
        <v>AUXILIAR AREA DE LA SALUD-ENFERMERIA</v>
      </c>
      <c r="B58" s="1287">
        <f t="shared" si="13"/>
        <v>3481.8892614583333</v>
      </c>
      <c r="C58" s="1287">
        <f t="shared" ref="C58:AG58" si="20">+$B$58*AE14</f>
        <v>0</v>
      </c>
      <c r="D58" s="1287">
        <f t="shared" si="20"/>
        <v>0</v>
      </c>
      <c r="E58" s="1287">
        <f t="shared" si="20"/>
        <v>445681.82546666666</v>
      </c>
      <c r="F58" s="1287">
        <f t="shared" si="20"/>
        <v>0</v>
      </c>
      <c r="G58" s="1287">
        <f t="shared" si="20"/>
        <v>0</v>
      </c>
      <c r="H58" s="1287">
        <f t="shared" si="20"/>
        <v>83565.342275000003</v>
      </c>
      <c r="I58" s="1287">
        <f t="shared" si="20"/>
        <v>27855.114091666666</v>
      </c>
      <c r="J58" s="1287">
        <f t="shared" si="20"/>
        <v>0</v>
      </c>
      <c r="K58" s="1287">
        <f t="shared" si="20"/>
        <v>0</v>
      </c>
      <c r="L58" s="1287">
        <f t="shared" si="20"/>
        <v>0</v>
      </c>
      <c r="M58" s="1287">
        <f t="shared" si="20"/>
        <v>0</v>
      </c>
      <c r="N58" s="1287">
        <f t="shared" si="20"/>
        <v>0</v>
      </c>
      <c r="O58" s="1287">
        <f t="shared" si="20"/>
        <v>0</v>
      </c>
      <c r="P58" s="1287">
        <f t="shared" si="20"/>
        <v>0</v>
      </c>
      <c r="Q58" s="1287">
        <f t="shared" si="20"/>
        <v>0</v>
      </c>
      <c r="R58" s="1287">
        <f t="shared" si="20"/>
        <v>0</v>
      </c>
      <c r="S58" s="1287">
        <f t="shared" si="20"/>
        <v>0</v>
      </c>
      <c r="T58" s="1287">
        <f t="shared" si="20"/>
        <v>0</v>
      </c>
      <c r="U58" s="1287">
        <f t="shared" si="20"/>
        <v>0</v>
      </c>
      <c r="V58" s="1287">
        <f t="shared" si="20"/>
        <v>0</v>
      </c>
      <c r="W58" s="1287">
        <f t="shared" si="20"/>
        <v>0</v>
      </c>
      <c r="X58" s="1287">
        <f t="shared" si="20"/>
        <v>0</v>
      </c>
      <c r="Y58" s="1287">
        <f t="shared" si="20"/>
        <v>0</v>
      </c>
      <c r="Z58" s="1287">
        <f t="shared" si="20"/>
        <v>0</v>
      </c>
      <c r="AA58" s="1287">
        <f t="shared" si="20"/>
        <v>0</v>
      </c>
      <c r="AB58" s="1287">
        <f t="shared" si="20"/>
        <v>0</v>
      </c>
      <c r="AC58" s="1287">
        <f t="shared" si="20"/>
        <v>0</v>
      </c>
      <c r="AD58" s="1287">
        <f t="shared" si="20"/>
        <v>0</v>
      </c>
      <c r="AE58" s="1287">
        <f t="shared" si="20"/>
        <v>0</v>
      </c>
      <c r="AF58" s="1287">
        <f t="shared" si="20"/>
        <v>0</v>
      </c>
      <c r="AG58" s="1287">
        <f t="shared" si="20"/>
        <v>0</v>
      </c>
    </row>
    <row r="59" spans="1:38" ht="28.8">
      <c r="A59" s="1287" t="str">
        <f t="shared" si="11"/>
        <v>AUXILIAR AREA DE LA SALUD-ENFERMERIA</v>
      </c>
      <c r="B59" s="1287">
        <f t="shared" si="13"/>
        <v>2942.3382061631946</v>
      </c>
      <c r="C59" s="1287">
        <f t="shared" ref="C59:AG59" si="21">+$B$59*AE15</f>
        <v>394273.31962586805</v>
      </c>
      <c r="D59" s="1287">
        <f t="shared" si="21"/>
        <v>111808.8518342014</v>
      </c>
      <c r="E59" s="1287">
        <f t="shared" si="21"/>
        <v>0</v>
      </c>
      <c r="F59" s="1287">
        <f t="shared" si="21"/>
        <v>0</v>
      </c>
      <c r="G59" s="1287">
        <f t="shared" si="21"/>
        <v>0</v>
      </c>
      <c r="H59" s="1287">
        <f t="shared" si="21"/>
        <v>0</v>
      </c>
      <c r="I59" s="1287">
        <f t="shared" si="21"/>
        <v>0</v>
      </c>
      <c r="J59" s="1287">
        <f t="shared" si="21"/>
        <v>58846.764123263893</v>
      </c>
      <c r="K59" s="1287">
        <f t="shared" si="21"/>
        <v>0</v>
      </c>
      <c r="L59" s="1287">
        <f t="shared" si="21"/>
        <v>0</v>
      </c>
      <c r="M59" s="1287">
        <f t="shared" si="21"/>
        <v>0</v>
      </c>
      <c r="N59" s="1287">
        <f t="shared" si="21"/>
        <v>0</v>
      </c>
      <c r="O59" s="1287">
        <f t="shared" si="21"/>
        <v>0</v>
      </c>
      <c r="P59" s="1287">
        <f t="shared" si="21"/>
        <v>0</v>
      </c>
      <c r="Q59" s="1287">
        <f t="shared" si="21"/>
        <v>0</v>
      </c>
      <c r="R59" s="1287">
        <f t="shared" si="21"/>
        <v>0</v>
      </c>
      <c r="S59" s="1287">
        <f t="shared" si="21"/>
        <v>0</v>
      </c>
      <c r="T59" s="1287">
        <f t="shared" si="21"/>
        <v>0</v>
      </c>
      <c r="U59" s="1287">
        <f t="shared" si="21"/>
        <v>0</v>
      </c>
      <c r="V59" s="1287">
        <f t="shared" si="21"/>
        <v>0</v>
      </c>
      <c r="W59" s="1287">
        <f t="shared" si="21"/>
        <v>0</v>
      </c>
      <c r="X59" s="1287">
        <f t="shared" si="21"/>
        <v>0</v>
      </c>
      <c r="Y59" s="1287">
        <f t="shared" si="21"/>
        <v>0</v>
      </c>
      <c r="Z59" s="1287">
        <f t="shared" si="21"/>
        <v>0</v>
      </c>
      <c r="AA59" s="1287">
        <f t="shared" si="21"/>
        <v>0</v>
      </c>
      <c r="AB59" s="1287">
        <f t="shared" si="21"/>
        <v>0</v>
      </c>
      <c r="AC59" s="1287">
        <f t="shared" si="21"/>
        <v>0</v>
      </c>
      <c r="AD59" s="1287">
        <f t="shared" si="21"/>
        <v>0</v>
      </c>
      <c r="AE59" s="1287">
        <f t="shared" si="21"/>
        <v>0</v>
      </c>
      <c r="AF59" s="1287">
        <f t="shared" si="21"/>
        <v>0</v>
      </c>
      <c r="AG59" s="1287">
        <f t="shared" si="21"/>
        <v>0</v>
      </c>
    </row>
    <row r="60" spans="1:38">
      <c r="A60" s="1287">
        <f t="shared" si="11"/>
        <v>0</v>
      </c>
      <c r="B60" s="1287" t="e">
        <f t="shared" si="13"/>
        <v>#DIV/0!</v>
      </c>
      <c r="C60" s="1287" t="e">
        <f t="shared" ref="C60:AG60" si="22">+$B$60*AE16</f>
        <v>#DIV/0!</v>
      </c>
      <c r="D60" s="1287" t="e">
        <f t="shared" si="22"/>
        <v>#DIV/0!</v>
      </c>
      <c r="E60" s="1287" t="e">
        <f t="shared" si="22"/>
        <v>#DIV/0!</v>
      </c>
      <c r="F60" s="1287" t="e">
        <f t="shared" si="22"/>
        <v>#DIV/0!</v>
      </c>
      <c r="G60" s="1287" t="e">
        <f t="shared" si="22"/>
        <v>#DIV/0!</v>
      </c>
      <c r="H60" s="1287" t="e">
        <f t="shared" si="22"/>
        <v>#DIV/0!</v>
      </c>
      <c r="I60" s="1287" t="e">
        <f t="shared" si="22"/>
        <v>#DIV/0!</v>
      </c>
      <c r="J60" s="1287" t="e">
        <f t="shared" si="22"/>
        <v>#DIV/0!</v>
      </c>
      <c r="K60" s="1287" t="e">
        <f t="shared" si="22"/>
        <v>#DIV/0!</v>
      </c>
      <c r="L60" s="1287" t="e">
        <f t="shared" si="22"/>
        <v>#DIV/0!</v>
      </c>
      <c r="M60" s="1287" t="e">
        <f t="shared" si="22"/>
        <v>#DIV/0!</v>
      </c>
      <c r="N60" s="1287" t="e">
        <f t="shared" si="22"/>
        <v>#DIV/0!</v>
      </c>
      <c r="O60" s="1287" t="e">
        <f t="shared" si="22"/>
        <v>#DIV/0!</v>
      </c>
      <c r="P60" s="1287" t="e">
        <f t="shared" si="22"/>
        <v>#DIV/0!</v>
      </c>
      <c r="Q60" s="1287" t="e">
        <f t="shared" si="22"/>
        <v>#DIV/0!</v>
      </c>
      <c r="R60" s="1287" t="e">
        <f t="shared" si="22"/>
        <v>#DIV/0!</v>
      </c>
      <c r="S60" s="1287" t="e">
        <f t="shared" si="22"/>
        <v>#DIV/0!</v>
      </c>
      <c r="T60" s="1287" t="e">
        <f t="shared" si="22"/>
        <v>#DIV/0!</v>
      </c>
      <c r="U60" s="1287" t="e">
        <f t="shared" si="22"/>
        <v>#DIV/0!</v>
      </c>
      <c r="V60" s="1287" t="e">
        <f t="shared" si="22"/>
        <v>#DIV/0!</v>
      </c>
      <c r="W60" s="1287" t="e">
        <f t="shared" si="22"/>
        <v>#DIV/0!</v>
      </c>
      <c r="X60" s="1287" t="e">
        <f t="shared" si="22"/>
        <v>#DIV/0!</v>
      </c>
      <c r="Y60" s="1287" t="e">
        <f t="shared" si="22"/>
        <v>#DIV/0!</v>
      </c>
      <c r="Z60" s="1287" t="e">
        <f t="shared" si="22"/>
        <v>#DIV/0!</v>
      </c>
      <c r="AA60" s="1287" t="e">
        <f t="shared" si="22"/>
        <v>#DIV/0!</v>
      </c>
      <c r="AB60" s="1287" t="e">
        <f t="shared" si="22"/>
        <v>#DIV/0!</v>
      </c>
      <c r="AC60" s="1287" t="e">
        <f t="shared" si="22"/>
        <v>#DIV/0!</v>
      </c>
      <c r="AD60" s="1287" t="e">
        <f t="shared" si="22"/>
        <v>#DIV/0!</v>
      </c>
      <c r="AE60" s="1287" t="e">
        <f t="shared" si="22"/>
        <v>#DIV/0!</v>
      </c>
      <c r="AF60" s="1287" t="e">
        <f t="shared" si="22"/>
        <v>#DIV/0!</v>
      </c>
      <c r="AG60" s="1287" t="e">
        <f t="shared" si="22"/>
        <v>#DIV/0!</v>
      </c>
    </row>
    <row r="61" spans="1:38">
      <c r="A61" s="1287">
        <f t="shared" si="11"/>
        <v>0</v>
      </c>
      <c r="B61" s="1287" t="e">
        <f t="shared" si="13"/>
        <v>#DIV/0!</v>
      </c>
      <c r="C61" s="1287" t="e">
        <f t="shared" ref="C61:AG61" si="23">+$B$61*AE17</f>
        <v>#DIV/0!</v>
      </c>
      <c r="D61" s="1287" t="e">
        <f t="shared" si="23"/>
        <v>#DIV/0!</v>
      </c>
      <c r="E61" s="1287" t="e">
        <f t="shared" si="23"/>
        <v>#DIV/0!</v>
      </c>
      <c r="F61" s="1287" t="e">
        <f t="shared" si="23"/>
        <v>#DIV/0!</v>
      </c>
      <c r="G61" s="1287" t="e">
        <f t="shared" si="23"/>
        <v>#DIV/0!</v>
      </c>
      <c r="H61" s="1287" t="e">
        <f t="shared" si="23"/>
        <v>#DIV/0!</v>
      </c>
      <c r="I61" s="1287" t="e">
        <f t="shared" si="23"/>
        <v>#DIV/0!</v>
      </c>
      <c r="J61" s="1287" t="e">
        <f t="shared" si="23"/>
        <v>#DIV/0!</v>
      </c>
      <c r="K61" s="1287" t="e">
        <f t="shared" si="23"/>
        <v>#DIV/0!</v>
      </c>
      <c r="L61" s="1287" t="e">
        <f t="shared" si="23"/>
        <v>#DIV/0!</v>
      </c>
      <c r="M61" s="1287" t="e">
        <f t="shared" si="23"/>
        <v>#DIV/0!</v>
      </c>
      <c r="N61" s="1287" t="e">
        <f t="shared" si="23"/>
        <v>#DIV/0!</v>
      </c>
      <c r="O61" s="1287" t="e">
        <f t="shared" si="23"/>
        <v>#DIV/0!</v>
      </c>
      <c r="P61" s="1287" t="e">
        <f t="shared" si="23"/>
        <v>#DIV/0!</v>
      </c>
      <c r="Q61" s="1287" t="e">
        <f t="shared" si="23"/>
        <v>#DIV/0!</v>
      </c>
      <c r="R61" s="1287" t="e">
        <f t="shared" si="23"/>
        <v>#DIV/0!</v>
      </c>
      <c r="S61" s="1287" t="e">
        <f t="shared" si="23"/>
        <v>#DIV/0!</v>
      </c>
      <c r="T61" s="1287" t="e">
        <f t="shared" si="23"/>
        <v>#DIV/0!</v>
      </c>
      <c r="U61" s="1287" t="e">
        <f t="shared" si="23"/>
        <v>#DIV/0!</v>
      </c>
      <c r="V61" s="1287" t="e">
        <f t="shared" si="23"/>
        <v>#DIV/0!</v>
      </c>
      <c r="W61" s="1287" t="e">
        <f t="shared" si="23"/>
        <v>#DIV/0!</v>
      </c>
      <c r="X61" s="1287" t="e">
        <f t="shared" si="23"/>
        <v>#DIV/0!</v>
      </c>
      <c r="Y61" s="1287" t="e">
        <f t="shared" si="23"/>
        <v>#DIV/0!</v>
      </c>
      <c r="Z61" s="1287" t="e">
        <f t="shared" si="23"/>
        <v>#DIV/0!</v>
      </c>
      <c r="AA61" s="1287" t="e">
        <f t="shared" si="23"/>
        <v>#DIV/0!</v>
      </c>
      <c r="AB61" s="1287" t="e">
        <f t="shared" si="23"/>
        <v>#DIV/0!</v>
      </c>
      <c r="AC61" s="1287" t="e">
        <f t="shared" si="23"/>
        <v>#DIV/0!</v>
      </c>
      <c r="AD61" s="1287" t="e">
        <f t="shared" si="23"/>
        <v>#DIV/0!</v>
      </c>
      <c r="AE61" s="1287" t="e">
        <f t="shared" si="23"/>
        <v>#DIV/0!</v>
      </c>
      <c r="AF61" s="1287" t="e">
        <f t="shared" si="23"/>
        <v>#DIV/0!</v>
      </c>
      <c r="AG61" s="1287" t="e">
        <f t="shared" si="23"/>
        <v>#DIV/0!</v>
      </c>
    </row>
    <row r="62" spans="1:38">
      <c r="A62" s="1287">
        <f t="shared" si="11"/>
        <v>0</v>
      </c>
      <c r="B62" s="1287" t="e">
        <f t="shared" si="13"/>
        <v>#DIV/0!</v>
      </c>
      <c r="C62" s="1287" t="e">
        <f t="shared" ref="C62:AG62" si="24">+$B$62*AE18</f>
        <v>#DIV/0!</v>
      </c>
      <c r="D62" s="1287" t="e">
        <f t="shared" si="24"/>
        <v>#DIV/0!</v>
      </c>
      <c r="E62" s="1287" t="e">
        <f t="shared" si="24"/>
        <v>#DIV/0!</v>
      </c>
      <c r="F62" s="1287" t="e">
        <f t="shared" si="24"/>
        <v>#DIV/0!</v>
      </c>
      <c r="G62" s="1287" t="e">
        <f t="shared" si="24"/>
        <v>#DIV/0!</v>
      </c>
      <c r="H62" s="1287" t="e">
        <f t="shared" si="24"/>
        <v>#DIV/0!</v>
      </c>
      <c r="I62" s="1287" t="e">
        <f t="shared" si="24"/>
        <v>#DIV/0!</v>
      </c>
      <c r="J62" s="1287" t="e">
        <f t="shared" si="24"/>
        <v>#DIV/0!</v>
      </c>
      <c r="K62" s="1287" t="e">
        <f t="shared" si="24"/>
        <v>#DIV/0!</v>
      </c>
      <c r="L62" s="1287" t="e">
        <f t="shared" si="24"/>
        <v>#DIV/0!</v>
      </c>
      <c r="M62" s="1287" t="e">
        <f t="shared" si="24"/>
        <v>#DIV/0!</v>
      </c>
      <c r="N62" s="1287" t="e">
        <f t="shared" si="24"/>
        <v>#DIV/0!</v>
      </c>
      <c r="O62" s="1287" t="e">
        <f t="shared" si="24"/>
        <v>#DIV/0!</v>
      </c>
      <c r="P62" s="1287" t="e">
        <f t="shared" si="24"/>
        <v>#DIV/0!</v>
      </c>
      <c r="Q62" s="1287" t="e">
        <f t="shared" si="24"/>
        <v>#DIV/0!</v>
      </c>
      <c r="R62" s="1287" t="e">
        <f t="shared" si="24"/>
        <v>#DIV/0!</v>
      </c>
      <c r="S62" s="1287" t="e">
        <f t="shared" si="24"/>
        <v>#DIV/0!</v>
      </c>
      <c r="T62" s="1287" t="e">
        <f t="shared" si="24"/>
        <v>#DIV/0!</v>
      </c>
      <c r="U62" s="1287" t="e">
        <f t="shared" si="24"/>
        <v>#DIV/0!</v>
      </c>
      <c r="V62" s="1287" t="e">
        <f t="shared" si="24"/>
        <v>#DIV/0!</v>
      </c>
      <c r="W62" s="1287" t="e">
        <f t="shared" si="24"/>
        <v>#DIV/0!</v>
      </c>
      <c r="X62" s="1287" t="e">
        <f t="shared" si="24"/>
        <v>#DIV/0!</v>
      </c>
      <c r="Y62" s="1287" t="e">
        <f t="shared" si="24"/>
        <v>#DIV/0!</v>
      </c>
      <c r="Z62" s="1287" t="e">
        <f t="shared" si="24"/>
        <v>#DIV/0!</v>
      </c>
      <c r="AA62" s="1287" t="e">
        <f t="shared" si="24"/>
        <v>#DIV/0!</v>
      </c>
      <c r="AB62" s="1287" t="e">
        <f t="shared" si="24"/>
        <v>#DIV/0!</v>
      </c>
      <c r="AC62" s="1287" t="e">
        <f t="shared" si="24"/>
        <v>#DIV/0!</v>
      </c>
      <c r="AD62" s="1287" t="e">
        <f t="shared" si="24"/>
        <v>#DIV/0!</v>
      </c>
      <c r="AE62" s="1287" t="e">
        <f t="shared" si="24"/>
        <v>#DIV/0!</v>
      </c>
      <c r="AF62" s="1287" t="e">
        <f t="shared" si="24"/>
        <v>#DIV/0!</v>
      </c>
      <c r="AG62" s="1287" t="e">
        <f t="shared" si="24"/>
        <v>#DIV/0!</v>
      </c>
    </row>
    <row r="63" spans="1:38">
      <c r="A63" s="1287">
        <f t="shared" si="11"/>
        <v>0</v>
      </c>
      <c r="B63" s="1287" t="e">
        <f t="shared" si="13"/>
        <v>#DIV/0!</v>
      </c>
      <c r="C63" s="1287" t="e">
        <f t="shared" ref="C63:AG63" si="25">+$B$63*AE19</f>
        <v>#DIV/0!</v>
      </c>
      <c r="D63" s="1287" t="e">
        <f t="shared" si="25"/>
        <v>#DIV/0!</v>
      </c>
      <c r="E63" s="1287" t="e">
        <f t="shared" si="25"/>
        <v>#DIV/0!</v>
      </c>
      <c r="F63" s="1287" t="e">
        <f t="shared" si="25"/>
        <v>#DIV/0!</v>
      </c>
      <c r="G63" s="1287" t="e">
        <f t="shared" si="25"/>
        <v>#DIV/0!</v>
      </c>
      <c r="H63" s="1287" t="e">
        <f t="shared" si="25"/>
        <v>#DIV/0!</v>
      </c>
      <c r="I63" s="1287" t="e">
        <f t="shared" si="25"/>
        <v>#DIV/0!</v>
      </c>
      <c r="J63" s="1287" t="e">
        <f t="shared" si="25"/>
        <v>#DIV/0!</v>
      </c>
      <c r="K63" s="1287" t="e">
        <f t="shared" si="25"/>
        <v>#DIV/0!</v>
      </c>
      <c r="L63" s="1287" t="e">
        <f t="shared" si="25"/>
        <v>#DIV/0!</v>
      </c>
      <c r="M63" s="1287" t="e">
        <f t="shared" si="25"/>
        <v>#DIV/0!</v>
      </c>
      <c r="N63" s="1287" t="e">
        <f t="shared" si="25"/>
        <v>#DIV/0!</v>
      </c>
      <c r="O63" s="1287" t="e">
        <f t="shared" si="25"/>
        <v>#DIV/0!</v>
      </c>
      <c r="P63" s="1287" t="e">
        <f t="shared" si="25"/>
        <v>#DIV/0!</v>
      </c>
      <c r="Q63" s="1287" t="e">
        <f t="shared" si="25"/>
        <v>#DIV/0!</v>
      </c>
      <c r="R63" s="1287" t="e">
        <f t="shared" si="25"/>
        <v>#DIV/0!</v>
      </c>
      <c r="S63" s="1287" t="e">
        <f t="shared" si="25"/>
        <v>#DIV/0!</v>
      </c>
      <c r="T63" s="1287" t="e">
        <f t="shared" si="25"/>
        <v>#DIV/0!</v>
      </c>
      <c r="U63" s="1287" t="e">
        <f t="shared" si="25"/>
        <v>#DIV/0!</v>
      </c>
      <c r="V63" s="1287" t="e">
        <f t="shared" si="25"/>
        <v>#DIV/0!</v>
      </c>
      <c r="W63" s="1287" t="e">
        <f t="shared" si="25"/>
        <v>#DIV/0!</v>
      </c>
      <c r="X63" s="1287" t="e">
        <f t="shared" si="25"/>
        <v>#DIV/0!</v>
      </c>
      <c r="Y63" s="1287" t="e">
        <f t="shared" si="25"/>
        <v>#DIV/0!</v>
      </c>
      <c r="Z63" s="1287" t="e">
        <f t="shared" si="25"/>
        <v>#DIV/0!</v>
      </c>
      <c r="AA63" s="1287" t="e">
        <f t="shared" si="25"/>
        <v>#DIV/0!</v>
      </c>
      <c r="AB63" s="1287" t="e">
        <f t="shared" si="25"/>
        <v>#DIV/0!</v>
      </c>
      <c r="AC63" s="1287" t="e">
        <f t="shared" si="25"/>
        <v>#DIV/0!</v>
      </c>
      <c r="AD63" s="1287" t="e">
        <f t="shared" si="25"/>
        <v>#DIV/0!</v>
      </c>
      <c r="AE63" s="1287" t="e">
        <f t="shared" si="25"/>
        <v>#DIV/0!</v>
      </c>
      <c r="AF63" s="1287" t="e">
        <f t="shared" si="25"/>
        <v>#DIV/0!</v>
      </c>
      <c r="AG63" s="1287" t="e">
        <f t="shared" si="25"/>
        <v>#DIV/0!</v>
      </c>
    </row>
    <row r="64" spans="1:38">
      <c r="A64" s="1287">
        <f t="shared" si="11"/>
        <v>0</v>
      </c>
      <c r="B64" s="1287" t="e">
        <f t="shared" si="13"/>
        <v>#DIV/0!</v>
      </c>
      <c r="C64" s="1287" t="e">
        <f t="shared" ref="C64:AG64" si="26">+$B$64*AE20</f>
        <v>#DIV/0!</v>
      </c>
      <c r="D64" s="1287" t="e">
        <f t="shared" si="26"/>
        <v>#DIV/0!</v>
      </c>
      <c r="E64" s="1287" t="e">
        <f t="shared" si="26"/>
        <v>#DIV/0!</v>
      </c>
      <c r="F64" s="1287" t="e">
        <f t="shared" si="26"/>
        <v>#DIV/0!</v>
      </c>
      <c r="G64" s="1287" t="e">
        <f t="shared" si="26"/>
        <v>#DIV/0!</v>
      </c>
      <c r="H64" s="1287" t="e">
        <f t="shared" si="26"/>
        <v>#DIV/0!</v>
      </c>
      <c r="I64" s="1287" t="e">
        <f t="shared" si="26"/>
        <v>#DIV/0!</v>
      </c>
      <c r="J64" s="1287" t="e">
        <f t="shared" si="26"/>
        <v>#DIV/0!</v>
      </c>
      <c r="K64" s="1287" t="e">
        <f t="shared" si="26"/>
        <v>#DIV/0!</v>
      </c>
      <c r="L64" s="1287" t="e">
        <f t="shared" si="26"/>
        <v>#DIV/0!</v>
      </c>
      <c r="M64" s="1287" t="e">
        <f t="shared" si="26"/>
        <v>#DIV/0!</v>
      </c>
      <c r="N64" s="1287" t="e">
        <f t="shared" si="26"/>
        <v>#DIV/0!</v>
      </c>
      <c r="O64" s="1287" t="e">
        <f t="shared" si="26"/>
        <v>#DIV/0!</v>
      </c>
      <c r="P64" s="1287" t="e">
        <f t="shared" si="26"/>
        <v>#DIV/0!</v>
      </c>
      <c r="Q64" s="1287" t="e">
        <f t="shared" si="26"/>
        <v>#DIV/0!</v>
      </c>
      <c r="R64" s="1287" t="e">
        <f t="shared" si="26"/>
        <v>#DIV/0!</v>
      </c>
      <c r="S64" s="1287" t="e">
        <f t="shared" si="26"/>
        <v>#DIV/0!</v>
      </c>
      <c r="T64" s="1287" t="e">
        <f t="shared" si="26"/>
        <v>#DIV/0!</v>
      </c>
      <c r="U64" s="1287" t="e">
        <f t="shared" si="26"/>
        <v>#DIV/0!</v>
      </c>
      <c r="V64" s="1287" t="e">
        <f t="shared" si="26"/>
        <v>#DIV/0!</v>
      </c>
      <c r="W64" s="1287" t="e">
        <f t="shared" si="26"/>
        <v>#DIV/0!</v>
      </c>
      <c r="X64" s="1287" t="e">
        <f t="shared" si="26"/>
        <v>#DIV/0!</v>
      </c>
      <c r="Y64" s="1287" t="e">
        <f t="shared" si="26"/>
        <v>#DIV/0!</v>
      </c>
      <c r="Z64" s="1287" t="e">
        <f t="shared" si="26"/>
        <v>#DIV/0!</v>
      </c>
      <c r="AA64" s="1287" t="e">
        <f t="shared" si="26"/>
        <v>#DIV/0!</v>
      </c>
      <c r="AB64" s="1287" t="e">
        <f t="shared" si="26"/>
        <v>#DIV/0!</v>
      </c>
      <c r="AC64" s="1287" t="e">
        <f t="shared" si="26"/>
        <v>#DIV/0!</v>
      </c>
      <c r="AD64" s="1287" t="e">
        <f t="shared" si="26"/>
        <v>#DIV/0!</v>
      </c>
      <c r="AE64" s="1287" t="e">
        <f t="shared" si="26"/>
        <v>#DIV/0!</v>
      </c>
      <c r="AF64" s="1287" t="e">
        <f t="shared" si="26"/>
        <v>#DIV/0!</v>
      </c>
      <c r="AG64" s="1287" t="e">
        <f t="shared" si="26"/>
        <v>#DIV/0!</v>
      </c>
    </row>
    <row r="65" spans="1:33">
      <c r="A65" s="1287">
        <f t="shared" si="11"/>
        <v>0</v>
      </c>
      <c r="B65" s="1287" t="e">
        <f t="shared" si="13"/>
        <v>#DIV/0!</v>
      </c>
      <c r="C65" s="1287" t="e">
        <f t="shared" ref="C65:AG65" si="27">+$B$65*AE21</f>
        <v>#DIV/0!</v>
      </c>
      <c r="D65" s="1287" t="e">
        <f t="shared" si="27"/>
        <v>#DIV/0!</v>
      </c>
      <c r="E65" s="1287" t="e">
        <f t="shared" si="27"/>
        <v>#DIV/0!</v>
      </c>
      <c r="F65" s="1287" t="e">
        <f t="shared" si="27"/>
        <v>#DIV/0!</v>
      </c>
      <c r="G65" s="1287" t="e">
        <f t="shared" si="27"/>
        <v>#DIV/0!</v>
      </c>
      <c r="H65" s="1287" t="e">
        <f t="shared" si="27"/>
        <v>#DIV/0!</v>
      </c>
      <c r="I65" s="1287" t="e">
        <f t="shared" si="27"/>
        <v>#DIV/0!</v>
      </c>
      <c r="J65" s="1287" t="e">
        <f t="shared" si="27"/>
        <v>#DIV/0!</v>
      </c>
      <c r="K65" s="1287" t="e">
        <f t="shared" si="27"/>
        <v>#DIV/0!</v>
      </c>
      <c r="L65" s="1287" t="e">
        <f t="shared" si="27"/>
        <v>#DIV/0!</v>
      </c>
      <c r="M65" s="1287" t="e">
        <f t="shared" si="27"/>
        <v>#DIV/0!</v>
      </c>
      <c r="N65" s="1287" t="e">
        <f t="shared" si="27"/>
        <v>#DIV/0!</v>
      </c>
      <c r="O65" s="1287" t="e">
        <f t="shared" si="27"/>
        <v>#DIV/0!</v>
      </c>
      <c r="P65" s="1287" t="e">
        <f t="shared" si="27"/>
        <v>#DIV/0!</v>
      </c>
      <c r="Q65" s="1287" t="e">
        <f t="shared" si="27"/>
        <v>#DIV/0!</v>
      </c>
      <c r="R65" s="1287" t="e">
        <f t="shared" si="27"/>
        <v>#DIV/0!</v>
      </c>
      <c r="S65" s="1287" t="e">
        <f t="shared" si="27"/>
        <v>#DIV/0!</v>
      </c>
      <c r="T65" s="1287" t="e">
        <f t="shared" si="27"/>
        <v>#DIV/0!</v>
      </c>
      <c r="U65" s="1287" t="e">
        <f t="shared" si="27"/>
        <v>#DIV/0!</v>
      </c>
      <c r="V65" s="1287" t="e">
        <f t="shared" si="27"/>
        <v>#DIV/0!</v>
      </c>
      <c r="W65" s="1287" t="e">
        <f t="shared" si="27"/>
        <v>#DIV/0!</v>
      </c>
      <c r="X65" s="1287" t="e">
        <f t="shared" si="27"/>
        <v>#DIV/0!</v>
      </c>
      <c r="Y65" s="1287" t="e">
        <f t="shared" si="27"/>
        <v>#DIV/0!</v>
      </c>
      <c r="Z65" s="1287" t="e">
        <f t="shared" si="27"/>
        <v>#DIV/0!</v>
      </c>
      <c r="AA65" s="1287" t="e">
        <f t="shared" si="27"/>
        <v>#DIV/0!</v>
      </c>
      <c r="AB65" s="1287" t="e">
        <f t="shared" si="27"/>
        <v>#DIV/0!</v>
      </c>
      <c r="AC65" s="1287" t="e">
        <f t="shared" si="27"/>
        <v>#DIV/0!</v>
      </c>
      <c r="AD65" s="1287" t="e">
        <f t="shared" si="27"/>
        <v>#DIV/0!</v>
      </c>
      <c r="AE65" s="1287" t="e">
        <f t="shared" si="27"/>
        <v>#DIV/0!</v>
      </c>
      <c r="AF65" s="1287" t="e">
        <f t="shared" si="27"/>
        <v>#DIV/0!</v>
      </c>
      <c r="AG65" s="1287" t="e">
        <f t="shared" si="27"/>
        <v>#DIV/0!</v>
      </c>
    </row>
    <row r="66" spans="1:33">
      <c r="A66" s="1287">
        <f t="shared" si="11"/>
        <v>0</v>
      </c>
      <c r="B66" s="1287" t="e">
        <f t="shared" si="13"/>
        <v>#DIV/0!</v>
      </c>
      <c r="C66" s="1287" t="e">
        <f t="shared" ref="C66:AG66" si="28">+$B$66*AE22</f>
        <v>#DIV/0!</v>
      </c>
      <c r="D66" s="1287" t="e">
        <f t="shared" si="28"/>
        <v>#DIV/0!</v>
      </c>
      <c r="E66" s="1287" t="e">
        <f t="shared" si="28"/>
        <v>#DIV/0!</v>
      </c>
      <c r="F66" s="1287" t="e">
        <f t="shared" si="28"/>
        <v>#DIV/0!</v>
      </c>
      <c r="G66" s="1287" t="e">
        <f t="shared" si="28"/>
        <v>#DIV/0!</v>
      </c>
      <c r="H66" s="1287" t="e">
        <f t="shared" si="28"/>
        <v>#DIV/0!</v>
      </c>
      <c r="I66" s="1287" t="e">
        <f t="shared" si="28"/>
        <v>#DIV/0!</v>
      </c>
      <c r="J66" s="1287" t="e">
        <f t="shared" si="28"/>
        <v>#DIV/0!</v>
      </c>
      <c r="K66" s="1287" t="e">
        <f t="shared" si="28"/>
        <v>#DIV/0!</v>
      </c>
      <c r="L66" s="1287" t="e">
        <f t="shared" si="28"/>
        <v>#DIV/0!</v>
      </c>
      <c r="M66" s="1287" t="e">
        <f t="shared" si="28"/>
        <v>#DIV/0!</v>
      </c>
      <c r="N66" s="1287" t="e">
        <f t="shared" si="28"/>
        <v>#DIV/0!</v>
      </c>
      <c r="O66" s="1287" t="e">
        <f t="shared" si="28"/>
        <v>#DIV/0!</v>
      </c>
      <c r="P66" s="1287" t="e">
        <f t="shared" si="28"/>
        <v>#DIV/0!</v>
      </c>
      <c r="Q66" s="1287" t="e">
        <f t="shared" si="28"/>
        <v>#DIV/0!</v>
      </c>
      <c r="R66" s="1287" t="e">
        <f t="shared" si="28"/>
        <v>#DIV/0!</v>
      </c>
      <c r="S66" s="1287" t="e">
        <f t="shared" si="28"/>
        <v>#DIV/0!</v>
      </c>
      <c r="T66" s="1287" t="e">
        <f t="shared" si="28"/>
        <v>#DIV/0!</v>
      </c>
      <c r="U66" s="1287" t="e">
        <f t="shared" si="28"/>
        <v>#DIV/0!</v>
      </c>
      <c r="V66" s="1287" t="e">
        <f t="shared" si="28"/>
        <v>#DIV/0!</v>
      </c>
      <c r="W66" s="1287" t="e">
        <f t="shared" si="28"/>
        <v>#DIV/0!</v>
      </c>
      <c r="X66" s="1287" t="e">
        <f t="shared" si="28"/>
        <v>#DIV/0!</v>
      </c>
      <c r="Y66" s="1287" t="e">
        <f t="shared" si="28"/>
        <v>#DIV/0!</v>
      </c>
      <c r="Z66" s="1287" t="e">
        <f t="shared" si="28"/>
        <v>#DIV/0!</v>
      </c>
      <c r="AA66" s="1287" t="e">
        <f t="shared" si="28"/>
        <v>#DIV/0!</v>
      </c>
      <c r="AB66" s="1287" t="e">
        <f t="shared" si="28"/>
        <v>#DIV/0!</v>
      </c>
      <c r="AC66" s="1287" t="e">
        <f t="shared" si="28"/>
        <v>#DIV/0!</v>
      </c>
      <c r="AD66" s="1287" t="e">
        <f t="shared" si="28"/>
        <v>#DIV/0!</v>
      </c>
      <c r="AE66" s="1287" t="e">
        <f t="shared" si="28"/>
        <v>#DIV/0!</v>
      </c>
      <c r="AF66" s="1287" t="e">
        <f t="shared" si="28"/>
        <v>#DIV/0!</v>
      </c>
      <c r="AG66" s="1287" t="e">
        <f t="shared" si="28"/>
        <v>#DIV/0!</v>
      </c>
    </row>
    <row r="67" spans="1:33">
      <c r="A67" s="1287">
        <f t="shared" si="11"/>
        <v>0</v>
      </c>
      <c r="B67" s="1287" t="e">
        <f t="shared" si="13"/>
        <v>#DIV/0!</v>
      </c>
      <c r="C67" s="1287" t="e">
        <f t="shared" ref="C67:AG67" si="29">+$B$67*AE23</f>
        <v>#DIV/0!</v>
      </c>
      <c r="D67" s="1287" t="e">
        <f t="shared" si="29"/>
        <v>#DIV/0!</v>
      </c>
      <c r="E67" s="1287" t="e">
        <f t="shared" si="29"/>
        <v>#DIV/0!</v>
      </c>
      <c r="F67" s="1287" t="e">
        <f t="shared" si="29"/>
        <v>#DIV/0!</v>
      </c>
      <c r="G67" s="1287" t="e">
        <f t="shared" si="29"/>
        <v>#DIV/0!</v>
      </c>
      <c r="H67" s="1287" t="e">
        <f t="shared" si="29"/>
        <v>#DIV/0!</v>
      </c>
      <c r="I67" s="1287" t="e">
        <f t="shared" si="29"/>
        <v>#DIV/0!</v>
      </c>
      <c r="J67" s="1287" t="e">
        <f t="shared" si="29"/>
        <v>#DIV/0!</v>
      </c>
      <c r="K67" s="1287" t="e">
        <f t="shared" si="29"/>
        <v>#DIV/0!</v>
      </c>
      <c r="L67" s="1287" t="e">
        <f t="shared" si="29"/>
        <v>#DIV/0!</v>
      </c>
      <c r="M67" s="1287" t="e">
        <f t="shared" si="29"/>
        <v>#DIV/0!</v>
      </c>
      <c r="N67" s="1287" t="e">
        <f t="shared" si="29"/>
        <v>#DIV/0!</v>
      </c>
      <c r="O67" s="1287" t="e">
        <f t="shared" si="29"/>
        <v>#DIV/0!</v>
      </c>
      <c r="P67" s="1287" t="e">
        <f t="shared" si="29"/>
        <v>#DIV/0!</v>
      </c>
      <c r="Q67" s="1287" t="e">
        <f t="shared" si="29"/>
        <v>#DIV/0!</v>
      </c>
      <c r="R67" s="1287" t="e">
        <f t="shared" si="29"/>
        <v>#DIV/0!</v>
      </c>
      <c r="S67" s="1287" t="e">
        <f t="shared" si="29"/>
        <v>#DIV/0!</v>
      </c>
      <c r="T67" s="1287" t="e">
        <f t="shared" si="29"/>
        <v>#DIV/0!</v>
      </c>
      <c r="U67" s="1287" t="e">
        <f t="shared" si="29"/>
        <v>#DIV/0!</v>
      </c>
      <c r="V67" s="1287" t="e">
        <f t="shared" si="29"/>
        <v>#DIV/0!</v>
      </c>
      <c r="W67" s="1287" t="e">
        <f t="shared" si="29"/>
        <v>#DIV/0!</v>
      </c>
      <c r="X67" s="1287" t="e">
        <f t="shared" si="29"/>
        <v>#DIV/0!</v>
      </c>
      <c r="Y67" s="1287" t="e">
        <f t="shared" si="29"/>
        <v>#DIV/0!</v>
      </c>
      <c r="Z67" s="1287" t="e">
        <f t="shared" si="29"/>
        <v>#DIV/0!</v>
      </c>
      <c r="AA67" s="1287" t="e">
        <f t="shared" si="29"/>
        <v>#DIV/0!</v>
      </c>
      <c r="AB67" s="1287" t="e">
        <f t="shared" si="29"/>
        <v>#DIV/0!</v>
      </c>
      <c r="AC67" s="1287" t="e">
        <f t="shared" si="29"/>
        <v>#DIV/0!</v>
      </c>
      <c r="AD67" s="1287" t="e">
        <f t="shared" si="29"/>
        <v>#DIV/0!</v>
      </c>
      <c r="AE67" s="1287" t="e">
        <f t="shared" si="29"/>
        <v>#DIV/0!</v>
      </c>
      <c r="AF67" s="1287" t="e">
        <f t="shared" si="29"/>
        <v>#DIV/0!</v>
      </c>
      <c r="AG67" s="1287" t="e">
        <f t="shared" si="29"/>
        <v>#DIV/0!</v>
      </c>
    </row>
    <row r="68" spans="1:33">
      <c r="A68" s="1287">
        <f t="shared" si="11"/>
        <v>0</v>
      </c>
      <c r="B68" s="1287" t="e">
        <f t="shared" si="13"/>
        <v>#DIV/0!</v>
      </c>
      <c r="C68" s="1287" t="e">
        <f t="shared" ref="C68:AG68" si="30">+$B$68*AE24</f>
        <v>#DIV/0!</v>
      </c>
      <c r="D68" s="1287" t="e">
        <f t="shared" si="30"/>
        <v>#DIV/0!</v>
      </c>
      <c r="E68" s="1287" t="e">
        <f t="shared" si="30"/>
        <v>#DIV/0!</v>
      </c>
      <c r="F68" s="1287" t="e">
        <f t="shared" si="30"/>
        <v>#DIV/0!</v>
      </c>
      <c r="G68" s="1287" t="e">
        <f t="shared" si="30"/>
        <v>#DIV/0!</v>
      </c>
      <c r="H68" s="1287" t="e">
        <f t="shared" si="30"/>
        <v>#DIV/0!</v>
      </c>
      <c r="I68" s="1287" t="e">
        <f t="shared" si="30"/>
        <v>#DIV/0!</v>
      </c>
      <c r="J68" s="1287" t="e">
        <f t="shared" si="30"/>
        <v>#DIV/0!</v>
      </c>
      <c r="K68" s="1287" t="e">
        <f t="shared" si="30"/>
        <v>#DIV/0!</v>
      </c>
      <c r="L68" s="1287" t="e">
        <f t="shared" si="30"/>
        <v>#DIV/0!</v>
      </c>
      <c r="M68" s="1287" t="e">
        <f t="shared" si="30"/>
        <v>#DIV/0!</v>
      </c>
      <c r="N68" s="1287" t="e">
        <f t="shared" si="30"/>
        <v>#DIV/0!</v>
      </c>
      <c r="O68" s="1287" t="e">
        <f t="shared" si="30"/>
        <v>#DIV/0!</v>
      </c>
      <c r="P68" s="1287" t="e">
        <f t="shared" si="30"/>
        <v>#DIV/0!</v>
      </c>
      <c r="Q68" s="1287" t="e">
        <f t="shared" si="30"/>
        <v>#DIV/0!</v>
      </c>
      <c r="R68" s="1287" t="e">
        <f t="shared" si="30"/>
        <v>#DIV/0!</v>
      </c>
      <c r="S68" s="1287" t="e">
        <f t="shared" si="30"/>
        <v>#DIV/0!</v>
      </c>
      <c r="T68" s="1287" t="e">
        <f t="shared" si="30"/>
        <v>#DIV/0!</v>
      </c>
      <c r="U68" s="1287" t="e">
        <f t="shared" si="30"/>
        <v>#DIV/0!</v>
      </c>
      <c r="V68" s="1287" t="e">
        <f t="shared" si="30"/>
        <v>#DIV/0!</v>
      </c>
      <c r="W68" s="1287" t="e">
        <f t="shared" si="30"/>
        <v>#DIV/0!</v>
      </c>
      <c r="X68" s="1287" t="e">
        <f t="shared" si="30"/>
        <v>#DIV/0!</v>
      </c>
      <c r="Y68" s="1287" t="e">
        <f t="shared" si="30"/>
        <v>#DIV/0!</v>
      </c>
      <c r="Z68" s="1287" t="e">
        <f t="shared" si="30"/>
        <v>#DIV/0!</v>
      </c>
      <c r="AA68" s="1287" t="e">
        <f t="shared" si="30"/>
        <v>#DIV/0!</v>
      </c>
      <c r="AB68" s="1287" t="e">
        <f t="shared" si="30"/>
        <v>#DIV/0!</v>
      </c>
      <c r="AC68" s="1287" t="e">
        <f t="shared" si="30"/>
        <v>#DIV/0!</v>
      </c>
      <c r="AD68" s="1287" t="e">
        <f t="shared" si="30"/>
        <v>#DIV/0!</v>
      </c>
      <c r="AE68" s="1287" t="e">
        <f t="shared" si="30"/>
        <v>#DIV/0!</v>
      </c>
      <c r="AF68" s="1287" t="e">
        <f t="shared" si="30"/>
        <v>#DIV/0!</v>
      </c>
      <c r="AG68" s="1287" t="e">
        <f t="shared" si="30"/>
        <v>#DIV/0!</v>
      </c>
    </row>
    <row r="69" spans="1:33">
      <c r="A69" s="1287">
        <f t="shared" si="11"/>
        <v>0</v>
      </c>
      <c r="B69" s="1287" t="e">
        <f t="shared" si="13"/>
        <v>#DIV/0!</v>
      </c>
      <c r="C69" s="1287" t="e">
        <f t="shared" ref="C69:AG69" si="31">+$B$69*AE25</f>
        <v>#DIV/0!</v>
      </c>
      <c r="D69" s="1287" t="e">
        <f t="shared" si="31"/>
        <v>#DIV/0!</v>
      </c>
      <c r="E69" s="1287" t="e">
        <f t="shared" si="31"/>
        <v>#DIV/0!</v>
      </c>
      <c r="F69" s="1287" t="e">
        <f t="shared" si="31"/>
        <v>#DIV/0!</v>
      </c>
      <c r="G69" s="1287" t="e">
        <f t="shared" si="31"/>
        <v>#DIV/0!</v>
      </c>
      <c r="H69" s="1287" t="e">
        <f t="shared" si="31"/>
        <v>#DIV/0!</v>
      </c>
      <c r="I69" s="1287" t="e">
        <f t="shared" si="31"/>
        <v>#DIV/0!</v>
      </c>
      <c r="J69" s="1287" t="e">
        <f t="shared" si="31"/>
        <v>#DIV/0!</v>
      </c>
      <c r="K69" s="1287" t="e">
        <f t="shared" si="31"/>
        <v>#DIV/0!</v>
      </c>
      <c r="L69" s="1287" t="e">
        <f t="shared" si="31"/>
        <v>#DIV/0!</v>
      </c>
      <c r="M69" s="1287" t="e">
        <f t="shared" si="31"/>
        <v>#DIV/0!</v>
      </c>
      <c r="N69" s="1287" t="e">
        <f t="shared" si="31"/>
        <v>#DIV/0!</v>
      </c>
      <c r="O69" s="1287" t="e">
        <f t="shared" si="31"/>
        <v>#DIV/0!</v>
      </c>
      <c r="P69" s="1287" t="e">
        <f t="shared" si="31"/>
        <v>#DIV/0!</v>
      </c>
      <c r="Q69" s="1287" t="e">
        <f t="shared" si="31"/>
        <v>#DIV/0!</v>
      </c>
      <c r="R69" s="1287" t="e">
        <f t="shared" si="31"/>
        <v>#DIV/0!</v>
      </c>
      <c r="S69" s="1287" t="e">
        <f t="shared" si="31"/>
        <v>#DIV/0!</v>
      </c>
      <c r="T69" s="1287" t="e">
        <f t="shared" si="31"/>
        <v>#DIV/0!</v>
      </c>
      <c r="U69" s="1287" t="e">
        <f t="shared" si="31"/>
        <v>#DIV/0!</v>
      </c>
      <c r="V69" s="1287" t="e">
        <f t="shared" si="31"/>
        <v>#DIV/0!</v>
      </c>
      <c r="W69" s="1287" t="e">
        <f t="shared" si="31"/>
        <v>#DIV/0!</v>
      </c>
      <c r="X69" s="1287" t="e">
        <f t="shared" si="31"/>
        <v>#DIV/0!</v>
      </c>
      <c r="Y69" s="1287" t="e">
        <f t="shared" si="31"/>
        <v>#DIV/0!</v>
      </c>
      <c r="Z69" s="1287" t="e">
        <f t="shared" si="31"/>
        <v>#DIV/0!</v>
      </c>
      <c r="AA69" s="1287" t="e">
        <f t="shared" si="31"/>
        <v>#DIV/0!</v>
      </c>
      <c r="AB69" s="1287" t="e">
        <f t="shared" si="31"/>
        <v>#DIV/0!</v>
      </c>
      <c r="AC69" s="1287" t="e">
        <f t="shared" si="31"/>
        <v>#DIV/0!</v>
      </c>
      <c r="AD69" s="1287" t="e">
        <f t="shared" si="31"/>
        <v>#DIV/0!</v>
      </c>
      <c r="AE69" s="1287" t="e">
        <f t="shared" si="31"/>
        <v>#DIV/0!</v>
      </c>
      <c r="AF69" s="1287" t="e">
        <f t="shared" si="31"/>
        <v>#DIV/0!</v>
      </c>
      <c r="AG69" s="1287" t="e">
        <f t="shared" si="31"/>
        <v>#DIV/0!</v>
      </c>
    </row>
    <row r="70" spans="1:33">
      <c r="A70" s="1287">
        <f t="shared" si="11"/>
        <v>0</v>
      </c>
      <c r="B70" s="1287" t="e">
        <f t="shared" si="13"/>
        <v>#DIV/0!</v>
      </c>
      <c r="C70" s="1287" t="e">
        <f t="shared" ref="C70:AG70" si="32">+$B$70*AE26</f>
        <v>#DIV/0!</v>
      </c>
      <c r="D70" s="1287" t="e">
        <f t="shared" si="32"/>
        <v>#DIV/0!</v>
      </c>
      <c r="E70" s="1287" t="e">
        <f t="shared" si="32"/>
        <v>#DIV/0!</v>
      </c>
      <c r="F70" s="1287" t="e">
        <f t="shared" si="32"/>
        <v>#DIV/0!</v>
      </c>
      <c r="G70" s="1287" t="e">
        <f t="shared" si="32"/>
        <v>#DIV/0!</v>
      </c>
      <c r="H70" s="1287" t="e">
        <f t="shared" si="32"/>
        <v>#DIV/0!</v>
      </c>
      <c r="I70" s="1287" t="e">
        <f t="shared" si="32"/>
        <v>#DIV/0!</v>
      </c>
      <c r="J70" s="1287" t="e">
        <f t="shared" si="32"/>
        <v>#DIV/0!</v>
      </c>
      <c r="K70" s="1287" t="e">
        <f t="shared" si="32"/>
        <v>#DIV/0!</v>
      </c>
      <c r="L70" s="1287" t="e">
        <f t="shared" si="32"/>
        <v>#DIV/0!</v>
      </c>
      <c r="M70" s="1287" t="e">
        <f t="shared" si="32"/>
        <v>#DIV/0!</v>
      </c>
      <c r="N70" s="1287" t="e">
        <f t="shared" si="32"/>
        <v>#DIV/0!</v>
      </c>
      <c r="O70" s="1287" t="e">
        <f t="shared" si="32"/>
        <v>#DIV/0!</v>
      </c>
      <c r="P70" s="1287" t="e">
        <f t="shared" si="32"/>
        <v>#DIV/0!</v>
      </c>
      <c r="Q70" s="1287" t="e">
        <f t="shared" si="32"/>
        <v>#DIV/0!</v>
      </c>
      <c r="R70" s="1287" t="e">
        <f t="shared" si="32"/>
        <v>#DIV/0!</v>
      </c>
      <c r="S70" s="1287" t="e">
        <f t="shared" si="32"/>
        <v>#DIV/0!</v>
      </c>
      <c r="T70" s="1287" t="e">
        <f t="shared" si="32"/>
        <v>#DIV/0!</v>
      </c>
      <c r="U70" s="1287" t="e">
        <f t="shared" si="32"/>
        <v>#DIV/0!</v>
      </c>
      <c r="V70" s="1287" t="e">
        <f t="shared" si="32"/>
        <v>#DIV/0!</v>
      </c>
      <c r="W70" s="1287" t="e">
        <f t="shared" si="32"/>
        <v>#DIV/0!</v>
      </c>
      <c r="X70" s="1287" t="e">
        <f t="shared" si="32"/>
        <v>#DIV/0!</v>
      </c>
      <c r="Y70" s="1287" t="e">
        <f t="shared" si="32"/>
        <v>#DIV/0!</v>
      </c>
      <c r="Z70" s="1287" t="e">
        <f t="shared" si="32"/>
        <v>#DIV/0!</v>
      </c>
      <c r="AA70" s="1287" t="e">
        <f t="shared" si="32"/>
        <v>#DIV/0!</v>
      </c>
      <c r="AB70" s="1287" t="e">
        <f t="shared" si="32"/>
        <v>#DIV/0!</v>
      </c>
      <c r="AC70" s="1287" t="e">
        <f t="shared" si="32"/>
        <v>#DIV/0!</v>
      </c>
      <c r="AD70" s="1287" t="e">
        <f t="shared" si="32"/>
        <v>#DIV/0!</v>
      </c>
      <c r="AE70" s="1287" t="e">
        <f t="shared" si="32"/>
        <v>#DIV/0!</v>
      </c>
      <c r="AF70" s="1287" t="e">
        <f t="shared" si="32"/>
        <v>#DIV/0!</v>
      </c>
      <c r="AG70" s="1287" t="e">
        <f t="shared" si="32"/>
        <v>#DIV/0!</v>
      </c>
    </row>
    <row r="71" spans="1:33">
      <c r="A71" s="1287">
        <f t="shared" si="11"/>
        <v>0</v>
      </c>
      <c r="B71" s="1287" t="e">
        <f t="shared" si="13"/>
        <v>#DIV/0!</v>
      </c>
      <c r="C71" s="1287" t="e">
        <f t="shared" ref="C71:AG71" si="33">+$B$71*AE27</f>
        <v>#DIV/0!</v>
      </c>
      <c r="D71" s="1287" t="e">
        <f t="shared" si="33"/>
        <v>#DIV/0!</v>
      </c>
      <c r="E71" s="1287" t="e">
        <f t="shared" si="33"/>
        <v>#DIV/0!</v>
      </c>
      <c r="F71" s="1287" t="e">
        <f t="shared" si="33"/>
        <v>#DIV/0!</v>
      </c>
      <c r="G71" s="1287" t="e">
        <f t="shared" si="33"/>
        <v>#DIV/0!</v>
      </c>
      <c r="H71" s="1287" t="e">
        <f t="shared" si="33"/>
        <v>#DIV/0!</v>
      </c>
      <c r="I71" s="1287" t="e">
        <f t="shared" si="33"/>
        <v>#DIV/0!</v>
      </c>
      <c r="J71" s="1287" t="e">
        <f t="shared" si="33"/>
        <v>#DIV/0!</v>
      </c>
      <c r="K71" s="1287" t="e">
        <f t="shared" si="33"/>
        <v>#DIV/0!</v>
      </c>
      <c r="L71" s="1287" t="e">
        <f t="shared" si="33"/>
        <v>#DIV/0!</v>
      </c>
      <c r="M71" s="1287" t="e">
        <f t="shared" si="33"/>
        <v>#DIV/0!</v>
      </c>
      <c r="N71" s="1287" t="e">
        <f t="shared" si="33"/>
        <v>#DIV/0!</v>
      </c>
      <c r="O71" s="1287" t="e">
        <f t="shared" si="33"/>
        <v>#DIV/0!</v>
      </c>
      <c r="P71" s="1287" t="e">
        <f t="shared" si="33"/>
        <v>#DIV/0!</v>
      </c>
      <c r="Q71" s="1287" t="e">
        <f t="shared" si="33"/>
        <v>#DIV/0!</v>
      </c>
      <c r="R71" s="1287" t="e">
        <f t="shared" si="33"/>
        <v>#DIV/0!</v>
      </c>
      <c r="S71" s="1287" t="e">
        <f t="shared" si="33"/>
        <v>#DIV/0!</v>
      </c>
      <c r="T71" s="1287" t="e">
        <f t="shared" si="33"/>
        <v>#DIV/0!</v>
      </c>
      <c r="U71" s="1287" t="e">
        <f t="shared" si="33"/>
        <v>#DIV/0!</v>
      </c>
      <c r="V71" s="1287" t="e">
        <f t="shared" si="33"/>
        <v>#DIV/0!</v>
      </c>
      <c r="W71" s="1287" t="e">
        <f t="shared" si="33"/>
        <v>#DIV/0!</v>
      </c>
      <c r="X71" s="1287" t="e">
        <f t="shared" si="33"/>
        <v>#DIV/0!</v>
      </c>
      <c r="Y71" s="1287" t="e">
        <f t="shared" si="33"/>
        <v>#DIV/0!</v>
      </c>
      <c r="Z71" s="1287" t="e">
        <f t="shared" si="33"/>
        <v>#DIV/0!</v>
      </c>
      <c r="AA71" s="1287" t="e">
        <f t="shared" si="33"/>
        <v>#DIV/0!</v>
      </c>
      <c r="AB71" s="1287" t="e">
        <f t="shared" si="33"/>
        <v>#DIV/0!</v>
      </c>
      <c r="AC71" s="1287" t="e">
        <f t="shared" si="33"/>
        <v>#DIV/0!</v>
      </c>
      <c r="AD71" s="1287" t="e">
        <f t="shared" si="33"/>
        <v>#DIV/0!</v>
      </c>
      <c r="AE71" s="1287" t="e">
        <f t="shared" si="33"/>
        <v>#DIV/0!</v>
      </c>
      <c r="AF71" s="1287" t="e">
        <f t="shared" si="33"/>
        <v>#DIV/0!</v>
      </c>
      <c r="AG71" s="1287" t="e">
        <f t="shared" si="33"/>
        <v>#DIV/0!</v>
      </c>
    </row>
    <row r="72" spans="1:33">
      <c r="A72" s="1287">
        <f t="shared" si="11"/>
        <v>0</v>
      </c>
      <c r="B72" s="1287" t="e">
        <f t="shared" si="13"/>
        <v>#DIV/0!</v>
      </c>
      <c r="C72" s="1287" t="e">
        <f t="shared" ref="C72:AG72" si="34">+$B$72*AE28</f>
        <v>#DIV/0!</v>
      </c>
      <c r="D72" s="1287" t="e">
        <f t="shared" si="34"/>
        <v>#DIV/0!</v>
      </c>
      <c r="E72" s="1287" t="e">
        <f t="shared" si="34"/>
        <v>#DIV/0!</v>
      </c>
      <c r="F72" s="1287" t="e">
        <f t="shared" si="34"/>
        <v>#DIV/0!</v>
      </c>
      <c r="G72" s="1287" t="e">
        <f t="shared" si="34"/>
        <v>#DIV/0!</v>
      </c>
      <c r="H72" s="1287" t="e">
        <f t="shared" si="34"/>
        <v>#DIV/0!</v>
      </c>
      <c r="I72" s="1287" t="e">
        <f t="shared" si="34"/>
        <v>#DIV/0!</v>
      </c>
      <c r="J72" s="1287" t="e">
        <f t="shared" si="34"/>
        <v>#DIV/0!</v>
      </c>
      <c r="K72" s="1287" t="e">
        <f t="shared" si="34"/>
        <v>#DIV/0!</v>
      </c>
      <c r="L72" s="1287" t="e">
        <f t="shared" si="34"/>
        <v>#DIV/0!</v>
      </c>
      <c r="M72" s="1287" t="e">
        <f t="shared" si="34"/>
        <v>#DIV/0!</v>
      </c>
      <c r="N72" s="1287" t="e">
        <f t="shared" si="34"/>
        <v>#DIV/0!</v>
      </c>
      <c r="O72" s="1287" t="e">
        <f t="shared" si="34"/>
        <v>#DIV/0!</v>
      </c>
      <c r="P72" s="1287" t="e">
        <f t="shared" si="34"/>
        <v>#DIV/0!</v>
      </c>
      <c r="Q72" s="1287" t="e">
        <f t="shared" si="34"/>
        <v>#DIV/0!</v>
      </c>
      <c r="R72" s="1287" t="e">
        <f t="shared" si="34"/>
        <v>#DIV/0!</v>
      </c>
      <c r="S72" s="1287" t="e">
        <f t="shared" si="34"/>
        <v>#DIV/0!</v>
      </c>
      <c r="T72" s="1287" t="e">
        <f t="shared" si="34"/>
        <v>#DIV/0!</v>
      </c>
      <c r="U72" s="1287" t="e">
        <f t="shared" si="34"/>
        <v>#DIV/0!</v>
      </c>
      <c r="V72" s="1287" t="e">
        <f t="shared" si="34"/>
        <v>#DIV/0!</v>
      </c>
      <c r="W72" s="1287" t="e">
        <f t="shared" si="34"/>
        <v>#DIV/0!</v>
      </c>
      <c r="X72" s="1287" t="e">
        <f t="shared" si="34"/>
        <v>#DIV/0!</v>
      </c>
      <c r="Y72" s="1287" t="e">
        <f t="shared" si="34"/>
        <v>#DIV/0!</v>
      </c>
      <c r="Z72" s="1287" t="e">
        <f t="shared" si="34"/>
        <v>#DIV/0!</v>
      </c>
      <c r="AA72" s="1287" t="e">
        <f t="shared" si="34"/>
        <v>#DIV/0!</v>
      </c>
      <c r="AB72" s="1287" t="e">
        <f t="shared" si="34"/>
        <v>#DIV/0!</v>
      </c>
      <c r="AC72" s="1287" t="e">
        <f t="shared" si="34"/>
        <v>#DIV/0!</v>
      </c>
      <c r="AD72" s="1287" t="e">
        <f t="shared" si="34"/>
        <v>#DIV/0!</v>
      </c>
      <c r="AE72" s="1287" t="e">
        <f t="shared" si="34"/>
        <v>#DIV/0!</v>
      </c>
      <c r="AF72" s="1287" t="e">
        <f t="shared" si="34"/>
        <v>#DIV/0!</v>
      </c>
      <c r="AG72" s="1287" t="e">
        <f t="shared" si="34"/>
        <v>#DIV/0!</v>
      </c>
    </row>
    <row r="73" spans="1:33">
      <c r="A73" s="1287">
        <f t="shared" si="11"/>
        <v>0</v>
      </c>
      <c r="B73" s="1287" t="e">
        <f t="shared" si="13"/>
        <v>#DIV/0!</v>
      </c>
      <c r="C73" s="1287" t="e">
        <f t="shared" ref="C73:AG73" si="35">+$B$73*AE29</f>
        <v>#DIV/0!</v>
      </c>
      <c r="D73" s="1287" t="e">
        <f t="shared" si="35"/>
        <v>#DIV/0!</v>
      </c>
      <c r="E73" s="1287" t="e">
        <f t="shared" si="35"/>
        <v>#DIV/0!</v>
      </c>
      <c r="F73" s="1287" t="e">
        <f t="shared" si="35"/>
        <v>#DIV/0!</v>
      </c>
      <c r="G73" s="1287" t="e">
        <f t="shared" si="35"/>
        <v>#DIV/0!</v>
      </c>
      <c r="H73" s="1287" t="e">
        <f t="shared" si="35"/>
        <v>#DIV/0!</v>
      </c>
      <c r="I73" s="1287" t="e">
        <f t="shared" si="35"/>
        <v>#DIV/0!</v>
      </c>
      <c r="J73" s="1287" t="e">
        <f t="shared" si="35"/>
        <v>#DIV/0!</v>
      </c>
      <c r="K73" s="1287" t="e">
        <f t="shared" si="35"/>
        <v>#DIV/0!</v>
      </c>
      <c r="L73" s="1287" t="e">
        <f t="shared" si="35"/>
        <v>#DIV/0!</v>
      </c>
      <c r="M73" s="1287" t="e">
        <f t="shared" si="35"/>
        <v>#DIV/0!</v>
      </c>
      <c r="N73" s="1287" t="e">
        <f t="shared" si="35"/>
        <v>#DIV/0!</v>
      </c>
      <c r="O73" s="1287" t="e">
        <f t="shared" si="35"/>
        <v>#DIV/0!</v>
      </c>
      <c r="P73" s="1287" t="e">
        <f t="shared" si="35"/>
        <v>#DIV/0!</v>
      </c>
      <c r="Q73" s="1287" t="e">
        <f t="shared" si="35"/>
        <v>#DIV/0!</v>
      </c>
      <c r="R73" s="1287" t="e">
        <f t="shared" si="35"/>
        <v>#DIV/0!</v>
      </c>
      <c r="S73" s="1287" t="e">
        <f t="shared" si="35"/>
        <v>#DIV/0!</v>
      </c>
      <c r="T73" s="1287" t="e">
        <f t="shared" si="35"/>
        <v>#DIV/0!</v>
      </c>
      <c r="U73" s="1287" t="e">
        <f t="shared" si="35"/>
        <v>#DIV/0!</v>
      </c>
      <c r="V73" s="1287" t="e">
        <f t="shared" si="35"/>
        <v>#DIV/0!</v>
      </c>
      <c r="W73" s="1287" t="e">
        <f t="shared" si="35"/>
        <v>#DIV/0!</v>
      </c>
      <c r="X73" s="1287" t="e">
        <f t="shared" si="35"/>
        <v>#DIV/0!</v>
      </c>
      <c r="Y73" s="1287" t="e">
        <f t="shared" si="35"/>
        <v>#DIV/0!</v>
      </c>
      <c r="Z73" s="1287" t="e">
        <f t="shared" si="35"/>
        <v>#DIV/0!</v>
      </c>
      <c r="AA73" s="1287" t="e">
        <f t="shared" si="35"/>
        <v>#DIV/0!</v>
      </c>
      <c r="AB73" s="1287" t="e">
        <f t="shared" si="35"/>
        <v>#DIV/0!</v>
      </c>
      <c r="AC73" s="1287" t="e">
        <f t="shared" si="35"/>
        <v>#DIV/0!</v>
      </c>
      <c r="AD73" s="1287" t="e">
        <f t="shared" si="35"/>
        <v>#DIV/0!</v>
      </c>
      <c r="AE73" s="1287" t="e">
        <f t="shared" si="35"/>
        <v>#DIV/0!</v>
      </c>
      <c r="AF73" s="1287" t="e">
        <f t="shared" si="35"/>
        <v>#DIV/0!</v>
      </c>
      <c r="AG73" s="1287" t="e">
        <f t="shared" si="35"/>
        <v>#DIV/0!</v>
      </c>
    </row>
    <row r="74" spans="1:33">
      <c r="A74" s="1287">
        <f t="shared" si="11"/>
        <v>0</v>
      </c>
      <c r="B74" s="1287" t="e">
        <f t="shared" si="13"/>
        <v>#DIV/0!</v>
      </c>
      <c r="C74" s="1287" t="e">
        <f t="shared" ref="C74:AG74" si="36">+$B$74*AE30</f>
        <v>#DIV/0!</v>
      </c>
      <c r="D74" s="1287" t="e">
        <f t="shared" si="36"/>
        <v>#DIV/0!</v>
      </c>
      <c r="E74" s="1287" t="e">
        <f t="shared" si="36"/>
        <v>#DIV/0!</v>
      </c>
      <c r="F74" s="1287" t="e">
        <f t="shared" si="36"/>
        <v>#DIV/0!</v>
      </c>
      <c r="G74" s="1287" t="e">
        <f t="shared" si="36"/>
        <v>#DIV/0!</v>
      </c>
      <c r="H74" s="1287" t="e">
        <f t="shared" si="36"/>
        <v>#DIV/0!</v>
      </c>
      <c r="I74" s="1287" t="e">
        <f t="shared" si="36"/>
        <v>#DIV/0!</v>
      </c>
      <c r="J74" s="1287" t="e">
        <f t="shared" si="36"/>
        <v>#DIV/0!</v>
      </c>
      <c r="K74" s="1287" t="e">
        <f t="shared" si="36"/>
        <v>#DIV/0!</v>
      </c>
      <c r="L74" s="1287" t="e">
        <f t="shared" si="36"/>
        <v>#DIV/0!</v>
      </c>
      <c r="M74" s="1287" t="e">
        <f t="shared" si="36"/>
        <v>#DIV/0!</v>
      </c>
      <c r="N74" s="1287" t="e">
        <f t="shared" si="36"/>
        <v>#DIV/0!</v>
      </c>
      <c r="O74" s="1287" t="e">
        <f t="shared" si="36"/>
        <v>#DIV/0!</v>
      </c>
      <c r="P74" s="1287" t="e">
        <f t="shared" si="36"/>
        <v>#DIV/0!</v>
      </c>
      <c r="Q74" s="1287" t="e">
        <f t="shared" si="36"/>
        <v>#DIV/0!</v>
      </c>
      <c r="R74" s="1287" t="e">
        <f t="shared" si="36"/>
        <v>#DIV/0!</v>
      </c>
      <c r="S74" s="1287" t="e">
        <f t="shared" si="36"/>
        <v>#DIV/0!</v>
      </c>
      <c r="T74" s="1287" t="e">
        <f t="shared" si="36"/>
        <v>#DIV/0!</v>
      </c>
      <c r="U74" s="1287" t="e">
        <f t="shared" si="36"/>
        <v>#DIV/0!</v>
      </c>
      <c r="V74" s="1287" t="e">
        <f t="shared" si="36"/>
        <v>#DIV/0!</v>
      </c>
      <c r="W74" s="1287" t="e">
        <f t="shared" si="36"/>
        <v>#DIV/0!</v>
      </c>
      <c r="X74" s="1287" t="e">
        <f t="shared" si="36"/>
        <v>#DIV/0!</v>
      </c>
      <c r="Y74" s="1287" t="e">
        <f t="shared" si="36"/>
        <v>#DIV/0!</v>
      </c>
      <c r="Z74" s="1287" t="e">
        <f t="shared" si="36"/>
        <v>#DIV/0!</v>
      </c>
      <c r="AA74" s="1287" t="e">
        <f t="shared" si="36"/>
        <v>#DIV/0!</v>
      </c>
      <c r="AB74" s="1287" t="e">
        <f t="shared" si="36"/>
        <v>#DIV/0!</v>
      </c>
      <c r="AC74" s="1287" t="e">
        <f t="shared" si="36"/>
        <v>#DIV/0!</v>
      </c>
      <c r="AD74" s="1287" t="e">
        <f t="shared" si="36"/>
        <v>#DIV/0!</v>
      </c>
      <c r="AE74" s="1287" t="e">
        <f t="shared" si="36"/>
        <v>#DIV/0!</v>
      </c>
      <c r="AF74" s="1287" t="e">
        <f t="shared" si="36"/>
        <v>#DIV/0!</v>
      </c>
      <c r="AG74" s="1287" t="e">
        <f t="shared" si="36"/>
        <v>#DIV/0!</v>
      </c>
    </row>
    <row r="75" spans="1:33">
      <c r="A75" s="1287">
        <f t="shared" si="11"/>
        <v>0</v>
      </c>
      <c r="B75" s="1287" t="e">
        <f t="shared" si="13"/>
        <v>#DIV/0!</v>
      </c>
      <c r="C75" s="1287" t="e">
        <f t="shared" ref="C75:AG75" si="37">+$B$75*AE31</f>
        <v>#DIV/0!</v>
      </c>
      <c r="D75" s="1287" t="e">
        <f t="shared" si="37"/>
        <v>#DIV/0!</v>
      </c>
      <c r="E75" s="1287" t="e">
        <f t="shared" si="37"/>
        <v>#DIV/0!</v>
      </c>
      <c r="F75" s="1287" t="e">
        <f t="shared" si="37"/>
        <v>#DIV/0!</v>
      </c>
      <c r="G75" s="1287" t="e">
        <f t="shared" si="37"/>
        <v>#DIV/0!</v>
      </c>
      <c r="H75" s="1287" t="e">
        <f t="shared" si="37"/>
        <v>#DIV/0!</v>
      </c>
      <c r="I75" s="1287" t="e">
        <f t="shared" si="37"/>
        <v>#DIV/0!</v>
      </c>
      <c r="J75" s="1287" t="e">
        <f t="shared" si="37"/>
        <v>#DIV/0!</v>
      </c>
      <c r="K75" s="1287" t="e">
        <f t="shared" si="37"/>
        <v>#DIV/0!</v>
      </c>
      <c r="L75" s="1287" t="e">
        <f t="shared" si="37"/>
        <v>#DIV/0!</v>
      </c>
      <c r="M75" s="1287" t="e">
        <f t="shared" si="37"/>
        <v>#DIV/0!</v>
      </c>
      <c r="N75" s="1287" t="e">
        <f t="shared" si="37"/>
        <v>#DIV/0!</v>
      </c>
      <c r="O75" s="1287" t="e">
        <f t="shared" si="37"/>
        <v>#DIV/0!</v>
      </c>
      <c r="P75" s="1287" t="e">
        <f t="shared" si="37"/>
        <v>#DIV/0!</v>
      </c>
      <c r="Q75" s="1287" t="e">
        <f t="shared" si="37"/>
        <v>#DIV/0!</v>
      </c>
      <c r="R75" s="1287" t="e">
        <f t="shared" si="37"/>
        <v>#DIV/0!</v>
      </c>
      <c r="S75" s="1287" t="e">
        <f t="shared" si="37"/>
        <v>#DIV/0!</v>
      </c>
      <c r="T75" s="1287" t="e">
        <f t="shared" si="37"/>
        <v>#DIV/0!</v>
      </c>
      <c r="U75" s="1287" t="e">
        <f t="shared" si="37"/>
        <v>#DIV/0!</v>
      </c>
      <c r="V75" s="1287" t="e">
        <f t="shared" si="37"/>
        <v>#DIV/0!</v>
      </c>
      <c r="W75" s="1287" t="e">
        <f t="shared" si="37"/>
        <v>#DIV/0!</v>
      </c>
      <c r="X75" s="1287" t="e">
        <f t="shared" si="37"/>
        <v>#DIV/0!</v>
      </c>
      <c r="Y75" s="1287" t="e">
        <f t="shared" si="37"/>
        <v>#DIV/0!</v>
      </c>
      <c r="Z75" s="1287" t="e">
        <f t="shared" si="37"/>
        <v>#DIV/0!</v>
      </c>
      <c r="AA75" s="1287" t="e">
        <f t="shared" si="37"/>
        <v>#DIV/0!</v>
      </c>
      <c r="AB75" s="1287" t="e">
        <f t="shared" si="37"/>
        <v>#DIV/0!</v>
      </c>
      <c r="AC75" s="1287" t="e">
        <f t="shared" si="37"/>
        <v>#DIV/0!</v>
      </c>
      <c r="AD75" s="1287" t="e">
        <f t="shared" si="37"/>
        <v>#DIV/0!</v>
      </c>
      <c r="AE75" s="1287" t="e">
        <f t="shared" si="37"/>
        <v>#DIV/0!</v>
      </c>
      <c r="AF75" s="1287" t="e">
        <f t="shared" si="37"/>
        <v>#DIV/0!</v>
      </c>
      <c r="AG75" s="1287" t="e">
        <f t="shared" si="37"/>
        <v>#DIV/0!</v>
      </c>
    </row>
    <row r="76" spans="1:33">
      <c r="A76" s="1287">
        <f t="shared" si="11"/>
        <v>0</v>
      </c>
      <c r="B76" s="1287" t="e">
        <f t="shared" si="13"/>
        <v>#DIV/0!</v>
      </c>
      <c r="C76" s="1287" t="e">
        <f t="shared" ref="C76:AG76" si="38">+$B$76*AE32</f>
        <v>#DIV/0!</v>
      </c>
      <c r="D76" s="1287" t="e">
        <f t="shared" si="38"/>
        <v>#DIV/0!</v>
      </c>
      <c r="E76" s="1287" t="e">
        <f t="shared" si="38"/>
        <v>#DIV/0!</v>
      </c>
      <c r="F76" s="1287" t="e">
        <f t="shared" si="38"/>
        <v>#DIV/0!</v>
      </c>
      <c r="G76" s="1287" t="e">
        <f t="shared" si="38"/>
        <v>#DIV/0!</v>
      </c>
      <c r="H76" s="1287" t="e">
        <f t="shared" si="38"/>
        <v>#DIV/0!</v>
      </c>
      <c r="I76" s="1287" t="e">
        <f t="shared" si="38"/>
        <v>#DIV/0!</v>
      </c>
      <c r="J76" s="1287" t="e">
        <f t="shared" si="38"/>
        <v>#DIV/0!</v>
      </c>
      <c r="K76" s="1287" t="e">
        <f t="shared" si="38"/>
        <v>#DIV/0!</v>
      </c>
      <c r="L76" s="1287" t="e">
        <f t="shared" si="38"/>
        <v>#DIV/0!</v>
      </c>
      <c r="M76" s="1287" t="e">
        <f t="shared" si="38"/>
        <v>#DIV/0!</v>
      </c>
      <c r="N76" s="1287" t="e">
        <f t="shared" si="38"/>
        <v>#DIV/0!</v>
      </c>
      <c r="O76" s="1287" t="e">
        <f t="shared" si="38"/>
        <v>#DIV/0!</v>
      </c>
      <c r="P76" s="1287" t="e">
        <f t="shared" si="38"/>
        <v>#DIV/0!</v>
      </c>
      <c r="Q76" s="1287" t="e">
        <f t="shared" si="38"/>
        <v>#DIV/0!</v>
      </c>
      <c r="R76" s="1287" t="e">
        <f t="shared" si="38"/>
        <v>#DIV/0!</v>
      </c>
      <c r="S76" s="1287" t="e">
        <f t="shared" si="38"/>
        <v>#DIV/0!</v>
      </c>
      <c r="T76" s="1287" t="e">
        <f t="shared" si="38"/>
        <v>#DIV/0!</v>
      </c>
      <c r="U76" s="1287" t="e">
        <f t="shared" si="38"/>
        <v>#DIV/0!</v>
      </c>
      <c r="V76" s="1287" t="e">
        <f t="shared" si="38"/>
        <v>#DIV/0!</v>
      </c>
      <c r="W76" s="1287" t="e">
        <f t="shared" si="38"/>
        <v>#DIV/0!</v>
      </c>
      <c r="X76" s="1287" t="e">
        <f t="shared" si="38"/>
        <v>#DIV/0!</v>
      </c>
      <c r="Y76" s="1287" t="e">
        <f t="shared" si="38"/>
        <v>#DIV/0!</v>
      </c>
      <c r="Z76" s="1287" t="e">
        <f t="shared" si="38"/>
        <v>#DIV/0!</v>
      </c>
      <c r="AA76" s="1287" t="e">
        <f t="shared" si="38"/>
        <v>#DIV/0!</v>
      </c>
      <c r="AB76" s="1287" t="e">
        <f t="shared" si="38"/>
        <v>#DIV/0!</v>
      </c>
      <c r="AC76" s="1287" t="e">
        <f t="shared" si="38"/>
        <v>#DIV/0!</v>
      </c>
      <c r="AD76" s="1287" t="e">
        <f t="shared" si="38"/>
        <v>#DIV/0!</v>
      </c>
      <c r="AE76" s="1287" t="e">
        <f t="shared" si="38"/>
        <v>#DIV/0!</v>
      </c>
      <c r="AF76" s="1287" t="e">
        <f t="shared" si="38"/>
        <v>#DIV/0!</v>
      </c>
      <c r="AG76" s="1287" t="e">
        <f t="shared" si="38"/>
        <v>#DIV/0!</v>
      </c>
    </row>
    <row r="77" spans="1:33">
      <c r="A77" s="1287">
        <f t="shared" si="11"/>
        <v>0</v>
      </c>
      <c r="B77" s="1287" t="e">
        <f t="shared" si="13"/>
        <v>#DIV/0!</v>
      </c>
      <c r="C77" s="1287" t="e">
        <f t="shared" ref="C77:AG77" si="39">+$B$77*AE33</f>
        <v>#DIV/0!</v>
      </c>
      <c r="D77" s="1287" t="e">
        <f t="shared" si="39"/>
        <v>#DIV/0!</v>
      </c>
      <c r="E77" s="1287" t="e">
        <f t="shared" si="39"/>
        <v>#DIV/0!</v>
      </c>
      <c r="F77" s="1287" t="e">
        <f t="shared" si="39"/>
        <v>#DIV/0!</v>
      </c>
      <c r="G77" s="1287" t="e">
        <f t="shared" si="39"/>
        <v>#DIV/0!</v>
      </c>
      <c r="H77" s="1287" t="e">
        <f t="shared" si="39"/>
        <v>#DIV/0!</v>
      </c>
      <c r="I77" s="1287" t="e">
        <f t="shared" si="39"/>
        <v>#DIV/0!</v>
      </c>
      <c r="J77" s="1287" t="e">
        <f t="shared" si="39"/>
        <v>#DIV/0!</v>
      </c>
      <c r="K77" s="1287" t="e">
        <f t="shared" si="39"/>
        <v>#DIV/0!</v>
      </c>
      <c r="L77" s="1287" t="e">
        <f t="shared" si="39"/>
        <v>#DIV/0!</v>
      </c>
      <c r="M77" s="1287" t="e">
        <f t="shared" si="39"/>
        <v>#DIV/0!</v>
      </c>
      <c r="N77" s="1287" t="e">
        <f t="shared" si="39"/>
        <v>#DIV/0!</v>
      </c>
      <c r="O77" s="1287" t="e">
        <f t="shared" si="39"/>
        <v>#DIV/0!</v>
      </c>
      <c r="P77" s="1287" t="e">
        <f t="shared" si="39"/>
        <v>#DIV/0!</v>
      </c>
      <c r="Q77" s="1287" t="e">
        <f t="shared" si="39"/>
        <v>#DIV/0!</v>
      </c>
      <c r="R77" s="1287" t="e">
        <f t="shared" si="39"/>
        <v>#DIV/0!</v>
      </c>
      <c r="S77" s="1287" t="e">
        <f t="shared" si="39"/>
        <v>#DIV/0!</v>
      </c>
      <c r="T77" s="1287" t="e">
        <f t="shared" si="39"/>
        <v>#DIV/0!</v>
      </c>
      <c r="U77" s="1287" t="e">
        <f t="shared" si="39"/>
        <v>#DIV/0!</v>
      </c>
      <c r="V77" s="1287" t="e">
        <f t="shared" si="39"/>
        <v>#DIV/0!</v>
      </c>
      <c r="W77" s="1287" t="e">
        <f t="shared" si="39"/>
        <v>#DIV/0!</v>
      </c>
      <c r="X77" s="1287" t="e">
        <f t="shared" si="39"/>
        <v>#DIV/0!</v>
      </c>
      <c r="Y77" s="1287" t="e">
        <f t="shared" si="39"/>
        <v>#DIV/0!</v>
      </c>
      <c r="Z77" s="1287" t="e">
        <f t="shared" si="39"/>
        <v>#DIV/0!</v>
      </c>
      <c r="AA77" s="1287" t="e">
        <f t="shared" si="39"/>
        <v>#DIV/0!</v>
      </c>
      <c r="AB77" s="1287" t="e">
        <f t="shared" si="39"/>
        <v>#DIV/0!</v>
      </c>
      <c r="AC77" s="1287" t="e">
        <f t="shared" si="39"/>
        <v>#DIV/0!</v>
      </c>
      <c r="AD77" s="1287" t="e">
        <f t="shared" si="39"/>
        <v>#DIV/0!</v>
      </c>
      <c r="AE77" s="1287" t="e">
        <f t="shared" si="39"/>
        <v>#DIV/0!</v>
      </c>
      <c r="AF77" s="1287" t="e">
        <f t="shared" si="39"/>
        <v>#DIV/0!</v>
      </c>
      <c r="AG77" s="1287" t="e">
        <f t="shared" si="39"/>
        <v>#DIV/0!</v>
      </c>
    </row>
    <row r="78" spans="1:33">
      <c r="A78" s="1287">
        <f t="shared" si="11"/>
        <v>0</v>
      </c>
      <c r="B78" s="1287" t="e">
        <f t="shared" si="13"/>
        <v>#DIV/0!</v>
      </c>
      <c r="C78" s="1287" t="e">
        <f t="shared" ref="C78:AG78" si="40">+$B$78*AE34</f>
        <v>#DIV/0!</v>
      </c>
      <c r="D78" s="1287" t="e">
        <f t="shared" si="40"/>
        <v>#DIV/0!</v>
      </c>
      <c r="E78" s="1287" t="e">
        <f t="shared" si="40"/>
        <v>#DIV/0!</v>
      </c>
      <c r="F78" s="1287" t="e">
        <f t="shared" si="40"/>
        <v>#DIV/0!</v>
      </c>
      <c r="G78" s="1287" t="e">
        <f t="shared" si="40"/>
        <v>#DIV/0!</v>
      </c>
      <c r="H78" s="1287" t="e">
        <f t="shared" si="40"/>
        <v>#DIV/0!</v>
      </c>
      <c r="I78" s="1287" t="e">
        <f t="shared" si="40"/>
        <v>#DIV/0!</v>
      </c>
      <c r="J78" s="1287" t="e">
        <f t="shared" si="40"/>
        <v>#DIV/0!</v>
      </c>
      <c r="K78" s="1287" t="e">
        <f t="shared" si="40"/>
        <v>#DIV/0!</v>
      </c>
      <c r="L78" s="1287" t="e">
        <f t="shared" si="40"/>
        <v>#DIV/0!</v>
      </c>
      <c r="M78" s="1287" t="e">
        <f t="shared" si="40"/>
        <v>#DIV/0!</v>
      </c>
      <c r="N78" s="1287" t="e">
        <f t="shared" si="40"/>
        <v>#DIV/0!</v>
      </c>
      <c r="O78" s="1287" t="e">
        <f t="shared" si="40"/>
        <v>#DIV/0!</v>
      </c>
      <c r="P78" s="1287" t="e">
        <f t="shared" si="40"/>
        <v>#DIV/0!</v>
      </c>
      <c r="Q78" s="1287" t="e">
        <f t="shared" si="40"/>
        <v>#DIV/0!</v>
      </c>
      <c r="R78" s="1287" t="e">
        <f t="shared" si="40"/>
        <v>#DIV/0!</v>
      </c>
      <c r="S78" s="1287" t="e">
        <f t="shared" si="40"/>
        <v>#DIV/0!</v>
      </c>
      <c r="T78" s="1287" t="e">
        <f t="shared" si="40"/>
        <v>#DIV/0!</v>
      </c>
      <c r="U78" s="1287" t="e">
        <f t="shared" si="40"/>
        <v>#DIV/0!</v>
      </c>
      <c r="V78" s="1287" t="e">
        <f t="shared" si="40"/>
        <v>#DIV/0!</v>
      </c>
      <c r="W78" s="1287" t="e">
        <f t="shared" si="40"/>
        <v>#DIV/0!</v>
      </c>
      <c r="X78" s="1287" t="e">
        <f t="shared" si="40"/>
        <v>#DIV/0!</v>
      </c>
      <c r="Y78" s="1287" t="e">
        <f t="shared" si="40"/>
        <v>#DIV/0!</v>
      </c>
      <c r="Z78" s="1287" t="e">
        <f t="shared" si="40"/>
        <v>#DIV/0!</v>
      </c>
      <c r="AA78" s="1287" t="e">
        <f t="shared" si="40"/>
        <v>#DIV/0!</v>
      </c>
      <c r="AB78" s="1287" t="e">
        <f t="shared" si="40"/>
        <v>#DIV/0!</v>
      </c>
      <c r="AC78" s="1287" t="e">
        <f t="shared" si="40"/>
        <v>#DIV/0!</v>
      </c>
      <c r="AD78" s="1287" t="e">
        <f t="shared" si="40"/>
        <v>#DIV/0!</v>
      </c>
      <c r="AE78" s="1287" t="e">
        <f t="shared" si="40"/>
        <v>#DIV/0!</v>
      </c>
      <c r="AF78" s="1287" t="e">
        <f t="shared" si="40"/>
        <v>#DIV/0!</v>
      </c>
      <c r="AG78" s="1287" t="e">
        <f t="shared" si="40"/>
        <v>#DIV/0!</v>
      </c>
    </row>
    <row r="79" spans="1:33">
      <c r="A79" s="1287">
        <f t="shared" si="11"/>
        <v>0</v>
      </c>
      <c r="B79" s="1287" t="e">
        <f t="shared" si="13"/>
        <v>#DIV/0!</v>
      </c>
      <c r="C79" s="1287" t="e">
        <f t="shared" ref="C79:AG79" si="41">+$B$79*AE35</f>
        <v>#DIV/0!</v>
      </c>
      <c r="D79" s="1287" t="e">
        <f t="shared" si="41"/>
        <v>#DIV/0!</v>
      </c>
      <c r="E79" s="1287" t="e">
        <f t="shared" si="41"/>
        <v>#DIV/0!</v>
      </c>
      <c r="F79" s="1287" t="e">
        <f t="shared" si="41"/>
        <v>#DIV/0!</v>
      </c>
      <c r="G79" s="1287" t="e">
        <f t="shared" si="41"/>
        <v>#DIV/0!</v>
      </c>
      <c r="H79" s="1287" t="e">
        <f t="shared" si="41"/>
        <v>#DIV/0!</v>
      </c>
      <c r="I79" s="1287" t="e">
        <f t="shared" si="41"/>
        <v>#DIV/0!</v>
      </c>
      <c r="J79" s="1287" t="e">
        <f t="shared" si="41"/>
        <v>#DIV/0!</v>
      </c>
      <c r="K79" s="1287" t="e">
        <f t="shared" si="41"/>
        <v>#DIV/0!</v>
      </c>
      <c r="L79" s="1287" t="e">
        <f t="shared" si="41"/>
        <v>#DIV/0!</v>
      </c>
      <c r="M79" s="1287" t="e">
        <f t="shared" si="41"/>
        <v>#DIV/0!</v>
      </c>
      <c r="N79" s="1287" t="e">
        <f t="shared" si="41"/>
        <v>#DIV/0!</v>
      </c>
      <c r="O79" s="1287" t="e">
        <f t="shared" si="41"/>
        <v>#DIV/0!</v>
      </c>
      <c r="P79" s="1287" t="e">
        <f t="shared" si="41"/>
        <v>#DIV/0!</v>
      </c>
      <c r="Q79" s="1287" t="e">
        <f t="shared" si="41"/>
        <v>#DIV/0!</v>
      </c>
      <c r="R79" s="1287" t="e">
        <f t="shared" si="41"/>
        <v>#DIV/0!</v>
      </c>
      <c r="S79" s="1287" t="e">
        <f t="shared" si="41"/>
        <v>#DIV/0!</v>
      </c>
      <c r="T79" s="1287" t="e">
        <f t="shared" si="41"/>
        <v>#DIV/0!</v>
      </c>
      <c r="U79" s="1287" t="e">
        <f t="shared" si="41"/>
        <v>#DIV/0!</v>
      </c>
      <c r="V79" s="1287" t="e">
        <f t="shared" si="41"/>
        <v>#DIV/0!</v>
      </c>
      <c r="W79" s="1287" t="e">
        <f t="shared" si="41"/>
        <v>#DIV/0!</v>
      </c>
      <c r="X79" s="1287" t="e">
        <f t="shared" si="41"/>
        <v>#DIV/0!</v>
      </c>
      <c r="Y79" s="1287" t="e">
        <f t="shared" si="41"/>
        <v>#DIV/0!</v>
      </c>
      <c r="Z79" s="1287" t="e">
        <f t="shared" si="41"/>
        <v>#DIV/0!</v>
      </c>
      <c r="AA79" s="1287" t="e">
        <f t="shared" si="41"/>
        <v>#DIV/0!</v>
      </c>
      <c r="AB79" s="1287" t="e">
        <f t="shared" si="41"/>
        <v>#DIV/0!</v>
      </c>
      <c r="AC79" s="1287" t="e">
        <f t="shared" si="41"/>
        <v>#DIV/0!</v>
      </c>
      <c r="AD79" s="1287" t="e">
        <f t="shared" si="41"/>
        <v>#DIV/0!</v>
      </c>
      <c r="AE79" s="1287" t="e">
        <f t="shared" si="41"/>
        <v>#DIV/0!</v>
      </c>
      <c r="AF79" s="1287" t="e">
        <f t="shared" si="41"/>
        <v>#DIV/0!</v>
      </c>
      <c r="AG79" s="1287" t="e">
        <f t="shared" si="41"/>
        <v>#DIV/0!</v>
      </c>
    </row>
    <row r="80" spans="1:33">
      <c r="A80" s="1287">
        <f t="shared" si="11"/>
        <v>0</v>
      </c>
      <c r="B80" s="1287" t="e">
        <f t="shared" si="13"/>
        <v>#DIV/0!</v>
      </c>
      <c r="C80" s="1287" t="e">
        <f t="shared" ref="C80:AG80" si="42">+$B$80*AE36</f>
        <v>#DIV/0!</v>
      </c>
      <c r="D80" s="1287" t="e">
        <f t="shared" si="42"/>
        <v>#DIV/0!</v>
      </c>
      <c r="E80" s="1287" t="e">
        <f t="shared" si="42"/>
        <v>#DIV/0!</v>
      </c>
      <c r="F80" s="1287" t="e">
        <f t="shared" si="42"/>
        <v>#DIV/0!</v>
      </c>
      <c r="G80" s="1287" t="e">
        <f t="shared" si="42"/>
        <v>#DIV/0!</v>
      </c>
      <c r="H80" s="1287" t="e">
        <f t="shared" si="42"/>
        <v>#DIV/0!</v>
      </c>
      <c r="I80" s="1287" t="e">
        <f t="shared" si="42"/>
        <v>#DIV/0!</v>
      </c>
      <c r="J80" s="1287" t="e">
        <f t="shared" si="42"/>
        <v>#DIV/0!</v>
      </c>
      <c r="K80" s="1287" t="e">
        <f t="shared" si="42"/>
        <v>#DIV/0!</v>
      </c>
      <c r="L80" s="1287" t="e">
        <f t="shared" si="42"/>
        <v>#DIV/0!</v>
      </c>
      <c r="M80" s="1287" t="e">
        <f t="shared" si="42"/>
        <v>#DIV/0!</v>
      </c>
      <c r="N80" s="1287" t="e">
        <f t="shared" si="42"/>
        <v>#DIV/0!</v>
      </c>
      <c r="O80" s="1287" t="e">
        <f t="shared" si="42"/>
        <v>#DIV/0!</v>
      </c>
      <c r="P80" s="1287" t="e">
        <f t="shared" si="42"/>
        <v>#DIV/0!</v>
      </c>
      <c r="Q80" s="1287" t="e">
        <f t="shared" si="42"/>
        <v>#DIV/0!</v>
      </c>
      <c r="R80" s="1287" t="e">
        <f t="shared" si="42"/>
        <v>#DIV/0!</v>
      </c>
      <c r="S80" s="1287" t="e">
        <f t="shared" si="42"/>
        <v>#DIV/0!</v>
      </c>
      <c r="T80" s="1287" t="e">
        <f t="shared" si="42"/>
        <v>#DIV/0!</v>
      </c>
      <c r="U80" s="1287" t="e">
        <f t="shared" si="42"/>
        <v>#DIV/0!</v>
      </c>
      <c r="V80" s="1287" t="e">
        <f t="shared" si="42"/>
        <v>#DIV/0!</v>
      </c>
      <c r="W80" s="1287" t="e">
        <f t="shared" si="42"/>
        <v>#DIV/0!</v>
      </c>
      <c r="X80" s="1287" t="e">
        <f t="shared" si="42"/>
        <v>#DIV/0!</v>
      </c>
      <c r="Y80" s="1287" t="e">
        <f t="shared" si="42"/>
        <v>#DIV/0!</v>
      </c>
      <c r="Z80" s="1287" t="e">
        <f t="shared" si="42"/>
        <v>#DIV/0!</v>
      </c>
      <c r="AA80" s="1287" t="e">
        <f t="shared" si="42"/>
        <v>#DIV/0!</v>
      </c>
      <c r="AB80" s="1287" t="e">
        <f t="shared" si="42"/>
        <v>#DIV/0!</v>
      </c>
      <c r="AC80" s="1287" t="e">
        <f t="shared" si="42"/>
        <v>#DIV/0!</v>
      </c>
      <c r="AD80" s="1287" t="e">
        <f t="shared" si="42"/>
        <v>#DIV/0!</v>
      </c>
      <c r="AE80" s="1287" t="e">
        <f t="shared" si="42"/>
        <v>#DIV/0!</v>
      </c>
      <c r="AF80" s="1287" t="e">
        <f t="shared" si="42"/>
        <v>#DIV/0!</v>
      </c>
      <c r="AG80" s="1287" t="e">
        <f t="shared" si="42"/>
        <v>#DIV/0!</v>
      </c>
    </row>
    <row r="81" spans="1:33">
      <c r="A81" s="1287">
        <f t="shared" si="11"/>
        <v>0</v>
      </c>
      <c r="B81" s="1287" t="e">
        <f t="shared" si="13"/>
        <v>#DIV/0!</v>
      </c>
      <c r="C81" s="1287" t="e">
        <f t="shared" ref="C81:AG81" si="43">+$B$81*AE37</f>
        <v>#DIV/0!</v>
      </c>
      <c r="D81" s="1287" t="e">
        <f t="shared" si="43"/>
        <v>#DIV/0!</v>
      </c>
      <c r="E81" s="1287" t="e">
        <f t="shared" si="43"/>
        <v>#DIV/0!</v>
      </c>
      <c r="F81" s="1287" t="e">
        <f t="shared" si="43"/>
        <v>#DIV/0!</v>
      </c>
      <c r="G81" s="1287" t="e">
        <f t="shared" si="43"/>
        <v>#DIV/0!</v>
      </c>
      <c r="H81" s="1287" t="e">
        <f t="shared" si="43"/>
        <v>#DIV/0!</v>
      </c>
      <c r="I81" s="1287" t="e">
        <f t="shared" si="43"/>
        <v>#DIV/0!</v>
      </c>
      <c r="J81" s="1287" t="e">
        <f t="shared" si="43"/>
        <v>#DIV/0!</v>
      </c>
      <c r="K81" s="1287" t="e">
        <f t="shared" si="43"/>
        <v>#DIV/0!</v>
      </c>
      <c r="L81" s="1287" t="e">
        <f t="shared" si="43"/>
        <v>#DIV/0!</v>
      </c>
      <c r="M81" s="1287" t="e">
        <f t="shared" si="43"/>
        <v>#DIV/0!</v>
      </c>
      <c r="N81" s="1287" t="e">
        <f t="shared" si="43"/>
        <v>#DIV/0!</v>
      </c>
      <c r="O81" s="1287" t="e">
        <f t="shared" si="43"/>
        <v>#DIV/0!</v>
      </c>
      <c r="P81" s="1287" t="e">
        <f t="shared" si="43"/>
        <v>#DIV/0!</v>
      </c>
      <c r="Q81" s="1287" t="e">
        <f t="shared" si="43"/>
        <v>#DIV/0!</v>
      </c>
      <c r="R81" s="1287" t="e">
        <f t="shared" si="43"/>
        <v>#DIV/0!</v>
      </c>
      <c r="S81" s="1287" t="e">
        <f t="shared" si="43"/>
        <v>#DIV/0!</v>
      </c>
      <c r="T81" s="1287" t="e">
        <f t="shared" si="43"/>
        <v>#DIV/0!</v>
      </c>
      <c r="U81" s="1287" t="e">
        <f t="shared" si="43"/>
        <v>#DIV/0!</v>
      </c>
      <c r="V81" s="1287" t="e">
        <f t="shared" si="43"/>
        <v>#DIV/0!</v>
      </c>
      <c r="W81" s="1287" t="e">
        <f t="shared" si="43"/>
        <v>#DIV/0!</v>
      </c>
      <c r="X81" s="1287" t="e">
        <f t="shared" si="43"/>
        <v>#DIV/0!</v>
      </c>
      <c r="Y81" s="1287" t="e">
        <f t="shared" si="43"/>
        <v>#DIV/0!</v>
      </c>
      <c r="Z81" s="1287" t="e">
        <f t="shared" si="43"/>
        <v>#DIV/0!</v>
      </c>
      <c r="AA81" s="1287" t="e">
        <f t="shared" si="43"/>
        <v>#DIV/0!</v>
      </c>
      <c r="AB81" s="1287" t="e">
        <f t="shared" si="43"/>
        <v>#DIV/0!</v>
      </c>
      <c r="AC81" s="1287" t="e">
        <f t="shared" si="43"/>
        <v>#DIV/0!</v>
      </c>
      <c r="AD81" s="1287" t="e">
        <f t="shared" si="43"/>
        <v>#DIV/0!</v>
      </c>
      <c r="AE81" s="1287" t="e">
        <f t="shared" si="43"/>
        <v>#DIV/0!</v>
      </c>
      <c r="AF81" s="1287" t="e">
        <f t="shared" si="43"/>
        <v>#DIV/0!</v>
      </c>
      <c r="AG81" s="1287" t="e">
        <f t="shared" si="43"/>
        <v>#DIV/0!</v>
      </c>
    </row>
    <row r="82" spans="1:33">
      <c r="A82" s="1287">
        <f t="shared" si="11"/>
        <v>0</v>
      </c>
      <c r="B82" s="1287" t="e">
        <f t="shared" si="13"/>
        <v>#DIV/0!</v>
      </c>
      <c r="C82" s="1287" t="e">
        <f t="shared" ref="C82:AG82" si="44">+$B$82*AE38</f>
        <v>#DIV/0!</v>
      </c>
      <c r="D82" s="1287" t="e">
        <f t="shared" si="44"/>
        <v>#DIV/0!</v>
      </c>
      <c r="E82" s="1287" t="e">
        <f t="shared" si="44"/>
        <v>#DIV/0!</v>
      </c>
      <c r="F82" s="1287" t="e">
        <f t="shared" si="44"/>
        <v>#DIV/0!</v>
      </c>
      <c r="G82" s="1287" t="e">
        <f t="shared" si="44"/>
        <v>#DIV/0!</v>
      </c>
      <c r="H82" s="1287" t="e">
        <f t="shared" si="44"/>
        <v>#DIV/0!</v>
      </c>
      <c r="I82" s="1287" t="e">
        <f t="shared" si="44"/>
        <v>#DIV/0!</v>
      </c>
      <c r="J82" s="1287" t="e">
        <f t="shared" si="44"/>
        <v>#DIV/0!</v>
      </c>
      <c r="K82" s="1287" t="e">
        <f t="shared" si="44"/>
        <v>#DIV/0!</v>
      </c>
      <c r="L82" s="1287" t="e">
        <f t="shared" si="44"/>
        <v>#DIV/0!</v>
      </c>
      <c r="M82" s="1287" t="e">
        <f t="shared" si="44"/>
        <v>#DIV/0!</v>
      </c>
      <c r="N82" s="1287" t="e">
        <f t="shared" si="44"/>
        <v>#DIV/0!</v>
      </c>
      <c r="O82" s="1287" t="e">
        <f t="shared" si="44"/>
        <v>#DIV/0!</v>
      </c>
      <c r="P82" s="1287" t="e">
        <f t="shared" si="44"/>
        <v>#DIV/0!</v>
      </c>
      <c r="Q82" s="1287" t="e">
        <f t="shared" si="44"/>
        <v>#DIV/0!</v>
      </c>
      <c r="R82" s="1287" t="e">
        <f t="shared" si="44"/>
        <v>#DIV/0!</v>
      </c>
      <c r="S82" s="1287" t="e">
        <f t="shared" si="44"/>
        <v>#DIV/0!</v>
      </c>
      <c r="T82" s="1287" t="e">
        <f t="shared" si="44"/>
        <v>#DIV/0!</v>
      </c>
      <c r="U82" s="1287" t="e">
        <f t="shared" si="44"/>
        <v>#DIV/0!</v>
      </c>
      <c r="V82" s="1287" t="e">
        <f t="shared" si="44"/>
        <v>#DIV/0!</v>
      </c>
      <c r="W82" s="1287" t="e">
        <f t="shared" si="44"/>
        <v>#DIV/0!</v>
      </c>
      <c r="X82" s="1287" t="e">
        <f t="shared" si="44"/>
        <v>#DIV/0!</v>
      </c>
      <c r="Y82" s="1287" t="e">
        <f t="shared" si="44"/>
        <v>#DIV/0!</v>
      </c>
      <c r="Z82" s="1287" t="e">
        <f t="shared" si="44"/>
        <v>#DIV/0!</v>
      </c>
      <c r="AA82" s="1287" t="e">
        <f t="shared" si="44"/>
        <v>#DIV/0!</v>
      </c>
      <c r="AB82" s="1287" t="e">
        <f t="shared" si="44"/>
        <v>#DIV/0!</v>
      </c>
      <c r="AC82" s="1287" t="e">
        <f t="shared" si="44"/>
        <v>#DIV/0!</v>
      </c>
      <c r="AD82" s="1287" t="e">
        <f t="shared" si="44"/>
        <v>#DIV/0!</v>
      </c>
      <c r="AE82" s="1287" t="e">
        <f t="shared" si="44"/>
        <v>#DIV/0!</v>
      </c>
      <c r="AF82" s="1287" t="e">
        <f t="shared" si="44"/>
        <v>#DIV/0!</v>
      </c>
      <c r="AG82" s="1287" t="e">
        <f t="shared" si="44"/>
        <v>#DIV/0!</v>
      </c>
    </row>
    <row r="83" spans="1:33">
      <c r="A83" s="1287">
        <f t="shared" si="11"/>
        <v>0</v>
      </c>
      <c r="B83" s="1287" t="e">
        <f t="shared" si="13"/>
        <v>#DIV/0!</v>
      </c>
      <c r="C83" s="1287" t="e">
        <f t="shared" ref="C83:AG83" si="45">+$B$83*AE39</f>
        <v>#DIV/0!</v>
      </c>
      <c r="D83" s="1287" t="e">
        <f t="shared" si="45"/>
        <v>#DIV/0!</v>
      </c>
      <c r="E83" s="1287" t="e">
        <f t="shared" si="45"/>
        <v>#DIV/0!</v>
      </c>
      <c r="F83" s="1287" t="e">
        <f t="shared" si="45"/>
        <v>#DIV/0!</v>
      </c>
      <c r="G83" s="1287" t="e">
        <f t="shared" si="45"/>
        <v>#DIV/0!</v>
      </c>
      <c r="H83" s="1287" t="e">
        <f t="shared" si="45"/>
        <v>#DIV/0!</v>
      </c>
      <c r="I83" s="1287" t="e">
        <f t="shared" si="45"/>
        <v>#DIV/0!</v>
      </c>
      <c r="J83" s="1287" t="e">
        <f t="shared" si="45"/>
        <v>#DIV/0!</v>
      </c>
      <c r="K83" s="1287" t="e">
        <f t="shared" si="45"/>
        <v>#DIV/0!</v>
      </c>
      <c r="L83" s="1287" t="e">
        <f t="shared" si="45"/>
        <v>#DIV/0!</v>
      </c>
      <c r="M83" s="1287" t="e">
        <f t="shared" si="45"/>
        <v>#DIV/0!</v>
      </c>
      <c r="N83" s="1287" t="e">
        <f t="shared" si="45"/>
        <v>#DIV/0!</v>
      </c>
      <c r="O83" s="1287" t="e">
        <f t="shared" si="45"/>
        <v>#DIV/0!</v>
      </c>
      <c r="P83" s="1287" t="e">
        <f t="shared" si="45"/>
        <v>#DIV/0!</v>
      </c>
      <c r="Q83" s="1287" t="e">
        <f t="shared" si="45"/>
        <v>#DIV/0!</v>
      </c>
      <c r="R83" s="1287" t="e">
        <f t="shared" si="45"/>
        <v>#DIV/0!</v>
      </c>
      <c r="S83" s="1287" t="e">
        <f t="shared" si="45"/>
        <v>#DIV/0!</v>
      </c>
      <c r="T83" s="1287" t="e">
        <f t="shared" si="45"/>
        <v>#DIV/0!</v>
      </c>
      <c r="U83" s="1287" t="e">
        <f t="shared" si="45"/>
        <v>#DIV/0!</v>
      </c>
      <c r="V83" s="1287" t="e">
        <f t="shared" si="45"/>
        <v>#DIV/0!</v>
      </c>
      <c r="W83" s="1287" t="e">
        <f t="shared" si="45"/>
        <v>#DIV/0!</v>
      </c>
      <c r="X83" s="1287" t="e">
        <f t="shared" si="45"/>
        <v>#DIV/0!</v>
      </c>
      <c r="Y83" s="1287" t="e">
        <f t="shared" si="45"/>
        <v>#DIV/0!</v>
      </c>
      <c r="Z83" s="1287" t="e">
        <f t="shared" si="45"/>
        <v>#DIV/0!</v>
      </c>
      <c r="AA83" s="1287" t="e">
        <f t="shared" si="45"/>
        <v>#DIV/0!</v>
      </c>
      <c r="AB83" s="1287" t="e">
        <f t="shared" si="45"/>
        <v>#DIV/0!</v>
      </c>
      <c r="AC83" s="1287" t="e">
        <f t="shared" si="45"/>
        <v>#DIV/0!</v>
      </c>
      <c r="AD83" s="1287" t="e">
        <f t="shared" si="45"/>
        <v>#DIV/0!</v>
      </c>
      <c r="AE83" s="1287" t="e">
        <f t="shared" si="45"/>
        <v>#DIV/0!</v>
      </c>
      <c r="AF83" s="1287" t="e">
        <f t="shared" si="45"/>
        <v>#DIV/0!</v>
      </c>
      <c r="AG83" s="1287" t="e">
        <f t="shared" si="45"/>
        <v>#DIV/0!</v>
      </c>
    </row>
    <row r="84" spans="1:33">
      <c r="A84" s="1287">
        <f t="shared" si="11"/>
        <v>0</v>
      </c>
      <c r="B84" s="1287" t="e">
        <f t="shared" si="13"/>
        <v>#DIV/0!</v>
      </c>
      <c r="C84" s="1287" t="e">
        <f t="shared" ref="C84:AG84" si="46">+$B$84*AE40</f>
        <v>#DIV/0!</v>
      </c>
      <c r="D84" s="1287" t="e">
        <f t="shared" si="46"/>
        <v>#DIV/0!</v>
      </c>
      <c r="E84" s="1287" t="e">
        <f t="shared" si="46"/>
        <v>#DIV/0!</v>
      </c>
      <c r="F84" s="1287" t="e">
        <f t="shared" si="46"/>
        <v>#DIV/0!</v>
      </c>
      <c r="G84" s="1287" t="e">
        <f t="shared" si="46"/>
        <v>#DIV/0!</v>
      </c>
      <c r="H84" s="1287" t="e">
        <f t="shared" si="46"/>
        <v>#DIV/0!</v>
      </c>
      <c r="I84" s="1287" t="e">
        <f t="shared" si="46"/>
        <v>#DIV/0!</v>
      </c>
      <c r="J84" s="1287" t="e">
        <f t="shared" si="46"/>
        <v>#DIV/0!</v>
      </c>
      <c r="K84" s="1287" t="e">
        <f t="shared" si="46"/>
        <v>#DIV/0!</v>
      </c>
      <c r="L84" s="1287" t="e">
        <f t="shared" si="46"/>
        <v>#DIV/0!</v>
      </c>
      <c r="M84" s="1287" t="e">
        <f t="shared" si="46"/>
        <v>#DIV/0!</v>
      </c>
      <c r="N84" s="1287" t="e">
        <f t="shared" si="46"/>
        <v>#DIV/0!</v>
      </c>
      <c r="O84" s="1287" t="e">
        <f t="shared" si="46"/>
        <v>#DIV/0!</v>
      </c>
      <c r="P84" s="1287" t="e">
        <f t="shared" si="46"/>
        <v>#DIV/0!</v>
      </c>
      <c r="Q84" s="1287" t="e">
        <f t="shared" si="46"/>
        <v>#DIV/0!</v>
      </c>
      <c r="R84" s="1287" t="e">
        <f t="shared" si="46"/>
        <v>#DIV/0!</v>
      </c>
      <c r="S84" s="1287" t="e">
        <f t="shared" si="46"/>
        <v>#DIV/0!</v>
      </c>
      <c r="T84" s="1287" t="e">
        <f t="shared" si="46"/>
        <v>#DIV/0!</v>
      </c>
      <c r="U84" s="1287" t="e">
        <f t="shared" si="46"/>
        <v>#DIV/0!</v>
      </c>
      <c r="V84" s="1287" t="e">
        <f t="shared" si="46"/>
        <v>#DIV/0!</v>
      </c>
      <c r="W84" s="1287" t="e">
        <f t="shared" si="46"/>
        <v>#DIV/0!</v>
      </c>
      <c r="X84" s="1287" t="e">
        <f t="shared" si="46"/>
        <v>#DIV/0!</v>
      </c>
      <c r="Y84" s="1287" t="e">
        <f t="shared" si="46"/>
        <v>#DIV/0!</v>
      </c>
      <c r="Z84" s="1287" t="e">
        <f t="shared" si="46"/>
        <v>#DIV/0!</v>
      </c>
      <c r="AA84" s="1287" t="e">
        <f t="shared" si="46"/>
        <v>#DIV/0!</v>
      </c>
      <c r="AB84" s="1287" t="e">
        <f t="shared" si="46"/>
        <v>#DIV/0!</v>
      </c>
      <c r="AC84" s="1287" t="e">
        <f t="shared" si="46"/>
        <v>#DIV/0!</v>
      </c>
      <c r="AD84" s="1287" t="e">
        <f t="shared" si="46"/>
        <v>#DIV/0!</v>
      </c>
      <c r="AE84" s="1287" t="e">
        <f t="shared" si="46"/>
        <v>#DIV/0!</v>
      </c>
      <c r="AF84" s="1287" t="e">
        <f t="shared" si="46"/>
        <v>#DIV/0!</v>
      </c>
      <c r="AG84" s="1287" t="e">
        <f t="shared" si="46"/>
        <v>#DIV/0!</v>
      </c>
    </row>
    <row r="85" spans="1:33">
      <c r="A85" s="1287">
        <f t="shared" si="11"/>
        <v>0</v>
      </c>
      <c r="B85" s="1287" t="e">
        <f t="shared" si="13"/>
        <v>#DIV/0!</v>
      </c>
      <c r="C85" s="1287" t="e">
        <f t="shared" ref="C85:AG85" si="47">+$B$85*AE41</f>
        <v>#DIV/0!</v>
      </c>
      <c r="D85" s="1287" t="e">
        <f t="shared" si="47"/>
        <v>#DIV/0!</v>
      </c>
      <c r="E85" s="1287" t="e">
        <f t="shared" si="47"/>
        <v>#DIV/0!</v>
      </c>
      <c r="F85" s="1287" t="e">
        <f t="shared" si="47"/>
        <v>#DIV/0!</v>
      </c>
      <c r="G85" s="1287" t="e">
        <f t="shared" si="47"/>
        <v>#DIV/0!</v>
      </c>
      <c r="H85" s="1287" t="e">
        <f t="shared" si="47"/>
        <v>#DIV/0!</v>
      </c>
      <c r="I85" s="1287" t="e">
        <f t="shared" si="47"/>
        <v>#DIV/0!</v>
      </c>
      <c r="J85" s="1287" t="e">
        <f t="shared" si="47"/>
        <v>#DIV/0!</v>
      </c>
      <c r="K85" s="1287" t="e">
        <f t="shared" si="47"/>
        <v>#DIV/0!</v>
      </c>
      <c r="L85" s="1287" t="e">
        <f t="shared" si="47"/>
        <v>#DIV/0!</v>
      </c>
      <c r="M85" s="1287" t="e">
        <f t="shared" si="47"/>
        <v>#DIV/0!</v>
      </c>
      <c r="N85" s="1287" t="e">
        <f t="shared" si="47"/>
        <v>#DIV/0!</v>
      </c>
      <c r="O85" s="1287" t="e">
        <f t="shared" si="47"/>
        <v>#DIV/0!</v>
      </c>
      <c r="P85" s="1287" t="e">
        <f t="shared" si="47"/>
        <v>#DIV/0!</v>
      </c>
      <c r="Q85" s="1287" t="e">
        <f t="shared" si="47"/>
        <v>#DIV/0!</v>
      </c>
      <c r="R85" s="1287" t="e">
        <f t="shared" si="47"/>
        <v>#DIV/0!</v>
      </c>
      <c r="S85" s="1287" t="e">
        <f t="shared" si="47"/>
        <v>#DIV/0!</v>
      </c>
      <c r="T85" s="1287" t="e">
        <f t="shared" si="47"/>
        <v>#DIV/0!</v>
      </c>
      <c r="U85" s="1287" t="e">
        <f t="shared" si="47"/>
        <v>#DIV/0!</v>
      </c>
      <c r="V85" s="1287" t="e">
        <f t="shared" si="47"/>
        <v>#DIV/0!</v>
      </c>
      <c r="W85" s="1287" t="e">
        <f t="shared" si="47"/>
        <v>#DIV/0!</v>
      </c>
      <c r="X85" s="1287" t="e">
        <f t="shared" si="47"/>
        <v>#DIV/0!</v>
      </c>
      <c r="Y85" s="1287" t="e">
        <f t="shared" si="47"/>
        <v>#DIV/0!</v>
      </c>
      <c r="Z85" s="1287" t="e">
        <f t="shared" si="47"/>
        <v>#DIV/0!</v>
      </c>
      <c r="AA85" s="1287" t="e">
        <f t="shared" si="47"/>
        <v>#DIV/0!</v>
      </c>
      <c r="AB85" s="1287" t="e">
        <f t="shared" si="47"/>
        <v>#DIV/0!</v>
      </c>
      <c r="AC85" s="1287" t="e">
        <f t="shared" si="47"/>
        <v>#DIV/0!</v>
      </c>
      <c r="AD85" s="1287" t="e">
        <f t="shared" si="47"/>
        <v>#DIV/0!</v>
      </c>
      <c r="AE85" s="1287" t="e">
        <f t="shared" si="47"/>
        <v>#DIV/0!</v>
      </c>
      <c r="AF85" s="1287" t="e">
        <f t="shared" si="47"/>
        <v>#DIV/0!</v>
      </c>
      <c r="AG85" s="1287" t="e">
        <f t="shared" si="47"/>
        <v>#DIV/0!</v>
      </c>
    </row>
    <row r="86" spans="1:33" ht="15" thickBot="1">
      <c r="A86" s="1288">
        <f t="shared" si="11"/>
        <v>0</v>
      </c>
      <c r="B86" s="1287" t="e">
        <f t="shared" si="13"/>
        <v>#DIV/0!</v>
      </c>
      <c r="C86" s="1288" t="e">
        <f t="shared" ref="C86:AG86" si="48">+$B$86*AE42</f>
        <v>#DIV/0!</v>
      </c>
      <c r="D86" s="1288" t="e">
        <f t="shared" si="48"/>
        <v>#DIV/0!</v>
      </c>
      <c r="E86" s="1288" t="e">
        <f t="shared" si="48"/>
        <v>#DIV/0!</v>
      </c>
      <c r="F86" s="1288" t="e">
        <f t="shared" si="48"/>
        <v>#DIV/0!</v>
      </c>
      <c r="G86" s="1288" t="e">
        <f t="shared" si="48"/>
        <v>#DIV/0!</v>
      </c>
      <c r="H86" s="1288" t="e">
        <f t="shared" si="48"/>
        <v>#DIV/0!</v>
      </c>
      <c r="I86" s="1288" t="e">
        <f t="shared" si="48"/>
        <v>#DIV/0!</v>
      </c>
      <c r="J86" s="1288" t="e">
        <f t="shared" si="48"/>
        <v>#DIV/0!</v>
      </c>
      <c r="K86" s="1288" t="e">
        <f t="shared" si="48"/>
        <v>#DIV/0!</v>
      </c>
      <c r="L86" s="1288" t="e">
        <f t="shared" si="48"/>
        <v>#DIV/0!</v>
      </c>
      <c r="M86" s="1288" t="e">
        <f t="shared" si="48"/>
        <v>#DIV/0!</v>
      </c>
      <c r="N86" s="1288" t="e">
        <f t="shared" si="48"/>
        <v>#DIV/0!</v>
      </c>
      <c r="O86" s="1288" t="e">
        <f t="shared" si="48"/>
        <v>#DIV/0!</v>
      </c>
      <c r="P86" s="1288" t="e">
        <f t="shared" si="48"/>
        <v>#DIV/0!</v>
      </c>
      <c r="Q86" s="1288" t="e">
        <f t="shared" si="48"/>
        <v>#DIV/0!</v>
      </c>
      <c r="R86" s="1288" t="e">
        <f t="shared" si="48"/>
        <v>#DIV/0!</v>
      </c>
      <c r="S86" s="1288" t="e">
        <f t="shared" si="48"/>
        <v>#DIV/0!</v>
      </c>
      <c r="T86" s="1288" t="e">
        <f t="shared" si="48"/>
        <v>#DIV/0!</v>
      </c>
      <c r="U86" s="1288" t="e">
        <f t="shared" si="48"/>
        <v>#DIV/0!</v>
      </c>
      <c r="V86" s="1288" t="e">
        <f t="shared" si="48"/>
        <v>#DIV/0!</v>
      </c>
      <c r="W86" s="1288" t="e">
        <f t="shared" si="48"/>
        <v>#DIV/0!</v>
      </c>
      <c r="X86" s="1288" t="e">
        <f t="shared" si="48"/>
        <v>#DIV/0!</v>
      </c>
      <c r="Y86" s="1288" t="e">
        <f t="shared" si="48"/>
        <v>#DIV/0!</v>
      </c>
      <c r="Z86" s="1288" t="e">
        <f t="shared" si="48"/>
        <v>#DIV/0!</v>
      </c>
      <c r="AA86" s="1288" t="e">
        <f t="shared" si="48"/>
        <v>#DIV/0!</v>
      </c>
      <c r="AB86" s="1288" t="e">
        <f t="shared" si="48"/>
        <v>#DIV/0!</v>
      </c>
      <c r="AC86" s="1288" t="e">
        <f t="shared" si="48"/>
        <v>#DIV/0!</v>
      </c>
      <c r="AD86" s="1288" t="e">
        <f t="shared" si="48"/>
        <v>#DIV/0!</v>
      </c>
      <c r="AE86" s="1288" t="e">
        <f t="shared" si="48"/>
        <v>#DIV/0!</v>
      </c>
      <c r="AF86" s="1288" t="e">
        <f t="shared" si="48"/>
        <v>#DIV/0!</v>
      </c>
      <c r="AG86" s="1288" t="e">
        <f t="shared" si="48"/>
        <v>#DIV/0!</v>
      </c>
    </row>
    <row r="87" spans="1:33" s="1240" customFormat="1" ht="15" thickBot="1">
      <c r="A87" s="2337" t="s">
        <v>2277</v>
      </c>
      <c r="B87" s="2338"/>
      <c r="C87" s="1289">
        <f>SUM(C52:C59)</f>
        <v>3218843.2309248266</v>
      </c>
      <c r="D87" s="1289">
        <f t="shared" ref="D87:AG87" si="49">SUM(D52:D59)</f>
        <v>885311.04476649314</v>
      </c>
      <c r="E87" s="1289">
        <f t="shared" si="49"/>
        <v>2430978.9422166669</v>
      </c>
      <c r="F87" s="1289">
        <f t="shared" si="49"/>
        <v>0</v>
      </c>
      <c r="G87" s="1289">
        <f t="shared" si="49"/>
        <v>800602.6151083333</v>
      </c>
      <c r="H87" s="1289">
        <f t="shared" si="49"/>
        <v>563766.93677337968</v>
      </c>
      <c r="I87" s="1289">
        <f t="shared" si="49"/>
        <v>415923.86796250002</v>
      </c>
      <c r="J87" s="1289">
        <f t="shared" si="49"/>
        <v>448538.29446701391</v>
      </c>
      <c r="K87" s="1289">
        <f t="shared" si="49"/>
        <v>0</v>
      </c>
      <c r="L87" s="1289">
        <f t="shared" si="49"/>
        <v>0</v>
      </c>
      <c r="M87" s="1289">
        <f t="shared" si="49"/>
        <v>54532.212662215912</v>
      </c>
      <c r="N87" s="1289">
        <f t="shared" si="49"/>
        <v>13148.370863352273</v>
      </c>
      <c r="O87" s="1289">
        <f t="shared" si="49"/>
        <v>0</v>
      </c>
      <c r="P87" s="1289">
        <f t="shared" si="49"/>
        <v>212069.71590861742</v>
      </c>
      <c r="Q87" s="1289">
        <f t="shared" si="49"/>
        <v>51132.553357481062</v>
      </c>
      <c r="R87" s="1289">
        <f t="shared" si="49"/>
        <v>0</v>
      </c>
      <c r="S87" s="1289">
        <f t="shared" si="49"/>
        <v>0</v>
      </c>
      <c r="T87" s="1289">
        <f t="shared" si="49"/>
        <v>22238.961530787041</v>
      </c>
      <c r="U87" s="1289">
        <f t="shared" si="49"/>
        <v>0</v>
      </c>
      <c r="V87" s="1289">
        <f t="shared" si="49"/>
        <v>0</v>
      </c>
      <c r="W87" s="1289">
        <f t="shared" si="49"/>
        <v>0</v>
      </c>
      <c r="X87" s="1289">
        <f t="shared" si="49"/>
        <v>0</v>
      </c>
      <c r="Y87" s="1289">
        <f t="shared" si="49"/>
        <v>0</v>
      </c>
      <c r="Z87" s="1289">
        <f t="shared" si="49"/>
        <v>0</v>
      </c>
      <c r="AA87" s="1289">
        <f t="shared" si="49"/>
        <v>0</v>
      </c>
      <c r="AB87" s="1289">
        <f t="shared" si="49"/>
        <v>0</v>
      </c>
      <c r="AC87" s="1289">
        <f t="shared" si="49"/>
        <v>503566.83224999998</v>
      </c>
      <c r="AD87" s="1289">
        <f t="shared" si="49"/>
        <v>0</v>
      </c>
      <c r="AE87" s="1289">
        <f t="shared" si="49"/>
        <v>0</v>
      </c>
      <c r="AF87" s="1289">
        <f t="shared" si="49"/>
        <v>109064.42532443182</v>
      </c>
      <c r="AG87" s="1289">
        <f t="shared" si="49"/>
        <v>183834.24497310608</v>
      </c>
    </row>
    <row r="88" spans="1:33" ht="15" thickBot="1">
      <c r="A88" s="2337" t="s">
        <v>2278</v>
      </c>
      <c r="B88" s="2338"/>
      <c r="C88" s="1289">
        <f>+C87*12</f>
        <v>38626118.771097921</v>
      </c>
      <c r="D88" s="1289">
        <f t="shared" ref="D88:AG88" si="50">+D87*12</f>
        <v>10623732.537197918</v>
      </c>
      <c r="E88" s="1289">
        <f t="shared" si="50"/>
        <v>29171747.306600004</v>
      </c>
      <c r="F88" s="1289">
        <f t="shared" si="50"/>
        <v>0</v>
      </c>
      <c r="G88" s="1289">
        <f t="shared" si="50"/>
        <v>9607231.3812999986</v>
      </c>
      <c r="H88" s="1289">
        <f t="shared" si="50"/>
        <v>6765203.2412805557</v>
      </c>
      <c r="I88" s="1289">
        <f t="shared" si="50"/>
        <v>4991086.41555</v>
      </c>
      <c r="J88" s="1289">
        <f t="shared" si="50"/>
        <v>5382459.5336041674</v>
      </c>
      <c r="K88" s="1289">
        <f t="shared" si="50"/>
        <v>0</v>
      </c>
      <c r="L88" s="1289">
        <f t="shared" si="50"/>
        <v>0</v>
      </c>
      <c r="M88" s="1289">
        <f t="shared" si="50"/>
        <v>654386.55194659089</v>
      </c>
      <c r="N88" s="1289">
        <f t="shared" si="50"/>
        <v>157780.45036022726</v>
      </c>
      <c r="O88" s="1289">
        <f t="shared" si="50"/>
        <v>0</v>
      </c>
      <c r="P88" s="1289">
        <f t="shared" si="50"/>
        <v>2544836.5909034088</v>
      </c>
      <c r="Q88" s="1289">
        <f t="shared" si="50"/>
        <v>613590.64028977277</v>
      </c>
      <c r="R88" s="1289">
        <f t="shared" si="50"/>
        <v>0</v>
      </c>
      <c r="S88" s="1289">
        <f t="shared" si="50"/>
        <v>0</v>
      </c>
      <c r="T88" s="1289">
        <f t="shared" si="50"/>
        <v>266867.53836944449</v>
      </c>
      <c r="U88" s="1289">
        <f t="shared" si="50"/>
        <v>0</v>
      </c>
      <c r="V88" s="1289">
        <f t="shared" si="50"/>
        <v>0</v>
      </c>
      <c r="W88" s="1289">
        <f t="shared" si="50"/>
        <v>0</v>
      </c>
      <c r="X88" s="1289">
        <f t="shared" si="50"/>
        <v>0</v>
      </c>
      <c r="Y88" s="1289">
        <f t="shared" si="50"/>
        <v>0</v>
      </c>
      <c r="Z88" s="1289">
        <f t="shared" si="50"/>
        <v>0</v>
      </c>
      <c r="AA88" s="1289">
        <f t="shared" si="50"/>
        <v>0</v>
      </c>
      <c r="AB88" s="1289">
        <f t="shared" si="50"/>
        <v>0</v>
      </c>
      <c r="AC88" s="1289">
        <f t="shared" si="50"/>
        <v>6042801.9869999997</v>
      </c>
      <c r="AD88" s="1289">
        <f t="shared" si="50"/>
        <v>0</v>
      </c>
      <c r="AE88" s="1289">
        <f t="shared" si="50"/>
        <v>0</v>
      </c>
      <c r="AF88" s="1289">
        <f t="shared" si="50"/>
        <v>1308773.1038931818</v>
      </c>
      <c r="AG88" s="1289">
        <f t="shared" si="50"/>
        <v>2206010.9396772729</v>
      </c>
    </row>
  </sheetData>
  <mergeCells count="24">
    <mergeCell ref="A87:B87"/>
    <mergeCell ref="A88:B88"/>
    <mergeCell ref="AY6:BF6"/>
    <mergeCell ref="A48:A51"/>
    <mergeCell ref="B48:B51"/>
    <mergeCell ref="C48:AF48"/>
    <mergeCell ref="C49:D49"/>
    <mergeCell ref="E49:I49"/>
    <mergeCell ref="J49:O49"/>
    <mergeCell ref="P49:Q49"/>
    <mergeCell ref="R49:U49"/>
    <mergeCell ref="V49:AC49"/>
    <mergeCell ref="AD49:AF49"/>
    <mergeCell ref="A5:I5"/>
    <mergeCell ref="AE5:BI5"/>
    <mergeCell ref="BJ5:BJ7"/>
    <mergeCell ref="A6:B6"/>
    <mergeCell ref="D6:AD6"/>
    <mergeCell ref="AE6:AF6"/>
    <mergeCell ref="AG6:AK6"/>
    <mergeCell ref="AL6:AR6"/>
    <mergeCell ref="AS6:AT6"/>
    <mergeCell ref="AU6:AX6"/>
    <mergeCell ref="BG6:BI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sheetPr>
    <tabColor theme="5" tint="-0.249977111117893"/>
  </sheetPr>
  <dimension ref="A1:AV85"/>
  <sheetViews>
    <sheetView topLeftCell="A58" workbookViewId="0">
      <selection activeCell="C84" sqref="C84:D84"/>
    </sheetView>
  </sheetViews>
  <sheetFormatPr baseColWidth="10" defaultColWidth="11.44140625" defaultRowHeight="14.4"/>
  <cols>
    <col min="1" max="1" width="22.5546875" style="127" customWidth="1"/>
    <col min="2" max="2" width="21.88671875" style="127" customWidth="1"/>
    <col min="3" max="3" width="28" style="127" customWidth="1"/>
    <col min="4" max="4" width="20.5546875" style="127" customWidth="1"/>
    <col min="5" max="7" width="18.5546875" style="127" customWidth="1"/>
    <col min="8" max="8" width="14.5546875" style="127" customWidth="1"/>
    <col min="9" max="9" width="14" style="127" customWidth="1"/>
    <col min="10" max="10" width="11.44140625" style="127"/>
    <col min="11" max="12" width="15.88671875" style="127" customWidth="1"/>
    <col min="13" max="13" width="11.44140625" style="127"/>
    <col min="14" max="14" width="13.33203125" style="127" customWidth="1"/>
    <col min="15" max="15" width="13.6640625" style="127" customWidth="1"/>
    <col min="16" max="16" width="13.44140625" style="127" customWidth="1"/>
    <col min="17" max="17" width="12" style="127" customWidth="1"/>
    <col min="18" max="19" width="11.44140625" style="127"/>
    <col min="20" max="20" width="14.33203125" style="127" customWidth="1"/>
    <col min="21" max="21" width="15.5546875" style="127" bestFit="1" customWidth="1"/>
    <col min="22" max="25" width="14.88671875" style="127" customWidth="1"/>
    <col min="26" max="38" width="11.44140625" style="127"/>
    <col min="39" max="39" width="15.88671875" style="127" customWidth="1"/>
    <col min="40" max="16384" width="11.44140625" style="127"/>
  </cols>
  <sheetData>
    <row r="1" spans="1:48">
      <c r="A1" s="1227"/>
      <c r="B1" s="1227"/>
      <c r="E1" s="1228" t="s">
        <v>2293</v>
      </c>
      <c r="F1" s="1301"/>
      <c r="G1" s="1301"/>
      <c r="H1" s="1301"/>
      <c r="I1" s="1301"/>
      <c r="J1" s="1301"/>
      <c r="K1" s="1302"/>
    </row>
    <row r="2" spans="1:48" ht="15" thickBot="1">
      <c r="E2" s="1236" t="s">
        <v>2294</v>
      </c>
      <c r="F2" s="1303"/>
      <c r="G2" s="1303"/>
      <c r="H2" s="1303"/>
      <c r="I2" s="1303"/>
      <c r="J2" s="1303"/>
      <c r="K2" s="1304"/>
    </row>
    <row r="4" spans="1:48" ht="18.600000000000001" thickBot="1">
      <c r="A4" s="1305" t="s">
        <v>1429</v>
      </c>
    </row>
    <row r="5" spans="1:48" ht="15" thickBot="1">
      <c r="A5" s="2341" t="s">
        <v>1425</v>
      </c>
      <c r="B5" s="2342"/>
      <c r="C5" s="2342"/>
      <c r="D5" s="2342"/>
      <c r="E5" s="2342"/>
      <c r="F5" s="2342"/>
      <c r="G5" s="2342"/>
      <c r="H5" s="2342"/>
      <c r="I5" s="2343"/>
    </row>
    <row r="6" spans="1:48" s="1306" customFormat="1" ht="15" thickBot="1">
      <c r="A6" s="2369" t="s">
        <v>473</v>
      </c>
      <c r="B6" s="2370"/>
      <c r="C6" s="2370"/>
      <c r="D6" s="2370"/>
      <c r="E6" s="2370"/>
      <c r="F6" s="2370"/>
      <c r="G6" s="2370"/>
      <c r="H6" s="2371" t="s">
        <v>447</v>
      </c>
      <c r="I6" s="2370"/>
      <c r="J6" s="2370"/>
      <c r="K6" s="2370"/>
      <c r="L6" s="2370"/>
      <c r="M6" s="2370"/>
      <c r="N6" s="2370"/>
      <c r="O6" s="2370"/>
      <c r="P6" s="2370"/>
      <c r="Q6" s="2370"/>
      <c r="R6" s="2370"/>
      <c r="S6" s="2370"/>
      <c r="T6" s="2370"/>
      <c r="U6" s="2370"/>
      <c r="V6" s="2370"/>
      <c r="W6" s="2370"/>
      <c r="X6" s="2370"/>
      <c r="Y6" s="2370"/>
      <c r="Z6" s="2370"/>
      <c r="AA6" s="2370"/>
      <c r="AB6" s="2370"/>
      <c r="AC6" s="2370"/>
      <c r="AD6" s="2370"/>
      <c r="AE6" s="2370"/>
      <c r="AF6" s="2370"/>
      <c r="AG6" s="2370"/>
      <c r="AH6" s="2370"/>
      <c r="AI6" s="2370"/>
      <c r="AJ6" s="2370"/>
      <c r="AK6" s="2370"/>
      <c r="AL6" s="2372"/>
      <c r="AM6" s="2354" t="s">
        <v>2310</v>
      </c>
    </row>
    <row r="7" spans="1:48" s="1306" customFormat="1" ht="15" thickBot="1">
      <c r="A7" s="2386" t="s">
        <v>2269</v>
      </c>
      <c r="B7" s="2381" t="s">
        <v>472</v>
      </c>
      <c r="C7" s="2381" t="s">
        <v>424</v>
      </c>
      <c r="D7" s="2381" t="s">
        <v>161</v>
      </c>
      <c r="E7" s="2384" t="s">
        <v>145</v>
      </c>
      <c r="F7" s="2379" t="s">
        <v>425</v>
      </c>
      <c r="G7" s="2380"/>
      <c r="H7" s="2358" t="s">
        <v>20</v>
      </c>
      <c r="I7" s="2378"/>
      <c r="J7" s="2376" t="s">
        <v>21</v>
      </c>
      <c r="K7" s="2377"/>
      <c r="L7" s="2377"/>
      <c r="M7" s="2377"/>
      <c r="N7" s="2378"/>
      <c r="O7" s="2376" t="s">
        <v>443</v>
      </c>
      <c r="P7" s="2377"/>
      <c r="Q7" s="2377"/>
      <c r="R7" s="2377"/>
      <c r="S7" s="2377"/>
      <c r="T7" s="2377"/>
      <c r="U7" s="2377"/>
      <c r="V7" s="2373" t="s">
        <v>142</v>
      </c>
      <c r="W7" s="2375"/>
      <c r="X7" s="2373" t="s">
        <v>444</v>
      </c>
      <c r="Y7" s="2374"/>
      <c r="Z7" s="2374"/>
      <c r="AA7" s="2375"/>
      <c r="AB7" s="2373" t="s">
        <v>445</v>
      </c>
      <c r="AC7" s="2374"/>
      <c r="AD7" s="2374"/>
      <c r="AE7" s="2374"/>
      <c r="AF7" s="2374"/>
      <c r="AG7" s="2374"/>
      <c r="AH7" s="2374"/>
      <c r="AI7" s="2375"/>
      <c r="AJ7" s="2371" t="s">
        <v>446</v>
      </c>
      <c r="AK7" s="2370"/>
      <c r="AL7" s="2372"/>
      <c r="AM7" s="2354"/>
      <c r="AN7" s="1307"/>
      <c r="AO7" s="1307"/>
      <c r="AP7" s="1307"/>
      <c r="AQ7" s="1307"/>
      <c r="AR7" s="1307"/>
      <c r="AS7" s="1307"/>
      <c r="AT7" s="1307"/>
      <c r="AU7" s="1308"/>
      <c r="AV7" s="1308"/>
    </row>
    <row r="8" spans="1:48" s="1306" customFormat="1" ht="51.6" thickBot="1">
      <c r="A8" s="2383"/>
      <c r="B8" s="2382"/>
      <c r="C8" s="2382"/>
      <c r="D8" s="2383"/>
      <c r="E8" s="2385"/>
      <c r="F8" s="1309" t="s">
        <v>426</v>
      </c>
      <c r="G8" s="1310" t="s">
        <v>276</v>
      </c>
      <c r="H8" s="1311" t="s">
        <v>290</v>
      </c>
      <c r="I8" s="1312" t="s">
        <v>291</v>
      </c>
      <c r="J8" s="1312" t="s">
        <v>292</v>
      </c>
      <c r="K8" s="1312" t="s">
        <v>293</v>
      </c>
      <c r="L8" s="1312" t="s">
        <v>294</v>
      </c>
      <c r="M8" s="1312" t="s">
        <v>295</v>
      </c>
      <c r="N8" s="1312" t="s">
        <v>296</v>
      </c>
      <c r="O8" s="1312" t="s">
        <v>297</v>
      </c>
      <c r="P8" s="1312" t="s">
        <v>298</v>
      </c>
      <c r="Q8" s="1312" t="s">
        <v>299</v>
      </c>
      <c r="R8" s="1312" t="s">
        <v>300</v>
      </c>
      <c r="S8" s="1312" t="s">
        <v>301</v>
      </c>
      <c r="T8" s="1312" t="s">
        <v>302</v>
      </c>
      <c r="U8" s="1312" t="s">
        <v>303</v>
      </c>
      <c r="V8" s="1294" t="s">
        <v>304</v>
      </c>
      <c r="W8" s="1294" t="s">
        <v>305</v>
      </c>
      <c r="X8" s="1294" t="s">
        <v>306</v>
      </c>
      <c r="Y8" s="1294" t="s">
        <v>307</v>
      </c>
      <c r="Z8" s="1294" t="s">
        <v>308</v>
      </c>
      <c r="AA8" s="1294" t="s">
        <v>309</v>
      </c>
      <c r="AB8" s="1294" t="s">
        <v>310</v>
      </c>
      <c r="AC8" s="1294" t="s">
        <v>311</v>
      </c>
      <c r="AD8" s="1294" t="s">
        <v>312</v>
      </c>
      <c r="AE8" s="1294" t="s">
        <v>313</v>
      </c>
      <c r="AF8" s="1294" t="s">
        <v>314</v>
      </c>
      <c r="AG8" s="1294" t="s">
        <v>315</v>
      </c>
      <c r="AH8" s="1294" t="s">
        <v>316</v>
      </c>
      <c r="AI8" s="1313" t="s">
        <v>317</v>
      </c>
      <c r="AJ8" s="1296" t="s">
        <v>318</v>
      </c>
      <c r="AK8" s="1297" t="s">
        <v>319</v>
      </c>
      <c r="AL8" s="1298" t="s">
        <v>320</v>
      </c>
      <c r="AM8" s="2354"/>
      <c r="AN8" s="1314"/>
      <c r="AO8" s="1308"/>
      <c r="AP8" s="1308"/>
      <c r="AQ8" s="1308"/>
      <c r="AR8" s="1308"/>
      <c r="AS8" s="1308"/>
      <c r="AT8" s="1308"/>
      <c r="AU8" s="1308"/>
      <c r="AV8" s="1308"/>
    </row>
    <row r="9" spans="1:48" ht="27.6">
      <c r="A9" s="1808" t="s">
        <v>2701</v>
      </c>
      <c r="B9" s="1808" t="s">
        <v>2408</v>
      </c>
      <c r="C9" s="1809">
        <v>1</v>
      </c>
      <c r="D9" s="1810" t="s">
        <v>2702</v>
      </c>
      <c r="E9" s="1810" t="s">
        <v>2703</v>
      </c>
      <c r="F9" s="1810">
        <v>720</v>
      </c>
      <c r="G9" s="1810">
        <v>800000</v>
      </c>
      <c r="H9" s="1810">
        <v>0</v>
      </c>
      <c r="I9" s="1810">
        <v>0</v>
      </c>
      <c r="J9" s="1810">
        <v>0</v>
      </c>
      <c r="K9" s="1810">
        <v>0</v>
      </c>
      <c r="L9" s="1810">
        <v>0</v>
      </c>
      <c r="M9" s="1810">
        <v>0</v>
      </c>
      <c r="N9" s="1810">
        <v>0</v>
      </c>
      <c r="O9" s="1810">
        <v>0</v>
      </c>
      <c r="P9" s="1810">
        <v>0</v>
      </c>
      <c r="Q9" s="1810">
        <v>0</v>
      </c>
      <c r="R9" s="1810">
        <v>0</v>
      </c>
      <c r="S9" s="1810">
        <v>0</v>
      </c>
      <c r="T9" s="1810">
        <v>0</v>
      </c>
      <c r="U9" s="1810">
        <v>0</v>
      </c>
      <c r="V9" s="1810">
        <v>0</v>
      </c>
      <c r="W9" s="1810">
        <v>0</v>
      </c>
      <c r="X9" s="1810">
        <v>0</v>
      </c>
      <c r="Y9" s="1810">
        <v>0</v>
      </c>
      <c r="Z9" s="1817">
        <v>0</v>
      </c>
      <c r="AA9" s="1818">
        <v>0</v>
      </c>
      <c r="AB9" s="1819">
        <v>0</v>
      </c>
      <c r="AC9" s="1817">
        <v>0</v>
      </c>
      <c r="AD9" s="1817">
        <v>0</v>
      </c>
      <c r="AE9" s="1817">
        <v>0</v>
      </c>
      <c r="AF9" s="1817">
        <v>0</v>
      </c>
      <c r="AG9" s="1817">
        <v>0</v>
      </c>
      <c r="AH9" s="1820">
        <v>0</v>
      </c>
      <c r="AI9" s="1820">
        <v>0</v>
      </c>
      <c r="AJ9" s="1820">
        <v>0</v>
      </c>
      <c r="AK9" s="1820">
        <v>720</v>
      </c>
      <c r="AL9" s="1820">
        <v>0</v>
      </c>
      <c r="AM9" s="1255">
        <f>SUM(H9:AL9)</f>
        <v>720</v>
      </c>
    </row>
    <row r="10" spans="1:48" ht="27.6">
      <c r="A10" s="1808" t="s">
        <v>2704</v>
      </c>
      <c r="B10" s="1808" t="s">
        <v>2408</v>
      </c>
      <c r="C10" s="1811">
        <v>0.8</v>
      </c>
      <c r="D10" s="1810" t="s">
        <v>2702</v>
      </c>
      <c r="E10" s="1810" t="s">
        <v>2703</v>
      </c>
      <c r="F10" s="1810">
        <v>720</v>
      </c>
      <c r="G10" s="1810">
        <v>667000</v>
      </c>
      <c r="H10" s="1810">
        <v>0</v>
      </c>
      <c r="I10" s="1810">
        <v>0</v>
      </c>
      <c r="J10" s="1810">
        <v>0</v>
      </c>
      <c r="K10" s="1810">
        <v>0</v>
      </c>
      <c r="L10" s="1810">
        <v>0</v>
      </c>
      <c r="M10" s="1810">
        <v>0</v>
      </c>
      <c r="N10" s="1810">
        <v>0</v>
      </c>
      <c r="O10" s="1810">
        <v>0</v>
      </c>
      <c r="P10" s="1810">
        <v>0</v>
      </c>
      <c r="Q10" s="1810">
        <v>0</v>
      </c>
      <c r="R10" s="1810">
        <v>0</v>
      </c>
      <c r="S10" s="1810">
        <v>0</v>
      </c>
      <c r="T10" s="1810">
        <v>0</v>
      </c>
      <c r="U10" s="1810">
        <v>0</v>
      </c>
      <c r="V10" s="1810">
        <v>0</v>
      </c>
      <c r="W10" s="1810">
        <v>0</v>
      </c>
      <c r="X10" s="1810">
        <v>0</v>
      </c>
      <c r="Y10" s="1810">
        <v>0</v>
      </c>
      <c r="Z10" s="1817">
        <v>0</v>
      </c>
      <c r="AA10" s="1818">
        <v>0</v>
      </c>
      <c r="AB10" s="1819">
        <v>0</v>
      </c>
      <c r="AC10" s="1817">
        <v>0</v>
      </c>
      <c r="AD10" s="1817">
        <v>0</v>
      </c>
      <c r="AE10" s="1817">
        <v>0</v>
      </c>
      <c r="AF10" s="1817">
        <v>0</v>
      </c>
      <c r="AG10" s="1817">
        <v>0</v>
      </c>
      <c r="AH10" s="1820">
        <v>0</v>
      </c>
      <c r="AI10" s="1820">
        <v>0</v>
      </c>
      <c r="AJ10" s="1820">
        <v>0</v>
      </c>
      <c r="AK10" s="1820">
        <v>720</v>
      </c>
      <c r="AL10" s="1820">
        <v>0</v>
      </c>
      <c r="AM10" s="1255">
        <f t="shared" ref="AM10:AM41" si="0">SUM(H10:AL10)</f>
        <v>720</v>
      </c>
    </row>
    <row r="11" spans="1:48" ht="27.6">
      <c r="A11" s="1808" t="s">
        <v>2701</v>
      </c>
      <c r="B11" s="1808" t="s">
        <v>2408</v>
      </c>
      <c r="C11" s="1809">
        <v>1</v>
      </c>
      <c r="D11" s="1810" t="s">
        <v>2702</v>
      </c>
      <c r="E11" s="1810" t="s">
        <v>2703</v>
      </c>
      <c r="F11" s="1810">
        <v>720</v>
      </c>
      <c r="G11" s="1810">
        <v>800000</v>
      </c>
      <c r="H11" s="1810">
        <v>0</v>
      </c>
      <c r="I11" s="1810">
        <v>0</v>
      </c>
      <c r="J11" s="1810">
        <v>0</v>
      </c>
      <c r="K11" s="1810">
        <v>0</v>
      </c>
      <c r="L11" s="1810">
        <v>0</v>
      </c>
      <c r="M11" s="1810">
        <v>0</v>
      </c>
      <c r="N11" s="1810">
        <v>0</v>
      </c>
      <c r="O11" s="1810">
        <v>0</v>
      </c>
      <c r="P11" s="1810">
        <v>0</v>
      </c>
      <c r="Q11" s="1810">
        <v>0</v>
      </c>
      <c r="R11" s="1810">
        <v>0</v>
      </c>
      <c r="S11" s="1810">
        <v>0</v>
      </c>
      <c r="T11" s="1810">
        <v>0</v>
      </c>
      <c r="U11" s="1810">
        <v>0</v>
      </c>
      <c r="V11" s="1810">
        <v>0</v>
      </c>
      <c r="W11" s="1810">
        <v>0</v>
      </c>
      <c r="X11" s="1810">
        <v>0</v>
      </c>
      <c r="Y11" s="1810">
        <v>0</v>
      </c>
      <c r="Z11" s="1817">
        <v>0</v>
      </c>
      <c r="AA11" s="1818">
        <v>0</v>
      </c>
      <c r="AB11" s="1819">
        <v>0</v>
      </c>
      <c r="AC11" s="1817">
        <v>0</v>
      </c>
      <c r="AD11" s="1817">
        <v>0</v>
      </c>
      <c r="AE11" s="1817">
        <v>0</v>
      </c>
      <c r="AF11" s="1817">
        <v>0</v>
      </c>
      <c r="AG11" s="1817">
        <v>0</v>
      </c>
      <c r="AH11" s="1820">
        <v>0</v>
      </c>
      <c r="AI11" s="1820">
        <v>0</v>
      </c>
      <c r="AJ11" s="1820">
        <v>0</v>
      </c>
      <c r="AK11" s="1820">
        <v>720</v>
      </c>
      <c r="AL11" s="1820">
        <v>0</v>
      </c>
      <c r="AM11" s="1255">
        <f t="shared" si="0"/>
        <v>720</v>
      </c>
    </row>
    <row r="12" spans="1:48" ht="27.6">
      <c r="A12" s="1808" t="s">
        <v>2704</v>
      </c>
      <c r="B12" s="1808" t="s">
        <v>2408</v>
      </c>
      <c r="C12" s="1809">
        <v>1</v>
      </c>
      <c r="D12" s="1810" t="s">
        <v>2702</v>
      </c>
      <c r="E12" s="1810" t="s">
        <v>2703</v>
      </c>
      <c r="F12" s="1810">
        <v>720</v>
      </c>
      <c r="G12" s="1810">
        <v>800000</v>
      </c>
      <c r="H12" s="1810">
        <v>0</v>
      </c>
      <c r="I12" s="1810">
        <v>0</v>
      </c>
      <c r="J12" s="1810">
        <v>0</v>
      </c>
      <c r="K12" s="1810">
        <v>0</v>
      </c>
      <c r="L12" s="1810">
        <v>0</v>
      </c>
      <c r="M12" s="1810">
        <v>0</v>
      </c>
      <c r="N12" s="1810">
        <v>0</v>
      </c>
      <c r="O12" s="1810">
        <v>0</v>
      </c>
      <c r="P12" s="1810">
        <v>0</v>
      </c>
      <c r="Q12" s="1810">
        <v>0</v>
      </c>
      <c r="R12" s="1810">
        <v>0</v>
      </c>
      <c r="S12" s="1810">
        <v>0</v>
      </c>
      <c r="T12" s="1810">
        <v>0</v>
      </c>
      <c r="U12" s="1810">
        <v>0</v>
      </c>
      <c r="V12" s="1810">
        <v>0</v>
      </c>
      <c r="W12" s="1810">
        <v>0</v>
      </c>
      <c r="X12" s="1810">
        <v>0</v>
      </c>
      <c r="Y12" s="1810">
        <v>0</v>
      </c>
      <c r="Z12" s="1817">
        <v>0</v>
      </c>
      <c r="AA12" s="1818">
        <v>0</v>
      </c>
      <c r="AB12" s="1819">
        <v>0</v>
      </c>
      <c r="AC12" s="1817">
        <v>0</v>
      </c>
      <c r="AD12" s="1817">
        <v>0</v>
      </c>
      <c r="AE12" s="1817">
        <v>0</v>
      </c>
      <c r="AF12" s="1817">
        <v>0</v>
      </c>
      <c r="AG12" s="1817">
        <v>0</v>
      </c>
      <c r="AH12" s="1820">
        <v>0</v>
      </c>
      <c r="AI12" s="1820">
        <v>0</v>
      </c>
      <c r="AJ12" s="1820">
        <v>0</v>
      </c>
      <c r="AK12" s="1820">
        <v>720</v>
      </c>
      <c r="AL12" s="1820">
        <v>0</v>
      </c>
      <c r="AM12" s="1255">
        <f t="shared" si="0"/>
        <v>720</v>
      </c>
    </row>
    <row r="13" spans="1:48" ht="27.6">
      <c r="A13" s="1808" t="s">
        <v>2705</v>
      </c>
      <c r="B13" s="1808" t="s">
        <v>2706</v>
      </c>
      <c r="C13" s="1809">
        <v>6</v>
      </c>
      <c r="D13" s="1810" t="s">
        <v>2702</v>
      </c>
      <c r="E13" s="1810" t="s">
        <v>2703</v>
      </c>
      <c r="F13" s="1810">
        <v>720</v>
      </c>
      <c r="G13" s="1810">
        <v>1500000</v>
      </c>
      <c r="H13" s="1810">
        <v>72</v>
      </c>
      <c r="I13" s="1814">
        <v>72</v>
      </c>
      <c r="J13" s="1814">
        <v>252</v>
      </c>
      <c r="K13" s="1814">
        <v>0</v>
      </c>
      <c r="L13" s="1814">
        <v>0</v>
      </c>
      <c r="M13" s="1814">
        <v>216</v>
      </c>
      <c r="N13" s="1814">
        <v>36</v>
      </c>
      <c r="O13" s="1814">
        <v>36</v>
      </c>
      <c r="P13" s="1814">
        <v>0</v>
      </c>
      <c r="Q13" s="1814">
        <v>0</v>
      </c>
      <c r="R13" s="1814">
        <v>0</v>
      </c>
      <c r="S13" s="1814">
        <v>0</v>
      </c>
      <c r="T13" s="1814">
        <v>0</v>
      </c>
      <c r="U13" s="1814">
        <v>0</v>
      </c>
      <c r="V13" s="1814">
        <v>0</v>
      </c>
      <c r="W13" s="1814">
        <v>0</v>
      </c>
      <c r="X13" s="1814">
        <v>0</v>
      </c>
      <c r="Y13" s="1814">
        <v>0</v>
      </c>
      <c r="Z13" s="1821">
        <v>0</v>
      </c>
      <c r="AA13" s="1822">
        <v>0</v>
      </c>
      <c r="AB13" s="1823">
        <v>0</v>
      </c>
      <c r="AC13" s="1821">
        <v>0</v>
      </c>
      <c r="AD13" s="1821">
        <v>0</v>
      </c>
      <c r="AE13" s="1821">
        <v>0</v>
      </c>
      <c r="AF13" s="1821">
        <v>0</v>
      </c>
      <c r="AG13" s="1821">
        <v>0</v>
      </c>
      <c r="AH13" s="1824">
        <v>0</v>
      </c>
      <c r="AI13" s="1824">
        <v>0</v>
      </c>
      <c r="AJ13" s="1824">
        <v>0</v>
      </c>
      <c r="AK13" s="1824">
        <v>36</v>
      </c>
      <c r="AL13" s="1824">
        <v>0</v>
      </c>
      <c r="AM13" s="1255">
        <f t="shared" si="0"/>
        <v>720</v>
      </c>
    </row>
    <row r="14" spans="1:48" ht="27.6">
      <c r="A14" s="1812" t="s">
        <v>2707</v>
      </c>
      <c r="B14" s="1808" t="s">
        <v>2708</v>
      </c>
      <c r="C14" s="1813">
        <v>0.6</v>
      </c>
      <c r="D14" s="1814" t="s">
        <v>2702</v>
      </c>
      <c r="E14" s="1814" t="s">
        <v>2411</v>
      </c>
      <c r="F14" s="1814">
        <v>240</v>
      </c>
      <c r="G14" s="1810">
        <v>380000</v>
      </c>
      <c r="H14" s="1797">
        <v>72</v>
      </c>
      <c r="I14" s="1797">
        <v>0</v>
      </c>
      <c r="J14" s="1797">
        <v>0</v>
      </c>
      <c r="K14" s="1797">
        <v>0</v>
      </c>
      <c r="L14" s="1797">
        <v>504</v>
      </c>
      <c r="M14" s="1797">
        <v>94</v>
      </c>
      <c r="N14" s="1797">
        <v>36</v>
      </c>
      <c r="O14" s="1797">
        <v>0</v>
      </c>
      <c r="P14" s="1797">
        <v>0</v>
      </c>
      <c r="Q14" s="1797">
        <v>0</v>
      </c>
      <c r="R14" s="1797">
        <v>0</v>
      </c>
      <c r="S14" s="1797">
        <v>0</v>
      </c>
      <c r="T14" s="1797">
        <v>0</v>
      </c>
      <c r="U14" s="1797">
        <v>0</v>
      </c>
      <c r="V14" s="1797">
        <v>0</v>
      </c>
      <c r="W14" s="1797">
        <v>0</v>
      </c>
      <c r="X14" s="1797">
        <v>0</v>
      </c>
      <c r="Y14" s="1797">
        <v>14</v>
      </c>
      <c r="Z14" s="1797">
        <v>0</v>
      </c>
      <c r="AA14" s="1797">
        <v>0</v>
      </c>
      <c r="AB14" s="1797">
        <v>0</v>
      </c>
      <c r="AC14" s="1797">
        <v>0</v>
      </c>
      <c r="AD14" s="1797">
        <v>0</v>
      </c>
      <c r="AE14" s="1797">
        <v>0</v>
      </c>
      <c r="AF14" s="1797">
        <v>0</v>
      </c>
      <c r="AG14" s="1797">
        <v>0</v>
      </c>
      <c r="AH14" s="1797">
        <v>0</v>
      </c>
      <c r="AI14" s="1797">
        <v>0</v>
      </c>
      <c r="AJ14" s="1797">
        <v>0</v>
      </c>
      <c r="AK14" s="1797">
        <v>0</v>
      </c>
      <c r="AL14" s="1825">
        <v>0</v>
      </c>
      <c r="AM14" s="1255">
        <f t="shared" si="0"/>
        <v>720</v>
      </c>
    </row>
    <row r="15" spans="1:48" ht="27.6">
      <c r="A15" s="1812" t="s">
        <v>2707</v>
      </c>
      <c r="B15" s="1808" t="s">
        <v>2708</v>
      </c>
      <c r="C15" s="1815">
        <v>10</v>
      </c>
      <c r="D15" s="1814" t="s">
        <v>2702</v>
      </c>
      <c r="E15" s="1814" t="s">
        <v>2411</v>
      </c>
      <c r="F15" s="1814">
        <v>240</v>
      </c>
      <c r="G15" s="1810">
        <v>600000</v>
      </c>
      <c r="H15" s="1797">
        <v>72</v>
      </c>
      <c r="I15" s="1797">
        <v>0</v>
      </c>
      <c r="J15" s="1797">
        <v>0</v>
      </c>
      <c r="K15" s="1797">
        <v>0</v>
      </c>
      <c r="L15" s="1797">
        <v>504</v>
      </c>
      <c r="M15" s="1797">
        <v>94</v>
      </c>
      <c r="N15" s="1797">
        <v>36</v>
      </c>
      <c r="O15" s="1797">
        <v>0</v>
      </c>
      <c r="P15" s="1797">
        <v>0</v>
      </c>
      <c r="Q15" s="1797">
        <v>0</v>
      </c>
      <c r="R15" s="1797">
        <v>0</v>
      </c>
      <c r="S15" s="1797">
        <v>0</v>
      </c>
      <c r="T15" s="1797">
        <v>0</v>
      </c>
      <c r="U15" s="1797">
        <v>0</v>
      </c>
      <c r="V15" s="1797">
        <v>0</v>
      </c>
      <c r="W15" s="1797">
        <v>0</v>
      </c>
      <c r="X15" s="1797">
        <v>0</v>
      </c>
      <c r="Y15" s="1797">
        <v>14</v>
      </c>
      <c r="Z15" s="1797">
        <v>0</v>
      </c>
      <c r="AA15" s="1797">
        <v>0</v>
      </c>
      <c r="AB15" s="1797">
        <v>0</v>
      </c>
      <c r="AC15" s="1797">
        <v>0</v>
      </c>
      <c r="AD15" s="1797">
        <v>0</v>
      </c>
      <c r="AE15" s="1797">
        <v>0</v>
      </c>
      <c r="AF15" s="1797">
        <v>0</v>
      </c>
      <c r="AG15" s="1797">
        <v>0</v>
      </c>
      <c r="AH15" s="1797">
        <v>0</v>
      </c>
      <c r="AI15" s="1797">
        <v>0</v>
      </c>
      <c r="AJ15" s="1797">
        <v>0</v>
      </c>
      <c r="AK15" s="1797">
        <v>0</v>
      </c>
      <c r="AL15" s="1825">
        <v>0</v>
      </c>
      <c r="AM15" s="1255">
        <f t="shared" si="0"/>
        <v>720</v>
      </c>
    </row>
    <row r="16" spans="1:48" ht="27.6">
      <c r="A16" s="1812" t="s">
        <v>2709</v>
      </c>
      <c r="B16" s="1808" t="s">
        <v>2400</v>
      </c>
      <c r="C16" s="1816">
        <v>0.13</v>
      </c>
      <c r="D16" s="1814" t="s">
        <v>2702</v>
      </c>
      <c r="E16" s="1814" t="s">
        <v>2706</v>
      </c>
      <c r="F16" s="1814">
        <v>720</v>
      </c>
      <c r="G16" s="1810">
        <v>106800</v>
      </c>
      <c r="H16" s="1810">
        <v>180</v>
      </c>
      <c r="I16" s="1814">
        <v>72</v>
      </c>
      <c r="J16" s="1814">
        <v>180</v>
      </c>
      <c r="K16" s="1814">
        <v>0</v>
      </c>
      <c r="L16" s="1814">
        <v>0</v>
      </c>
      <c r="M16" s="1814">
        <v>108</v>
      </c>
      <c r="N16" s="1814">
        <v>36</v>
      </c>
      <c r="O16" s="1814">
        <v>72</v>
      </c>
      <c r="P16" s="1814">
        <v>0</v>
      </c>
      <c r="Q16" s="1814">
        <v>0</v>
      </c>
      <c r="R16" s="1814">
        <v>0</v>
      </c>
      <c r="S16" s="1814">
        <v>0</v>
      </c>
      <c r="T16" s="1814">
        <v>0</v>
      </c>
      <c r="U16" s="1814">
        <v>0</v>
      </c>
      <c r="V16" s="1814">
        <v>0</v>
      </c>
      <c r="W16" s="1814">
        <v>0</v>
      </c>
      <c r="X16" s="1814">
        <v>0</v>
      </c>
      <c r="Y16" s="1814">
        <v>0</v>
      </c>
      <c r="Z16" s="1821">
        <v>0</v>
      </c>
      <c r="AA16" s="1822">
        <v>0</v>
      </c>
      <c r="AB16" s="1823">
        <v>0</v>
      </c>
      <c r="AC16" s="1821">
        <v>0</v>
      </c>
      <c r="AD16" s="1821">
        <v>0</v>
      </c>
      <c r="AE16" s="1821">
        <v>0</v>
      </c>
      <c r="AF16" s="1821">
        <v>0</v>
      </c>
      <c r="AG16" s="1821">
        <v>0</v>
      </c>
      <c r="AH16" s="1824">
        <v>0</v>
      </c>
      <c r="AI16" s="1824">
        <v>0</v>
      </c>
      <c r="AJ16" s="1824">
        <v>0</v>
      </c>
      <c r="AK16" s="1824">
        <v>72</v>
      </c>
      <c r="AL16" s="1824">
        <v>0</v>
      </c>
      <c r="AM16" s="1255">
        <f t="shared" si="0"/>
        <v>720</v>
      </c>
    </row>
    <row r="17" spans="1:39" ht="27.6">
      <c r="A17" s="1808" t="s">
        <v>2710</v>
      </c>
      <c r="B17" s="1808" t="s">
        <v>2408</v>
      </c>
      <c r="C17" s="1811">
        <v>0.3</v>
      </c>
      <c r="D17" s="1810" t="s">
        <v>2702</v>
      </c>
      <c r="E17" s="1810" t="s">
        <v>2703</v>
      </c>
      <c r="F17" s="1810">
        <v>720</v>
      </c>
      <c r="G17" s="1810">
        <v>240300</v>
      </c>
      <c r="H17" s="1810">
        <v>0</v>
      </c>
      <c r="I17" s="1810">
        <v>0</v>
      </c>
      <c r="J17" s="1810">
        <v>0</v>
      </c>
      <c r="K17" s="1810">
        <v>0</v>
      </c>
      <c r="L17" s="1810">
        <v>0</v>
      </c>
      <c r="M17" s="1810">
        <v>0</v>
      </c>
      <c r="N17" s="1810">
        <v>0</v>
      </c>
      <c r="O17" s="1810">
        <v>0</v>
      </c>
      <c r="P17" s="1810">
        <v>0</v>
      </c>
      <c r="Q17" s="1810">
        <v>0</v>
      </c>
      <c r="R17" s="1810">
        <v>0</v>
      </c>
      <c r="S17" s="1810">
        <v>0</v>
      </c>
      <c r="T17" s="1810">
        <v>0</v>
      </c>
      <c r="U17" s="1810">
        <v>0</v>
      </c>
      <c r="V17" s="1810">
        <v>0</v>
      </c>
      <c r="W17" s="1810">
        <v>0</v>
      </c>
      <c r="X17" s="1810">
        <v>0</v>
      </c>
      <c r="Y17" s="1810">
        <v>0</v>
      </c>
      <c r="Z17" s="1817">
        <v>0</v>
      </c>
      <c r="AA17" s="1818">
        <v>0</v>
      </c>
      <c r="AB17" s="1819">
        <v>0</v>
      </c>
      <c r="AC17" s="1817">
        <v>0</v>
      </c>
      <c r="AD17" s="1817">
        <v>0</v>
      </c>
      <c r="AE17" s="1817">
        <v>0</v>
      </c>
      <c r="AF17" s="1817">
        <v>0</v>
      </c>
      <c r="AG17" s="1817">
        <v>0</v>
      </c>
      <c r="AH17" s="1820">
        <v>0</v>
      </c>
      <c r="AI17" s="1820">
        <v>0</v>
      </c>
      <c r="AJ17" s="1820">
        <v>0</v>
      </c>
      <c r="AK17" s="1820">
        <v>720</v>
      </c>
      <c r="AL17" s="1820">
        <v>0</v>
      </c>
      <c r="AM17" s="1255">
        <f t="shared" si="0"/>
        <v>720</v>
      </c>
    </row>
    <row r="18" spans="1:39" ht="27.6">
      <c r="A18" s="1808" t="s">
        <v>2701</v>
      </c>
      <c r="B18" s="1808" t="s">
        <v>2408</v>
      </c>
      <c r="C18" s="1809">
        <v>10</v>
      </c>
      <c r="D18" s="1810" t="s">
        <v>2702</v>
      </c>
      <c r="E18" s="1810" t="s">
        <v>2703</v>
      </c>
      <c r="F18" s="1810">
        <v>720</v>
      </c>
      <c r="G18" s="1810">
        <v>800000</v>
      </c>
      <c r="H18" s="1810">
        <v>0</v>
      </c>
      <c r="I18" s="1810">
        <v>0</v>
      </c>
      <c r="J18" s="1810">
        <v>0</v>
      </c>
      <c r="K18" s="1810">
        <v>0</v>
      </c>
      <c r="L18" s="1810">
        <v>0</v>
      </c>
      <c r="M18" s="1810">
        <v>0</v>
      </c>
      <c r="N18" s="1810">
        <v>0</v>
      </c>
      <c r="O18" s="1810">
        <v>0</v>
      </c>
      <c r="P18" s="1810">
        <v>0</v>
      </c>
      <c r="Q18" s="1810">
        <v>0</v>
      </c>
      <c r="R18" s="1810">
        <v>0</v>
      </c>
      <c r="S18" s="1810">
        <v>0</v>
      </c>
      <c r="T18" s="1810">
        <v>0</v>
      </c>
      <c r="U18" s="1810">
        <v>0</v>
      </c>
      <c r="V18" s="1810">
        <v>0</v>
      </c>
      <c r="W18" s="1810">
        <v>0</v>
      </c>
      <c r="X18" s="1810">
        <v>0</v>
      </c>
      <c r="Y18" s="1810">
        <v>0</v>
      </c>
      <c r="Z18" s="1817">
        <v>0</v>
      </c>
      <c r="AA18" s="1818">
        <v>0</v>
      </c>
      <c r="AB18" s="1819">
        <v>0</v>
      </c>
      <c r="AC18" s="1817">
        <v>0</v>
      </c>
      <c r="AD18" s="1817">
        <v>0</v>
      </c>
      <c r="AE18" s="1817">
        <v>0</v>
      </c>
      <c r="AF18" s="1817">
        <v>0</v>
      </c>
      <c r="AG18" s="1817">
        <v>0</v>
      </c>
      <c r="AH18" s="1820">
        <v>0</v>
      </c>
      <c r="AI18" s="1820">
        <v>0</v>
      </c>
      <c r="AJ18" s="1820">
        <v>0</v>
      </c>
      <c r="AK18" s="1820">
        <v>720</v>
      </c>
      <c r="AL18" s="1820">
        <v>0</v>
      </c>
      <c r="AM18" s="1255">
        <f t="shared" si="0"/>
        <v>720</v>
      </c>
    </row>
    <row r="19" spans="1:39" ht="27.6">
      <c r="A19" s="1808" t="s">
        <v>2704</v>
      </c>
      <c r="B19" s="1808" t="s">
        <v>2408</v>
      </c>
      <c r="C19" s="1809">
        <v>10</v>
      </c>
      <c r="D19" s="1810" t="s">
        <v>2702</v>
      </c>
      <c r="E19" s="1810" t="s">
        <v>2703</v>
      </c>
      <c r="F19" s="1810">
        <v>720</v>
      </c>
      <c r="G19" s="1810">
        <v>800000</v>
      </c>
      <c r="H19" s="1810">
        <v>0</v>
      </c>
      <c r="I19" s="1810">
        <v>0</v>
      </c>
      <c r="J19" s="1810">
        <v>0</v>
      </c>
      <c r="K19" s="1810">
        <v>0</v>
      </c>
      <c r="L19" s="1810">
        <v>0</v>
      </c>
      <c r="M19" s="1810">
        <v>0</v>
      </c>
      <c r="N19" s="1810">
        <v>0</v>
      </c>
      <c r="O19" s="1810">
        <v>0</v>
      </c>
      <c r="P19" s="1810">
        <v>0</v>
      </c>
      <c r="Q19" s="1810">
        <v>0</v>
      </c>
      <c r="R19" s="1810">
        <v>0</v>
      </c>
      <c r="S19" s="1810">
        <v>0</v>
      </c>
      <c r="T19" s="1810">
        <v>0</v>
      </c>
      <c r="U19" s="1810">
        <v>0</v>
      </c>
      <c r="V19" s="1810">
        <v>0</v>
      </c>
      <c r="W19" s="1810">
        <v>0</v>
      </c>
      <c r="X19" s="1810">
        <v>0</v>
      </c>
      <c r="Y19" s="1810">
        <v>0</v>
      </c>
      <c r="Z19" s="1817">
        <v>0</v>
      </c>
      <c r="AA19" s="1818">
        <v>0</v>
      </c>
      <c r="AB19" s="1819">
        <v>0</v>
      </c>
      <c r="AC19" s="1817">
        <v>0</v>
      </c>
      <c r="AD19" s="1817">
        <v>0</v>
      </c>
      <c r="AE19" s="1817">
        <v>0</v>
      </c>
      <c r="AF19" s="1817">
        <v>0</v>
      </c>
      <c r="AG19" s="1817">
        <v>0</v>
      </c>
      <c r="AH19" s="1820">
        <v>0</v>
      </c>
      <c r="AI19" s="1820">
        <v>0</v>
      </c>
      <c r="AJ19" s="1820">
        <v>0</v>
      </c>
      <c r="AK19" s="1820">
        <v>720</v>
      </c>
      <c r="AL19" s="1820">
        <v>0</v>
      </c>
      <c r="AM19" s="1255">
        <f t="shared" si="0"/>
        <v>720</v>
      </c>
    </row>
    <row r="20" spans="1:39" ht="27.6">
      <c r="A20" s="1808" t="s">
        <v>2711</v>
      </c>
      <c r="B20" s="1808" t="s">
        <v>2397</v>
      </c>
      <c r="C20" s="1809">
        <v>6</v>
      </c>
      <c r="D20" s="1810" t="s">
        <v>2702</v>
      </c>
      <c r="E20" s="1810" t="s">
        <v>2703</v>
      </c>
      <c r="F20" s="1810">
        <v>880</v>
      </c>
      <c r="G20" s="1810">
        <v>2300000</v>
      </c>
      <c r="H20" s="1797">
        <v>308</v>
      </c>
      <c r="I20" s="1797">
        <v>88</v>
      </c>
      <c r="J20" s="1797">
        <v>264</v>
      </c>
      <c r="K20" s="1797">
        <v>0</v>
      </c>
      <c r="L20" s="1797">
        <v>0</v>
      </c>
      <c r="M20" s="1797">
        <v>44</v>
      </c>
      <c r="N20" s="1797">
        <v>44</v>
      </c>
      <c r="O20" s="1797">
        <v>44</v>
      </c>
      <c r="P20" s="1797"/>
      <c r="Q20" s="1797"/>
      <c r="R20" s="1797">
        <v>9</v>
      </c>
      <c r="S20" s="1797"/>
      <c r="T20" s="1797"/>
      <c r="U20" s="1797">
        <v>35</v>
      </c>
      <c r="V20" s="1797"/>
      <c r="W20" s="1797"/>
      <c r="X20" s="1797"/>
      <c r="Y20" s="1797"/>
      <c r="Z20" s="1797"/>
      <c r="AA20" s="1797"/>
      <c r="AB20" s="1797"/>
      <c r="AC20" s="1797"/>
      <c r="AD20" s="1797"/>
      <c r="AE20" s="1797"/>
      <c r="AF20" s="1797"/>
      <c r="AG20" s="1797"/>
      <c r="AH20" s="1797"/>
      <c r="AI20" s="1797"/>
      <c r="AJ20" s="1797"/>
      <c r="AK20" s="1797">
        <v>18</v>
      </c>
      <c r="AL20" s="1797">
        <v>26</v>
      </c>
      <c r="AM20" s="1255">
        <f t="shared" si="0"/>
        <v>880</v>
      </c>
    </row>
    <row r="21" spans="1:39" ht="27.6">
      <c r="A21" s="1812" t="s">
        <v>2709</v>
      </c>
      <c r="B21" s="1808" t="s">
        <v>2400</v>
      </c>
      <c r="C21" s="1815">
        <v>1</v>
      </c>
      <c r="D21" s="1814" t="s">
        <v>2702</v>
      </c>
      <c r="E21" s="1814" t="s">
        <v>2706</v>
      </c>
      <c r="F21" s="1814">
        <v>720</v>
      </c>
      <c r="G21" s="1810">
        <v>800000</v>
      </c>
      <c r="H21" s="1810">
        <v>180</v>
      </c>
      <c r="I21" s="1814">
        <v>72</v>
      </c>
      <c r="J21" s="1814">
        <v>180</v>
      </c>
      <c r="K21" s="1814">
        <v>0</v>
      </c>
      <c r="L21" s="1814">
        <v>0</v>
      </c>
      <c r="M21" s="1814">
        <v>108</v>
      </c>
      <c r="N21" s="1814">
        <v>36</v>
      </c>
      <c r="O21" s="1814">
        <v>72</v>
      </c>
      <c r="P21" s="1814">
        <v>0</v>
      </c>
      <c r="Q21" s="1814">
        <v>0</v>
      </c>
      <c r="R21" s="1814">
        <v>0</v>
      </c>
      <c r="S21" s="1814">
        <v>0</v>
      </c>
      <c r="T21" s="1814">
        <v>0</v>
      </c>
      <c r="U21" s="1814">
        <v>0</v>
      </c>
      <c r="V21" s="1814">
        <v>0</v>
      </c>
      <c r="W21" s="1814">
        <v>0</v>
      </c>
      <c r="X21" s="1814">
        <v>0</v>
      </c>
      <c r="Y21" s="1814">
        <v>0</v>
      </c>
      <c r="Z21" s="1821">
        <v>0</v>
      </c>
      <c r="AA21" s="1822">
        <v>0</v>
      </c>
      <c r="AB21" s="1823">
        <v>0</v>
      </c>
      <c r="AC21" s="1821">
        <v>0</v>
      </c>
      <c r="AD21" s="1821">
        <v>0</v>
      </c>
      <c r="AE21" s="1821">
        <v>0</v>
      </c>
      <c r="AF21" s="1821">
        <v>0</v>
      </c>
      <c r="AG21" s="1821">
        <v>0</v>
      </c>
      <c r="AH21" s="1824">
        <v>0</v>
      </c>
      <c r="AI21" s="1824">
        <v>0</v>
      </c>
      <c r="AJ21" s="1824">
        <v>0</v>
      </c>
      <c r="AK21" s="1824">
        <v>72</v>
      </c>
      <c r="AL21" s="1824">
        <v>0</v>
      </c>
      <c r="AM21" s="1255">
        <f t="shared" si="0"/>
        <v>720</v>
      </c>
    </row>
    <row r="22" spans="1:39">
      <c r="A22" s="1812" t="s">
        <v>2712</v>
      </c>
      <c r="B22" s="1808" t="s">
        <v>2400</v>
      </c>
      <c r="C22" s="1815">
        <v>1</v>
      </c>
      <c r="D22" s="1814" t="s">
        <v>2702</v>
      </c>
      <c r="E22" s="1814" t="s">
        <v>2706</v>
      </c>
      <c r="F22" s="1814">
        <v>720</v>
      </c>
      <c r="G22" s="1810">
        <v>800000</v>
      </c>
      <c r="H22" s="1810">
        <v>180</v>
      </c>
      <c r="I22" s="1814">
        <v>72</v>
      </c>
      <c r="J22" s="1814">
        <v>180</v>
      </c>
      <c r="K22" s="1814">
        <v>0</v>
      </c>
      <c r="L22" s="1814">
        <v>0</v>
      </c>
      <c r="M22" s="1814">
        <v>108</v>
      </c>
      <c r="N22" s="1814">
        <v>36</v>
      </c>
      <c r="O22" s="1814">
        <v>72</v>
      </c>
      <c r="P22" s="1814">
        <v>0</v>
      </c>
      <c r="Q22" s="1814">
        <v>0</v>
      </c>
      <c r="R22" s="1814">
        <v>0</v>
      </c>
      <c r="S22" s="1814">
        <v>0</v>
      </c>
      <c r="T22" s="1814">
        <v>0</v>
      </c>
      <c r="U22" s="1814">
        <v>0</v>
      </c>
      <c r="V22" s="1814">
        <v>0</v>
      </c>
      <c r="W22" s="1814">
        <v>0</v>
      </c>
      <c r="X22" s="1814">
        <v>0</v>
      </c>
      <c r="Y22" s="1814">
        <v>0</v>
      </c>
      <c r="Z22" s="1821">
        <v>0</v>
      </c>
      <c r="AA22" s="1822">
        <v>0</v>
      </c>
      <c r="AB22" s="1823">
        <v>0</v>
      </c>
      <c r="AC22" s="1821">
        <v>0</v>
      </c>
      <c r="AD22" s="1821">
        <v>0</v>
      </c>
      <c r="AE22" s="1821">
        <v>0</v>
      </c>
      <c r="AF22" s="1821">
        <v>0</v>
      </c>
      <c r="AG22" s="1821">
        <v>0</v>
      </c>
      <c r="AH22" s="1824">
        <v>0</v>
      </c>
      <c r="AI22" s="1824">
        <v>0</v>
      </c>
      <c r="AJ22" s="1824">
        <v>0</v>
      </c>
      <c r="AK22" s="1824">
        <v>72</v>
      </c>
      <c r="AL22" s="1824">
        <v>0</v>
      </c>
      <c r="AM22" s="1255">
        <f t="shared" si="0"/>
        <v>720</v>
      </c>
    </row>
    <row r="23" spans="1:39">
      <c r="A23" s="1812" t="s">
        <v>2712</v>
      </c>
      <c r="B23" s="1808" t="s">
        <v>2400</v>
      </c>
      <c r="C23" s="1815">
        <v>1</v>
      </c>
      <c r="D23" s="1814" t="s">
        <v>2702</v>
      </c>
      <c r="E23" s="1814" t="s">
        <v>2706</v>
      </c>
      <c r="F23" s="1814">
        <v>720</v>
      </c>
      <c r="G23" s="1810">
        <v>800000</v>
      </c>
      <c r="H23" s="1810">
        <v>180</v>
      </c>
      <c r="I23" s="1814">
        <v>72</v>
      </c>
      <c r="J23" s="1814">
        <v>180</v>
      </c>
      <c r="K23" s="1814">
        <v>0</v>
      </c>
      <c r="L23" s="1814">
        <v>0</v>
      </c>
      <c r="M23" s="1814">
        <v>108</v>
      </c>
      <c r="N23" s="1814">
        <v>36</v>
      </c>
      <c r="O23" s="1814">
        <v>72</v>
      </c>
      <c r="P23" s="1814">
        <v>0</v>
      </c>
      <c r="Q23" s="1814">
        <v>0</v>
      </c>
      <c r="R23" s="1814">
        <v>0</v>
      </c>
      <c r="S23" s="1814">
        <v>0</v>
      </c>
      <c r="T23" s="1814">
        <v>0</v>
      </c>
      <c r="U23" s="1814">
        <v>0</v>
      </c>
      <c r="V23" s="1814">
        <v>0</v>
      </c>
      <c r="W23" s="1814">
        <v>0</v>
      </c>
      <c r="X23" s="1814">
        <v>0</v>
      </c>
      <c r="Y23" s="1814">
        <v>0</v>
      </c>
      <c r="Z23" s="1821">
        <v>0</v>
      </c>
      <c r="AA23" s="1822">
        <v>0</v>
      </c>
      <c r="AB23" s="1823">
        <v>0</v>
      </c>
      <c r="AC23" s="1821">
        <v>0</v>
      </c>
      <c r="AD23" s="1821">
        <v>0</v>
      </c>
      <c r="AE23" s="1821">
        <v>0</v>
      </c>
      <c r="AF23" s="1821">
        <v>0</v>
      </c>
      <c r="AG23" s="1821">
        <v>0</v>
      </c>
      <c r="AH23" s="1824">
        <v>0</v>
      </c>
      <c r="AI23" s="1824">
        <v>0</v>
      </c>
      <c r="AJ23" s="1824">
        <v>0</v>
      </c>
      <c r="AK23" s="1824">
        <v>72</v>
      </c>
      <c r="AL23" s="1824">
        <v>0</v>
      </c>
      <c r="AM23" s="1255">
        <f t="shared" si="0"/>
        <v>720</v>
      </c>
    </row>
    <row r="24" spans="1:39">
      <c r="A24" s="1812" t="s">
        <v>2712</v>
      </c>
      <c r="B24" s="1808" t="s">
        <v>2400</v>
      </c>
      <c r="C24" s="1815">
        <v>1</v>
      </c>
      <c r="D24" s="1814" t="s">
        <v>2702</v>
      </c>
      <c r="E24" s="1814" t="s">
        <v>2706</v>
      </c>
      <c r="F24" s="1814">
        <v>720</v>
      </c>
      <c r="G24" s="1810">
        <v>800000</v>
      </c>
      <c r="H24" s="1810">
        <v>180</v>
      </c>
      <c r="I24" s="1814">
        <v>72</v>
      </c>
      <c r="J24" s="1814">
        <v>180</v>
      </c>
      <c r="K24" s="1814">
        <v>0</v>
      </c>
      <c r="L24" s="1814">
        <v>0</v>
      </c>
      <c r="M24" s="1814">
        <v>108</v>
      </c>
      <c r="N24" s="1814">
        <v>36</v>
      </c>
      <c r="O24" s="1814">
        <v>72</v>
      </c>
      <c r="P24" s="1814">
        <v>0</v>
      </c>
      <c r="Q24" s="1814">
        <v>0</v>
      </c>
      <c r="R24" s="1814">
        <v>0</v>
      </c>
      <c r="S24" s="1814">
        <v>0</v>
      </c>
      <c r="T24" s="1814">
        <v>0</v>
      </c>
      <c r="U24" s="1814">
        <v>0</v>
      </c>
      <c r="V24" s="1814">
        <v>0</v>
      </c>
      <c r="W24" s="1814">
        <v>0</v>
      </c>
      <c r="X24" s="1814">
        <v>0</v>
      </c>
      <c r="Y24" s="1814">
        <v>0</v>
      </c>
      <c r="Z24" s="1821">
        <v>0</v>
      </c>
      <c r="AA24" s="1822">
        <v>0</v>
      </c>
      <c r="AB24" s="1823">
        <v>0</v>
      </c>
      <c r="AC24" s="1821">
        <v>0</v>
      </c>
      <c r="AD24" s="1821">
        <v>0</v>
      </c>
      <c r="AE24" s="1821">
        <v>0</v>
      </c>
      <c r="AF24" s="1821">
        <v>0</v>
      </c>
      <c r="AG24" s="1821">
        <v>0</v>
      </c>
      <c r="AH24" s="1824">
        <v>0</v>
      </c>
      <c r="AI24" s="1824">
        <v>0</v>
      </c>
      <c r="AJ24" s="1824">
        <v>0</v>
      </c>
      <c r="AK24" s="1824">
        <v>72</v>
      </c>
      <c r="AL24" s="1824">
        <v>0</v>
      </c>
      <c r="AM24" s="1255">
        <f t="shared" si="0"/>
        <v>720</v>
      </c>
    </row>
    <row r="25" spans="1:39" ht="27.6">
      <c r="A25" s="1812" t="s">
        <v>2713</v>
      </c>
      <c r="B25" s="1808" t="s">
        <v>2400</v>
      </c>
      <c r="C25" s="1815">
        <v>1</v>
      </c>
      <c r="D25" s="1814" t="s">
        <v>2702</v>
      </c>
      <c r="E25" s="1814" t="s">
        <v>2706</v>
      </c>
      <c r="F25" s="1814">
        <v>720</v>
      </c>
      <c r="G25" s="1810">
        <v>800000</v>
      </c>
      <c r="H25" s="1810">
        <v>180</v>
      </c>
      <c r="I25" s="1814">
        <v>72</v>
      </c>
      <c r="J25" s="1814">
        <v>180</v>
      </c>
      <c r="K25" s="1814">
        <v>0</v>
      </c>
      <c r="L25" s="1814">
        <v>0</v>
      </c>
      <c r="M25" s="1814">
        <v>108</v>
      </c>
      <c r="N25" s="1814">
        <v>36</v>
      </c>
      <c r="O25" s="1814">
        <v>72</v>
      </c>
      <c r="P25" s="1814">
        <v>0</v>
      </c>
      <c r="Q25" s="1814">
        <v>0</v>
      </c>
      <c r="R25" s="1814">
        <v>0</v>
      </c>
      <c r="S25" s="1814">
        <v>0</v>
      </c>
      <c r="T25" s="1814">
        <v>0</v>
      </c>
      <c r="U25" s="1814">
        <v>0</v>
      </c>
      <c r="V25" s="1814">
        <v>0</v>
      </c>
      <c r="W25" s="1814">
        <v>0</v>
      </c>
      <c r="X25" s="1814">
        <v>0</v>
      </c>
      <c r="Y25" s="1814">
        <v>0</v>
      </c>
      <c r="Z25" s="1821">
        <v>0</v>
      </c>
      <c r="AA25" s="1822">
        <v>0</v>
      </c>
      <c r="AB25" s="1823">
        <v>0</v>
      </c>
      <c r="AC25" s="1821">
        <v>0</v>
      </c>
      <c r="AD25" s="1821">
        <v>0</v>
      </c>
      <c r="AE25" s="1821">
        <v>0</v>
      </c>
      <c r="AF25" s="1821">
        <v>0</v>
      </c>
      <c r="AG25" s="1821">
        <v>0</v>
      </c>
      <c r="AH25" s="1824">
        <v>0</v>
      </c>
      <c r="AI25" s="1824">
        <v>0</v>
      </c>
      <c r="AJ25" s="1824">
        <v>0</v>
      </c>
      <c r="AK25" s="1824">
        <v>72</v>
      </c>
      <c r="AL25" s="1824">
        <v>0</v>
      </c>
      <c r="AM25" s="1255">
        <f t="shared" si="0"/>
        <v>720</v>
      </c>
    </row>
    <row r="26" spans="1:39" ht="27.6">
      <c r="A26" s="1808" t="s">
        <v>2714</v>
      </c>
      <c r="B26" s="1808" t="s">
        <v>2706</v>
      </c>
      <c r="C26" s="1809">
        <v>4</v>
      </c>
      <c r="D26" s="1810" t="s">
        <v>2702</v>
      </c>
      <c r="E26" s="1810" t="s">
        <v>2703</v>
      </c>
      <c r="F26" s="1810">
        <v>720</v>
      </c>
      <c r="G26" s="1810">
        <v>1500000</v>
      </c>
      <c r="H26" s="1810">
        <v>72</v>
      </c>
      <c r="I26" s="1814">
        <v>72</v>
      </c>
      <c r="J26" s="1814">
        <v>252</v>
      </c>
      <c r="K26" s="1814">
        <v>0</v>
      </c>
      <c r="L26" s="1814">
        <v>0</v>
      </c>
      <c r="M26" s="1814">
        <v>216</v>
      </c>
      <c r="N26" s="1814">
        <v>36</v>
      </c>
      <c r="O26" s="1814">
        <v>36</v>
      </c>
      <c r="P26" s="1814">
        <v>0</v>
      </c>
      <c r="Q26" s="1814">
        <v>0</v>
      </c>
      <c r="R26" s="1814">
        <v>0</v>
      </c>
      <c r="S26" s="1814">
        <v>0</v>
      </c>
      <c r="T26" s="1814">
        <v>0</v>
      </c>
      <c r="U26" s="1814">
        <v>0</v>
      </c>
      <c r="V26" s="1814">
        <v>0</v>
      </c>
      <c r="W26" s="1814">
        <v>0</v>
      </c>
      <c r="X26" s="1814">
        <v>0</v>
      </c>
      <c r="Y26" s="1814">
        <v>0</v>
      </c>
      <c r="Z26" s="1821">
        <v>0</v>
      </c>
      <c r="AA26" s="1822">
        <v>0</v>
      </c>
      <c r="AB26" s="1823">
        <v>0</v>
      </c>
      <c r="AC26" s="1821">
        <v>0</v>
      </c>
      <c r="AD26" s="1821">
        <v>0</v>
      </c>
      <c r="AE26" s="1821">
        <v>0</v>
      </c>
      <c r="AF26" s="1821">
        <v>0</v>
      </c>
      <c r="AG26" s="1821">
        <v>0</v>
      </c>
      <c r="AH26" s="1824">
        <v>0</v>
      </c>
      <c r="AI26" s="1824">
        <v>0</v>
      </c>
      <c r="AJ26" s="1824">
        <v>0</v>
      </c>
      <c r="AK26" s="1824">
        <v>36</v>
      </c>
      <c r="AL26" s="1824">
        <v>0</v>
      </c>
      <c r="AM26" s="1255">
        <f t="shared" si="0"/>
        <v>720</v>
      </c>
    </row>
    <row r="27" spans="1:39" ht="27.6">
      <c r="A27" s="1812" t="s">
        <v>2715</v>
      </c>
      <c r="B27" s="1808" t="s">
        <v>2405</v>
      </c>
      <c r="C27" s="1815">
        <v>3</v>
      </c>
      <c r="D27" s="1814" t="s">
        <v>2702</v>
      </c>
      <c r="E27" s="1814" t="s">
        <v>2703</v>
      </c>
      <c r="F27" s="1814">
        <v>720</v>
      </c>
      <c r="G27" s="1810">
        <v>1555000</v>
      </c>
      <c r="H27" s="1797">
        <v>216</v>
      </c>
      <c r="I27" s="1797">
        <v>0</v>
      </c>
      <c r="J27" s="1797">
        <v>360</v>
      </c>
      <c r="K27" s="1797">
        <v>0</v>
      </c>
      <c r="L27" s="1797">
        <v>0</v>
      </c>
      <c r="M27" s="1797">
        <v>36</v>
      </c>
      <c r="N27" s="1797">
        <v>36</v>
      </c>
      <c r="O27" s="1797">
        <v>72</v>
      </c>
      <c r="P27" s="1797">
        <v>0</v>
      </c>
      <c r="Q27" s="1797">
        <v>0</v>
      </c>
      <c r="R27" s="1797">
        <v>0</v>
      </c>
      <c r="S27" s="1797">
        <v>0</v>
      </c>
      <c r="T27" s="1797">
        <v>0</v>
      </c>
      <c r="U27" s="1797">
        <v>0</v>
      </c>
      <c r="V27" s="1797">
        <v>0</v>
      </c>
      <c r="W27" s="1797">
        <v>0</v>
      </c>
      <c r="X27" s="1797">
        <v>0</v>
      </c>
      <c r="Y27" s="1797">
        <v>0</v>
      </c>
      <c r="Z27" s="1797">
        <v>0</v>
      </c>
      <c r="AA27" s="1797">
        <v>0</v>
      </c>
      <c r="AB27" s="1797">
        <v>0</v>
      </c>
      <c r="AC27" s="1797">
        <v>0</v>
      </c>
      <c r="AD27" s="1797">
        <v>0</v>
      </c>
      <c r="AE27" s="1797">
        <v>0</v>
      </c>
      <c r="AF27" s="1797">
        <v>0</v>
      </c>
      <c r="AG27" s="1797">
        <v>0</v>
      </c>
      <c r="AH27" s="1797">
        <v>0</v>
      </c>
      <c r="AI27" s="1797">
        <v>0</v>
      </c>
      <c r="AJ27" s="1797">
        <v>0</v>
      </c>
      <c r="AK27" s="1797">
        <v>0</v>
      </c>
      <c r="AL27" s="1825">
        <v>0</v>
      </c>
      <c r="AM27" s="1255">
        <f t="shared" si="0"/>
        <v>720</v>
      </c>
    </row>
    <row r="28" spans="1:39" ht="27.6">
      <c r="A28" s="1812" t="s">
        <v>2716</v>
      </c>
      <c r="B28" s="1808" t="s">
        <v>2400</v>
      </c>
      <c r="C28" s="1815">
        <v>3</v>
      </c>
      <c r="D28" s="1814" t="s">
        <v>2702</v>
      </c>
      <c r="E28" s="1814" t="s">
        <v>2706</v>
      </c>
      <c r="F28" s="1814">
        <v>720</v>
      </c>
      <c r="G28" s="1810">
        <v>800000</v>
      </c>
      <c r="H28" s="1810">
        <v>180</v>
      </c>
      <c r="I28" s="1814">
        <v>72</v>
      </c>
      <c r="J28" s="1814">
        <v>180</v>
      </c>
      <c r="K28" s="1814">
        <v>0</v>
      </c>
      <c r="L28" s="1814">
        <v>0</v>
      </c>
      <c r="M28" s="1814">
        <v>108</v>
      </c>
      <c r="N28" s="1814">
        <v>36</v>
      </c>
      <c r="O28" s="1814">
        <v>72</v>
      </c>
      <c r="P28" s="1814">
        <v>0</v>
      </c>
      <c r="Q28" s="1814">
        <v>0</v>
      </c>
      <c r="R28" s="1814">
        <v>0</v>
      </c>
      <c r="S28" s="1814">
        <v>0</v>
      </c>
      <c r="T28" s="1814">
        <v>0</v>
      </c>
      <c r="U28" s="1814">
        <v>0</v>
      </c>
      <c r="V28" s="1814">
        <v>0</v>
      </c>
      <c r="W28" s="1814">
        <v>0</v>
      </c>
      <c r="X28" s="1814">
        <v>0</v>
      </c>
      <c r="Y28" s="1814">
        <v>0</v>
      </c>
      <c r="Z28" s="1821">
        <v>0</v>
      </c>
      <c r="AA28" s="1822">
        <v>0</v>
      </c>
      <c r="AB28" s="1823">
        <v>0</v>
      </c>
      <c r="AC28" s="1821">
        <v>0</v>
      </c>
      <c r="AD28" s="1821">
        <v>0</v>
      </c>
      <c r="AE28" s="1821">
        <v>0</v>
      </c>
      <c r="AF28" s="1821">
        <v>0</v>
      </c>
      <c r="AG28" s="1821">
        <v>0</v>
      </c>
      <c r="AH28" s="1824">
        <v>0</v>
      </c>
      <c r="AI28" s="1824">
        <v>0</v>
      </c>
      <c r="AJ28" s="1824">
        <v>0</v>
      </c>
      <c r="AK28" s="1824">
        <v>72</v>
      </c>
      <c r="AL28" s="1824">
        <v>0</v>
      </c>
      <c r="AM28" s="1255">
        <f t="shared" si="0"/>
        <v>720</v>
      </c>
    </row>
    <row r="29" spans="1:39" ht="27.6">
      <c r="A29" s="1812" t="s">
        <v>2717</v>
      </c>
      <c r="B29" s="1808" t="s">
        <v>2708</v>
      </c>
      <c r="C29" s="1815">
        <v>1</v>
      </c>
      <c r="D29" s="1814" t="s">
        <v>2702</v>
      </c>
      <c r="E29" s="1814" t="s">
        <v>2411</v>
      </c>
      <c r="F29" s="1814">
        <v>240</v>
      </c>
      <c r="G29" s="1810">
        <v>600000</v>
      </c>
      <c r="H29" s="1797">
        <v>72</v>
      </c>
      <c r="I29" s="1797">
        <v>0</v>
      </c>
      <c r="J29" s="1797">
        <v>0</v>
      </c>
      <c r="K29" s="1797">
        <v>0</v>
      </c>
      <c r="L29" s="1797">
        <v>504</v>
      </c>
      <c r="M29" s="1797">
        <v>94</v>
      </c>
      <c r="N29" s="1797">
        <v>36</v>
      </c>
      <c r="O29" s="1797">
        <v>0</v>
      </c>
      <c r="P29" s="1797">
        <v>0</v>
      </c>
      <c r="Q29" s="1797">
        <v>0</v>
      </c>
      <c r="R29" s="1797">
        <v>0</v>
      </c>
      <c r="S29" s="1797">
        <v>0</v>
      </c>
      <c r="T29" s="1797">
        <v>0</v>
      </c>
      <c r="U29" s="1797">
        <v>0</v>
      </c>
      <c r="V29" s="1797">
        <v>0</v>
      </c>
      <c r="W29" s="1797">
        <v>0</v>
      </c>
      <c r="X29" s="1797">
        <v>0</v>
      </c>
      <c r="Y29" s="1797">
        <v>14</v>
      </c>
      <c r="Z29" s="1797">
        <v>0</v>
      </c>
      <c r="AA29" s="1797">
        <v>0</v>
      </c>
      <c r="AB29" s="1797">
        <v>0</v>
      </c>
      <c r="AC29" s="1797">
        <v>0</v>
      </c>
      <c r="AD29" s="1797">
        <v>0</v>
      </c>
      <c r="AE29" s="1797">
        <v>0</v>
      </c>
      <c r="AF29" s="1797">
        <v>0</v>
      </c>
      <c r="AG29" s="1797">
        <v>0</v>
      </c>
      <c r="AH29" s="1797">
        <v>0</v>
      </c>
      <c r="AI29" s="1797">
        <v>0</v>
      </c>
      <c r="AJ29" s="1797">
        <v>0</v>
      </c>
      <c r="AK29" s="1797">
        <v>0</v>
      </c>
      <c r="AL29" s="1825">
        <v>0</v>
      </c>
      <c r="AM29" s="1255">
        <f t="shared" si="0"/>
        <v>720</v>
      </c>
    </row>
    <row r="30" spans="1:39" ht="27.6">
      <c r="A30" s="1812" t="s">
        <v>2718</v>
      </c>
      <c r="B30" s="1808" t="s">
        <v>2400</v>
      </c>
      <c r="C30" s="1815">
        <v>1</v>
      </c>
      <c r="D30" s="1814" t="s">
        <v>2702</v>
      </c>
      <c r="E30" s="1814" t="s">
        <v>2706</v>
      </c>
      <c r="F30" s="1814">
        <v>720</v>
      </c>
      <c r="G30" s="1810">
        <v>1089533</v>
      </c>
      <c r="H30" s="1810">
        <v>180</v>
      </c>
      <c r="I30" s="1814">
        <v>72</v>
      </c>
      <c r="J30" s="1814">
        <v>180</v>
      </c>
      <c r="K30" s="1814">
        <v>0</v>
      </c>
      <c r="L30" s="1814">
        <v>0</v>
      </c>
      <c r="M30" s="1814">
        <v>108</v>
      </c>
      <c r="N30" s="1814">
        <v>36</v>
      </c>
      <c r="O30" s="1814">
        <v>72</v>
      </c>
      <c r="P30" s="1814">
        <v>0</v>
      </c>
      <c r="Q30" s="1814">
        <v>0</v>
      </c>
      <c r="R30" s="1814">
        <v>0</v>
      </c>
      <c r="S30" s="1814">
        <v>0</v>
      </c>
      <c r="T30" s="1814">
        <v>0</v>
      </c>
      <c r="U30" s="1814">
        <v>0</v>
      </c>
      <c r="V30" s="1814">
        <v>0</v>
      </c>
      <c r="W30" s="1814">
        <v>0</v>
      </c>
      <c r="X30" s="1814">
        <v>0</v>
      </c>
      <c r="Y30" s="1814">
        <v>0</v>
      </c>
      <c r="Z30" s="1821">
        <v>0</v>
      </c>
      <c r="AA30" s="1822">
        <v>0</v>
      </c>
      <c r="AB30" s="1823">
        <v>0</v>
      </c>
      <c r="AC30" s="1821">
        <v>0</v>
      </c>
      <c r="AD30" s="1821">
        <v>0</v>
      </c>
      <c r="AE30" s="1821">
        <v>0</v>
      </c>
      <c r="AF30" s="1821">
        <v>0</v>
      </c>
      <c r="AG30" s="1821">
        <v>0</v>
      </c>
      <c r="AH30" s="1824">
        <v>0</v>
      </c>
      <c r="AI30" s="1824">
        <v>0</v>
      </c>
      <c r="AJ30" s="1824">
        <v>0</v>
      </c>
      <c r="AK30" s="1824">
        <v>72</v>
      </c>
      <c r="AL30" s="1824">
        <v>0</v>
      </c>
      <c r="AM30" s="1255">
        <f t="shared" si="0"/>
        <v>720</v>
      </c>
    </row>
    <row r="31" spans="1:39" ht="27.6">
      <c r="A31" s="1812" t="s">
        <v>2718</v>
      </c>
      <c r="B31" s="1808" t="s">
        <v>2400</v>
      </c>
      <c r="C31" s="1815">
        <v>11</v>
      </c>
      <c r="D31" s="1814" t="s">
        <v>2702</v>
      </c>
      <c r="E31" s="1814" t="s">
        <v>2706</v>
      </c>
      <c r="F31" s="1814">
        <v>720</v>
      </c>
      <c r="G31" s="1810">
        <v>1089533</v>
      </c>
      <c r="H31" s="1810">
        <v>180</v>
      </c>
      <c r="I31" s="1814">
        <v>72</v>
      </c>
      <c r="J31" s="1814">
        <v>180</v>
      </c>
      <c r="K31" s="1814">
        <v>0</v>
      </c>
      <c r="L31" s="1814">
        <v>0</v>
      </c>
      <c r="M31" s="1814">
        <v>108</v>
      </c>
      <c r="N31" s="1814">
        <v>36</v>
      </c>
      <c r="O31" s="1814">
        <v>72</v>
      </c>
      <c r="P31" s="1814">
        <v>0</v>
      </c>
      <c r="Q31" s="1814">
        <v>0</v>
      </c>
      <c r="R31" s="1814">
        <v>0</v>
      </c>
      <c r="S31" s="1814">
        <v>0</v>
      </c>
      <c r="T31" s="1814">
        <v>0</v>
      </c>
      <c r="U31" s="1814">
        <v>0</v>
      </c>
      <c r="V31" s="1814">
        <v>0</v>
      </c>
      <c r="W31" s="1814">
        <v>0</v>
      </c>
      <c r="X31" s="1814">
        <v>0</v>
      </c>
      <c r="Y31" s="1814">
        <v>0</v>
      </c>
      <c r="Z31" s="1821">
        <v>0</v>
      </c>
      <c r="AA31" s="1822">
        <v>0</v>
      </c>
      <c r="AB31" s="1823">
        <v>0</v>
      </c>
      <c r="AC31" s="1821">
        <v>0</v>
      </c>
      <c r="AD31" s="1821">
        <v>0</v>
      </c>
      <c r="AE31" s="1821">
        <v>0</v>
      </c>
      <c r="AF31" s="1821">
        <v>0</v>
      </c>
      <c r="AG31" s="1821">
        <v>0</v>
      </c>
      <c r="AH31" s="1824">
        <v>0</v>
      </c>
      <c r="AI31" s="1824">
        <v>0</v>
      </c>
      <c r="AJ31" s="1824">
        <v>0</v>
      </c>
      <c r="AK31" s="1824">
        <v>72</v>
      </c>
      <c r="AL31" s="1824">
        <v>0</v>
      </c>
      <c r="AM31" s="1255">
        <f t="shared" si="0"/>
        <v>720</v>
      </c>
    </row>
    <row r="32" spans="1:39">
      <c r="A32" s="1139"/>
      <c r="B32" s="1259"/>
      <c r="C32" s="1262"/>
      <c r="D32" s="1263"/>
      <c r="E32" s="1263"/>
      <c r="F32" s="1263"/>
      <c r="G32" s="1259"/>
      <c r="H32" s="1259"/>
      <c r="I32" s="1263"/>
      <c r="J32" s="1263"/>
      <c r="K32" s="1263"/>
      <c r="L32" s="1263"/>
      <c r="M32" s="1263"/>
      <c r="N32" s="1263"/>
      <c r="O32" s="1263"/>
      <c r="P32" s="1263"/>
      <c r="Q32" s="1263"/>
      <c r="R32" s="1263"/>
      <c r="S32" s="1263"/>
      <c r="T32" s="1263"/>
      <c r="U32" s="1263"/>
      <c r="V32" s="1263"/>
      <c r="W32" s="1263"/>
      <c r="X32" s="1263"/>
      <c r="Y32" s="1263"/>
      <c r="Z32" s="1263"/>
      <c r="AA32" s="129"/>
      <c r="AB32" s="1315"/>
      <c r="AC32" s="1263"/>
      <c r="AD32" s="1263"/>
      <c r="AE32" s="1263"/>
      <c r="AF32" s="1263"/>
      <c r="AG32" s="1263"/>
      <c r="AH32" s="1263"/>
      <c r="AI32" s="1263"/>
      <c r="AJ32" s="1263"/>
      <c r="AK32" s="1263"/>
      <c r="AL32" s="1263"/>
      <c r="AM32" s="1255">
        <f t="shared" si="0"/>
        <v>0</v>
      </c>
    </row>
    <row r="33" spans="1:39">
      <c r="A33" s="1139"/>
      <c r="B33" s="1259"/>
      <c r="C33" s="1262"/>
      <c r="D33" s="1263"/>
      <c r="E33" s="1263"/>
      <c r="F33" s="1263"/>
      <c r="G33" s="1259"/>
      <c r="H33" s="1259"/>
      <c r="I33" s="1263"/>
      <c r="J33" s="1263"/>
      <c r="K33" s="1263"/>
      <c r="L33" s="1263"/>
      <c r="M33" s="1263"/>
      <c r="N33" s="1263"/>
      <c r="O33" s="1263"/>
      <c r="P33" s="1263"/>
      <c r="Q33" s="1263"/>
      <c r="R33" s="1263"/>
      <c r="S33" s="1263"/>
      <c r="T33" s="1263"/>
      <c r="U33" s="1263"/>
      <c r="V33" s="1263"/>
      <c r="W33" s="1263"/>
      <c r="X33" s="1263"/>
      <c r="Y33" s="1263"/>
      <c r="Z33" s="1263"/>
      <c r="AA33" s="129"/>
      <c r="AB33" s="1315"/>
      <c r="AC33" s="1263"/>
      <c r="AD33" s="1263"/>
      <c r="AE33" s="1263"/>
      <c r="AF33" s="1263"/>
      <c r="AG33" s="1263"/>
      <c r="AH33" s="1263"/>
      <c r="AI33" s="1263"/>
      <c r="AJ33" s="1263"/>
      <c r="AK33" s="1263"/>
      <c r="AL33" s="1263"/>
      <c r="AM33" s="1255">
        <f t="shared" si="0"/>
        <v>0</v>
      </c>
    </row>
    <row r="34" spans="1:39">
      <c r="A34" s="1139"/>
      <c r="B34" s="1259"/>
      <c r="C34" s="1262"/>
      <c r="D34" s="1263"/>
      <c r="E34" s="1263"/>
      <c r="F34" s="1263"/>
      <c r="G34" s="1259"/>
      <c r="H34" s="1259"/>
      <c r="I34" s="1263"/>
      <c r="J34" s="1263"/>
      <c r="K34" s="1263"/>
      <c r="L34" s="1263"/>
      <c r="M34" s="1263"/>
      <c r="N34" s="1263"/>
      <c r="O34" s="1263"/>
      <c r="P34" s="1263"/>
      <c r="Q34" s="1263"/>
      <c r="R34" s="1263"/>
      <c r="S34" s="1263"/>
      <c r="T34" s="1263"/>
      <c r="U34" s="1263"/>
      <c r="V34" s="1263"/>
      <c r="W34" s="1263"/>
      <c r="X34" s="1263"/>
      <c r="Y34" s="1263"/>
      <c r="Z34" s="1263"/>
      <c r="AA34" s="129"/>
      <c r="AB34" s="1315"/>
      <c r="AC34" s="1263"/>
      <c r="AD34" s="1263"/>
      <c r="AE34" s="1263"/>
      <c r="AF34" s="1263"/>
      <c r="AG34" s="1263"/>
      <c r="AH34" s="1263"/>
      <c r="AI34" s="1263"/>
      <c r="AJ34" s="1263"/>
      <c r="AK34" s="1263"/>
      <c r="AL34" s="1263"/>
      <c r="AM34" s="1255">
        <f t="shared" si="0"/>
        <v>0</v>
      </c>
    </row>
    <row r="35" spans="1:39">
      <c r="A35" s="1139"/>
      <c r="B35" s="1259"/>
      <c r="C35" s="1262"/>
      <c r="D35" s="1263"/>
      <c r="E35" s="1263"/>
      <c r="F35" s="1263"/>
      <c r="G35" s="1259"/>
      <c r="H35" s="1259"/>
      <c r="I35" s="1263"/>
      <c r="J35" s="1263"/>
      <c r="K35" s="1263"/>
      <c r="L35" s="1263"/>
      <c r="M35" s="1263"/>
      <c r="N35" s="1263"/>
      <c r="O35" s="1263"/>
      <c r="P35" s="1263"/>
      <c r="Q35" s="1263"/>
      <c r="R35" s="1263"/>
      <c r="S35" s="1263"/>
      <c r="T35" s="1263"/>
      <c r="U35" s="1263"/>
      <c r="V35" s="1263"/>
      <c r="W35" s="1263"/>
      <c r="X35" s="1263"/>
      <c r="Y35" s="1263"/>
      <c r="Z35" s="1263"/>
      <c r="AA35" s="129"/>
      <c r="AB35" s="1315"/>
      <c r="AC35" s="1263"/>
      <c r="AD35" s="1263"/>
      <c r="AE35" s="1263"/>
      <c r="AF35" s="1263"/>
      <c r="AG35" s="1263"/>
      <c r="AH35" s="1263"/>
      <c r="AI35" s="1263"/>
      <c r="AJ35" s="1263"/>
      <c r="AK35" s="1263"/>
      <c r="AL35" s="1263"/>
      <c r="AM35" s="1255">
        <f t="shared" si="0"/>
        <v>0</v>
      </c>
    </row>
    <row r="36" spans="1:39">
      <c r="A36" s="1139"/>
      <c r="B36" s="1259"/>
      <c r="C36" s="1262"/>
      <c r="D36" s="1263"/>
      <c r="E36" s="1263"/>
      <c r="F36" s="1263"/>
      <c r="G36" s="1259"/>
      <c r="H36" s="1259"/>
      <c r="I36" s="1263"/>
      <c r="J36" s="1263"/>
      <c r="K36" s="1263"/>
      <c r="L36" s="1263"/>
      <c r="M36" s="1263"/>
      <c r="N36" s="1263"/>
      <c r="O36" s="1263"/>
      <c r="P36" s="1263"/>
      <c r="Q36" s="1263"/>
      <c r="R36" s="1263"/>
      <c r="S36" s="1263"/>
      <c r="T36" s="1263"/>
      <c r="U36" s="1263"/>
      <c r="V36" s="1263"/>
      <c r="W36" s="1263"/>
      <c r="X36" s="1263"/>
      <c r="Y36" s="1263"/>
      <c r="Z36" s="1263"/>
      <c r="AA36" s="129"/>
      <c r="AB36" s="1315"/>
      <c r="AC36" s="1263"/>
      <c r="AD36" s="1263"/>
      <c r="AE36" s="1263"/>
      <c r="AF36" s="1263"/>
      <c r="AG36" s="1263"/>
      <c r="AH36" s="1263"/>
      <c r="AI36" s="1263"/>
      <c r="AJ36" s="1263"/>
      <c r="AK36" s="1263"/>
      <c r="AL36" s="1263"/>
      <c r="AM36" s="1255">
        <f t="shared" si="0"/>
        <v>0</v>
      </c>
    </row>
    <row r="37" spans="1:39">
      <c r="A37" s="1139"/>
      <c r="B37" s="1259"/>
      <c r="C37" s="1262"/>
      <c r="D37" s="1263"/>
      <c r="E37" s="1263"/>
      <c r="F37" s="1263"/>
      <c r="G37" s="1259"/>
      <c r="H37" s="1259"/>
      <c r="I37" s="1263"/>
      <c r="J37" s="1263"/>
      <c r="K37" s="1263"/>
      <c r="L37" s="1263"/>
      <c r="M37" s="1263"/>
      <c r="N37" s="1263"/>
      <c r="O37" s="1263"/>
      <c r="P37" s="1263"/>
      <c r="Q37" s="1263"/>
      <c r="R37" s="1263"/>
      <c r="S37" s="1263"/>
      <c r="T37" s="1263"/>
      <c r="U37" s="1263"/>
      <c r="V37" s="1263"/>
      <c r="W37" s="1263"/>
      <c r="X37" s="1263"/>
      <c r="Y37" s="1263"/>
      <c r="Z37" s="1263"/>
      <c r="AA37" s="129"/>
      <c r="AB37" s="1315"/>
      <c r="AC37" s="1263"/>
      <c r="AD37" s="1263"/>
      <c r="AE37" s="1263"/>
      <c r="AF37" s="1263"/>
      <c r="AG37" s="1263"/>
      <c r="AH37" s="1263"/>
      <c r="AI37" s="1263"/>
      <c r="AJ37" s="1263"/>
      <c r="AK37" s="1263"/>
      <c r="AL37" s="1263"/>
      <c r="AM37" s="1255">
        <f t="shared" si="0"/>
        <v>0</v>
      </c>
    </row>
    <row r="38" spans="1:39">
      <c r="A38" s="1139"/>
      <c r="B38" s="1259"/>
      <c r="C38" s="1262"/>
      <c r="D38" s="1263"/>
      <c r="E38" s="1263"/>
      <c r="F38" s="1263"/>
      <c r="G38" s="1259"/>
      <c r="H38" s="1259"/>
      <c r="I38" s="1263"/>
      <c r="J38" s="1263"/>
      <c r="K38" s="1263"/>
      <c r="L38" s="1263"/>
      <c r="M38" s="1263"/>
      <c r="N38" s="1263"/>
      <c r="O38" s="1263"/>
      <c r="P38" s="1263"/>
      <c r="Q38" s="1263"/>
      <c r="R38" s="1263"/>
      <c r="S38" s="1263"/>
      <c r="T38" s="1263"/>
      <c r="U38" s="1263"/>
      <c r="V38" s="1263"/>
      <c r="W38" s="1263"/>
      <c r="X38" s="1263"/>
      <c r="Y38" s="1263"/>
      <c r="Z38" s="1263"/>
      <c r="AA38" s="129"/>
      <c r="AB38" s="1315"/>
      <c r="AC38" s="1263"/>
      <c r="AD38" s="1263"/>
      <c r="AE38" s="1263"/>
      <c r="AF38" s="1263"/>
      <c r="AG38" s="1263"/>
      <c r="AH38" s="1263"/>
      <c r="AI38" s="1263"/>
      <c r="AJ38" s="1263"/>
      <c r="AK38" s="1263"/>
      <c r="AL38" s="1263"/>
      <c r="AM38" s="1255">
        <f t="shared" si="0"/>
        <v>0</v>
      </c>
    </row>
    <row r="39" spans="1:39">
      <c r="A39" s="1139"/>
      <c r="B39" s="1259"/>
      <c r="C39" s="1262"/>
      <c r="D39" s="1263"/>
      <c r="E39" s="1263"/>
      <c r="F39" s="1263"/>
      <c r="G39" s="1259"/>
      <c r="H39" s="1259"/>
      <c r="I39" s="1263"/>
      <c r="J39" s="1263"/>
      <c r="K39" s="1263"/>
      <c r="L39" s="1263"/>
      <c r="M39" s="1263"/>
      <c r="N39" s="1263"/>
      <c r="O39" s="1263"/>
      <c r="P39" s="1263"/>
      <c r="Q39" s="1263"/>
      <c r="R39" s="1263"/>
      <c r="S39" s="1263"/>
      <c r="T39" s="1263"/>
      <c r="U39" s="1263"/>
      <c r="V39" s="1263"/>
      <c r="W39" s="1263"/>
      <c r="X39" s="1263"/>
      <c r="Y39" s="1263"/>
      <c r="Z39" s="1263"/>
      <c r="AA39" s="129"/>
      <c r="AB39" s="1315"/>
      <c r="AC39" s="1263"/>
      <c r="AD39" s="1263"/>
      <c r="AE39" s="1263"/>
      <c r="AF39" s="1263"/>
      <c r="AG39" s="1263"/>
      <c r="AH39" s="1263"/>
      <c r="AI39" s="1263"/>
      <c r="AJ39" s="1263"/>
      <c r="AK39" s="1263"/>
      <c r="AL39" s="1263"/>
      <c r="AM39" s="1255">
        <f t="shared" si="0"/>
        <v>0</v>
      </c>
    </row>
    <row r="40" spans="1:39">
      <c r="A40" s="1139"/>
      <c r="B40" s="1259"/>
      <c r="C40" s="1262"/>
      <c r="D40" s="1263"/>
      <c r="E40" s="1263"/>
      <c r="F40" s="1263"/>
      <c r="G40" s="1259"/>
      <c r="H40" s="1259"/>
      <c r="I40" s="1263"/>
      <c r="J40" s="1263"/>
      <c r="K40" s="1263"/>
      <c r="L40" s="1263"/>
      <c r="M40" s="1263"/>
      <c r="N40" s="1263"/>
      <c r="O40" s="1263"/>
      <c r="P40" s="1263"/>
      <c r="Q40" s="1263"/>
      <c r="R40" s="1263"/>
      <c r="S40" s="1263"/>
      <c r="T40" s="1263"/>
      <c r="U40" s="1263"/>
      <c r="V40" s="1263"/>
      <c r="W40" s="1263"/>
      <c r="X40" s="1263"/>
      <c r="Y40" s="1263"/>
      <c r="Z40" s="1263"/>
      <c r="AA40" s="129"/>
      <c r="AB40" s="1315"/>
      <c r="AC40" s="1263"/>
      <c r="AD40" s="1263"/>
      <c r="AE40" s="1263"/>
      <c r="AF40" s="1263"/>
      <c r="AG40" s="1263"/>
      <c r="AH40" s="1263"/>
      <c r="AI40" s="1263"/>
      <c r="AJ40" s="1263"/>
      <c r="AK40" s="1263"/>
      <c r="AL40" s="1263"/>
      <c r="AM40" s="1255">
        <f t="shared" si="0"/>
        <v>0</v>
      </c>
    </row>
    <row r="41" spans="1:39" ht="15" thickBot="1">
      <c r="A41" s="1139"/>
      <c r="B41" s="321"/>
      <c r="C41" s="1277"/>
      <c r="D41" s="321"/>
      <c r="E41" s="321"/>
      <c r="F41" s="321"/>
      <c r="G41" s="1259"/>
      <c r="H41" s="1259"/>
      <c r="I41" s="321"/>
      <c r="J41" s="321"/>
      <c r="K41" s="321"/>
      <c r="L41" s="321"/>
      <c r="M41" s="321"/>
      <c r="N41" s="321"/>
      <c r="O41" s="321"/>
      <c r="P41" s="321"/>
      <c r="Q41" s="321"/>
      <c r="R41" s="321"/>
      <c r="S41" s="321"/>
      <c r="T41" s="321"/>
      <c r="U41" s="321"/>
      <c r="V41" s="321"/>
      <c r="W41" s="321"/>
      <c r="X41" s="321"/>
      <c r="Y41" s="321"/>
      <c r="Z41" s="321"/>
      <c r="AA41" s="133"/>
      <c r="AB41" s="1316"/>
      <c r="AC41" s="321"/>
      <c r="AD41" s="321"/>
      <c r="AE41" s="321"/>
      <c r="AF41" s="321"/>
      <c r="AG41" s="321"/>
      <c r="AH41" s="321"/>
      <c r="AI41" s="321"/>
      <c r="AJ41" s="321"/>
      <c r="AK41" s="321"/>
      <c r="AL41" s="321"/>
      <c r="AM41" s="1255">
        <f t="shared" si="0"/>
        <v>0</v>
      </c>
    </row>
    <row r="42" spans="1:39">
      <c r="AM42" s="1299"/>
    </row>
    <row r="43" spans="1:39">
      <c r="AM43" s="1299"/>
    </row>
    <row r="44" spans="1:39">
      <c r="A44" s="1240" t="s">
        <v>1430</v>
      </c>
      <c r="AM44" s="316"/>
    </row>
    <row r="45" spans="1:39" ht="15" thickBot="1"/>
    <row r="46" spans="1:39" ht="15" thickBot="1">
      <c r="A46" s="2355" t="s">
        <v>472</v>
      </c>
      <c r="B46" s="2355" t="s">
        <v>469</v>
      </c>
      <c r="C46" s="2339" t="s">
        <v>470</v>
      </c>
      <c r="D46" s="2340"/>
      <c r="E46" s="2340"/>
      <c r="F46" s="2340"/>
      <c r="G46" s="2340"/>
      <c r="H46" s="2340"/>
      <c r="I46" s="2340"/>
      <c r="J46" s="2340"/>
      <c r="K46" s="2340"/>
      <c r="L46" s="2340"/>
      <c r="M46" s="2340"/>
      <c r="N46" s="2340"/>
      <c r="O46" s="2340"/>
      <c r="P46" s="2340"/>
      <c r="Q46" s="2340"/>
      <c r="R46" s="2340"/>
      <c r="S46" s="2340"/>
      <c r="T46" s="2340"/>
      <c r="U46" s="2340"/>
      <c r="V46" s="2340"/>
      <c r="W46" s="2340"/>
      <c r="X46" s="2340"/>
      <c r="Y46" s="2340"/>
      <c r="Z46" s="2340"/>
      <c r="AA46" s="2340"/>
      <c r="AB46" s="2340"/>
      <c r="AC46" s="2340"/>
      <c r="AD46" s="2340"/>
      <c r="AE46" s="2340"/>
      <c r="AF46" s="2340"/>
      <c r="AG46" s="2350"/>
      <c r="AH46" s="1317"/>
      <c r="AI46" s="1317"/>
      <c r="AJ46" s="1317"/>
    </row>
    <row r="47" spans="1:39" ht="15" thickBot="1">
      <c r="A47" s="2356"/>
      <c r="B47" s="2356"/>
      <c r="C47" s="2345" t="s">
        <v>20</v>
      </c>
      <c r="D47" s="2346"/>
      <c r="E47" s="2344" t="s">
        <v>21</v>
      </c>
      <c r="F47" s="2345"/>
      <c r="G47" s="2345"/>
      <c r="H47" s="2345"/>
      <c r="I47" s="2346"/>
      <c r="J47" s="2344" t="s">
        <v>443</v>
      </c>
      <c r="K47" s="2345"/>
      <c r="L47" s="2345"/>
      <c r="M47" s="2345"/>
      <c r="N47" s="2345"/>
      <c r="O47" s="2345"/>
      <c r="P47" s="2345"/>
      <c r="Q47" s="2360" t="s">
        <v>142</v>
      </c>
      <c r="R47" s="2361"/>
      <c r="S47" s="2360" t="s">
        <v>444</v>
      </c>
      <c r="T47" s="2345"/>
      <c r="U47" s="2345"/>
      <c r="V47" s="2361"/>
      <c r="W47" s="2360" t="s">
        <v>445</v>
      </c>
      <c r="X47" s="2345"/>
      <c r="Y47" s="2345"/>
      <c r="Z47" s="2345"/>
      <c r="AA47" s="2345"/>
      <c r="AB47" s="2345"/>
      <c r="AC47" s="2345"/>
      <c r="AD47" s="2345"/>
      <c r="AE47" s="2339" t="s">
        <v>446</v>
      </c>
      <c r="AF47" s="2340"/>
      <c r="AG47" s="2350"/>
      <c r="AH47" s="1317"/>
      <c r="AI47" s="1317"/>
      <c r="AJ47" s="1317"/>
    </row>
    <row r="48" spans="1:39" ht="15" thickBot="1">
      <c r="A48" s="2356"/>
      <c r="B48" s="2359"/>
      <c r="C48" s="1318" t="s">
        <v>2188</v>
      </c>
      <c r="D48" s="1318" t="s">
        <v>2189</v>
      </c>
      <c r="E48" s="1318" t="s">
        <v>2190</v>
      </c>
      <c r="F48" s="1318" t="s">
        <v>2191</v>
      </c>
      <c r="G48" s="1318" t="s">
        <v>2192</v>
      </c>
      <c r="H48" s="1318" t="s">
        <v>2193</v>
      </c>
      <c r="I48" s="1318" t="s">
        <v>2194</v>
      </c>
      <c r="J48" s="1318" t="s">
        <v>2195</v>
      </c>
      <c r="K48" s="1318" t="s">
        <v>2196</v>
      </c>
      <c r="L48" s="1318" t="s">
        <v>2197</v>
      </c>
      <c r="M48" s="1318" t="s">
        <v>2198</v>
      </c>
      <c r="N48" s="1318" t="s">
        <v>2199</v>
      </c>
      <c r="O48" s="1318" t="s">
        <v>2200</v>
      </c>
      <c r="P48" s="1318" t="s">
        <v>2201</v>
      </c>
      <c r="Q48" s="1318" t="s">
        <v>2202</v>
      </c>
      <c r="R48" s="1318" t="s">
        <v>2203</v>
      </c>
      <c r="S48" s="1318" t="s">
        <v>2204</v>
      </c>
      <c r="T48" s="1318" t="s">
        <v>2205</v>
      </c>
      <c r="U48" s="1318" t="s">
        <v>2206</v>
      </c>
      <c r="V48" s="1318" t="s">
        <v>2207</v>
      </c>
      <c r="W48" s="1318" t="s">
        <v>2208</v>
      </c>
      <c r="X48" s="1318" t="s">
        <v>2209</v>
      </c>
      <c r="Y48" s="1318" t="s">
        <v>2210</v>
      </c>
      <c r="Z48" s="1318" t="s">
        <v>2211</v>
      </c>
      <c r="AA48" s="1318" t="s">
        <v>2212</v>
      </c>
      <c r="AB48" s="1318" t="s">
        <v>2213</v>
      </c>
      <c r="AC48" s="1318" t="s">
        <v>2214</v>
      </c>
      <c r="AD48" s="1319" t="s">
        <v>2215</v>
      </c>
      <c r="AE48" s="1291" t="s">
        <v>2216</v>
      </c>
      <c r="AF48" s="1290" t="s">
        <v>2217</v>
      </c>
      <c r="AG48" s="1292" t="s">
        <v>2218</v>
      </c>
      <c r="AH48" s="1320"/>
      <c r="AI48" s="1320"/>
      <c r="AJ48" s="1320"/>
    </row>
    <row r="49" spans="1:33" ht="51.6" thickBot="1">
      <c r="A49" s="2356"/>
      <c r="B49" s="2356"/>
      <c r="C49" s="1321" t="s">
        <v>290</v>
      </c>
      <c r="D49" s="1322" t="s">
        <v>291</v>
      </c>
      <c r="E49" s="1322" t="s">
        <v>292</v>
      </c>
      <c r="F49" s="1322" t="s">
        <v>293</v>
      </c>
      <c r="G49" s="1322" t="s">
        <v>294</v>
      </c>
      <c r="H49" s="1322" t="s">
        <v>295</v>
      </c>
      <c r="I49" s="1322" t="s">
        <v>296</v>
      </c>
      <c r="J49" s="1322" t="s">
        <v>297</v>
      </c>
      <c r="K49" s="1322" t="s">
        <v>298</v>
      </c>
      <c r="L49" s="1322" t="s">
        <v>299</v>
      </c>
      <c r="M49" s="1322" t="s">
        <v>300</v>
      </c>
      <c r="N49" s="1322" t="s">
        <v>301</v>
      </c>
      <c r="O49" s="1322" t="s">
        <v>302</v>
      </c>
      <c r="P49" s="1322" t="s">
        <v>303</v>
      </c>
      <c r="Q49" s="1322" t="s">
        <v>304</v>
      </c>
      <c r="R49" s="1322" t="s">
        <v>305</v>
      </c>
      <c r="S49" s="1322" t="s">
        <v>306</v>
      </c>
      <c r="T49" s="1322" t="s">
        <v>307</v>
      </c>
      <c r="U49" s="1322" t="s">
        <v>308</v>
      </c>
      <c r="V49" s="1322" t="s">
        <v>309</v>
      </c>
      <c r="W49" s="1322" t="s">
        <v>310</v>
      </c>
      <c r="X49" s="1322" t="s">
        <v>311</v>
      </c>
      <c r="Y49" s="1322" t="s">
        <v>312</v>
      </c>
      <c r="Z49" s="1322" t="s">
        <v>313</v>
      </c>
      <c r="AA49" s="1322" t="s">
        <v>314</v>
      </c>
      <c r="AB49" s="1322" t="s">
        <v>315</v>
      </c>
      <c r="AC49" s="1322" t="s">
        <v>316</v>
      </c>
      <c r="AD49" s="1323" t="s">
        <v>317</v>
      </c>
      <c r="AE49" s="1293" t="s">
        <v>318</v>
      </c>
      <c r="AF49" s="1294" t="s">
        <v>319</v>
      </c>
      <c r="AG49" s="1295" t="s">
        <v>320</v>
      </c>
    </row>
    <row r="50" spans="1:33">
      <c r="A50" s="1263" t="str">
        <f t="shared" ref="A50:A82" si="1">+B9</f>
        <v>CONDUCTOR AMBULANCIA</v>
      </c>
      <c r="B50" s="1263">
        <f>+G9/AM9</f>
        <v>1111.1111111111111</v>
      </c>
      <c r="C50" s="1263">
        <f>+$B$50*H9</f>
        <v>0</v>
      </c>
      <c r="D50" s="1263">
        <f t="shared" ref="D50:AE50" si="2">+$B$50*I9</f>
        <v>0</v>
      </c>
      <c r="E50" s="1263">
        <f t="shared" si="2"/>
        <v>0</v>
      </c>
      <c r="F50" s="1263">
        <f t="shared" si="2"/>
        <v>0</v>
      </c>
      <c r="G50" s="1263">
        <f t="shared" si="2"/>
        <v>0</v>
      </c>
      <c r="H50" s="1263">
        <f t="shared" si="2"/>
        <v>0</v>
      </c>
      <c r="I50" s="1263">
        <f t="shared" si="2"/>
        <v>0</v>
      </c>
      <c r="J50" s="1263">
        <f t="shared" si="2"/>
        <v>0</v>
      </c>
      <c r="K50" s="1263">
        <f t="shared" si="2"/>
        <v>0</v>
      </c>
      <c r="L50" s="1263">
        <f t="shared" si="2"/>
        <v>0</v>
      </c>
      <c r="M50" s="1263">
        <f t="shared" si="2"/>
        <v>0</v>
      </c>
      <c r="N50" s="1263">
        <f t="shared" si="2"/>
        <v>0</v>
      </c>
      <c r="O50" s="1263">
        <f t="shared" si="2"/>
        <v>0</v>
      </c>
      <c r="P50" s="1263">
        <f t="shared" si="2"/>
        <v>0</v>
      </c>
      <c r="Q50" s="1263">
        <f t="shared" si="2"/>
        <v>0</v>
      </c>
      <c r="R50" s="1263">
        <f t="shared" si="2"/>
        <v>0</v>
      </c>
      <c r="S50" s="1263">
        <f t="shared" si="2"/>
        <v>0</v>
      </c>
      <c r="T50" s="1263">
        <f t="shared" si="2"/>
        <v>0</v>
      </c>
      <c r="U50" s="1263">
        <f t="shared" si="2"/>
        <v>0</v>
      </c>
      <c r="V50" s="1263">
        <f t="shared" si="2"/>
        <v>0</v>
      </c>
      <c r="W50" s="1263">
        <f t="shared" si="2"/>
        <v>0</v>
      </c>
      <c r="X50" s="1263">
        <f t="shared" si="2"/>
        <v>0</v>
      </c>
      <c r="Y50" s="1263">
        <f t="shared" si="2"/>
        <v>0</v>
      </c>
      <c r="Z50" s="1263">
        <f t="shared" si="2"/>
        <v>0</v>
      </c>
      <c r="AA50" s="1263">
        <f t="shared" si="2"/>
        <v>0</v>
      </c>
      <c r="AB50" s="1263">
        <f t="shared" si="2"/>
        <v>0</v>
      </c>
      <c r="AC50" s="1263">
        <f t="shared" si="2"/>
        <v>0</v>
      </c>
      <c r="AD50" s="1263">
        <f t="shared" si="2"/>
        <v>0</v>
      </c>
      <c r="AE50" s="1324">
        <f t="shared" si="2"/>
        <v>0</v>
      </c>
      <c r="AF50" s="1324">
        <f t="shared" ref="AF50" si="3">+$B$50*AK9</f>
        <v>800000</v>
      </c>
      <c r="AG50" s="1324">
        <f t="shared" ref="AG50" si="4">+$B$50*AL9</f>
        <v>0</v>
      </c>
    </row>
    <row r="51" spans="1:33">
      <c r="A51" s="1263" t="str">
        <f t="shared" si="1"/>
        <v>CONDUCTOR AMBULANCIA</v>
      </c>
      <c r="B51" s="1263">
        <f t="shared" ref="B51:B82" si="5">+G10/AM10</f>
        <v>926.38888888888891</v>
      </c>
      <c r="C51" s="1263">
        <f>+$B$51*H10</f>
        <v>0</v>
      </c>
      <c r="D51" s="1263">
        <f t="shared" ref="D51:AE51" si="6">+$B$51*I10</f>
        <v>0</v>
      </c>
      <c r="E51" s="1263">
        <f t="shared" si="6"/>
        <v>0</v>
      </c>
      <c r="F51" s="1263">
        <f t="shared" si="6"/>
        <v>0</v>
      </c>
      <c r="G51" s="1263">
        <f t="shared" si="6"/>
        <v>0</v>
      </c>
      <c r="H51" s="1263">
        <f t="shared" si="6"/>
        <v>0</v>
      </c>
      <c r="I51" s="1263">
        <f t="shared" si="6"/>
        <v>0</v>
      </c>
      <c r="J51" s="1263">
        <f t="shared" si="6"/>
        <v>0</v>
      </c>
      <c r="K51" s="1263">
        <f t="shared" si="6"/>
        <v>0</v>
      </c>
      <c r="L51" s="1263">
        <f t="shared" si="6"/>
        <v>0</v>
      </c>
      <c r="M51" s="1263">
        <f t="shared" si="6"/>
        <v>0</v>
      </c>
      <c r="N51" s="1263">
        <f t="shared" si="6"/>
        <v>0</v>
      </c>
      <c r="O51" s="1263">
        <f t="shared" si="6"/>
        <v>0</v>
      </c>
      <c r="P51" s="1263">
        <f t="shared" si="6"/>
        <v>0</v>
      </c>
      <c r="Q51" s="1263">
        <f t="shared" si="6"/>
        <v>0</v>
      </c>
      <c r="R51" s="1263">
        <f t="shared" si="6"/>
        <v>0</v>
      </c>
      <c r="S51" s="1263">
        <f t="shared" si="6"/>
        <v>0</v>
      </c>
      <c r="T51" s="1263">
        <f t="shared" si="6"/>
        <v>0</v>
      </c>
      <c r="U51" s="1263">
        <f t="shared" si="6"/>
        <v>0</v>
      </c>
      <c r="V51" s="1263">
        <f t="shared" si="6"/>
        <v>0</v>
      </c>
      <c r="W51" s="1263">
        <f t="shared" si="6"/>
        <v>0</v>
      </c>
      <c r="X51" s="1263">
        <f t="shared" si="6"/>
        <v>0</v>
      </c>
      <c r="Y51" s="1263">
        <f t="shared" si="6"/>
        <v>0</v>
      </c>
      <c r="Z51" s="1263">
        <f t="shared" si="6"/>
        <v>0</v>
      </c>
      <c r="AA51" s="1263">
        <f t="shared" si="6"/>
        <v>0</v>
      </c>
      <c r="AB51" s="1263">
        <f t="shared" si="6"/>
        <v>0</v>
      </c>
      <c r="AC51" s="1263">
        <f t="shared" si="6"/>
        <v>0</v>
      </c>
      <c r="AD51" s="1263">
        <f t="shared" si="6"/>
        <v>0</v>
      </c>
      <c r="AE51" s="1263">
        <f t="shared" si="6"/>
        <v>0</v>
      </c>
      <c r="AF51" s="1263">
        <f t="shared" ref="AF51" si="7">+$B$51*AK10</f>
        <v>667000</v>
      </c>
      <c r="AG51" s="1263">
        <f t="shared" ref="AG51" si="8">+$B$51*AL10</f>
        <v>0</v>
      </c>
    </row>
    <row r="52" spans="1:33">
      <c r="A52" s="1263" t="str">
        <f t="shared" si="1"/>
        <v>CONDUCTOR AMBULANCIA</v>
      </c>
      <c r="B52" s="1263">
        <f t="shared" si="5"/>
        <v>1111.1111111111111</v>
      </c>
      <c r="C52" s="1263">
        <f>+$B$52*H11</f>
        <v>0</v>
      </c>
      <c r="D52" s="1263">
        <f t="shared" ref="D52:AE52" si="9">+$B$52*I11</f>
        <v>0</v>
      </c>
      <c r="E52" s="1263">
        <f t="shared" si="9"/>
        <v>0</v>
      </c>
      <c r="F52" s="1263">
        <f t="shared" si="9"/>
        <v>0</v>
      </c>
      <c r="G52" s="1263">
        <f t="shared" si="9"/>
        <v>0</v>
      </c>
      <c r="H52" s="1263">
        <f t="shared" si="9"/>
        <v>0</v>
      </c>
      <c r="I52" s="1263">
        <f t="shared" si="9"/>
        <v>0</v>
      </c>
      <c r="J52" s="1263">
        <f t="shared" si="9"/>
        <v>0</v>
      </c>
      <c r="K52" s="1263">
        <f t="shared" si="9"/>
        <v>0</v>
      </c>
      <c r="L52" s="1263">
        <f t="shared" si="9"/>
        <v>0</v>
      </c>
      <c r="M52" s="1263">
        <f t="shared" si="9"/>
        <v>0</v>
      </c>
      <c r="N52" s="1263">
        <f t="shared" si="9"/>
        <v>0</v>
      </c>
      <c r="O52" s="1263">
        <f t="shared" si="9"/>
        <v>0</v>
      </c>
      <c r="P52" s="1263">
        <f t="shared" si="9"/>
        <v>0</v>
      </c>
      <c r="Q52" s="1263">
        <f t="shared" si="9"/>
        <v>0</v>
      </c>
      <c r="R52" s="1263">
        <f t="shared" si="9"/>
        <v>0</v>
      </c>
      <c r="S52" s="1263">
        <f t="shared" si="9"/>
        <v>0</v>
      </c>
      <c r="T52" s="1263">
        <f t="shared" si="9"/>
        <v>0</v>
      </c>
      <c r="U52" s="1263">
        <f t="shared" si="9"/>
        <v>0</v>
      </c>
      <c r="V52" s="1263">
        <f t="shared" si="9"/>
        <v>0</v>
      </c>
      <c r="W52" s="1263">
        <f t="shared" si="9"/>
        <v>0</v>
      </c>
      <c r="X52" s="1263">
        <f t="shared" si="9"/>
        <v>0</v>
      </c>
      <c r="Y52" s="1263">
        <f t="shared" si="9"/>
        <v>0</v>
      </c>
      <c r="Z52" s="1263">
        <f t="shared" si="9"/>
        <v>0</v>
      </c>
      <c r="AA52" s="1263">
        <f t="shared" si="9"/>
        <v>0</v>
      </c>
      <c r="AB52" s="1263">
        <f t="shared" si="9"/>
        <v>0</v>
      </c>
      <c r="AC52" s="1263">
        <f t="shared" si="9"/>
        <v>0</v>
      </c>
      <c r="AD52" s="1263">
        <f t="shared" si="9"/>
        <v>0</v>
      </c>
      <c r="AE52" s="1263">
        <f t="shared" si="9"/>
        <v>0</v>
      </c>
      <c r="AF52" s="1263">
        <f t="shared" ref="AF52" si="10">+$B$52*AK11</f>
        <v>800000</v>
      </c>
      <c r="AG52" s="1263">
        <f t="shared" ref="AG52" si="11">+$B$52*AL11</f>
        <v>0</v>
      </c>
    </row>
    <row r="53" spans="1:33">
      <c r="A53" s="1263" t="str">
        <f t="shared" si="1"/>
        <v>CONDUCTOR AMBULANCIA</v>
      </c>
      <c r="B53" s="1263">
        <f t="shared" si="5"/>
        <v>1111.1111111111111</v>
      </c>
      <c r="C53" s="1263">
        <f>+$B$53*H12</f>
        <v>0</v>
      </c>
      <c r="D53" s="1263">
        <f t="shared" ref="D53:AE53" si="12">+$B$53*I12</f>
        <v>0</v>
      </c>
      <c r="E53" s="1263">
        <f t="shared" si="12"/>
        <v>0</v>
      </c>
      <c r="F53" s="1263">
        <f t="shared" si="12"/>
        <v>0</v>
      </c>
      <c r="G53" s="1263">
        <f t="shared" si="12"/>
        <v>0</v>
      </c>
      <c r="H53" s="1263">
        <f t="shared" si="12"/>
        <v>0</v>
      </c>
      <c r="I53" s="1263">
        <f t="shared" si="12"/>
        <v>0</v>
      </c>
      <c r="J53" s="1263">
        <f t="shared" si="12"/>
        <v>0</v>
      </c>
      <c r="K53" s="1263">
        <f t="shared" si="12"/>
        <v>0</v>
      </c>
      <c r="L53" s="1263">
        <f t="shared" si="12"/>
        <v>0</v>
      </c>
      <c r="M53" s="1263">
        <f t="shared" si="12"/>
        <v>0</v>
      </c>
      <c r="N53" s="1263">
        <f t="shared" si="12"/>
        <v>0</v>
      </c>
      <c r="O53" s="1263">
        <f t="shared" si="12"/>
        <v>0</v>
      </c>
      <c r="P53" s="1263">
        <f t="shared" si="12"/>
        <v>0</v>
      </c>
      <c r="Q53" s="1263">
        <f t="shared" si="12"/>
        <v>0</v>
      </c>
      <c r="R53" s="1263">
        <f t="shared" si="12"/>
        <v>0</v>
      </c>
      <c r="S53" s="1263">
        <f t="shared" si="12"/>
        <v>0</v>
      </c>
      <c r="T53" s="1263">
        <f t="shared" si="12"/>
        <v>0</v>
      </c>
      <c r="U53" s="1263">
        <f t="shared" si="12"/>
        <v>0</v>
      </c>
      <c r="V53" s="1263">
        <f t="shared" si="12"/>
        <v>0</v>
      </c>
      <c r="W53" s="1263">
        <f t="shared" si="12"/>
        <v>0</v>
      </c>
      <c r="X53" s="1263">
        <f t="shared" si="12"/>
        <v>0</v>
      </c>
      <c r="Y53" s="1263">
        <f t="shared" si="12"/>
        <v>0</v>
      </c>
      <c r="Z53" s="1263">
        <f t="shared" si="12"/>
        <v>0</v>
      </c>
      <c r="AA53" s="1263">
        <f t="shared" si="12"/>
        <v>0</v>
      </c>
      <c r="AB53" s="1263">
        <f t="shared" si="12"/>
        <v>0</v>
      </c>
      <c r="AC53" s="1263">
        <f t="shared" si="12"/>
        <v>0</v>
      </c>
      <c r="AD53" s="1263">
        <f t="shared" si="12"/>
        <v>0</v>
      </c>
      <c r="AE53" s="1263">
        <f t="shared" si="12"/>
        <v>0</v>
      </c>
      <c r="AF53" s="1263">
        <f t="shared" ref="AF53" si="13">+$B$53*AK12</f>
        <v>800000</v>
      </c>
      <c r="AG53" s="1263">
        <f t="shared" ref="AG53" si="14">+$B$53*AL12</f>
        <v>0</v>
      </c>
    </row>
    <row r="54" spans="1:33">
      <c r="A54" s="1263" t="str">
        <f t="shared" si="1"/>
        <v>ENFEMERA JEFE</v>
      </c>
      <c r="B54" s="1263">
        <f t="shared" si="5"/>
        <v>2083.3333333333335</v>
      </c>
      <c r="C54" s="1263">
        <f>+$B$54*H13</f>
        <v>150000</v>
      </c>
      <c r="D54" s="1263">
        <f t="shared" ref="D54:AE54" si="15">+$B$54*I13</f>
        <v>150000</v>
      </c>
      <c r="E54" s="1263">
        <f t="shared" si="15"/>
        <v>525000</v>
      </c>
      <c r="F54" s="1263">
        <f t="shared" si="15"/>
        <v>0</v>
      </c>
      <c r="G54" s="1263">
        <f t="shared" si="15"/>
        <v>0</v>
      </c>
      <c r="H54" s="1263">
        <f t="shared" si="15"/>
        <v>450000.00000000006</v>
      </c>
      <c r="I54" s="1263">
        <f t="shared" si="15"/>
        <v>75000</v>
      </c>
      <c r="J54" s="1263">
        <f t="shared" si="15"/>
        <v>75000</v>
      </c>
      <c r="K54" s="1263">
        <f t="shared" si="15"/>
        <v>0</v>
      </c>
      <c r="L54" s="1263">
        <f t="shared" si="15"/>
        <v>0</v>
      </c>
      <c r="M54" s="1263">
        <f t="shared" si="15"/>
        <v>0</v>
      </c>
      <c r="N54" s="1263">
        <f t="shared" si="15"/>
        <v>0</v>
      </c>
      <c r="O54" s="1263">
        <f t="shared" si="15"/>
        <v>0</v>
      </c>
      <c r="P54" s="1263">
        <f t="shared" si="15"/>
        <v>0</v>
      </c>
      <c r="Q54" s="1263">
        <f t="shared" si="15"/>
        <v>0</v>
      </c>
      <c r="R54" s="1263">
        <f t="shared" si="15"/>
        <v>0</v>
      </c>
      <c r="S54" s="1263">
        <f t="shared" si="15"/>
        <v>0</v>
      </c>
      <c r="T54" s="1263">
        <f t="shared" si="15"/>
        <v>0</v>
      </c>
      <c r="U54" s="1263">
        <f t="shared" si="15"/>
        <v>0</v>
      </c>
      <c r="V54" s="1263">
        <f t="shared" si="15"/>
        <v>0</v>
      </c>
      <c r="W54" s="1263">
        <f t="shared" si="15"/>
        <v>0</v>
      </c>
      <c r="X54" s="1263">
        <f t="shared" si="15"/>
        <v>0</v>
      </c>
      <c r="Y54" s="1263">
        <f t="shared" si="15"/>
        <v>0</v>
      </c>
      <c r="Z54" s="1263">
        <f t="shared" si="15"/>
        <v>0</v>
      </c>
      <c r="AA54" s="1263">
        <f t="shared" si="15"/>
        <v>0</v>
      </c>
      <c r="AB54" s="1263">
        <f t="shared" si="15"/>
        <v>0</v>
      </c>
      <c r="AC54" s="1263">
        <f t="shared" si="15"/>
        <v>0</v>
      </c>
      <c r="AD54" s="1263">
        <f t="shared" si="15"/>
        <v>0</v>
      </c>
      <c r="AE54" s="1263">
        <f t="shared" si="15"/>
        <v>0</v>
      </c>
      <c r="AF54" s="1263">
        <f t="shared" ref="AF54" si="16">+$B$54*AK13</f>
        <v>75000</v>
      </c>
      <c r="AG54" s="1263">
        <f t="shared" ref="AG54" si="17">+$B$54*AL13</f>
        <v>0</v>
      </c>
    </row>
    <row r="55" spans="1:33">
      <c r="A55" s="1263" t="str">
        <f t="shared" si="1"/>
        <v>AUXILIAR DE ODONTOLOGIA</v>
      </c>
      <c r="B55" s="1263">
        <f t="shared" si="5"/>
        <v>527.77777777777783</v>
      </c>
      <c r="C55" s="1263">
        <f>+$B$55*H14</f>
        <v>38000</v>
      </c>
      <c r="D55" s="1263">
        <f t="shared" ref="D55:AE55" si="18">+$B$55*I14</f>
        <v>0</v>
      </c>
      <c r="E55" s="1263">
        <f t="shared" si="18"/>
        <v>0</v>
      </c>
      <c r="F55" s="1263">
        <f t="shared" si="18"/>
        <v>0</v>
      </c>
      <c r="G55" s="1263">
        <f t="shared" si="18"/>
        <v>266000</v>
      </c>
      <c r="H55" s="1263">
        <f t="shared" si="18"/>
        <v>49611.111111111117</v>
      </c>
      <c r="I55" s="1263">
        <f t="shared" si="18"/>
        <v>19000</v>
      </c>
      <c r="J55" s="1263">
        <f t="shared" si="18"/>
        <v>0</v>
      </c>
      <c r="K55" s="1263">
        <f t="shared" si="18"/>
        <v>0</v>
      </c>
      <c r="L55" s="1263">
        <f t="shared" si="18"/>
        <v>0</v>
      </c>
      <c r="M55" s="1263">
        <f t="shared" si="18"/>
        <v>0</v>
      </c>
      <c r="N55" s="1263">
        <f t="shared" si="18"/>
        <v>0</v>
      </c>
      <c r="O55" s="1263">
        <f t="shared" si="18"/>
        <v>0</v>
      </c>
      <c r="P55" s="1263">
        <f t="shared" si="18"/>
        <v>0</v>
      </c>
      <c r="Q55" s="1263">
        <f t="shared" si="18"/>
        <v>0</v>
      </c>
      <c r="R55" s="1263">
        <f t="shared" si="18"/>
        <v>0</v>
      </c>
      <c r="S55" s="1263">
        <f t="shared" si="18"/>
        <v>0</v>
      </c>
      <c r="T55" s="1263">
        <f t="shared" si="18"/>
        <v>7388.8888888888896</v>
      </c>
      <c r="U55" s="1263">
        <f t="shared" si="18"/>
        <v>0</v>
      </c>
      <c r="V55" s="1263">
        <f t="shared" si="18"/>
        <v>0</v>
      </c>
      <c r="W55" s="1263">
        <f t="shared" si="18"/>
        <v>0</v>
      </c>
      <c r="X55" s="1263">
        <f t="shared" si="18"/>
        <v>0</v>
      </c>
      <c r="Y55" s="1263">
        <f t="shared" si="18"/>
        <v>0</v>
      </c>
      <c r="Z55" s="1263">
        <f t="shared" si="18"/>
        <v>0</v>
      </c>
      <c r="AA55" s="1263">
        <f t="shared" si="18"/>
        <v>0</v>
      </c>
      <c r="AB55" s="1263">
        <f t="shared" si="18"/>
        <v>0</v>
      </c>
      <c r="AC55" s="1263">
        <f t="shared" si="18"/>
        <v>0</v>
      </c>
      <c r="AD55" s="1263">
        <f t="shared" si="18"/>
        <v>0</v>
      </c>
      <c r="AE55" s="1263">
        <f t="shared" si="18"/>
        <v>0</v>
      </c>
      <c r="AF55" s="1263">
        <f t="shared" ref="AF55" si="19">+$B$55*AK14</f>
        <v>0</v>
      </c>
      <c r="AG55" s="1263">
        <f t="shared" ref="AG55" si="20">+$B$55*AL14</f>
        <v>0</v>
      </c>
    </row>
    <row r="56" spans="1:33">
      <c r="A56" s="1263" t="str">
        <f t="shared" si="1"/>
        <v>AUXILIAR DE ODONTOLOGIA</v>
      </c>
      <c r="B56" s="1263">
        <f t="shared" si="5"/>
        <v>833.33333333333337</v>
      </c>
      <c r="C56" s="1263">
        <f>+$B$56*H15</f>
        <v>60000</v>
      </c>
      <c r="D56" s="1263">
        <f t="shared" ref="D56:AE56" si="21">+$B$56*I15</f>
        <v>0</v>
      </c>
      <c r="E56" s="1263">
        <f t="shared" si="21"/>
        <v>0</v>
      </c>
      <c r="F56" s="1263">
        <f t="shared" si="21"/>
        <v>0</v>
      </c>
      <c r="G56" s="1263">
        <f t="shared" si="21"/>
        <v>420000</v>
      </c>
      <c r="H56" s="1263">
        <f t="shared" si="21"/>
        <v>78333.333333333343</v>
      </c>
      <c r="I56" s="1263">
        <f t="shared" si="21"/>
        <v>30000</v>
      </c>
      <c r="J56" s="1263">
        <f t="shared" si="21"/>
        <v>0</v>
      </c>
      <c r="K56" s="1263">
        <f t="shared" si="21"/>
        <v>0</v>
      </c>
      <c r="L56" s="1263">
        <f t="shared" si="21"/>
        <v>0</v>
      </c>
      <c r="M56" s="1263">
        <f t="shared" si="21"/>
        <v>0</v>
      </c>
      <c r="N56" s="1263">
        <f t="shared" si="21"/>
        <v>0</v>
      </c>
      <c r="O56" s="1263">
        <f t="shared" si="21"/>
        <v>0</v>
      </c>
      <c r="P56" s="1263">
        <f t="shared" si="21"/>
        <v>0</v>
      </c>
      <c r="Q56" s="1263">
        <f t="shared" si="21"/>
        <v>0</v>
      </c>
      <c r="R56" s="1263">
        <f t="shared" si="21"/>
        <v>0</v>
      </c>
      <c r="S56" s="1263">
        <f t="shared" si="21"/>
        <v>0</v>
      </c>
      <c r="T56" s="1263">
        <f t="shared" si="21"/>
        <v>11666.666666666668</v>
      </c>
      <c r="U56" s="1263">
        <f t="shared" si="21"/>
        <v>0</v>
      </c>
      <c r="V56" s="1263">
        <f t="shared" si="21"/>
        <v>0</v>
      </c>
      <c r="W56" s="1263">
        <f t="shared" si="21"/>
        <v>0</v>
      </c>
      <c r="X56" s="1263">
        <f t="shared" si="21"/>
        <v>0</v>
      </c>
      <c r="Y56" s="1263">
        <f t="shared" si="21"/>
        <v>0</v>
      </c>
      <c r="Z56" s="1263">
        <f t="shared" si="21"/>
        <v>0</v>
      </c>
      <c r="AA56" s="1263">
        <f t="shared" si="21"/>
        <v>0</v>
      </c>
      <c r="AB56" s="1263">
        <f t="shared" si="21"/>
        <v>0</v>
      </c>
      <c r="AC56" s="1263">
        <f t="shared" si="21"/>
        <v>0</v>
      </c>
      <c r="AD56" s="1263">
        <f t="shared" si="21"/>
        <v>0</v>
      </c>
      <c r="AE56" s="1263">
        <f t="shared" si="21"/>
        <v>0</v>
      </c>
      <c r="AF56" s="1263">
        <f t="shared" ref="AF56" si="22">+$B$56*AK15</f>
        <v>0</v>
      </c>
      <c r="AG56" s="1263">
        <f t="shared" ref="AG56" si="23">+$B$56*AL15</f>
        <v>0</v>
      </c>
    </row>
    <row r="57" spans="1:33">
      <c r="A57" s="1263" t="str">
        <f t="shared" si="1"/>
        <v>AUXILIAR DE ENFERMERIA</v>
      </c>
      <c r="B57" s="1263">
        <f t="shared" si="5"/>
        <v>148.33333333333334</v>
      </c>
      <c r="C57" s="1263">
        <f>+$B$57*H16</f>
        <v>26700</v>
      </c>
      <c r="D57" s="1263">
        <f t="shared" ref="D57:AE57" si="24">+$B$57*I16</f>
        <v>10680</v>
      </c>
      <c r="E57" s="1263">
        <f t="shared" si="24"/>
        <v>26700</v>
      </c>
      <c r="F57" s="1263">
        <f t="shared" si="24"/>
        <v>0</v>
      </c>
      <c r="G57" s="1263">
        <f t="shared" si="24"/>
        <v>0</v>
      </c>
      <c r="H57" s="1263">
        <f t="shared" si="24"/>
        <v>16020.000000000002</v>
      </c>
      <c r="I57" s="1263">
        <f t="shared" si="24"/>
        <v>5340</v>
      </c>
      <c r="J57" s="1263">
        <f t="shared" si="24"/>
        <v>10680</v>
      </c>
      <c r="K57" s="1263">
        <f t="shared" si="24"/>
        <v>0</v>
      </c>
      <c r="L57" s="1263">
        <f t="shared" si="24"/>
        <v>0</v>
      </c>
      <c r="M57" s="1263">
        <f t="shared" si="24"/>
        <v>0</v>
      </c>
      <c r="N57" s="1263">
        <f t="shared" si="24"/>
        <v>0</v>
      </c>
      <c r="O57" s="1263">
        <f t="shared" si="24"/>
        <v>0</v>
      </c>
      <c r="P57" s="1263">
        <f t="shared" si="24"/>
        <v>0</v>
      </c>
      <c r="Q57" s="1263">
        <f t="shared" si="24"/>
        <v>0</v>
      </c>
      <c r="R57" s="1263">
        <f t="shared" si="24"/>
        <v>0</v>
      </c>
      <c r="S57" s="1263">
        <f t="shared" si="24"/>
        <v>0</v>
      </c>
      <c r="T57" s="1263">
        <f t="shared" si="24"/>
        <v>0</v>
      </c>
      <c r="U57" s="1263">
        <f t="shared" si="24"/>
        <v>0</v>
      </c>
      <c r="V57" s="1263">
        <f t="shared" si="24"/>
        <v>0</v>
      </c>
      <c r="W57" s="1263">
        <f t="shared" si="24"/>
        <v>0</v>
      </c>
      <c r="X57" s="1263">
        <f t="shared" si="24"/>
        <v>0</v>
      </c>
      <c r="Y57" s="1263">
        <f t="shared" si="24"/>
        <v>0</v>
      </c>
      <c r="Z57" s="1263">
        <f t="shared" si="24"/>
        <v>0</v>
      </c>
      <c r="AA57" s="1263">
        <f t="shared" si="24"/>
        <v>0</v>
      </c>
      <c r="AB57" s="1263">
        <f t="shared" si="24"/>
        <v>0</v>
      </c>
      <c r="AC57" s="1263">
        <f t="shared" si="24"/>
        <v>0</v>
      </c>
      <c r="AD57" s="1263">
        <f t="shared" si="24"/>
        <v>0</v>
      </c>
      <c r="AE57" s="1263">
        <f t="shared" si="24"/>
        <v>0</v>
      </c>
      <c r="AF57" s="1263">
        <f t="shared" ref="AF57" si="25">+$B$57*AK16</f>
        <v>10680</v>
      </c>
      <c r="AG57" s="1263">
        <f t="shared" ref="AG57" si="26">+$B$57*AL16</f>
        <v>0</v>
      </c>
    </row>
    <row r="58" spans="1:33">
      <c r="A58" s="1263" t="str">
        <f t="shared" si="1"/>
        <v>CONDUCTOR AMBULANCIA</v>
      </c>
      <c r="B58" s="1263">
        <f t="shared" si="5"/>
        <v>333.75</v>
      </c>
      <c r="C58" s="1263">
        <f>+$B$58*H17</f>
        <v>0</v>
      </c>
      <c r="D58" s="1263">
        <f t="shared" ref="D58:AE58" si="27">+$B$58*I17</f>
        <v>0</v>
      </c>
      <c r="E58" s="1263">
        <f t="shared" si="27"/>
        <v>0</v>
      </c>
      <c r="F58" s="1263">
        <f t="shared" si="27"/>
        <v>0</v>
      </c>
      <c r="G58" s="1263">
        <f t="shared" si="27"/>
        <v>0</v>
      </c>
      <c r="H58" s="1263">
        <f t="shared" si="27"/>
        <v>0</v>
      </c>
      <c r="I58" s="1263">
        <f t="shared" si="27"/>
        <v>0</v>
      </c>
      <c r="J58" s="1263">
        <f t="shared" si="27"/>
        <v>0</v>
      </c>
      <c r="K58" s="1263">
        <f t="shared" si="27"/>
        <v>0</v>
      </c>
      <c r="L58" s="1263">
        <f t="shared" si="27"/>
        <v>0</v>
      </c>
      <c r="M58" s="1263">
        <f t="shared" si="27"/>
        <v>0</v>
      </c>
      <c r="N58" s="1263">
        <f t="shared" si="27"/>
        <v>0</v>
      </c>
      <c r="O58" s="1263">
        <f t="shared" si="27"/>
        <v>0</v>
      </c>
      <c r="P58" s="1263">
        <f t="shared" si="27"/>
        <v>0</v>
      </c>
      <c r="Q58" s="1263">
        <f t="shared" si="27"/>
        <v>0</v>
      </c>
      <c r="R58" s="1263">
        <f t="shared" si="27"/>
        <v>0</v>
      </c>
      <c r="S58" s="1263">
        <f t="shared" si="27"/>
        <v>0</v>
      </c>
      <c r="T58" s="1263">
        <f t="shared" si="27"/>
        <v>0</v>
      </c>
      <c r="U58" s="1263">
        <f t="shared" si="27"/>
        <v>0</v>
      </c>
      <c r="V58" s="1263">
        <f t="shared" si="27"/>
        <v>0</v>
      </c>
      <c r="W58" s="1263">
        <f t="shared" si="27"/>
        <v>0</v>
      </c>
      <c r="X58" s="1263">
        <f t="shared" si="27"/>
        <v>0</v>
      </c>
      <c r="Y58" s="1263">
        <f t="shared" si="27"/>
        <v>0</v>
      </c>
      <c r="Z58" s="1263">
        <f t="shared" si="27"/>
        <v>0</v>
      </c>
      <c r="AA58" s="1263">
        <f t="shared" si="27"/>
        <v>0</v>
      </c>
      <c r="AB58" s="1263">
        <f t="shared" si="27"/>
        <v>0</v>
      </c>
      <c r="AC58" s="1263">
        <f t="shared" si="27"/>
        <v>0</v>
      </c>
      <c r="AD58" s="1263">
        <f t="shared" si="27"/>
        <v>0</v>
      </c>
      <c r="AE58" s="1263">
        <f t="shared" si="27"/>
        <v>0</v>
      </c>
      <c r="AF58" s="1263">
        <f t="shared" ref="AF58" si="28">+$B$58*AK17</f>
        <v>240300</v>
      </c>
      <c r="AG58" s="1263">
        <f t="shared" ref="AG58" si="29">+$B$58*AL17</f>
        <v>0</v>
      </c>
    </row>
    <row r="59" spans="1:33">
      <c r="A59" s="1263" t="str">
        <f t="shared" si="1"/>
        <v>CONDUCTOR AMBULANCIA</v>
      </c>
      <c r="B59" s="1263">
        <f t="shared" si="5"/>
        <v>1111.1111111111111</v>
      </c>
      <c r="C59" s="1263">
        <f>+$B$59*H18</f>
        <v>0</v>
      </c>
      <c r="D59" s="1263">
        <f t="shared" ref="D59:AE59" si="30">+$B$59*I18</f>
        <v>0</v>
      </c>
      <c r="E59" s="1263">
        <f t="shared" si="30"/>
        <v>0</v>
      </c>
      <c r="F59" s="1263">
        <f t="shared" si="30"/>
        <v>0</v>
      </c>
      <c r="G59" s="1263">
        <f t="shared" si="30"/>
        <v>0</v>
      </c>
      <c r="H59" s="1263">
        <f t="shared" si="30"/>
        <v>0</v>
      </c>
      <c r="I59" s="1263">
        <f t="shared" si="30"/>
        <v>0</v>
      </c>
      <c r="J59" s="1263">
        <f t="shared" si="30"/>
        <v>0</v>
      </c>
      <c r="K59" s="1263">
        <f t="shared" si="30"/>
        <v>0</v>
      </c>
      <c r="L59" s="1263">
        <f t="shared" si="30"/>
        <v>0</v>
      </c>
      <c r="M59" s="1263">
        <f t="shared" si="30"/>
        <v>0</v>
      </c>
      <c r="N59" s="1263">
        <f t="shared" si="30"/>
        <v>0</v>
      </c>
      <c r="O59" s="1263">
        <f t="shared" si="30"/>
        <v>0</v>
      </c>
      <c r="P59" s="1263">
        <f t="shared" si="30"/>
        <v>0</v>
      </c>
      <c r="Q59" s="1263">
        <f t="shared" si="30"/>
        <v>0</v>
      </c>
      <c r="R59" s="1263">
        <f t="shared" si="30"/>
        <v>0</v>
      </c>
      <c r="S59" s="1263">
        <f t="shared" si="30"/>
        <v>0</v>
      </c>
      <c r="T59" s="1263">
        <f t="shared" si="30"/>
        <v>0</v>
      </c>
      <c r="U59" s="1263">
        <f t="shared" si="30"/>
        <v>0</v>
      </c>
      <c r="V59" s="1263">
        <f t="shared" si="30"/>
        <v>0</v>
      </c>
      <c r="W59" s="1263">
        <f t="shared" si="30"/>
        <v>0</v>
      </c>
      <c r="X59" s="1263">
        <f t="shared" si="30"/>
        <v>0</v>
      </c>
      <c r="Y59" s="1263">
        <f t="shared" si="30"/>
        <v>0</v>
      </c>
      <c r="Z59" s="1263">
        <f t="shared" si="30"/>
        <v>0</v>
      </c>
      <c r="AA59" s="1263">
        <f t="shared" si="30"/>
        <v>0</v>
      </c>
      <c r="AB59" s="1263">
        <f t="shared" si="30"/>
        <v>0</v>
      </c>
      <c r="AC59" s="1263">
        <f t="shared" si="30"/>
        <v>0</v>
      </c>
      <c r="AD59" s="1263">
        <f t="shared" si="30"/>
        <v>0</v>
      </c>
      <c r="AE59" s="1263">
        <f t="shared" si="30"/>
        <v>0</v>
      </c>
      <c r="AF59" s="1263">
        <f t="shared" ref="AF59" si="31">+$B$59*AK18</f>
        <v>800000</v>
      </c>
      <c r="AG59" s="1263">
        <f t="shared" ref="AG59" si="32">+$B$59*AL18</f>
        <v>0</v>
      </c>
    </row>
    <row r="60" spans="1:33">
      <c r="A60" s="1263" t="str">
        <f t="shared" si="1"/>
        <v>CONDUCTOR AMBULANCIA</v>
      </c>
      <c r="B60" s="1263">
        <f t="shared" si="5"/>
        <v>1111.1111111111111</v>
      </c>
      <c r="C60" s="1263">
        <f>+$B$60*H19</f>
        <v>0</v>
      </c>
      <c r="D60" s="1263">
        <f t="shared" ref="D60:AE60" si="33">+$B$60*I19</f>
        <v>0</v>
      </c>
      <c r="E60" s="1263">
        <f t="shared" si="33"/>
        <v>0</v>
      </c>
      <c r="F60" s="1263">
        <f t="shared" si="33"/>
        <v>0</v>
      </c>
      <c r="G60" s="1263">
        <f t="shared" si="33"/>
        <v>0</v>
      </c>
      <c r="H60" s="1263">
        <f t="shared" si="33"/>
        <v>0</v>
      </c>
      <c r="I60" s="1263">
        <f t="shared" si="33"/>
        <v>0</v>
      </c>
      <c r="J60" s="1263">
        <f t="shared" si="33"/>
        <v>0</v>
      </c>
      <c r="K60" s="1263">
        <f t="shared" si="33"/>
        <v>0</v>
      </c>
      <c r="L60" s="1263">
        <f t="shared" si="33"/>
        <v>0</v>
      </c>
      <c r="M60" s="1263">
        <f t="shared" si="33"/>
        <v>0</v>
      </c>
      <c r="N60" s="1263">
        <f t="shared" si="33"/>
        <v>0</v>
      </c>
      <c r="O60" s="1263">
        <f t="shared" si="33"/>
        <v>0</v>
      </c>
      <c r="P60" s="1263">
        <f t="shared" si="33"/>
        <v>0</v>
      </c>
      <c r="Q60" s="1263">
        <f t="shared" si="33"/>
        <v>0</v>
      </c>
      <c r="R60" s="1263">
        <f t="shared" si="33"/>
        <v>0</v>
      </c>
      <c r="S60" s="1263">
        <f t="shared" si="33"/>
        <v>0</v>
      </c>
      <c r="T60" s="1263">
        <f t="shared" si="33"/>
        <v>0</v>
      </c>
      <c r="U60" s="1263">
        <f t="shared" si="33"/>
        <v>0</v>
      </c>
      <c r="V60" s="1263">
        <f t="shared" si="33"/>
        <v>0</v>
      </c>
      <c r="W60" s="1263">
        <f t="shared" si="33"/>
        <v>0</v>
      </c>
      <c r="X60" s="1263">
        <f t="shared" si="33"/>
        <v>0</v>
      </c>
      <c r="Y60" s="1263">
        <f t="shared" si="33"/>
        <v>0</v>
      </c>
      <c r="Z60" s="1263">
        <f t="shared" si="33"/>
        <v>0</v>
      </c>
      <c r="AA60" s="1263">
        <f t="shared" si="33"/>
        <v>0</v>
      </c>
      <c r="AB60" s="1263">
        <f t="shared" si="33"/>
        <v>0</v>
      </c>
      <c r="AC60" s="1263">
        <f t="shared" si="33"/>
        <v>0</v>
      </c>
      <c r="AD60" s="1263">
        <f t="shared" si="33"/>
        <v>0</v>
      </c>
      <c r="AE60" s="1263">
        <f t="shared" si="33"/>
        <v>0</v>
      </c>
      <c r="AF60" s="1263">
        <f t="shared" ref="AF60" si="34">+$B$60*AK19</f>
        <v>800000</v>
      </c>
      <c r="AG60" s="1263">
        <f t="shared" ref="AG60" si="35">+$B$60*AL19</f>
        <v>0</v>
      </c>
    </row>
    <row r="61" spans="1:33">
      <c r="A61" s="1263" t="str">
        <f t="shared" si="1"/>
        <v>MEDICO</v>
      </c>
      <c r="B61" s="1263">
        <f t="shared" si="5"/>
        <v>2613.6363636363635</v>
      </c>
      <c r="C61" s="1263">
        <f>+$B$61*H20</f>
        <v>805000</v>
      </c>
      <c r="D61" s="1263">
        <f t="shared" ref="D61:AE61" si="36">+$B$61*I20</f>
        <v>230000</v>
      </c>
      <c r="E61" s="1263">
        <f t="shared" si="36"/>
        <v>690000</v>
      </c>
      <c r="F61" s="1263">
        <f t="shared" si="36"/>
        <v>0</v>
      </c>
      <c r="G61" s="1263">
        <f t="shared" si="36"/>
        <v>0</v>
      </c>
      <c r="H61" s="1263">
        <f t="shared" si="36"/>
        <v>115000</v>
      </c>
      <c r="I61" s="1263">
        <f t="shared" si="36"/>
        <v>115000</v>
      </c>
      <c r="J61" s="1263">
        <f t="shared" si="36"/>
        <v>115000</v>
      </c>
      <c r="K61" s="1263">
        <f t="shared" si="36"/>
        <v>0</v>
      </c>
      <c r="L61" s="1263">
        <f t="shared" si="36"/>
        <v>0</v>
      </c>
      <c r="M61" s="1263">
        <f t="shared" si="36"/>
        <v>23522.727272727272</v>
      </c>
      <c r="N61" s="1263">
        <f t="shared" si="36"/>
        <v>0</v>
      </c>
      <c r="O61" s="1263">
        <f t="shared" si="36"/>
        <v>0</v>
      </c>
      <c r="P61" s="1263">
        <f t="shared" si="36"/>
        <v>91477.272727272721</v>
      </c>
      <c r="Q61" s="1263">
        <f t="shared" si="36"/>
        <v>0</v>
      </c>
      <c r="R61" s="1263">
        <f t="shared" si="36"/>
        <v>0</v>
      </c>
      <c r="S61" s="1263">
        <f t="shared" si="36"/>
        <v>0</v>
      </c>
      <c r="T61" s="1263">
        <f t="shared" si="36"/>
        <v>0</v>
      </c>
      <c r="U61" s="1263">
        <f t="shared" si="36"/>
        <v>0</v>
      </c>
      <c r="V61" s="1263">
        <f t="shared" si="36"/>
        <v>0</v>
      </c>
      <c r="W61" s="1263">
        <f t="shared" si="36"/>
        <v>0</v>
      </c>
      <c r="X61" s="1263">
        <f t="shared" si="36"/>
        <v>0</v>
      </c>
      <c r="Y61" s="1263">
        <f t="shared" si="36"/>
        <v>0</v>
      </c>
      <c r="Z61" s="1263">
        <f t="shared" si="36"/>
        <v>0</v>
      </c>
      <c r="AA61" s="1263">
        <f t="shared" si="36"/>
        <v>0</v>
      </c>
      <c r="AB61" s="1263">
        <f t="shared" si="36"/>
        <v>0</v>
      </c>
      <c r="AC61" s="1263">
        <f t="shared" si="36"/>
        <v>0</v>
      </c>
      <c r="AD61" s="1263">
        <f t="shared" si="36"/>
        <v>0</v>
      </c>
      <c r="AE61" s="1263">
        <f t="shared" si="36"/>
        <v>0</v>
      </c>
      <c r="AF61" s="1263">
        <f t="shared" ref="AF61" si="37">+$B$61*AK20</f>
        <v>47045.454545454544</v>
      </c>
      <c r="AG61" s="1263">
        <f t="shared" ref="AG61" si="38">+$B$61*AL20</f>
        <v>67954.545454545456</v>
      </c>
    </row>
    <row r="62" spans="1:33">
      <c r="A62" s="1263" t="str">
        <f t="shared" si="1"/>
        <v>AUXILIAR DE ENFERMERIA</v>
      </c>
      <c r="B62" s="1263">
        <f t="shared" si="5"/>
        <v>1111.1111111111111</v>
      </c>
      <c r="C62" s="1263">
        <f>+$B$62*H21</f>
        <v>200000</v>
      </c>
      <c r="D62" s="1263">
        <f t="shared" ref="D62:AE62" si="39">+$B$62*I21</f>
        <v>80000</v>
      </c>
      <c r="E62" s="1263">
        <f t="shared" si="39"/>
        <v>200000</v>
      </c>
      <c r="F62" s="1263">
        <f t="shared" si="39"/>
        <v>0</v>
      </c>
      <c r="G62" s="1263">
        <f t="shared" si="39"/>
        <v>0</v>
      </c>
      <c r="H62" s="1263">
        <f t="shared" si="39"/>
        <v>120000</v>
      </c>
      <c r="I62" s="1263">
        <f t="shared" si="39"/>
        <v>40000</v>
      </c>
      <c r="J62" s="1263">
        <f t="shared" si="39"/>
        <v>80000</v>
      </c>
      <c r="K62" s="1263">
        <f t="shared" si="39"/>
        <v>0</v>
      </c>
      <c r="L62" s="1263">
        <f t="shared" si="39"/>
        <v>0</v>
      </c>
      <c r="M62" s="1263">
        <f t="shared" si="39"/>
        <v>0</v>
      </c>
      <c r="N62" s="1263">
        <f t="shared" si="39"/>
        <v>0</v>
      </c>
      <c r="O62" s="1263">
        <f t="shared" si="39"/>
        <v>0</v>
      </c>
      <c r="P62" s="1263">
        <f t="shared" si="39"/>
        <v>0</v>
      </c>
      <c r="Q62" s="1263">
        <f t="shared" si="39"/>
        <v>0</v>
      </c>
      <c r="R62" s="1263">
        <f t="shared" si="39"/>
        <v>0</v>
      </c>
      <c r="S62" s="1263">
        <f t="shared" si="39"/>
        <v>0</v>
      </c>
      <c r="T62" s="1263">
        <f t="shared" si="39"/>
        <v>0</v>
      </c>
      <c r="U62" s="1263">
        <f t="shared" si="39"/>
        <v>0</v>
      </c>
      <c r="V62" s="1263">
        <f t="shared" si="39"/>
        <v>0</v>
      </c>
      <c r="W62" s="1263">
        <f t="shared" si="39"/>
        <v>0</v>
      </c>
      <c r="X62" s="1263">
        <f t="shared" si="39"/>
        <v>0</v>
      </c>
      <c r="Y62" s="1263">
        <f t="shared" si="39"/>
        <v>0</v>
      </c>
      <c r="Z62" s="1263">
        <f t="shared" si="39"/>
        <v>0</v>
      </c>
      <c r="AA62" s="1263">
        <f t="shared" si="39"/>
        <v>0</v>
      </c>
      <c r="AB62" s="1263">
        <f t="shared" si="39"/>
        <v>0</v>
      </c>
      <c r="AC62" s="1263">
        <f t="shared" si="39"/>
        <v>0</v>
      </c>
      <c r="AD62" s="1263">
        <f t="shared" si="39"/>
        <v>0</v>
      </c>
      <c r="AE62" s="1263">
        <f t="shared" si="39"/>
        <v>0</v>
      </c>
      <c r="AF62" s="1263">
        <f t="shared" ref="AF62" si="40">+$B$62*AK21</f>
        <v>80000</v>
      </c>
      <c r="AG62" s="1263">
        <f t="shared" ref="AG62" si="41">+$B$62*AL21</f>
        <v>0</v>
      </c>
    </row>
    <row r="63" spans="1:33">
      <c r="A63" s="1263" t="str">
        <f t="shared" si="1"/>
        <v>AUXILIAR DE ENFERMERIA</v>
      </c>
      <c r="B63" s="1263">
        <f t="shared" si="5"/>
        <v>1111.1111111111111</v>
      </c>
      <c r="C63" s="1263">
        <f>+$B$63*H22</f>
        <v>200000</v>
      </c>
      <c r="D63" s="1263">
        <f t="shared" ref="D63:AE63" si="42">+$B$63*I22</f>
        <v>80000</v>
      </c>
      <c r="E63" s="1263">
        <f t="shared" si="42"/>
        <v>200000</v>
      </c>
      <c r="F63" s="1263">
        <f t="shared" si="42"/>
        <v>0</v>
      </c>
      <c r="G63" s="1263">
        <f t="shared" si="42"/>
        <v>0</v>
      </c>
      <c r="H63" s="1263">
        <f t="shared" si="42"/>
        <v>120000</v>
      </c>
      <c r="I63" s="1263">
        <f t="shared" si="42"/>
        <v>40000</v>
      </c>
      <c r="J63" s="1263">
        <f t="shared" si="42"/>
        <v>80000</v>
      </c>
      <c r="K63" s="1263">
        <f t="shared" si="42"/>
        <v>0</v>
      </c>
      <c r="L63" s="1263">
        <f t="shared" si="42"/>
        <v>0</v>
      </c>
      <c r="M63" s="1263">
        <f t="shared" si="42"/>
        <v>0</v>
      </c>
      <c r="N63" s="1263">
        <f t="shared" si="42"/>
        <v>0</v>
      </c>
      <c r="O63" s="1263">
        <f t="shared" si="42"/>
        <v>0</v>
      </c>
      <c r="P63" s="1263">
        <f t="shared" si="42"/>
        <v>0</v>
      </c>
      <c r="Q63" s="1263">
        <f t="shared" si="42"/>
        <v>0</v>
      </c>
      <c r="R63" s="1263">
        <f t="shared" si="42"/>
        <v>0</v>
      </c>
      <c r="S63" s="1263">
        <f t="shared" si="42"/>
        <v>0</v>
      </c>
      <c r="T63" s="1263">
        <f t="shared" si="42"/>
        <v>0</v>
      </c>
      <c r="U63" s="1263">
        <f t="shared" si="42"/>
        <v>0</v>
      </c>
      <c r="V63" s="1263">
        <f t="shared" si="42"/>
        <v>0</v>
      </c>
      <c r="W63" s="1263">
        <f t="shared" si="42"/>
        <v>0</v>
      </c>
      <c r="X63" s="1263">
        <f t="shared" si="42"/>
        <v>0</v>
      </c>
      <c r="Y63" s="1263">
        <f t="shared" si="42"/>
        <v>0</v>
      </c>
      <c r="Z63" s="1263">
        <f t="shared" si="42"/>
        <v>0</v>
      </c>
      <c r="AA63" s="1263">
        <f t="shared" si="42"/>
        <v>0</v>
      </c>
      <c r="AB63" s="1263">
        <f t="shared" si="42"/>
        <v>0</v>
      </c>
      <c r="AC63" s="1263">
        <f t="shared" si="42"/>
        <v>0</v>
      </c>
      <c r="AD63" s="1263">
        <f t="shared" si="42"/>
        <v>0</v>
      </c>
      <c r="AE63" s="1263">
        <f t="shared" si="42"/>
        <v>0</v>
      </c>
      <c r="AF63" s="1263">
        <f t="shared" ref="AF63" si="43">+$B$63*AK22</f>
        <v>80000</v>
      </c>
      <c r="AG63" s="1263">
        <f t="shared" ref="AG63" si="44">+$B$63*AL22</f>
        <v>0</v>
      </c>
    </row>
    <row r="64" spans="1:33">
      <c r="A64" s="1263" t="str">
        <f t="shared" si="1"/>
        <v>AUXILIAR DE ENFERMERIA</v>
      </c>
      <c r="B64" s="1263">
        <f t="shared" si="5"/>
        <v>1111.1111111111111</v>
      </c>
      <c r="C64" s="1263">
        <f>+$B$64*H23</f>
        <v>200000</v>
      </c>
      <c r="D64" s="1263">
        <f t="shared" ref="D64:AE64" si="45">+$B$64*I23</f>
        <v>80000</v>
      </c>
      <c r="E64" s="1263">
        <f t="shared" si="45"/>
        <v>200000</v>
      </c>
      <c r="F64" s="1263">
        <f t="shared" si="45"/>
        <v>0</v>
      </c>
      <c r="G64" s="1263">
        <f t="shared" si="45"/>
        <v>0</v>
      </c>
      <c r="H64" s="1263">
        <f t="shared" si="45"/>
        <v>120000</v>
      </c>
      <c r="I64" s="1263">
        <f t="shared" si="45"/>
        <v>40000</v>
      </c>
      <c r="J64" s="1263">
        <f t="shared" si="45"/>
        <v>80000</v>
      </c>
      <c r="K64" s="1263">
        <f t="shared" si="45"/>
        <v>0</v>
      </c>
      <c r="L64" s="1263">
        <f t="shared" si="45"/>
        <v>0</v>
      </c>
      <c r="M64" s="1263">
        <f t="shared" si="45"/>
        <v>0</v>
      </c>
      <c r="N64" s="1263">
        <f t="shared" si="45"/>
        <v>0</v>
      </c>
      <c r="O64" s="1263">
        <f t="shared" si="45"/>
        <v>0</v>
      </c>
      <c r="P64" s="1263">
        <f t="shared" si="45"/>
        <v>0</v>
      </c>
      <c r="Q64" s="1263">
        <f t="shared" si="45"/>
        <v>0</v>
      </c>
      <c r="R64" s="1263">
        <f t="shared" si="45"/>
        <v>0</v>
      </c>
      <c r="S64" s="1263">
        <f t="shared" si="45"/>
        <v>0</v>
      </c>
      <c r="T64" s="1263">
        <f t="shared" si="45"/>
        <v>0</v>
      </c>
      <c r="U64" s="1263">
        <f t="shared" si="45"/>
        <v>0</v>
      </c>
      <c r="V64" s="1263">
        <f t="shared" si="45"/>
        <v>0</v>
      </c>
      <c r="W64" s="1263">
        <f t="shared" si="45"/>
        <v>0</v>
      </c>
      <c r="X64" s="1263">
        <f t="shared" si="45"/>
        <v>0</v>
      </c>
      <c r="Y64" s="1263">
        <f t="shared" si="45"/>
        <v>0</v>
      </c>
      <c r="Z64" s="1263">
        <f t="shared" si="45"/>
        <v>0</v>
      </c>
      <c r="AA64" s="1263">
        <f t="shared" si="45"/>
        <v>0</v>
      </c>
      <c r="AB64" s="1263">
        <f t="shared" si="45"/>
        <v>0</v>
      </c>
      <c r="AC64" s="1263">
        <f t="shared" si="45"/>
        <v>0</v>
      </c>
      <c r="AD64" s="1263">
        <f t="shared" si="45"/>
        <v>0</v>
      </c>
      <c r="AE64" s="1263">
        <f t="shared" si="45"/>
        <v>0</v>
      </c>
      <c r="AF64" s="1263">
        <f t="shared" ref="AF64" si="46">+$B$64*AK23</f>
        <v>80000</v>
      </c>
      <c r="AG64" s="1263">
        <f t="shared" ref="AG64" si="47">+$B$64*AL23</f>
        <v>0</v>
      </c>
    </row>
    <row r="65" spans="1:33">
      <c r="A65" s="1263" t="str">
        <f t="shared" si="1"/>
        <v>AUXILIAR DE ENFERMERIA</v>
      </c>
      <c r="B65" s="1263">
        <f t="shared" si="5"/>
        <v>1111.1111111111111</v>
      </c>
      <c r="C65" s="1263">
        <f>+$B$65*H24</f>
        <v>200000</v>
      </c>
      <c r="D65" s="1263">
        <f t="shared" ref="D65:AE65" si="48">+$B$65*I24</f>
        <v>80000</v>
      </c>
      <c r="E65" s="1263">
        <f t="shared" si="48"/>
        <v>200000</v>
      </c>
      <c r="F65" s="1263">
        <f t="shared" si="48"/>
        <v>0</v>
      </c>
      <c r="G65" s="1263">
        <f t="shared" si="48"/>
        <v>0</v>
      </c>
      <c r="H65" s="1263">
        <f t="shared" si="48"/>
        <v>120000</v>
      </c>
      <c r="I65" s="1263">
        <f t="shared" si="48"/>
        <v>40000</v>
      </c>
      <c r="J65" s="1263">
        <f t="shared" si="48"/>
        <v>80000</v>
      </c>
      <c r="K65" s="1263">
        <f t="shared" si="48"/>
        <v>0</v>
      </c>
      <c r="L65" s="1263">
        <f t="shared" si="48"/>
        <v>0</v>
      </c>
      <c r="M65" s="1263">
        <f t="shared" si="48"/>
        <v>0</v>
      </c>
      <c r="N65" s="1263">
        <f t="shared" si="48"/>
        <v>0</v>
      </c>
      <c r="O65" s="1263">
        <f t="shared" si="48"/>
        <v>0</v>
      </c>
      <c r="P65" s="1263">
        <f t="shared" si="48"/>
        <v>0</v>
      </c>
      <c r="Q65" s="1263">
        <f t="shared" si="48"/>
        <v>0</v>
      </c>
      <c r="R65" s="1263">
        <f t="shared" si="48"/>
        <v>0</v>
      </c>
      <c r="S65" s="1263">
        <f t="shared" si="48"/>
        <v>0</v>
      </c>
      <c r="T65" s="1263">
        <f t="shared" si="48"/>
        <v>0</v>
      </c>
      <c r="U65" s="1263">
        <f t="shared" si="48"/>
        <v>0</v>
      </c>
      <c r="V65" s="1263">
        <f t="shared" si="48"/>
        <v>0</v>
      </c>
      <c r="W65" s="1263">
        <f t="shared" si="48"/>
        <v>0</v>
      </c>
      <c r="X65" s="1263">
        <f t="shared" si="48"/>
        <v>0</v>
      </c>
      <c r="Y65" s="1263">
        <f t="shared" si="48"/>
        <v>0</v>
      </c>
      <c r="Z65" s="1263">
        <f t="shared" si="48"/>
        <v>0</v>
      </c>
      <c r="AA65" s="1263">
        <f t="shared" si="48"/>
        <v>0</v>
      </c>
      <c r="AB65" s="1263">
        <f t="shared" si="48"/>
        <v>0</v>
      </c>
      <c r="AC65" s="1263">
        <f t="shared" si="48"/>
        <v>0</v>
      </c>
      <c r="AD65" s="1263">
        <f t="shared" si="48"/>
        <v>0</v>
      </c>
      <c r="AE65" s="1263">
        <f t="shared" si="48"/>
        <v>0</v>
      </c>
      <c r="AF65" s="1263">
        <f t="shared" ref="AF65" si="49">+$B$65*AK24</f>
        <v>80000</v>
      </c>
      <c r="AG65" s="1263">
        <f t="shared" ref="AG65" si="50">+$B$65*AL24</f>
        <v>0</v>
      </c>
    </row>
    <row r="66" spans="1:33">
      <c r="A66" s="1263" t="str">
        <f t="shared" si="1"/>
        <v>AUXILIAR DE ENFERMERIA</v>
      </c>
      <c r="B66" s="1263">
        <f t="shared" si="5"/>
        <v>1111.1111111111111</v>
      </c>
      <c r="C66" s="1263">
        <f>+$B$66*H25</f>
        <v>200000</v>
      </c>
      <c r="D66" s="1263">
        <f t="shared" ref="D66:AE66" si="51">+$B$66*I25</f>
        <v>80000</v>
      </c>
      <c r="E66" s="1263">
        <f t="shared" si="51"/>
        <v>200000</v>
      </c>
      <c r="F66" s="1263">
        <f t="shared" si="51"/>
        <v>0</v>
      </c>
      <c r="G66" s="1263">
        <f t="shared" si="51"/>
        <v>0</v>
      </c>
      <c r="H66" s="1263">
        <f t="shared" si="51"/>
        <v>120000</v>
      </c>
      <c r="I66" s="1263">
        <f t="shared" si="51"/>
        <v>40000</v>
      </c>
      <c r="J66" s="1263">
        <f t="shared" si="51"/>
        <v>80000</v>
      </c>
      <c r="K66" s="1263">
        <f t="shared" si="51"/>
        <v>0</v>
      </c>
      <c r="L66" s="1263">
        <f t="shared" si="51"/>
        <v>0</v>
      </c>
      <c r="M66" s="1263">
        <f t="shared" si="51"/>
        <v>0</v>
      </c>
      <c r="N66" s="1263">
        <f t="shared" si="51"/>
        <v>0</v>
      </c>
      <c r="O66" s="1263">
        <f t="shared" si="51"/>
        <v>0</v>
      </c>
      <c r="P66" s="1263">
        <f t="shared" si="51"/>
        <v>0</v>
      </c>
      <c r="Q66" s="1263">
        <f t="shared" si="51"/>
        <v>0</v>
      </c>
      <c r="R66" s="1263">
        <f t="shared" si="51"/>
        <v>0</v>
      </c>
      <c r="S66" s="1263">
        <f t="shared" si="51"/>
        <v>0</v>
      </c>
      <c r="T66" s="1263">
        <f t="shared" si="51"/>
        <v>0</v>
      </c>
      <c r="U66" s="1263">
        <f t="shared" si="51"/>
        <v>0</v>
      </c>
      <c r="V66" s="1263">
        <f t="shared" si="51"/>
        <v>0</v>
      </c>
      <c r="W66" s="1263">
        <f t="shared" si="51"/>
        <v>0</v>
      </c>
      <c r="X66" s="1263">
        <f t="shared" si="51"/>
        <v>0</v>
      </c>
      <c r="Y66" s="1263">
        <f t="shared" si="51"/>
        <v>0</v>
      </c>
      <c r="Z66" s="1263">
        <f t="shared" si="51"/>
        <v>0</v>
      </c>
      <c r="AA66" s="1263">
        <f t="shared" si="51"/>
        <v>0</v>
      </c>
      <c r="AB66" s="1263">
        <f t="shared" si="51"/>
        <v>0</v>
      </c>
      <c r="AC66" s="1263">
        <f t="shared" si="51"/>
        <v>0</v>
      </c>
      <c r="AD66" s="1263">
        <f t="shared" si="51"/>
        <v>0</v>
      </c>
      <c r="AE66" s="1263">
        <f t="shared" si="51"/>
        <v>0</v>
      </c>
      <c r="AF66" s="1263">
        <f t="shared" ref="AF66" si="52">+$B$66*AK25</f>
        <v>80000</v>
      </c>
      <c r="AG66" s="1263">
        <f t="shared" ref="AG66" si="53">+$B$66*AL25</f>
        <v>0</v>
      </c>
    </row>
    <row r="67" spans="1:33">
      <c r="A67" s="1263" t="str">
        <f t="shared" si="1"/>
        <v>ENFEMERA JEFE</v>
      </c>
      <c r="B67" s="1263">
        <f t="shared" si="5"/>
        <v>2083.3333333333335</v>
      </c>
      <c r="C67" s="1263">
        <f>+$B$67*H26</f>
        <v>150000</v>
      </c>
      <c r="D67" s="1263">
        <f t="shared" ref="D67:AE67" si="54">+$B$67*I26</f>
        <v>150000</v>
      </c>
      <c r="E67" s="1263">
        <f t="shared" si="54"/>
        <v>525000</v>
      </c>
      <c r="F67" s="1263">
        <f t="shared" si="54"/>
        <v>0</v>
      </c>
      <c r="G67" s="1263">
        <f t="shared" si="54"/>
        <v>0</v>
      </c>
      <c r="H67" s="1263">
        <f t="shared" si="54"/>
        <v>450000.00000000006</v>
      </c>
      <c r="I67" s="1263">
        <f t="shared" si="54"/>
        <v>75000</v>
      </c>
      <c r="J67" s="1263">
        <f t="shared" si="54"/>
        <v>75000</v>
      </c>
      <c r="K67" s="1263">
        <f t="shared" si="54"/>
        <v>0</v>
      </c>
      <c r="L67" s="1263">
        <f t="shared" si="54"/>
        <v>0</v>
      </c>
      <c r="M67" s="1263">
        <f t="shared" si="54"/>
        <v>0</v>
      </c>
      <c r="N67" s="1263">
        <f t="shared" si="54"/>
        <v>0</v>
      </c>
      <c r="O67" s="1263">
        <f t="shared" si="54"/>
        <v>0</v>
      </c>
      <c r="P67" s="1263">
        <f t="shared" si="54"/>
        <v>0</v>
      </c>
      <c r="Q67" s="1263">
        <f t="shared" si="54"/>
        <v>0</v>
      </c>
      <c r="R67" s="1263">
        <f t="shared" si="54"/>
        <v>0</v>
      </c>
      <c r="S67" s="1263">
        <f t="shared" si="54"/>
        <v>0</v>
      </c>
      <c r="T67" s="1263">
        <f t="shared" si="54"/>
        <v>0</v>
      </c>
      <c r="U67" s="1263">
        <f t="shared" si="54"/>
        <v>0</v>
      </c>
      <c r="V67" s="1263">
        <f t="shared" si="54"/>
        <v>0</v>
      </c>
      <c r="W67" s="1263">
        <f t="shared" si="54"/>
        <v>0</v>
      </c>
      <c r="X67" s="1263">
        <f t="shared" si="54"/>
        <v>0</v>
      </c>
      <c r="Y67" s="1263">
        <f t="shared" si="54"/>
        <v>0</v>
      </c>
      <c r="Z67" s="1263">
        <f t="shared" si="54"/>
        <v>0</v>
      </c>
      <c r="AA67" s="1263">
        <f t="shared" si="54"/>
        <v>0</v>
      </c>
      <c r="AB67" s="1263">
        <f t="shared" si="54"/>
        <v>0</v>
      </c>
      <c r="AC67" s="1263">
        <f t="shared" si="54"/>
        <v>0</v>
      </c>
      <c r="AD67" s="1263">
        <f t="shared" si="54"/>
        <v>0</v>
      </c>
      <c r="AE67" s="1263">
        <f t="shared" si="54"/>
        <v>0</v>
      </c>
      <c r="AF67" s="1263">
        <f t="shared" ref="AF67" si="55">+$B$67*AK26</f>
        <v>75000</v>
      </c>
      <c r="AG67" s="1263">
        <f t="shared" ref="AG67" si="56">+$B$67*AL26</f>
        <v>0</v>
      </c>
    </row>
    <row r="68" spans="1:33">
      <c r="A68" s="1263" t="str">
        <f t="shared" si="1"/>
        <v>BACTERIOLOGA</v>
      </c>
      <c r="B68" s="1263">
        <f t="shared" si="5"/>
        <v>2159.7222222222222</v>
      </c>
      <c r="C68" s="1263">
        <f>+$B$68*H27</f>
        <v>466500</v>
      </c>
      <c r="D68" s="1263">
        <f t="shared" ref="D68:AE68" si="57">+$B$68*I27</f>
        <v>0</v>
      </c>
      <c r="E68" s="1263">
        <f t="shared" si="57"/>
        <v>777500</v>
      </c>
      <c r="F68" s="1263">
        <f t="shared" si="57"/>
        <v>0</v>
      </c>
      <c r="G68" s="1263">
        <f t="shared" si="57"/>
        <v>0</v>
      </c>
      <c r="H68" s="1263">
        <f t="shared" si="57"/>
        <v>77750</v>
      </c>
      <c r="I68" s="1263">
        <f t="shared" si="57"/>
        <v>77750</v>
      </c>
      <c r="J68" s="1263">
        <f t="shared" si="57"/>
        <v>155500</v>
      </c>
      <c r="K68" s="1263">
        <f t="shared" si="57"/>
        <v>0</v>
      </c>
      <c r="L68" s="1263">
        <f t="shared" si="57"/>
        <v>0</v>
      </c>
      <c r="M68" s="1263">
        <f t="shared" si="57"/>
        <v>0</v>
      </c>
      <c r="N68" s="1263">
        <f t="shared" si="57"/>
        <v>0</v>
      </c>
      <c r="O68" s="1263">
        <f t="shared" si="57"/>
        <v>0</v>
      </c>
      <c r="P68" s="1263">
        <f t="shared" si="57"/>
        <v>0</v>
      </c>
      <c r="Q68" s="1263">
        <f t="shared" si="57"/>
        <v>0</v>
      </c>
      <c r="R68" s="1263">
        <f t="shared" si="57"/>
        <v>0</v>
      </c>
      <c r="S68" s="1263">
        <f t="shared" si="57"/>
        <v>0</v>
      </c>
      <c r="T68" s="1263">
        <f t="shared" si="57"/>
        <v>0</v>
      </c>
      <c r="U68" s="1263">
        <f t="shared" si="57"/>
        <v>0</v>
      </c>
      <c r="V68" s="1263">
        <f t="shared" si="57"/>
        <v>0</v>
      </c>
      <c r="W68" s="1263">
        <f t="shared" si="57"/>
        <v>0</v>
      </c>
      <c r="X68" s="1263">
        <f t="shared" si="57"/>
        <v>0</v>
      </c>
      <c r="Y68" s="1263">
        <f t="shared" si="57"/>
        <v>0</v>
      </c>
      <c r="Z68" s="1263">
        <f t="shared" si="57"/>
        <v>0</v>
      </c>
      <c r="AA68" s="1263">
        <f t="shared" si="57"/>
        <v>0</v>
      </c>
      <c r="AB68" s="1263">
        <f t="shared" si="57"/>
        <v>0</v>
      </c>
      <c r="AC68" s="1263">
        <f t="shared" si="57"/>
        <v>0</v>
      </c>
      <c r="AD68" s="1263">
        <f t="shared" si="57"/>
        <v>0</v>
      </c>
      <c r="AE68" s="1263">
        <f t="shared" si="57"/>
        <v>0</v>
      </c>
      <c r="AF68" s="1263">
        <f t="shared" ref="AF68" si="58">+$B$68*AK27</f>
        <v>0</v>
      </c>
      <c r="AG68" s="1263">
        <f t="shared" ref="AG68" si="59">+$B$68*AL27</f>
        <v>0</v>
      </c>
    </row>
    <row r="69" spans="1:33">
      <c r="A69" s="1263" t="str">
        <f t="shared" si="1"/>
        <v>AUXILIAR DE ENFERMERIA</v>
      </c>
      <c r="B69" s="1263">
        <f t="shared" si="5"/>
        <v>1111.1111111111111</v>
      </c>
      <c r="C69" s="1263">
        <f>+$B$69*H28</f>
        <v>200000</v>
      </c>
      <c r="D69" s="1263">
        <f t="shared" ref="D69:AE69" si="60">+$B$69*I28</f>
        <v>80000</v>
      </c>
      <c r="E69" s="1263">
        <f t="shared" si="60"/>
        <v>200000</v>
      </c>
      <c r="F69" s="1263">
        <f t="shared" si="60"/>
        <v>0</v>
      </c>
      <c r="G69" s="1263">
        <f t="shared" si="60"/>
        <v>0</v>
      </c>
      <c r="H69" s="1263">
        <f t="shared" si="60"/>
        <v>120000</v>
      </c>
      <c r="I69" s="1263">
        <f t="shared" si="60"/>
        <v>40000</v>
      </c>
      <c r="J69" s="1263">
        <f t="shared" si="60"/>
        <v>80000</v>
      </c>
      <c r="K69" s="1263">
        <f t="shared" si="60"/>
        <v>0</v>
      </c>
      <c r="L69" s="1263">
        <f t="shared" si="60"/>
        <v>0</v>
      </c>
      <c r="M69" s="1263">
        <f t="shared" si="60"/>
        <v>0</v>
      </c>
      <c r="N69" s="1263">
        <f t="shared" si="60"/>
        <v>0</v>
      </c>
      <c r="O69" s="1263">
        <f t="shared" si="60"/>
        <v>0</v>
      </c>
      <c r="P69" s="1263">
        <f t="shared" si="60"/>
        <v>0</v>
      </c>
      <c r="Q69" s="1263">
        <f t="shared" si="60"/>
        <v>0</v>
      </c>
      <c r="R69" s="1263">
        <f t="shared" si="60"/>
        <v>0</v>
      </c>
      <c r="S69" s="1263">
        <f t="shared" si="60"/>
        <v>0</v>
      </c>
      <c r="T69" s="1263">
        <f t="shared" si="60"/>
        <v>0</v>
      </c>
      <c r="U69" s="1263">
        <f t="shared" si="60"/>
        <v>0</v>
      </c>
      <c r="V69" s="1263">
        <f t="shared" si="60"/>
        <v>0</v>
      </c>
      <c r="W69" s="1263">
        <f t="shared" si="60"/>
        <v>0</v>
      </c>
      <c r="X69" s="1263">
        <f t="shared" si="60"/>
        <v>0</v>
      </c>
      <c r="Y69" s="1263">
        <f t="shared" si="60"/>
        <v>0</v>
      </c>
      <c r="Z69" s="1263">
        <f t="shared" si="60"/>
        <v>0</v>
      </c>
      <c r="AA69" s="1263">
        <f t="shared" si="60"/>
        <v>0</v>
      </c>
      <c r="AB69" s="1263">
        <f t="shared" si="60"/>
        <v>0</v>
      </c>
      <c r="AC69" s="1263">
        <f t="shared" si="60"/>
        <v>0</v>
      </c>
      <c r="AD69" s="1263">
        <f t="shared" si="60"/>
        <v>0</v>
      </c>
      <c r="AE69" s="1263">
        <f t="shared" si="60"/>
        <v>0</v>
      </c>
      <c r="AF69" s="1263">
        <f t="shared" ref="AF69" si="61">+$B$69*AK28</f>
        <v>80000</v>
      </c>
      <c r="AG69" s="1263">
        <f t="shared" ref="AG69" si="62">+$B$69*AL28</f>
        <v>0</v>
      </c>
    </row>
    <row r="70" spans="1:33">
      <c r="A70" s="1263" t="str">
        <f t="shared" si="1"/>
        <v>AUXILIAR DE ODONTOLOGIA</v>
      </c>
      <c r="B70" s="1263">
        <f t="shared" si="5"/>
        <v>833.33333333333337</v>
      </c>
      <c r="C70" s="1263">
        <f>+$B$70*H29</f>
        <v>60000</v>
      </c>
      <c r="D70" s="1263">
        <f t="shared" ref="D70:AE70" si="63">+$B$70*I29</f>
        <v>0</v>
      </c>
      <c r="E70" s="1263">
        <f t="shared" si="63"/>
        <v>0</v>
      </c>
      <c r="F70" s="1263">
        <f t="shared" si="63"/>
        <v>0</v>
      </c>
      <c r="G70" s="1263">
        <f t="shared" si="63"/>
        <v>420000</v>
      </c>
      <c r="H70" s="1263">
        <f t="shared" si="63"/>
        <v>78333.333333333343</v>
      </c>
      <c r="I70" s="1263">
        <f t="shared" si="63"/>
        <v>30000</v>
      </c>
      <c r="J70" s="1263">
        <f t="shared" si="63"/>
        <v>0</v>
      </c>
      <c r="K70" s="1263">
        <f t="shared" si="63"/>
        <v>0</v>
      </c>
      <c r="L70" s="1263">
        <f t="shared" si="63"/>
        <v>0</v>
      </c>
      <c r="M70" s="1263">
        <f t="shared" si="63"/>
        <v>0</v>
      </c>
      <c r="N70" s="1263">
        <f t="shared" si="63"/>
        <v>0</v>
      </c>
      <c r="O70" s="1263">
        <f t="shared" si="63"/>
        <v>0</v>
      </c>
      <c r="P70" s="1263">
        <f t="shared" si="63"/>
        <v>0</v>
      </c>
      <c r="Q70" s="1263">
        <f t="shared" si="63"/>
        <v>0</v>
      </c>
      <c r="R70" s="1263">
        <f t="shared" si="63"/>
        <v>0</v>
      </c>
      <c r="S70" s="1263">
        <f t="shared" si="63"/>
        <v>0</v>
      </c>
      <c r="T70" s="1263">
        <f t="shared" si="63"/>
        <v>11666.666666666668</v>
      </c>
      <c r="U70" s="1263">
        <f t="shared" si="63"/>
        <v>0</v>
      </c>
      <c r="V70" s="1263">
        <f t="shared" si="63"/>
        <v>0</v>
      </c>
      <c r="W70" s="1263">
        <f t="shared" si="63"/>
        <v>0</v>
      </c>
      <c r="X70" s="1263">
        <f t="shared" si="63"/>
        <v>0</v>
      </c>
      <c r="Y70" s="1263">
        <f t="shared" si="63"/>
        <v>0</v>
      </c>
      <c r="Z70" s="1263">
        <f t="shared" si="63"/>
        <v>0</v>
      </c>
      <c r="AA70" s="1263">
        <f t="shared" si="63"/>
        <v>0</v>
      </c>
      <c r="AB70" s="1263">
        <f t="shared" si="63"/>
        <v>0</v>
      </c>
      <c r="AC70" s="1263">
        <f t="shared" si="63"/>
        <v>0</v>
      </c>
      <c r="AD70" s="1263">
        <f t="shared" si="63"/>
        <v>0</v>
      </c>
      <c r="AE70" s="1263">
        <f t="shared" si="63"/>
        <v>0</v>
      </c>
      <c r="AF70" s="1263">
        <f t="shared" ref="AF70" si="64">+$B$70*AK29</f>
        <v>0</v>
      </c>
      <c r="AG70" s="1263">
        <f t="shared" ref="AG70" si="65">+$B$70*AL29</f>
        <v>0</v>
      </c>
    </row>
    <row r="71" spans="1:33">
      <c r="A71" s="1263" t="str">
        <f t="shared" si="1"/>
        <v>AUXILIAR DE ENFERMERIA</v>
      </c>
      <c r="B71" s="1263">
        <f t="shared" si="5"/>
        <v>1513.2402777777777</v>
      </c>
      <c r="C71" s="1263">
        <f>+$B$71*H30</f>
        <v>272383.25</v>
      </c>
      <c r="D71" s="1263">
        <f t="shared" ref="D71:AE71" si="66">+$B$71*I30</f>
        <v>108953.29999999999</v>
      </c>
      <c r="E71" s="1263">
        <f t="shared" si="66"/>
        <v>272383.25</v>
      </c>
      <c r="F71" s="1263">
        <f t="shared" si="66"/>
        <v>0</v>
      </c>
      <c r="G71" s="1263">
        <f t="shared" si="66"/>
        <v>0</v>
      </c>
      <c r="H71" s="1263">
        <f t="shared" si="66"/>
        <v>163429.94999999998</v>
      </c>
      <c r="I71" s="1263">
        <f t="shared" si="66"/>
        <v>54476.649999999994</v>
      </c>
      <c r="J71" s="1263">
        <f t="shared" si="66"/>
        <v>108953.29999999999</v>
      </c>
      <c r="K71" s="1263">
        <f t="shared" si="66"/>
        <v>0</v>
      </c>
      <c r="L71" s="1263">
        <f t="shared" si="66"/>
        <v>0</v>
      </c>
      <c r="M71" s="1263">
        <f t="shared" si="66"/>
        <v>0</v>
      </c>
      <c r="N71" s="1263">
        <f t="shared" si="66"/>
        <v>0</v>
      </c>
      <c r="O71" s="1263">
        <f t="shared" si="66"/>
        <v>0</v>
      </c>
      <c r="P71" s="1263">
        <f t="shared" si="66"/>
        <v>0</v>
      </c>
      <c r="Q71" s="1263">
        <f t="shared" si="66"/>
        <v>0</v>
      </c>
      <c r="R71" s="1263">
        <f t="shared" si="66"/>
        <v>0</v>
      </c>
      <c r="S71" s="1263">
        <f t="shared" si="66"/>
        <v>0</v>
      </c>
      <c r="T71" s="1263">
        <f t="shared" si="66"/>
        <v>0</v>
      </c>
      <c r="U71" s="1263">
        <f t="shared" si="66"/>
        <v>0</v>
      </c>
      <c r="V71" s="1263">
        <f t="shared" si="66"/>
        <v>0</v>
      </c>
      <c r="W71" s="1263">
        <f t="shared" si="66"/>
        <v>0</v>
      </c>
      <c r="X71" s="1263">
        <f t="shared" si="66"/>
        <v>0</v>
      </c>
      <c r="Y71" s="1263">
        <f t="shared" si="66"/>
        <v>0</v>
      </c>
      <c r="Z71" s="1263">
        <f t="shared" si="66"/>
        <v>0</v>
      </c>
      <c r="AA71" s="1263">
        <f t="shared" si="66"/>
        <v>0</v>
      </c>
      <c r="AB71" s="1263">
        <f t="shared" si="66"/>
        <v>0</v>
      </c>
      <c r="AC71" s="1263">
        <f t="shared" si="66"/>
        <v>0</v>
      </c>
      <c r="AD71" s="1263">
        <f t="shared" si="66"/>
        <v>0</v>
      </c>
      <c r="AE71" s="1263">
        <f t="shared" si="66"/>
        <v>0</v>
      </c>
      <c r="AF71" s="1263">
        <f t="shared" ref="AF71" si="67">+$B$71*AK30</f>
        <v>108953.29999999999</v>
      </c>
      <c r="AG71" s="1263">
        <f t="shared" ref="AG71" si="68">+$B$71*AL30</f>
        <v>0</v>
      </c>
    </row>
    <row r="72" spans="1:33">
      <c r="A72" s="1263" t="str">
        <f t="shared" si="1"/>
        <v>AUXILIAR DE ENFERMERIA</v>
      </c>
      <c r="B72" s="1263">
        <f t="shared" si="5"/>
        <v>1513.2402777777777</v>
      </c>
      <c r="C72" s="1263">
        <f>+$B$72*H31</f>
        <v>272383.25</v>
      </c>
      <c r="D72" s="1263">
        <f t="shared" ref="D72:AE72" si="69">+$B$72*I31</f>
        <v>108953.29999999999</v>
      </c>
      <c r="E72" s="1263">
        <f t="shared" si="69"/>
        <v>272383.25</v>
      </c>
      <c r="F72" s="1263">
        <f t="shared" si="69"/>
        <v>0</v>
      </c>
      <c r="G72" s="1263">
        <f t="shared" si="69"/>
        <v>0</v>
      </c>
      <c r="H72" s="1263">
        <f t="shared" si="69"/>
        <v>163429.94999999998</v>
      </c>
      <c r="I72" s="1263">
        <f t="shared" si="69"/>
        <v>54476.649999999994</v>
      </c>
      <c r="J72" s="1263">
        <f t="shared" si="69"/>
        <v>108953.29999999999</v>
      </c>
      <c r="K72" s="1263">
        <f t="shared" si="69"/>
        <v>0</v>
      </c>
      <c r="L72" s="1263">
        <f t="shared" si="69"/>
        <v>0</v>
      </c>
      <c r="M72" s="1263">
        <f t="shared" si="69"/>
        <v>0</v>
      </c>
      <c r="N72" s="1263">
        <f t="shared" si="69"/>
        <v>0</v>
      </c>
      <c r="O72" s="1263">
        <f t="shared" si="69"/>
        <v>0</v>
      </c>
      <c r="P72" s="1263">
        <f t="shared" si="69"/>
        <v>0</v>
      </c>
      <c r="Q72" s="1263">
        <f t="shared" si="69"/>
        <v>0</v>
      </c>
      <c r="R72" s="1263">
        <f t="shared" si="69"/>
        <v>0</v>
      </c>
      <c r="S72" s="1263">
        <f t="shared" si="69"/>
        <v>0</v>
      </c>
      <c r="T72" s="1263">
        <f t="shared" si="69"/>
        <v>0</v>
      </c>
      <c r="U72" s="1263">
        <f t="shared" si="69"/>
        <v>0</v>
      </c>
      <c r="V72" s="1263">
        <f t="shared" si="69"/>
        <v>0</v>
      </c>
      <c r="W72" s="1263">
        <f t="shared" si="69"/>
        <v>0</v>
      </c>
      <c r="X72" s="1263">
        <f t="shared" si="69"/>
        <v>0</v>
      </c>
      <c r="Y72" s="1263">
        <f t="shared" si="69"/>
        <v>0</v>
      </c>
      <c r="Z72" s="1263">
        <f t="shared" si="69"/>
        <v>0</v>
      </c>
      <c r="AA72" s="1263">
        <f t="shared" si="69"/>
        <v>0</v>
      </c>
      <c r="AB72" s="1263">
        <f t="shared" si="69"/>
        <v>0</v>
      </c>
      <c r="AC72" s="1263">
        <f t="shared" si="69"/>
        <v>0</v>
      </c>
      <c r="AD72" s="1263">
        <f t="shared" si="69"/>
        <v>0</v>
      </c>
      <c r="AE72" s="1263">
        <f t="shared" si="69"/>
        <v>0</v>
      </c>
      <c r="AF72" s="1263">
        <f t="shared" ref="AF72" si="70">+$B$72*AK31</f>
        <v>108953.29999999999</v>
      </c>
      <c r="AG72" s="1263">
        <f t="shared" ref="AG72" si="71">+$B$72*AL31</f>
        <v>0</v>
      </c>
    </row>
    <row r="73" spans="1:33">
      <c r="A73" s="1263">
        <f t="shared" si="1"/>
        <v>0</v>
      </c>
      <c r="B73" s="1263" t="e">
        <f t="shared" si="5"/>
        <v>#DIV/0!</v>
      </c>
      <c r="C73" s="1263" t="e">
        <f>+$B$73*H32</f>
        <v>#DIV/0!</v>
      </c>
      <c r="D73" s="1263" t="e">
        <f t="shared" ref="D73:AE73" si="72">+$B$73*I32</f>
        <v>#DIV/0!</v>
      </c>
      <c r="E73" s="1263" t="e">
        <f t="shared" si="72"/>
        <v>#DIV/0!</v>
      </c>
      <c r="F73" s="1263" t="e">
        <f t="shared" si="72"/>
        <v>#DIV/0!</v>
      </c>
      <c r="G73" s="1263" t="e">
        <f t="shared" si="72"/>
        <v>#DIV/0!</v>
      </c>
      <c r="H73" s="1263" t="e">
        <f t="shared" si="72"/>
        <v>#DIV/0!</v>
      </c>
      <c r="I73" s="1263" t="e">
        <f t="shared" si="72"/>
        <v>#DIV/0!</v>
      </c>
      <c r="J73" s="1263" t="e">
        <f t="shared" si="72"/>
        <v>#DIV/0!</v>
      </c>
      <c r="K73" s="1263" t="e">
        <f t="shared" si="72"/>
        <v>#DIV/0!</v>
      </c>
      <c r="L73" s="1263" t="e">
        <f t="shared" si="72"/>
        <v>#DIV/0!</v>
      </c>
      <c r="M73" s="1263" t="e">
        <f t="shared" si="72"/>
        <v>#DIV/0!</v>
      </c>
      <c r="N73" s="1263" t="e">
        <f t="shared" si="72"/>
        <v>#DIV/0!</v>
      </c>
      <c r="O73" s="1263" t="e">
        <f t="shared" si="72"/>
        <v>#DIV/0!</v>
      </c>
      <c r="P73" s="1263" t="e">
        <f t="shared" si="72"/>
        <v>#DIV/0!</v>
      </c>
      <c r="Q73" s="1263" t="e">
        <f t="shared" si="72"/>
        <v>#DIV/0!</v>
      </c>
      <c r="R73" s="1263" t="e">
        <f t="shared" si="72"/>
        <v>#DIV/0!</v>
      </c>
      <c r="S73" s="1263" t="e">
        <f t="shared" si="72"/>
        <v>#DIV/0!</v>
      </c>
      <c r="T73" s="1263" t="e">
        <f t="shared" si="72"/>
        <v>#DIV/0!</v>
      </c>
      <c r="U73" s="1263" t="e">
        <f t="shared" si="72"/>
        <v>#DIV/0!</v>
      </c>
      <c r="V73" s="1263" t="e">
        <f t="shared" si="72"/>
        <v>#DIV/0!</v>
      </c>
      <c r="W73" s="1263" t="e">
        <f t="shared" si="72"/>
        <v>#DIV/0!</v>
      </c>
      <c r="X73" s="1263" t="e">
        <f t="shared" si="72"/>
        <v>#DIV/0!</v>
      </c>
      <c r="Y73" s="1263" t="e">
        <f t="shared" si="72"/>
        <v>#DIV/0!</v>
      </c>
      <c r="Z73" s="1263" t="e">
        <f t="shared" si="72"/>
        <v>#DIV/0!</v>
      </c>
      <c r="AA73" s="1263" t="e">
        <f t="shared" si="72"/>
        <v>#DIV/0!</v>
      </c>
      <c r="AB73" s="1263" t="e">
        <f t="shared" si="72"/>
        <v>#DIV/0!</v>
      </c>
      <c r="AC73" s="1263" t="e">
        <f t="shared" si="72"/>
        <v>#DIV/0!</v>
      </c>
      <c r="AD73" s="1263" t="e">
        <f t="shared" si="72"/>
        <v>#DIV/0!</v>
      </c>
      <c r="AE73" s="1263" t="e">
        <f t="shared" si="72"/>
        <v>#DIV/0!</v>
      </c>
      <c r="AF73" s="1263" t="e">
        <f t="shared" ref="AF73" si="73">+$B$73*AK32</f>
        <v>#DIV/0!</v>
      </c>
      <c r="AG73" s="1263" t="e">
        <f t="shared" ref="AG73" si="74">+$B$73*AL32</f>
        <v>#DIV/0!</v>
      </c>
    </row>
    <row r="74" spans="1:33">
      <c r="A74" s="1263">
        <f t="shared" si="1"/>
        <v>0</v>
      </c>
      <c r="B74" s="1263" t="e">
        <f t="shared" si="5"/>
        <v>#DIV/0!</v>
      </c>
      <c r="C74" s="1263" t="e">
        <f>+$B$74*H33</f>
        <v>#DIV/0!</v>
      </c>
      <c r="D74" s="1263" t="e">
        <f t="shared" ref="D74:AE74" si="75">+$B$74*I33</f>
        <v>#DIV/0!</v>
      </c>
      <c r="E74" s="1263" t="e">
        <f t="shared" si="75"/>
        <v>#DIV/0!</v>
      </c>
      <c r="F74" s="1263" t="e">
        <f t="shared" si="75"/>
        <v>#DIV/0!</v>
      </c>
      <c r="G74" s="1263" t="e">
        <f t="shared" si="75"/>
        <v>#DIV/0!</v>
      </c>
      <c r="H74" s="1263" t="e">
        <f t="shared" si="75"/>
        <v>#DIV/0!</v>
      </c>
      <c r="I74" s="1263" t="e">
        <f t="shared" si="75"/>
        <v>#DIV/0!</v>
      </c>
      <c r="J74" s="1263" t="e">
        <f t="shared" si="75"/>
        <v>#DIV/0!</v>
      </c>
      <c r="K74" s="1263" t="e">
        <f t="shared" si="75"/>
        <v>#DIV/0!</v>
      </c>
      <c r="L74" s="1263" t="e">
        <f t="shared" si="75"/>
        <v>#DIV/0!</v>
      </c>
      <c r="M74" s="1263" t="e">
        <f t="shared" si="75"/>
        <v>#DIV/0!</v>
      </c>
      <c r="N74" s="1263" t="e">
        <f t="shared" si="75"/>
        <v>#DIV/0!</v>
      </c>
      <c r="O74" s="1263" t="e">
        <f t="shared" si="75"/>
        <v>#DIV/0!</v>
      </c>
      <c r="P74" s="1263" t="e">
        <f t="shared" si="75"/>
        <v>#DIV/0!</v>
      </c>
      <c r="Q74" s="1263" t="e">
        <f t="shared" si="75"/>
        <v>#DIV/0!</v>
      </c>
      <c r="R74" s="1263" t="e">
        <f t="shared" si="75"/>
        <v>#DIV/0!</v>
      </c>
      <c r="S74" s="1263" t="e">
        <f t="shared" si="75"/>
        <v>#DIV/0!</v>
      </c>
      <c r="T74" s="1263" t="e">
        <f t="shared" si="75"/>
        <v>#DIV/0!</v>
      </c>
      <c r="U74" s="1263" t="e">
        <f t="shared" si="75"/>
        <v>#DIV/0!</v>
      </c>
      <c r="V74" s="1263" t="e">
        <f t="shared" si="75"/>
        <v>#DIV/0!</v>
      </c>
      <c r="W74" s="1263" t="e">
        <f t="shared" si="75"/>
        <v>#DIV/0!</v>
      </c>
      <c r="X74" s="1263" t="e">
        <f t="shared" si="75"/>
        <v>#DIV/0!</v>
      </c>
      <c r="Y74" s="1263" t="e">
        <f t="shared" si="75"/>
        <v>#DIV/0!</v>
      </c>
      <c r="Z74" s="1263" t="e">
        <f t="shared" si="75"/>
        <v>#DIV/0!</v>
      </c>
      <c r="AA74" s="1263" t="e">
        <f t="shared" si="75"/>
        <v>#DIV/0!</v>
      </c>
      <c r="AB74" s="1263" t="e">
        <f t="shared" si="75"/>
        <v>#DIV/0!</v>
      </c>
      <c r="AC74" s="1263" t="e">
        <f t="shared" si="75"/>
        <v>#DIV/0!</v>
      </c>
      <c r="AD74" s="1263" t="e">
        <f t="shared" si="75"/>
        <v>#DIV/0!</v>
      </c>
      <c r="AE74" s="1263" t="e">
        <f t="shared" si="75"/>
        <v>#DIV/0!</v>
      </c>
      <c r="AF74" s="1263" t="e">
        <f t="shared" ref="AF74" si="76">+$B$74*AK33</f>
        <v>#DIV/0!</v>
      </c>
      <c r="AG74" s="1263" t="e">
        <f t="shared" ref="AG74" si="77">+$B$74*AL33</f>
        <v>#DIV/0!</v>
      </c>
    </row>
    <row r="75" spans="1:33">
      <c r="A75" s="1263">
        <f t="shared" si="1"/>
        <v>0</v>
      </c>
      <c r="B75" s="1263" t="e">
        <f t="shared" si="5"/>
        <v>#DIV/0!</v>
      </c>
      <c r="C75" s="1263" t="e">
        <f>+$B$75*H34</f>
        <v>#DIV/0!</v>
      </c>
      <c r="D75" s="1263" t="e">
        <f t="shared" ref="D75:AE75" si="78">+$B$75*I34</f>
        <v>#DIV/0!</v>
      </c>
      <c r="E75" s="1263" t="e">
        <f t="shared" si="78"/>
        <v>#DIV/0!</v>
      </c>
      <c r="F75" s="1263" t="e">
        <f t="shared" si="78"/>
        <v>#DIV/0!</v>
      </c>
      <c r="G75" s="1263" t="e">
        <f t="shared" si="78"/>
        <v>#DIV/0!</v>
      </c>
      <c r="H75" s="1263" t="e">
        <f t="shared" si="78"/>
        <v>#DIV/0!</v>
      </c>
      <c r="I75" s="1263" t="e">
        <f t="shared" si="78"/>
        <v>#DIV/0!</v>
      </c>
      <c r="J75" s="1263" t="e">
        <f t="shared" si="78"/>
        <v>#DIV/0!</v>
      </c>
      <c r="K75" s="1263" t="e">
        <f t="shared" si="78"/>
        <v>#DIV/0!</v>
      </c>
      <c r="L75" s="1263" t="e">
        <f t="shared" si="78"/>
        <v>#DIV/0!</v>
      </c>
      <c r="M75" s="1263" t="e">
        <f t="shared" si="78"/>
        <v>#DIV/0!</v>
      </c>
      <c r="N75" s="1263" t="e">
        <f t="shared" si="78"/>
        <v>#DIV/0!</v>
      </c>
      <c r="O75" s="1263" t="e">
        <f t="shared" si="78"/>
        <v>#DIV/0!</v>
      </c>
      <c r="P75" s="1263" t="e">
        <f t="shared" si="78"/>
        <v>#DIV/0!</v>
      </c>
      <c r="Q75" s="1263" t="e">
        <f t="shared" si="78"/>
        <v>#DIV/0!</v>
      </c>
      <c r="R75" s="1263" t="e">
        <f t="shared" si="78"/>
        <v>#DIV/0!</v>
      </c>
      <c r="S75" s="1263" t="e">
        <f t="shared" si="78"/>
        <v>#DIV/0!</v>
      </c>
      <c r="T75" s="1263" t="e">
        <f t="shared" si="78"/>
        <v>#DIV/0!</v>
      </c>
      <c r="U75" s="1263" t="e">
        <f t="shared" si="78"/>
        <v>#DIV/0!</v>
      </c>
      <c r="V75" s="1263" t="e">
        <f t="shared" si="78"/>
        <v>#DIV/0!</v>
      </c>
      <c r="W75" s="1263" t="e">
        <f t="shared" si="78"/>
        <v>#DIV/0!</v>
      </c>
      <c r="X75" s="1263" t="e">
        <f t="shared" si="78"/>
        <v>#DIV/0!</v>
      </c>
      <c r="Y75" s="1263" t="e">
        <f t="shared" si="78"/>
        <v>#DIV/0!</v>
      </c>
      <c r="Z75" s="1263" t="e">
        <f t="shared" si="78"/>
        <v>#DIV/0!</v>
      </c>
      <c r="AA75" s="1263" t="e">
        <f t="shared" si="78"/>
        <v>#DIV/0!</v>
      </c>
      <c r="AB75" s="1263" t="e">
        <f t="shared" si="78"/>
        <v>#DIV/0!</v>
      </c>
      <c r="AC75" s="1263" t="e">
        <f t="shared" si="78"/>
        <v>#DIV/0!</v>
      </c>
      <c r="AD75" s="1263" t="e">
        <f t="shared" si="78"/>
        <v>#DIV/0!</v>
      </c>
      <c r="AE75" s="1263" t="e">
        <f t="shared" si="78"/>
        <v>#DIV/0!</v>
      </c>
      <c r="AF75" s="1263" t="e">
        <f t="shared" ref="AF75" si="79">+$B$75*AK34</f>
        <v>#DIV/0!</v>
      </c>
      <c r="AG75" s="1263" t="e">
        <f t="shared" ref="AG75" si="80">+$B$75*AL34</f>
        <v>#DIV/0!</v>
      </c>
    </row>
    <row r="76" spans="1:33">
      <c r="A76" s="1263">
        <f t="shared" si="1"/>
        <v>0</v>
      </c>
      <c r="B76" s="1263" t="e">
        <f t="shared" si="5"/>
        <v>#DIV/0!</v>
      </c>
      <c r="C76" s="1263" t="e">
        <f>+$B$76*H35</f>
        <v>#DIV/0!</v>
      </c>
      <c r="D76" s="1263" t="e">
        <f t="shared" ref="D76:AE76" si="81">+$B$76*I35</f>
        <v>#DIV/0!</v>
      </c>
      <c r="E76" s="1263" t="e">
        <f t="shared" si="81"/>
        <v>#DIV/0!</v>
      </c>
      <c r="F76" s="1263" t="e">
        <f t="shared" si="81"/>
        <v>#DIV/0!</v>
      </c>
      <c r="G76" s="1263" t="e">
        <f t="shared" si="81"/>
        <v>#DIV/0!</v>
      </c>
      <c r="H76" s="1263" t="e">
        <f t="shared" si="81"/>
        <v>#DIV/0!</v>
      </c>
      <c r="I76" s="1263" t="e">
        <f t="shared" si="81"/>
        <v>#DIV/0!</v>
      </c>
      <c r="J76" s="1263" t="e">
        <f t="shared" si="81"/>
        <v>#DIV/0!</v>
      </c>
      <c r="K76" s="1263" t="e">
        <f t="shared" si="81"/>
        <v>#DIV/0!</v>
      </c>
      <c r="L76" s="1263" t="e">
        <f t="shared" si="81"/>
        <v>#DIV/0!</v>
      </c>
      <c r="M76" s="1263" t="e">
        <f t="shared" si="81"/>
        <v>#DIV/0!</v>
      </c>
      <c r="N76" s="1263" t="e">
        <f t="shared" si="81"/>
        <v>#DIV/0!</v>
      </c>
      <c r="O76" s="1263" t="e">
        <f t="shared" si="81"/>
        <v>#DIV/0!</v>
      </c>
      <c r="P76" s="1263" t="e">
        <f t="shared" si="81"/>
        <v>#DIV/0!</v>
      </c>
      <c r="Q76" s="1263" t="e">
        <f t="shared" si="81"/>
        <v>#DIV/0!</v>
      </c>
      <c r="R76" s="1263" t="e">
        <f t="shared" si="81"/>
        <v>#DIV/0!</v>
      </c>
      <c r="S76" s="1263" t="e">
        <f t="shared" si="81"/>
        <v>#DIV/0!</v>
      </c>
      <c r="T76" s="1263" t="e">
        <f t="shared" si="81"/>
        <v>#DIV/0!</v>
      </c>
      <c r="U76" s="1263" t="e">
        <f t="shared" si="81"/>
        <v>#DIV/0!</v>
      </c>
      <c r="V76" s="1263" t="e">
        <f t="shared" si="81"/>
        <v>#DIV/0!</v>
      </c>
      <c r="W76" s="1263" t="e">
        <f t="shared" si="81"/>
        <v>#DIV/0!</v>
      </c>
      <c r="X76" s="1263" t="e">
        <f t="shared" si="81"/>
        <v>#DIV/0!</v>
      </c>
      <c r="Y76" s="1263" t="e">
        <f t="shared" si="81"/>
        <v>#DIV/0!</v>
      </c>
      <c r="Z76" s="1263" t="e">
        <f t="shared" si="81"/>
        <v>#DIV/0!</v>
      </c>
      <c r="AA76" s="1263" t="e">
        <f t="shared" si="81"/>
        <v>#DIV/0!</v>
      </c>
      <c r="AB76" s="1263" t="e">
        <f t="shared" si="81"/>
        <v>#DIV/0!</v>
      </c>
      <c r="AC76" s="1263" t="e">
        <f t="shared" si="81"/>
        <v>#DIV/0!</v>
      </c>
      <c r="AD76" s="1263" t="e">
        <f t="shared" si="81"/>
        <v>#DIV/0!</v>
      </c>
      <c r="AE76" s="1263" t="e">
        <f t="shared" si="81"/>
        <v>#DIV/0!</v>
      </c>
      <c r="AF76" s="1263" t="e">
        <f t="shared" ref="AF76" si="82">+$B$76*AK35</f>
        <v>#DIV/0!</v>
      </c>
      <c r="AG76" s="1263" t="e">
        <f t="shared" ref="AG76" si="83">+$B$76*AL35</f>
        <v>#DIV/0!</v>
      </c>
    </row>
    <row r="77" spans="1:33">
      <c r="A77" s="1263">
        <f t="shared" si="1"/>
        <v>0</v>
      </c>
      <c r="B77" s="1263" t="e">
        <f t="shared" si="5"/>
        <v>#DIV/0!</v>
      </c>
      <c r="C77" s="1263" t="e">
        <f>+$B$77*H36</f>
        <v>#DIV/0!</v>
      </c>
      <c r="D77" s="1263" t="e">
        <f t="shared" ref="D77:AE77" si="84">+$B$77*I36</f>
        <v>#DIV/0!</v>
      </c>
      <c r="E77" s="1263" t="e">
        <f t="shared" si="84"/>
        <v>#DIV/0!</v>
      </c>
      <c r="F77" s="1263" t="e">
        <f t="shared" si="84"/>
        <v>#DIV/0!</v>
      </c>
      <c r="G77" s="1263" t="e">
        <f t="shared" si="84"/>
        <v>#DIV/0!</v>
      </c>
      <c r="H77" s="1263" t="e">
        <f t="shared" si="84"/>
        <v>#DIV/0!</v>
      </c>
      <c r="I77" s="1263" t="e">
        <f t="shared" si="84"/>
        <v>#DIV/0!</v>
      </c>
      <c r="J77" s="1263" t="e">
        <f t="shared" si="84"/>
        <v>#DIV/0!</v>
      </c>
      <c r="K77" s="1263" t="e">
        <f t="shared" si="84"/>
        <v>#DIV/0!</v>
      </c>
      <c r="L77" s="1263" t="e">
        <f t="shared" si="84"/>
        <v>#DIV/0!</v>
      </c>
      <c r="M77" s="1263" t="e">
        <f t="shared" si="84"/>
        <v>#DIV/0!</v>
      </c>
      <c r="N77" s="1263" t="e">
        <f t="shared" si="84"/>
        <v>#DIV/0!</v>
      </c>
      <c r="O77" s="1263" t="e">
        <f t="shared" si="84"/>
        <v>#DIV/0!</v>
      </c>
      <c r="P77" s="1263" t="e">
        <f t="shared" si="84"/>
        <v>#DIV/0!</v>
      </c>
      <c r="Q77" s="1263" t="e">
        <f t="shared" si="84"/>
        <v>#DIV/0!</v>
      </c>
      <c r="R77" s="1263" t="e">
        <f t="shared" si="84"/>
        <v>#DIV/0!</v>
      </c>
      <c r="S77" s="1263" t="e">
        <f t="shared" si="84"/>
        <v>#DIV/0!</v>
      </c>
      <c r="T77" s="1263" t="e">
        <f t="shared" si="84"/>
        <v>#DIV/0!</v>
      </c>
      <c r="U77" s="1263" t="e">
        <f t="shared" si="84"/>
        <v>#DIV/0!</v>
      </c>
      <c r="V77" s="1263" t="e">
        <f t="shared" si="84"/>
        <v>#DIV/0!</v>
      </c>
      <c r="W77" s="1263" t="e">
        <f t="shared" si="84"/>
        <v>#DIV/0!</v>
      </c>
      <c r="X77" s="1263" t="e">
        <f t="shared" si="84"/>
        <v>#DIV/0!</v>
      </c>
      <c r="Y77" s="1263" t="e">
        <f t="shared" si="84"/>
        <v>#DIV/0!</v>
      </c>
      <c r="Z77" s="1263" t="e">
        <f t="shared" si="84"/>
        <v>#DIV/0!</v>
      </c>
      <c r="AA77" s="1263" t="e">
        <f t="shared" si="84"/>
        <v>#DIV/0!</v>
      </c>
      <c r="AB77" s="1263" t="e">
        <f t="shared" si="84"/>
        <v>#DIV/0!</v>
      </c>
      <c r="AC77" s="1263" t="e">
        <f t="shared" si="84"/>
        <v>#DIV/0!</v>
      </c>
      <c r="AD77" s="1263" t="e">
        <f t="shared" si="84"/>
        <v>#DIV/0!</v>
      </c>
      <c r="AE77" s="1263" t="e">
        <f t="shared" si="84"/>
        <v>#DIV/0!</v>
      </c>
      <c r="AF77" s="1263" t="e">
        <f t="shared" ref="AF77" si="85">+$B$77*AK36</f>
        <v>#DIV/0!</v>
      </c>
      <c r="AG77" s="1263" t="e">
        <f t="shared" ref="AG77" si="86">+$B$77*AL36</f>
        <v>#DIV/0!</v>
      </c>
    </row>
    <row r="78" spans="1:33">
      <c r="A78" s="1263">
        <f t="shared" si="1"/>
        <v>0</v>
      </c>
      <c r="B78" s="1263" t="e">
        <f t="shared" si="5"/>
        <v>#DIV/0!</v>
      </c>
      <c r="C78" s="1263" t="e">
        <f>+$B$78*H37</f>
        <v>#DIV/0!</v>
      </c>
      <c r="D78" s="1263" t="e">
        <f t="shared" ref="D78:AE78" si="87">+$B$78*I37</f>
        <v>#DIV/0!</v>
      </c>
      <c r="E78" s="1263" t="e">
        <f t="shared" si="87"/>
        <v>#DIV/0!</v>
      </c>
      <c r="F78" s="1263" t="e">
        <f t="shared" si="87"/>
        <v>#DIV/0!</v>
      </c>
      <c r="G78" s="1263" t="e">
        <f t="shared" si="87"/>
        <v>#DIV/0!</v>
      </c>
      <c r="H78" s="1263" t="e">
        <f t="shared" si="87"/>
        <v>#DIV/0!</v>
      </c>
      <c r="I78" s="1263" t="e">
        <f t="shared" si="87"/>
        <v>#DIV/0!</v>
      </c>
      <c r="J78" s="1263" t="e">
        <f t="shared" si="87"/>
        <v>#DIV/0!</v>
      </c>
      <c r="K78" s="1263" t="e">
        <f t="shared" si="87"/>
        <v>#DIV/0!</v>
      </c>
      <c r="L78" s="1263" t="e">
        <f t="shared" si="87"/>
        <v>#DIV/0!</v>
      </c>
      <c r="M78" s="1263" t="e">
        <f t="shared" si="87"/>
        <v>#DIV/0!</v>
      </c>
      <c r="N78" s="1263" t="e">
        <f t="shared" si="87"/>
        <v>#DIV/0!</v>
      </c>
      <c r="O78" s="1263" t="e">
        <f t="shared" si="87"/>
        <v>#DIV/0!</v>
      </c>
      <c r="P78" s="1263" t="e">
        <f t="shared" si="87"/>
        <v>#DIV/0!</v>
      </c>
      <c r="Q78" s="1263" t="e">
        <f t="shared" si="87"/>
        <v>#DIV/0!</v>
      </c>
      <c r="R78" s="1263" t="e">
        <f t="shared" si="87"/>
        <v>#DIV/0!</v>
      </c>
      <c r="S78" s="1263" t="e">
        <f t="shared" si="87"/>
        <v>#DIV/0!</v>
      </c>
      <c r="T78" s="1263" t="e">
        <f t="shared" si="87"/>
        <v>#DIV/0!</v>
      </c>
      <c r="U78" s="1263" t="e">
        <f t="shared" si="87"/>
        <v>#DIV/0!</v>
      </c>
      <c r="V78" s="1263" t="e">
        <f t="shared" si="87"/>
        <v>#DIV/0!</v>
      </c>
      <c r="W78" s="1263" t="e">
        <f t="shared" si="87"/>
        <v>#DIV/0!</v>
      </c>
      <c r="X78" s="1263" t="e">
        <f t="shared" si="87"/>
        <v>#DIV/0!</v>
      </c>
      <c r="Y78" s="1263" t="e">
        <f t="shared" si="87"/>
        <v>#DIV/0!</v>
      </c>
      <c r="Z78" s="1263" t="e">
        <f t="shared" si="87"/>
        <v>#DIV/0!</v>
      </c>
      <c r="AA78" s="1263" t="e">
        <f t="shared" si="87"/>
        <v>#DIV/0!</v>
      </c>
      <c r="AB78" s="1263" t="e">
        <f t="shared" si="87"/>
        <v>#DIV/0!</v>
      </c>
      <c r="AC78" s="1263" t="e">
        <f t="shared" si="87"/>
        <v>#DIV/0!</v>
      </c>
      <c r="AD78" s="1263" t="e">
        <f t="shared" si="87"/>
        <v>#DIV/0!</v>
      </c>
      <c r="AE78" s="1263" t="e">
        <f t="shared" si="87"/>
        <v>#DIV/0!</v>
      </c>
      <c r="AF78" s="1263" t="e">
        <f t="shared" ref="AF78" si="88">+$B$78*AK37</f>
        <v>#DIV/0!</v>
      </c>
      <c r="AG78" s="1263" t="e">
        <f t="shared" ref="AG78" si="89">+$B$78*AL37</f>
        <v>#DIV/0!</v>
      </c>
    </row>
    <row r="79" spans="1:33">
      <c r="A79" s="1263">
        <f t="shared" si="1"/>
        <v>0</v>
      </c>
      <c r="B79" s="1263" t="e">
        <f t="shared" si="5"/>
        <v>#DIV/0!</v>
      </c>
      <c r="C79" s="1263" t="e">
        <f>+$B$79*H38</f>
        <v>#DIV/0!</v>
      </c>
      <c r="D79" s="1263" t="e">
        <f t="shared" ref="D79:AE79" si="90">+$B$79*I38</f>
        <v>#DIV/0!</v>
      </c>
      <c r="E79" s="1263" t="e">
        <f t="shared" si="90"/>
        <v>#DIV/0!</v>
      </c>
      <c r="F79" s="1263" t="e">
        <f t="shared" si="90"/>
        <v>#DIV/0!</v>
      </c>
      <c r="G79" s="1263" t="e">
        <f t="shared" si="90"/>
        <v>#DIV/0!</v>
      </c>
      <c r="H79" s="1263" t="e">
        <f t="shared" si="90"/>
        <v>#DIV/0!</v>
      </c>
      <c r="I79" s="1263" t="e">
        <f t="shared" si="90"/>
        <v>#DIV/0!</v>
      </c>
      <c r="J79" s="1263" t="e">
        <f t="shared" si="90"/>
        <v>#DIV/0!</v>
      </c>
      <c r="K79" s="1263" t="e">
        <f t="shared" si="90"/>
        <v>#DIV/0!</v>
      </c>
      <c r="L79" s="1263" t="e">
        <f t="shared" si="90"/>
        <v>#DIV/0!</v>
      </c>
      <c r="M79" s="1263" t="e">
        <f t="shared" si="90"/>
        <v>#DIV/0!</v>
      </c>
      <c r="N79" s="1263" t="e">
        <f t="shared" si="90"/>
        <v>#DIV/0!</v>
      </c>
      <c r="O79" s="1263" t="e">
        <f t="shared" si="90"/>
        <v>#DIV/0!</v>
      </c>
      <c r="P79" s="1263" t="e">
        <f t="shared" si="90"/>
        <v>#DIV/0!</v>
      </c>
      <c r="Q79" s="1263" t="e">
        <f t="shared" si="90"/>
        <v>#DIV/0!</v>
      </c>
      <c r="R79" s="1263" t="e">
        <f t="shared" si="90"/>
        <v>#DIV/0!</v>
      </c>
      <c r="S79" s="1263" t="e">
        <f t="shared" si="90"/>
        <v>#DIV/0!</v>
      </c>
      <c r="T79" s="1263" t="e">
        <f t="shared" si="90"/>
        <v>#DIV/0!</v>
      </c>
      <c r="U79" s="1263" t="e">
        <f t="shared" si="90"/>
        <v>#DIV/0!</v>
      </c>
      <c r="V79" s="1263" t="e">
        <f t="shared" si="90"/>
        <v>#DIV/0!</v>
      </c>
      <c r="W79" s="1263" t="e">
        <f t="shared" si="90"/>
        <v>#DIV/0!</v>
      </c>
      <c r="X79" s="1263" t="e">
        <f t="shared" si="90"/>
        <v>#DIV/0!</v>
      </c>
      <c r="Y79" s="1263" t="e">
        <f t="shared" si="90"/>
        <v>#DIV/0!</v>
      </c>
      <c r="Z79" s="1263" t="e">
        <f t="shared" si="90"/>
        <v>#DIV/0!</v>
      </c>
      <c r="AA79" s="1263" t="e">
        <f t="shared" si="90"/>
        <v>#DIV/0!</v>
      </c>
      <c r="AB79" s="1263" t="e">
        <f t="shared" si="90"/>
        <v>#DIV/0!</v>
      </c>
      <c r="AC79" s="1263" t="e">
        <f t="shared" si="90"/>
        <v>#DIV/0!</v>
      </c>
      <c r="AD79" s="1263" t="e">
        <f t="shared" si="90"/>
        <v>#DIV/0!</v>
      </c>
      <c r="AE79" s="1263" t="e">
        <f t="shared" si="90"/>
        <v>#DIV/0!</v>
      </c>
      <c r="AF79" s="1263" t="e">
        <f t="shared" ref="AF79" si="91">+$B$79*AK38</f>
        <v>#DIV/0!</v>
      </c>
      <c r="AG79" s="1263" t="e">
        <f t="shared" ref="AG79" si="92">+$B$79*AL38</f>
        <v>#DIV/0!</v>
      </c>
    </row>
    <row r="80" spans="1:33">
      <c r="A80" s="1263">
        <f t="shared" si="1"/>
        <v>0</v>
      </c>
      <c r="B80" s="1263" t="e">
        <f t="shared" si="5"/>
        <v>#DIV/0!</v>
      </c>
      <c r="C80" s="1263" t="e">
        <f>+$B$80*H39</f>
        <v>#DIV/0!</v>
      </c>
      <c r="D80" s="1263" t="e">
        <f t="shared" ref="D80:AE80" si="93">+$B$80*I39</f>
        <v>#DIV/0!</v>
      </c>
      <c r="E80" s="1263" t="e">
        <f t="shared" si="93"/>
        <v>#DIV/0!</v>
      </c>
      <c r="F80" s="1263" t="e">
        <f t="shared" si="93"/>
        <v>#DIV/0!</v>
      </c>
      <c r="G80" s="1263" t="e">
        <f t="shared" si="93"/>
        <v>#DIV/0!</v>
      </c>
      <c r="H80" s="1263" t="e">
        <f t="shared" si="93"/>
        <v>#DIV/0!</v>
      </c>
      <c r="I80" s="1263" t="e">
        <f t="shared" si="93"/>
        <v>#DIV/0!</v>
      </c>
      <c r="J80" s="1263" t="e">
        <f t="shared" si="93"/>
        <v>#DIV/0!</v>
      </c>
      <c r="K80" s="1263" t="e">
        <f t="shared" si="93"/>
        <v>#DIV/0!</v>
      </c>
      <c r="L80" s="1263" t="e">
        <f t="shared" si="93"/>
        <v>#DIV/0!</v>
      </c>
      <c r="M80" s="1263" t="e">
        <f t="shared" si="93"/>
        <v>#DIV/0!</v>
      </c>
      <c r="N80" s="1263" t="e">
        <f t="shared" si="93"/>
        <v>#DIV/0!</v>
      </c>
      <c r="O80" s="1263" t="e">
        <f t="shared" si="93"/>
        <v>#DIV/0!</v>
      </c>
      <c r="P80" s="1263" t="e">
        <f t="shared" si="93"/>
        <v>#DIV/0!</v>
      </c>
      <c r="Q80" s="1263" t="e">
        <f t="shared" si="93"/>
        <v>#DIV/0!</v>
      </c>
      <c r="R80" s="1263" t="e">
        <f t="shared" si="93"/>
        <v>#DIV/0!</v>
      </c>
      <c r="S80" s="1263" t="e">
        <f t="shared" si="93"/>
        <v>#DIV/0!</v>
      </c>
      <c r="T80" s="1263" t="e">
        <f t="shared" si="93"/>
        <v>#DIV/0!</v>
      </c>
      <c r="U80" s="1263" t="e">
        <f t="shared" si="93"/>
        <v>#DIV/0!</v>
      </c>
      <c r="V80" s="1263" t="e">
        <f t="shared" si="93"/>
        <v>#DIV/0!</v>
      </c>
      <c r="W80" s="1263" t="e">
        <f t="shared" si="93"/>
        <v>#DIV/0!</v>
      </c>
      <c r="X80" s="1263" t="e">
        <f t="shared" si="93"/>
        <v>#DIV/0!</v>
      </c>
      <c r="Y80" s="1263" t="e">
        <f t="shared" si="93"/>
        <v>#DIV/0!</v>
      </c>
      <c r="Z80" s="1263" t="e">
        <f t="shared" si="93"/>
        <v>#DIV/0!</v>
      </c>
      <c r="AA80" s="1263" t="e">
        <f t="shared" si="93"/>
        <v>#DIV/0!</v>
      </c>
      <c r="AB80" s="1263" t="e">
        <f t="shared" si="93"/>
        <v>#DIV/0!</v>
      </c>
      <c r="AC80" s="1263" t="e">
        <f t="shared" si="93"/>
        <v>#DIV/0!</v>
      </c>
      <c r="AD80" s="1263" t="e">
        <f t="shared" si="93"/>
        <v>#DIV/0!</v>
      </c>
      <c r="AE80" s="1263" t="e">
        <f t="shared" si="93"/>
        <v>#DIV/0!</v>
      </c>
      <c r="AF80" s="1263" t="e">
        <f t="shared" ref="AF80" si="94">+$B$80*AK39</f>
        <v>#DIV/0!</v>
      </c>
      <c r="AG80" s="1263" t="e">
        <f t="shared" ref="AG80" si="95">+$B$80*AL39</f>
        <v>#DIV/0!</v>
      </c>
    </row>
    <row r="81" spans="1:33">
      <c r="A81" s="1263">
        <f t="shared" si="1"/>
        <v>0</v>
      </c>
      <c r="B81" s="1263" t="e">
        <f t="shared" si="5"/>
        <v>#DIV/0!</v>
      </c>
      <c r="C81" s="1263" t="e">
        <f>+$B$81*H40</f>
        <v>#DIV/0!</v>
      </c>
      <c r="D81" s="1263" t="e">
        <f t="shared" ref="D81:AE81" si="96">+$B$81*I40</f>
        <v>#DIV/0!</v>
      </c>
      <c r="E81" s="1263" t="e">
        <f t="shared" si="96"/>
        <v>#DIV/0!</v>
      </c>
      <c r="F81" s="1263" t="e">
        <f t="shared" si="96"/>
        <v>#DIV/0!</v>
      </c>
      <c r="G81" s="1263" t="e">
        <f t="shared" si="96"/>
        <v>#DIV/0!</v>
      </c>
      <c r="H81" s="1263" t="e">
        <f t="shared" si="96"/>
        <v>#DIV/0!</v>
      </c>
      <c r="I81" s="1263" t="e">
        <f t="shared" si="96"/>
        <v>#DIV/0!</v>
      </c>
      <c r="J81" s="1263" t="e">
        <f t="shared" si="96"/>
        <v>#DIV/0!</v>
      </c>
      <c r="K81" s="1263" t="e">
        <f t="shared" si="96"/>
        <v>#DIV/0!</v>
      </c>
      <c r="L81" s="1263" t="e">
        <f t="shared" si="96"/>
        <v>#DIV/0!</v>
      </c>
      <c r="M81" s="1263" t="e">
        <f t="shared" si="96"/>
        <v>#DIV/0!</v>
      </c>
      <c r="N81" s="1263" t="e">
        <f t="shared" si="96"/>
        <v>#DIV/0!</v>
      </c>
      <c r="O81" s="1263" t="e">
        <f t="shared" si="96"/>
        <v>#DIV/0!</v>
      </c>
      <c r="P81" s="1263" t="e">
        <f t="shared" si="96"/>
        <v>#DIV/0!</v>
      </c>
      <c r="Q81" s="1263" t="e">
        <f t="shared" si="96"/>
        <v>#DIV/0!</v>
      </c>
      <c r="R81" s="1263" t="e">
        <f t="shared" si="96"/>
        <v>#DIV/0!</v>
      </c>
      <c r="S81" s="1263" t="e">
        <f t="shared" si="96"/>
        <v>#DIV/0!</v>
      </c>
      <c r="T81" s="1263" t="e">
        <f t="shared" si="96"/>
        <v>#DIV/0!</v>
      </c>
      <c r="U81" s="1263" t="e">
        <f t="shared" si="96"/>
        <v>#DIV/0!</v>
      </c>
      <c r="V81" s="1263" t="e">
        <f t="shared" si="96"/>
        <v>#DIV/0!</v>
      </c>
      <c r="W81" s="1263" t="e">
        <f t="shared" si="96"/>
        <v>#DIV/0!</v>
      </c>
      <c r="X81" s="1263" t="e">
        <f t="shared" si="96"/>
        <v>#DIV/0!</v>
      </c>
      <c r="Y81" s="1263" t="e">
        <f t="shared" si="96"/>
        <v>#DIV/0!</v>
      </c>
      <c r="Z81" s="1263" t="e">
        <f t="shared" si="96"/>
        <v>#DIV/0!</v>
      </c>
      <c r="AA81" s="1263" t="e">
        <f t="shared" si="96"/>
        <v>#DIV/0!</v>
      </c>
      <c r="AB81" s="1263" t="e">
        <f t="shared" si="96"/>
        <v>#DIV/0!</v>
      </c>
      <c r="AC81" s="1263" t="e">
        <f t="shared" si="96"/>
        <v>#DIV/0!</v>
      </c>
      <c r="AD81" s="1263" t="e">
        <f t="shared" si="96"/>
        <v>#DIV/0!</v>
      </c>
      <c r="AE81" s="1263" t="e">
        <f t="shared" si="96"/>
        <v>#DIV/0!</v>
      </c>
      <c r="AF81" s="1263" t="e">
        <f t="shared" ref="AF81" si="97">+$B$81*AK40</f>
        <v>#DIV/0!</v>
      </c>
      <c r="AG81" s="1263" t="e">
        <f t="shared" ref="AG81" si="98">+$B$81*AL40</f>
        <v>#DIV/0!</v>
      </c>
    </row>
    <row r="82" spans="1:33">
      <c r="A82" s="1263">
        <f t="shared" si="1"/>
        <v>0</v>
      </c>
      <c r="B82" s="1263" t="e">
        <f t="shared" si="5"/>
        <v>#DIV/0!</v>
      </c>
      <c r="C82" s="1263" t="e">
        <f>+$B$82*H41</f>
        <v>#DIV/0!</v>
      </c>
      <c r="D82" s="1263" t="e">
        <f t="shared" ref="D82:AE82" si="99">+$B$82*I41</f>
        <v>#DIV/0!</v>
      </c>
      <c r="E82" s="1263" t="e">
        <f t="shared" si="99"/>
        <v>#DIV/0!</v>
      </c>
      <c r="F82" s="1263" t="e">
        <f t="shared" si="99"/>
        <v>#DIV/0!</v>
      </c>
      <c r="G82" s="1263" t="e">
        <f t="shared" si="99"/>
        <v>#DIV/0!</v>
      </c>
      <c r="H82" s="1263" t="e">
        <f t="shared" si="99"/>
        <v>#DIV/0!</v>
      </c>
      <c r="I82" s="1263" t="e">
        <f t="shared" si="99"/>
        <v>#DIV/0!</v>
      </c>
      <c r="J82" s="1263" t="e">
        <f t="shared" si="99"/>
        <v>#DIV/0!</v>
      </c>
      <c r="K82" s="1263" t="e">
        <f t="shared" si="99"/>
        <v>#DIV/0!</v>
      </c>
      <c r="L82" s="1263" t="e">
        <f t="shared" si="99"/>
        <v>#DIV/0!</v>
      </c>
      <c r="M82" s="1263" t="e">
        <f t="shared" si="99"/>
        <v>#DIV/0!</v>
      </c>
      <c r="N82" s="1263" t="e">
        <f t="shared" si="99"/>
        <v>#DIV/0!</v>
      </c>
      <c r="O82" s="1263" t="e">
        <f t="shared" si="99"/>
        <v>#DIV/0!</v>
      </c>
      <c r="P82" s="1263" t="e">
        <f t="shared" si="99"/>
        <v>#DIV/0!</v>
      </c>
      <c r="Q82" s="1263" t="e">
        <f t="shared" si="99"/>
        <v>#DIV/0!</v>
      </c>
      <c r="R82" s="1263" t="e">
        <f t="shared" si="99"/>
        <v>#DIV/0!</v>
      </c>
      <c r="S82" s="1263" t="e">
        <f t="shared" si="99"/>
        <v>#DIV/0!</v>
      </c>
      <c r="T82" s="1263" t="e">
        <f t="shared" si="99"/>
        <v>#DIV/0!</v>
      </c>
      <c r="U82" s="1263" t="e">
        <f t="shared" si="99"/>
        <v>#DIV/0!</v>
      </c>
      <c r="V82" s="1263" t="e">
        <f t="shared" si="99"/>
        <v>#DIV/0!</v>
      </c>
      <c r="W82" s="1263" t="e">
        <f t="shared" si="99"/>
        <v>#DIV/0!</v>
      </c>
      <c r="X82" s="1263" t="e">
        <f t="shared" si="99"/>
        <v>#DIV/0!</v>
      </c>
      <c r="Y82" s="1263" t="e">
        <f t="shared" si="99"/>
        <v>#DIV/0!</v>
      </c>
      <c r="Z82" s="1263" t="e">
        <f t="shared" si="99"/>
        <v>#DIV/0!</v>
      </c>
      <c r="AA82" s="1263" t="e">
        <f t="shared" si="99"/>
        <v>#DIV/0!</v>
      </c>
      <c r="AB82" s="1263" t="e">
        <f t="shared" si="99"/>
        <v>#DIV/0!</v>
      </c>
      <c r="AC82" s="1263" t="e">
        <f t="shared" si="99"/>
        <v>#DIV/0!</v>
      </c>
      <c r="AD82" s="1263" t="e">
        <f t="shared" si="99"/>
        <v>#DIV/0!</v>
      </c>
      <c r="AE82" s="1263" t="e">
        <f t="shared" si="99"/>
        <v>#DIV/0!</v>
      </c>
      <c r="AF82" s="1263" t="e">
        <f t="shared" ref="AF82" si="100">+$B$82*AK41</f>
        <v>#DIV/0!</v>
      </c>
      <c r="AG82" s="1263" t="e">
        <f t="shared" ref="AG82" si="101">+$B$82*AL41</f>
        <v>#DIV/0!</v>
      </c>
    </row>
    <row r="83" spans="1:33" ht="15" thickBot="1">
      <c r="A83" s="1263"/>
      <c r="B83" s="1263"/>
      <c r="D83" s="1263"/>
      <c r="E83" s="1263"/>
      <c r="F83" s="1263"/>
      <c r="G83" s="1263"/>
      <c r="H83" s="1263"/>
      <c r="I83" s="1263"/>
      <c r="J83" s="1263"/>
      <c r="K83" s="1263"/>
      <c r="L83" s="1263"/>
      <c r="M83" s="1263"/>
      <c r="N83" s="1263"/>
      <c r="O83" s="1263"/>
      <c r="P83" s="1263"/>
      <c r="Q83" s="1263"/>
      <c r="R83" s="1263"/>
      <c r="S83" s="1263"/>
      <c r="T83" s="1263"/>
      <c r="U83" s="1263"/>
      <c r="V83" s="1263"/>
      <c r="W83" s="1263"/>
      <c r="X83" s="1263"/>
      <c r="Y83" s="1263"/>
      <c r="Z83" s="1263"/>
      <c r="AA83" s="1263"/>
      <c r="AB83" s="1263"/>
      <c r="AC83" s="1263"/>
      <c r="AD83" s="1263"/>
      <c r="AE83" s="1263"/>
      <c r="AF83" s="1263"/>
      <c r="AG83" s="1263"/>
    </row>
    <row r="84" spans="1:33" s="1240" customFormat="1" ht="15" thickBot="1">
      <c r="A84" s="2367" t="s">
        <v>2277</v>
      </c>
      <c r="B84" s="2368"/>
      <c r="C84" s="1289">
        <f>SUM(C39:C72)</f>
        <v>3500966.5</v>
      </c>
      <c r="D84" s="1289">
        <f>SUM(D39:D72)</f>
        <v>1238586.6000000001</v>
      </c>
      <c r="E84" s="1289">
        <f>SUM(E39:E72)</f>
        <v>4288966.5</v>
      </c>
      <c r="F84" s="1289">
        <f t="shared" ref="F84:AG84" si="102">SUM(F39:F72)</f>
        <v>0</v>
      </c>
      <c r="G84" s="1289">
        <f t="shared" si="102"/>
        <v>1106000</v>
      </c>
      <c r="H84" s="1289">
        <f t="shared" si="102"/>
        <v>2361907.6777777779</v>
      </c>
      <c r="I84" s="1289">
        <f t="shared" si="102"/>
        <v>776043.3</v>
      </c>
      <c r="J84" s="1289">
        <f t="shared" si="102"/>
        <v>1129086.6000000001</v>
      </c>
      <c r="K84" s="1289">
        <f t="shared" si="102"/>
        <v>0</v>
      </c>
      <c r="L84" s="1289">
        <f t="shared" si="102"/>
        <v>0</v>
      </c>
      <c r="M84" s="1289">
        <f t="shared" si="102"/>
        <v>23522.727272727272</v>
      </c>
      <c r="N84" s="1289">
        <f t="shared" si="102"/>
        <v>0</v>
      </c>
      <c r="O84" s="1289">
        <f t="shared" si="102"/>
        <v>0</v>
      </c>
      <c r="P84" s="1289">
        <f t="shared" si="102"/>
        <v>91477.272727272721</v>
      </c>
      <c r="Q84" s="1289">
        <f t="shared" si="102"/>
        <v>0</v>
      </c>
      <c r="R84" s="1289">
        <f t="shared" si="102"/>
        <v>0</v>
      </c>
      <c r="S84" s="1289">
        <f t="shared" si="102"/>
        <v>0</v>
      </c>
      <c r="T84" s="1289">
        <f t="shared" si="102"/>
        <v>30722.222222222226</v>
      </c>
      <c r="U84" s="1289">
        <f t="shared" si="102"/>
        <v>0</v>
      </c>
      <c r="V84" s="1289">
        <f t="shared" si="102"/>
        <v>0</v>
      </c>
      <c r="W84" s="1289">
        <f t="shared" si="102"/>
        <v>0</v>
      </c>
      <c r="X84" s="1289">
        <f t="shared" si="102"/>
        <v>0</v>
      </c>
      <c r="Y84" s="1289">
        <f t="shared" si="102"/>
        <v>0</v>
      </c>
      <c r="Z84" s="1289">
        <f t="shared" si="102"/>
        <v>0</v>
      </c>
      <c r="AA84" s="1289">
        <f t="shared" si="102"/>
        <v>0</v>
      </c>
      <c r="AB84" s="1289">
        <f t="shared" si="102"/>
        <v>0</v>
      </c>
      <c r="AC84" s="1289">
        <f t="shared" si="102"/>
        <v>0</v>
      </c>
      <c r="AD84" s="1289">
        <f t="shared" si="102"/>
        <v>0</v>
      </c>
      <c r="AE84" s="1289">
        <f t="shared" si="102"/>
        <v>0</v>
      </c>
      <c r="AF84" s="1289">
        <f t="shared" si="102"/>
        <v>5812932.0545454537</v>
      </c>
      <c r="AG84" s="1289">
        <f t="shared" si="102"/>
        <v>67954.545454545456</v>
      </c>
    </row>
    <row r="85" spans="1:33" s="1240" customFormat="1" ht="15" thickBot="1">
      <c r="A85" s="2367" t="s">
        <v>2278</v>
      </c>
      <c r="B85" s="2368"/>
      <c r="C85" s="1289">
        <f>+C84*12</f>
        <v>42011598</v>
      </c>
      <c r="D85" s="1289">
        <f t="shared" ref="D85:AE85" si="103">+D84*12</f>
        <v>14863039.200000001</v>
      </c>
      <c r="E85" s="1289">
        <f t="shared" si="103"/>
        <v>51467598</v>
      </c>
      <c r="F85" s="1289">
        <f t="shared" si="103"/>
        <v>0</v>
      </c>
      <c r="G85" s="1289">
        <f t="shared" si="103"/>
        <v>13272000</v>
      </c>
      <c r="H85" s="1289">
        <f t="shared" si="103"/>
        <v>28342892.133333333</v>
      </c>
      <c r="I85" s="1289">
        <f t="shared" si="103"/>
        <v>9312519.6000000015</v>
      </c>
      <c r="J85" s="1289">
        <f t="shared" si="103"/>
        <v>13549039.200000001</v>
      </c>
      <c r="K85" s="1289">
        <f t="shared" si="103"/>
        <v>0</v>
      </c>
      <c r="L85" s="1289">
        <f t="shared" si="103"/>
        <v>0</v>
      </c>
      <c r="M85" s="1289">
        <f t="shared" si="103"/>
        <v>282272.72727272729</v>
      </c>
      <c r="N85" s="1289">
        <f t="shared" si="103"/>
        <v>0</v>
      </c>
      <c r="O85" s="1289">
        <f t="shared" si="103"/>
        <v>0</v>
      </c>
      <c r="P85" s="1289">
        <f t="shared" si="103"/>
        <v>1097727.2727272727</v>
      </c>
      <c r="Q85" s="1289">
        <f t="shared" si="103"/>
        <v>0</v>
      </c>
      <c r="R85" s="1289">
        <f t="shared" si="103"/>
        <v>0</v>
      </c>
      <c r="S85" s="1289">
        <f t="shared" si="103"/>
        <v>0</v>
      </c>
      <c r="T85" s="1289">
        <f t="shared" si="103"/>
        <v>368666.66666666674</v>
      </c>
      <c r="U85" s="1289">
        <f t="shared" si="103"/>
        <v>0</v>
      </c>
      <c r="V85" s="1289">
        <f t="shared" si="103"/>
        <v>0</v>
      </c>
      <c r="W85" s="1289">
        <f t="shared" si="103"/>
        <v>0</v>
      </c>
      <c r="X85" s="1289">
        <f t="shared" si="103"/>
        <v>0</v>
      </c>
      <c r="Y85" s="1289">
        <f t="shared" si="103"/>
        <v>0</v>
      </c>
      <c r="Z85" s="1289">
        <f t="shared" si="103"/>
        <v>0</v>
      </c>
      <c r="AA85" s="1289">
        <f t="shared" si="103"/>
        <v>0</v>
      </c>
      <c r="AB85" s="1289">
        <f t="shared" si="103"/>
        <v>0</v>
      </c>
      <c r="AC85" s="1289">
        <f t="shared" si="103"/>
        <v>0</v>
      </c>
      <c r="AD85" s="1289">
        <f t="shared" si="103"/>
        <v>0</v>
      </c>
      <c r="AE85" s="1289">
        <f t="shared" si="103"/>
        <v>0</v>
      </c>
      <c r="AF85" s="1289">
        <f t="shared" ref="AF85:AG85" si="104">+AF84*12</f>
        <v>69755184.654545441</v>
      </c>
      <c r="AG85" s="1289">
        <f t="shared" si="104"/>
        <v>815454.54545454541</v>
      </c>
    </row>
  </sheetData>
  <mergeCells count="29">
    <mergeCell ref="A7:A8"/>
    <mergeCell ref="AM6:AM8"/>
    <mergeCell ref="A84:B84"/>
    <mergeCell ref="A46:A49"/>
    <mergeCell ref="B46:B49"/>
    <mergeCell ref="C47:D47"/>
    <mergeCell ref="E47:I47"/>
    <mergeCell ref="J47:P47"/>
    <mergeCell ref="Q47:R47"/>
    <mergeCell ref="S47:V47"/>
    <mergeCell ref="W47:AD47"/>
    <mergeCell ref="C46:AG46"/>
    <mergeCell ref="AE47:AG47"/>
    <mergeCell ref="A85:B85"/>
    <mergeCell ref="A5:I5"/>
    <mergeCell ref="A6:G6"/>
    <mergeCell ref="AJ7:AL7"/>
    <mergeCell ref="X7:AA7"/>
    <mergeCell ref="H6:AL6"/>
    <mergeCell ref="J7:N7"/>
    <mergeCell ref="H7:I7"/>
    <mergeCell ref="F7:G7"/>
    <mergeCell ref="O7:U7"/>
    <mergeCell ref="V7:W7"/>
    <mergeCell ref="AB7:AI7"/>
    <mergeCell ref="B7:B8"/>
    <mergeCell ref="C7:C8"/>
    <mergeCell ref="D7:D8"/>
    <mergeCell ref="E7:E8"/>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17.xml><?xml version="1.0" encoding="utf-8"?>
<worksheet xmlns="http://schemas.openxmlformats.org/spreadsheetml/2006/main" xmlns:r="http://schemas.openxmlformats.org/officeDocument/2006/relationships">
  <sheetPr>
    <tabColor theme="5" tint="-0.249977111117893"/>
  </sheetPr>
  <dimension ref="A1:AV85"/>
  <sheetViews>
    <sheetView topLeftCell="P55" workbookViewId="0">
      <selection activeCell="A2" sqref="A2"/>
    </sheetView>
  </sheetViews>
  <sheetFormatPr baseColWidth="10" defaultColWidth="11.44140625" defaultRowHeight="14.4"/>
  <cols>
    <col min="1" max="1" width="22.5546875" style="127" customWidth="1"/>
    <col min="2" max="2" width="21.88671875" style="127" customWidth="1"/>
    <col min="3" max="3" width="28" style="127" customWidth="1"/>
    <col min="4" max="4" width="20.5546875" style="127" customWidth="1"/>
    <col min="5" max="7" width="18.5546875" style="127" customWidth="1"/>
    <col min="8" max="8" width="14.5546875" style="127" customWidth="1"/>
    <col min="9" max="9" width="14" style="127" customWidth="1"/>
    <col min="10" max="10" width="11.44140625" style="127"/>
    <col min="11" max="12" width="15.88671875" style="127" customWidth="1"/>
    <col min="13" max="13" width="11.44140625" style="127"/>
    <col min="14" max="14" width="13.33203125" style="127" customWidth="1"/>
    <col min="15" max="15" width="13.6640625" style="127" customWidth="1"/>
    <col min="16" max="16" width="13.44140625" style="127" customWidth="1"/>
    <col min="17" max="17" width="12" style="127" customWidth="1"/>
    <col min="18" max="19" width="11.44140625" style="127"/>
    <col min="20" max="20" width="14.33203125" style="127" customWidth="1"/>
    <col min="21" max="21" width="15.5546875" style="127" bestFit="1" customWidth="1"/>
    <col min="22" max="25" width="14.88671875" style="127" customWidth="1"/>
    <col min="26" max="38" width="11.44140625" style="127"/>
    <col min="39" max="39" width="15.88671875" style="127" customWidth="1"/>
    <col min="40" max="16384" width="11.44140625" style="127"/>
  </cols>
  <sheetData>
    <row r="1" spans="1:48">
      <c r="A1" s="1227"/>
      <c r="B1" s="1227"/>
      <c r="E1" s="1228" t="s">
        <v>2293</v>
      </c>
      <c r="F1" s="1301"/>
      <c r="G1" s="1301"/>
      <c r="H1" s="1301"/>
      <c r="I1" s="1301"/>
      <c r="J1" s="1301"/>
      <c r="K1" s="1302"/>
    </row>
    <row r="2" spans="1:48" ht="15" thickBot="1">
      <c r="E2" s="1236" t="s">
        <v>2294</v>
      </c>
      <c r="F2" s="1303"/>
      <c r="G2" s="1303"/>
      <c r="H2" s="1303"/>
      <c r="I2" s="1303"/>
      <c r="J2" s="1303"/>
      <c r="K2" s="1304"/>
    </row>
    <row r="4" spans="1:48" ht="18.600000000000001" thickBot="1">
      <c r="A4" s="1305" t="s">
        <v>1429</v>
      </c>
    </row>
    <row r="5" spans="1:48" ht="15" thickBot="1">
      <c r="A5" s="2341" t="s">
        <v>1425</v>
      </c>
      <c r="B5" s="2342"/>
      <c r="C5" s="2342"/>
      <c r="D5" s="2342"/>
      <c r="E5" s="2342"/>
      <c r="F5" s="2342"/>
      <c r="G5" s="2342"/>
      <c r="H5" s="2342"/>
      <c r="I5" s="2343"/>
    </row>
    <row r="6" spans="1:48" s="1306" customFormat="1" ht="15" thickBot="1">
      <c r="A6" s="2369" t="s">
        <v>473</v>
      </c>
      <c r="B6" s="2370"/>
      <c r="C6" s="2370"/>
      <c r="D6" s="2370"/>
      <c r="E6" s="2370"/>
      <c r="F6" s="2370"/>
      <c r="G6" s="2370"/>
      <c r="H6" s="2371" t="s">
        <v>447</v>
      </c>
      <c r="I6" s="2370"/>
      <c r="J6" s="2370"/>
      <c r="K6" s="2370"/>
      <c r="L6" s="2370"/>
      <c r="M6" s="2370"/>
      <c r="N6" s="2370"/>
      <c r="O6" s="2370"/>
      <c r="P6" s="2370"/>
      <c r="Q6" s="2370"/>
      <c r="R6" s="2370"/>
      <c r="S6" s="2370"/>
      <c r="T6" s="2370"/>
      <c r="U6" s="2370"/>
      <c r="V6" s="2370"/>
      <c r="W6" s="2370"/>
      <c r="X6" s="2370"/>
      <c r="Y6" s="2370"/>
      <c r="Z6" s="2370"/>
      <c r="AA6" s="2370"/>
      <c r="AB6" s="2370"/>
      <c r="AC6" s="2370"/>
      <c r="AD6" s="2370"/>
      <c r="AE6" s="2370"/>
      <c r="AF6" s="2370"/>
      <c r="AG6" s="2370"/>
      <c r="AH6" s="2370"/>
      <c r="AI6" s="2370"/>
      <c r="AJ6" s="2370"/>
      <c r="AK6" s="2370"/>
      <c r="AL6" s="2372"/>
      <c r="AM6" s="2354" t="s">
        <v>2310</v>
      </c>
    </row>
    <row r="7" spans="1:48" s="1306" customFormat="1" ht="15" thickBot="1">
      <c r="A7" s="2386" t="s">
        <v>2269</v>
      </c>
      <c r="B7" s="2381" t="s">
        <v>472</v>
      </c>
      <c r="C7" s="2381" t="s">
        <v>424</v>
      </c>
      <c r="D7" s="2381" t="s">
        <v>161</v>
      </c>
      <c r="E7" s="2384" t="s">
        <v>145</v>
      </c>
      <c r="F7" s="2379" t="s">
        <v>425</v>
      </c>
      <c r="G7" s="2380"/>
      <c r="H7" s="2358" t="s">
        <v>20</v>
      </c>
      <c r="I7" s="2378"/>
      <c r="J7" s="2376" t="s">
        <v>21</v>
      </c>
      <c r="K7" s="2377"/>
      <c r="L7" s="2377"/>
      <c r="M7" s="2377"/>
      <c r="N7" s="2378"/>
      <c r="O7" s="2376" t="s">
        <v>443</v>
      </c>
      <c r="P7" s="2377"/>
      <c r="Q7" s="2377"/>
      <c r="R7" s="2377"/>
      <c r="S7" s="2377"/>
      <c r="T7" s="2377"/>
      <c r="U7" s="2377"/>
      <c r="V7" s="2373" t="s">
        <v>142</v>
      </c>
      <c r="W7" s="2375"/>
      <c r="X7" s="2373" t="s">
        <v>444</v>
      </c>
      <c r="Y7" s="2374"/>
      <c r="Z7" s="2374"/>
      <c r="AA7" s="2375"/>
      <c r="AB7" s="2373" t="s">
        <v>445</v>
      </c>
      <c r="AC7" s="2374"/>
      <c r="AD7" s="2374"/>
      <c r="AE7" s="2374"/>
      <c r="AF7" s="2374"/>
      <c r="AG7" s="2374"/>
      <c r="AH7" s="2374"/>
      <c r="AI7" s="2375"/>
      <c r="AJ7" s="2371" t="s">
        <v>446</v>
      </c>
      <c r="AK7" s="2370"/>
      <c r="AL7" s="2372"/>
      <c r="AM7" s="2354"/>
      <c r="AN7" s="1307"/>
      <c r="AO7" s="1307"/>
      <c r="AP7" s="1307"/>
      <c r="AQ7" s="1307"/>
      <c r="AR7" s="1307"/>
      <c r="AS7" s="1307"/>
      <c r="AT7" s="1307"/>
      <c r="AU7" s="1308"/>
      <c r="AV7" s="1308"/>
    </row>
    <row r="8" spans="1:48" s="1306" customFormat="1" ht="51.6" thickBot="1">
      <c r="A8" s="2383"/>
      <c r="B8" s="2382"/>
      <c r="C8" s="2382"/>
      <c r="D8" s="2383"/>
      <c r="E8" s="2385"/>
      <c r="F8" s="1309" t="s">
        <v>426</v>
      </c>
      <c r="G8" s="1310" t="s">
        <v>276</v>
      </c>
      <c r="H8" s="1311" t="s">
        <v>290</v>
      </c>
      <c r="I8" s="1312" t="s">
        <v>291</v>
      </c>
      <c r="J8" s="1312" t="s">
        <v>292</v>
      </c>
      <c r="K8" s="1312" t="s">
        <v>293</v>
      </c>
      <c r="L8" s="1312" t="s">
        <v>294</v>
      </c>
      <c r="M8" s="1312" t="s">
        <v>295</v>
      </c>
      <c r="N8" s="1312" t="s">
        <v>296</v>
      </c>
      <c r="O8" s="1312" t="s">
        <v>297</v>
      </c>
      <c r="P8" s="1312" t="s">
        <v>298</v>
      </c>
      <c r="Q8" s="1312" t="s">
        <v>299</v>
      </c>
      <c r="R8" s="1312" t="s">
        <v>300</v>
      </c>
      <c r="S8" s="1312" t="s">
        <v>301</v>
      </c>
      <c r="T8" s="1312" t="s">
        <v>302</v>
      </c>
      <c r="U8" s="1312" t="s">
        <v>303</v>
      </c>
      <c r="V8" s="1294" t="s">
        <v>304</v>
      </c>
      <c r="W8" s="1294" t="s">
        <v>305</v>
      </c>
      <c r="X8" s="1294" t="s">
        <v>306</v>
      </c>
      <c r="Y8" s="1294" t="s">
        <v>307</v>
      </c>
      <c r="Z8" s="1294" t="s">
        <v>308</v>
      </c>
      <c r="AA8" s="1294" t="s">
        <v>309</v>
      </c>
      <c r="AB8" s="1294" t="s">
        <v>310</v>
      </c>
      <c r="AC8" s="1294" t="s">
        <v>311</v>
      </c>
      <c r="AD8" s="1294" t="s">
        <v>312</v>
      </c>
      <c r="AE8" s="1294" t="s">
        <v>313</v>
      </c>
      <c r="AF8" s="1294" t="s">
        <v>314</v>
      </c>
      <c r="AG8" s="1294" t="s">
        <v>315</v>
      </c>
      <c r="AH8" s="1294" t="s">
        <v>316</v>
      </c>
      <c r="AI8" s="1313" t="s">
        <v>317</v>
      </c>
      <c r="AJ8" s="1296" t="s">
        <v>318</v>
      </c>
      <c r="AK8" s="1297" t="s">
        <v>319</v>
      </c>
      <c r="AL8" s="1298" t="s">
        <v>320</v>
      </c>
      <c r="AM8" s="2354"/>
      <c r="AN8" s="1314"/>
      <c r="AO8" s="1308"/>
      <c r="AP8" s="1308"/>
      <c r="AQ8" s="1308"/>
      <c r="AR8" s="1308"/>
      <c r="AS8" s="1308"/>
      <c r="AT8" s="1308"/>
      <c r="AU8" s="1308"/>
      <c r="AV8" s="1308"/>
    </row>
    <row r="9" spans="1:48" ht="27.6">
      <c r="A9" s="1826" t="s">
        <v>2701</v>
      </c>
      <c r="B9" s="1826" t="s">
        <v>2719</v>
      </c>
      <c r="C9" s="1827">
        <v>1</v>
      </c>
      <c r="D9" s="1828" t="s">
        <v>2702</v>
      </c>
      <c r="E9" s="1828" t="s">
        <v>2703</v>
      </c>
      <c r="F9" s="1828">
        <v>720</v>
      </c>
      <c r="G9" s="1828">
        <v>900000</v>
      </c>
      <c r="H9" s="1828">
        <v>0</v>
      </c>
      <c r="I9" s="1828">
        <v>0</v>
      </c>
      <c r="J9" s="1828">
        <v>0</v>
      </c>
      <c r="K9" s="1828">
        <v>0</v>
      </c>
      <c r="L9" s="1828">
        <v>0</v>
      </c>
      <c r="M9" s="1828">
        <v>0</v>
      </c>
      <c r="N9" s="1828">
        <v>0</v>
      </c>
      <c r="O9" s="1828">
        <v>0</v>
      </c>
      <c r="P9" s="1828">
        <v>0</v>
      </c>
      <c r="Q9" s="1828">
        <v>0</v>
      </c>
      <c r="R9" s="1828">
        <v>0</v>
      </c>
      <c r="S9" s="1828">
        <v>0</v>
      </c>
      <c r="T9" s="1828">
        <v>0</v>
      </c>
      <c r="U9" s="1828">
        <v>0</v>
      </c>
      <c r="V9" s="1828">
        <v>0</v>
      </c>
      <c r="W9" s="1828">
        <v>0</v>
      </c>
      <c r="X9" s="1828">
        <v>0</v>
      </c>
      <c r="Y9" s="1828">
        <v>0</v>
      </c>
      <c r="Z9" s="1826">
        <v>0</v>
      </c>
      <c r="AA9" s="1829">
        <v>0</v>
      </c>
      <c r="AB9" s="1830">
        <v>0</v>
      </c>
      <c r="AC9" s="1826">
        <v>0</v>
      </c>
      <c r="AD9" s="1826">
        <v>0</v>
      </c>
      <c r="AE9" s="1826">
        <v>0</v>
      </c>
      <c r="AF9" s="1826">
        <v>0</v>
      </c>
      <c r="AG9" s="1826">
        <v>0</v>
      </c>
      <c r="AH9" s="1324">
        <v>0</v>
      </c>
      <c r="AI9" s="1324">
        <v>0</v>
      </c>
      <c r="AJ9" s="1324">
        <v>0</v>
      </c>
      <c r="AK9" s="1324">
        <v>720</v>
      </c>
      <c r="AL9" s="1324">
        <v>0</v>
      </c>
      <c r="AM9" s="1255">
        <f>SUM(H9:AL9)</f>
        <v>720</v>
      </c>
    </row>
    <row r="10" spans="1:48" ht="27.6">
      <c r="A10" s="1831" t="s">
        <v>2715</v>
      </c>
      <c r="B10" s="1826" t="s">
        <v>2720</v>
      </c>
      <c r="C10" s="1832">
        <v>3</v>
      </c>
      <c r="D10" s="1833" t="s">
        <v>2702</v>
      </c>
      <c r="E10" s="1833" t="s">
        <v>2703</v>
      </c>
      <c r="F10" s="1833">
        <v>720</v>
      </c>
      <c r="G10" s="1828">
        <v>1700000</v>
      </c>
      <c r="H10" s="1750">
        <v>216</v>
      </c>
      <c r="I10" s="1750">
        <v>0</v>
      </c>
      <c r="J10" s="1750">
        <v>360</v>
      </c>
      <c r="K10" s="1750">
        <v>0</v>
      </c>
      <c r="L10" s="1750">
        <v>0</v>
      </c>
      <c r="M10" s="1750">
        <v>36</v>
      </c>
      <c r="N10" s="1750">
        <v>36</v>
      </c>
      <c r="O10" s="1750">
        <v>72</v>
      </c>
      <c r="P10" s="1750">
        <v>0</v>
      </c>
      <c r="Q10" s="1750">
        <v>0</v>
      </c>
      <c r="R10" s="1750">
        <v>0</v>
      </c>
      <c r="S10" s="1750">
        <v>0</v>
      </c>
      <c r="T10" s="1750">
        <v>0</v>
      </c>
      <c r="U10" s="1750">
        <v>0</v>
      </c>
      <c r="V10" s="1750">
        <v>0</v>
      </c>
      <c r="W10" s="1750">
        <v>0</v>
      </c>
      <c r="X10" s="1750">
        <v>0</v>
      </c>
      <c r="Y10" s="1750">
        <v>0</v>
      </c>
      <c r="Z10" s="1750">
        <v>0</v>
      </c>
      <c r="AA10" s="1750">
        <v>0</v>
      </c>
      <c r="AB10" s="1750">
        <v>0</v>
      </c>
      <c r="AC10" s="1750">
        <v>0</v>
      </c>
      <c r="AD10" s="1750">
        <v>0</v>
      </c>
      <c r="AE10" s="1750">
        <v>0</v>
      </c>
      <c r="AF10" s="1750">
        <v>0</v>
      </c>
      <c r="AG10" s="1750">
        <v>0</v>
      </c>
      <c r="AH10" s="1750">
        <v>0</v>
      </c>
      <c r="AI10" s="1750">
        <v>0</v>
      </c>
      <c r="AJ10" s="1750">
        <v>0</v>
      </c>
      <c r="AK10" s="1750">
        <v>0</v>
      </c>
      <c r="AL10" s="1756">
        <v>0</v>
      </c>
      <c r="AM10" s="1255">
        <f t="shared" ref="AM10:AM41" si="0">SUM(H10:AL10)</f>
        <v>720</v>
      </c>
    </row>
    <row r="11" spans="1:48" ht="27.6">
      <c r="A11" s="1831" t="s">
        <v>2721</v>
      </c>
      <c r="B11" s="1826" t="s">
        <v>2719</v>
      </c>
      <c r="C11" s="1832">
        <v>3</v>
      </c>
      <c r="D11" s="1833" t="s">
        <v>2702</v>
      </c>
      <c r="E11" s="1833" t="s">
        <v>2703</v>
      </c>
      <c r="F11" s="1833">
        <v>720</v>
      </c>
      <c r="G11" s="1828">
        <v>900000</v>
      </c>
      <c r="H11" s="1828">
        <v>0</v>
      </c>
      <c r="I11" s="1828">
        <v>0</v>
      </c>
      <c r="J11" s="1828">
        <v>0</v>
      </c>
      <c r="K11" s="1828">
        <v>0</v>
      </c>
      <c r="L11" s="1828">
        <v>0</v>
      </c>
      <c r="M11" s="1828">
        <v>0</v>
      </c>
      <c r="N11" s="1828">
        <v>0</v>
      </c>
      <c r="O11" s="1828">
        <v>0</v>
      </c>
      <c r="P11" s="1828">
        <v>0</v>
      </c>
      <c r="Q11" s="1828">
        <v>0</v>
      </c>
      <c r="R11" s="1828">
        <v>0</v>
      </c>
      <c r="S11" s="1828">
        <v>0</v>
      </c>
      <c r="T11" s="1828">
        <v>0</v>
      </c>
      <c r="U11" s="1828">
        <v>0</v>
      </c>
      <c r="V11" s="1828">
        <v>0</v>
      </c>
      <c r="W11" s="1828">
        <v>0</v>
      </c>
      <c r="X11" s="1828">
        <v>0</v>
      </c>
      <c r="Y11" s="1828">
        <v>0</v>
      </c>
      <c r="Z11" s="1826">
        <v>0</v>
      </c>
      <c r="AA11" s="1829">
        <v>0</v>
      </c>
      <c r="AB11" s="1830">
        <v>0</v>
      </c>
      <c r="AC11" s="1826">
        <v>0</v>
      </c>
      <c r="AD11" s="1826">
        <v>0</v>
      </c>
      <c r="AE11" s="1826">
        <v>0</v>
      </c>
      <c r="AF11" s="1826">
        <v>0</v>
      </c>
      <c r="AG11" s="1826">
        <v>0</v>
      </c>
      <c r="AH11" s="1324">
        <v>0</v>
      </c>
      <c r="AI11" s="1324">
        <v>0</v>
      </c>
      <c r="AJ11" s="1324">
        <v>0</v>
      </c>
      <c r="AK11" s="1324">
        <v>720</v>
      </c>
      <c r="AL11" s="1324">
        <v>0</v>
      </c>
      <c r="AM11" s="1255">
        <f t="shared" si="0"/>
        <v>720</v>
      </c>
    </row>
    <row r="12" spans="1:48" ht="27.6">
      <c r="A12" s="1831" t="s">
        <v>2722</v>
      </c>
      <c r="B12" s="1826" t="s">
        <v>2723</v>
      </c>
      <c r="C12" s="1832">
        <v>3</v>
      </c>
      <c r="D12" s="1833" t="s">
        <v>2702</v>
      </c>
      <c r="E12" s="1833" t="s">
        <v>2411</v>
      </c>
      <c r="F12" s="1833">
        <v>240</v>
      </c>
      <c r="G12" s="1828">
        <v>800000</v>
      </c>
      <c r="H12" s="1750">
        <v>72</v>
      </c>
      <c r="I12" s="1750">
        <v>0</v>
      </c>
      <c r="J12" s="1750">
        <v>0</v>
      </c>
      <c r="K12" s="1750">
        <v>0</v>
      </c>
      <c r="L12" s="1750">
        <v>504</v>
      </c>
      <c r="M12" s="1750">
        <v>94</v>
      </c>
      <c r="N12" s="1750">
        <v>36</v>
      </c>
      <c r="O12" s="1750">
        <v>0</v>
      </c>
      <c r="P12" s="1750">
        <v>0</v>
      </c>
      <c r="Q12" s="1750">
        <v>0</v>
      </c>
      <c r="R12" s="1750">
        <v>0</v>
      </c>
      <c r="S12" s="1750">
        <v>0</v>
      </c>
      <c r="T12" s="1750">
        <v>0</v>
      </c>
      <c r="U12" s="1750">
        <v>0</v>
      </c>
      <c r="V12" s="1750">
        <v>0</v>
      </c>
      <c r="W12" s="1750">
        <v>0</v>
      </c>
      <c r="X12" s="1750">
        <v>0</v>
      </c>
      <c r="Y12" s="1750">
        <v>14</v>
      </c>
      <c r="Z12" s="1750">
        <v>0</v>
      </c>
      <c r="AA12" s="1750">
        <v>0</v>
      </c>
      <c r="AB12" s="1750">
        <v>0</v>
      </c>
      <c r="AC12" s="1750">
        <v>0</v>
      </c>
      <c r="AD12" s="1750">
        <v>0</v>
      </c>
      <c r="AE12" s="1750">
        <v>0</v>
      </c>
      <c r="AF12" s="1750">
        <v>0</v>
      </c>
      <c r="AG12" s="1750">
        <v>0</v>
      </c>
      <c r="AH12" s="1750">
        <v>0</v>
      </c>
      <c r="AI12" s="1750">
        <v>0</v>
      </c>
      <c r="AJ12" s="1750">
        <v>0</v>
      </c>
      <c r="AK12" s="1750">
        <v>0</v>
      </c>
      <c r="AL12" s="1756">
        <v>0</v>
      </c>
      <c r="AM12" s="1255">
        <f t="shared" si="0"/>
        <v>720</v>
      </c>
    </row>
    <row r="13" spans="1:48" ht="27.6">
      <c r="A13" s="1831" t="s">
        <v>2718</v>
      </c>
      <c r="B13" s="1826" t="s">
        <v>2724</v>
      </c>
      <c r="C13" s="1832">
        <v>12</v>
      </c>
      <c r="D13" s="1833" t="s">
        <v>2702</v>
      </c>
      <c r="E13" s="1833" t="s">
        <v>2706</v>
      </c>
      <c r="F13" s="1833">
        <v>720</v>
      </c>
      <c r="G13" s="1828">
        <v>1100000</v>
      </c>
      <c r="H13" s="1828">
        <v>180</v>
      </c>
      <c r="I13" s="1833">
        <v>72</v>
      </c>
      <c r="J13" s="1833">
        <v>180</v>
      </c>
      <c r="K13" s="1833">
        <v>0</v>
      </c>
      <c r="L13" s="1833">
        <v>0</v>
      </c>
      <c r="M13" s="1833">
        <v>108</v>
      </c>
      <c r="N13" s="1833">
        <v>36</v>
      </c>
      <c r="O13" s="1833">
        <v>72</v>
      </c>
      <c r="P13" s="1833">
        <v>0</v>
      </c>
      <c r="Q13" s="1833">
        <v>0</v>
      </c>
      <c r="R13" s="1833">
        <v>0</v>
      </c>
      <c r="S13" s="1833">
        <v>0</v>
      </c>
      <c r="T13" s="1833">
        <v>0</v>
      </c>
      <c r="U13" s="1833">
        <v>0</v>
      </c>
      <c r="V13" s="1833">
        <v>0</v>
      </c>
      <c r="W13" s="1833">
        <v>0</v>
      </c>
      <c r="X13" s="1833">
        <v>0</v>
      </c>
      <c r="Y13" s="1833">
        <v>0</v>
      </c>
      <c r="Z13" s="1831">
        <v>0</v>
      </c>
      <c r="AA13" s="1834">
        <v>0</v>
      </c>
      <c r="AB13" s="1835">
        <v>0</v>
      </c>
      <c r="AC13" s="1831">
        <v>0</v>
      </c>
      <c r="AD13" s="1831">
        <v>0</v>
      </c>
      <c r="AE13" s="1831">
        <v>0</v>
      </c>
      <c r="AF13" s="1831">
        <v>0</v>
      </c>
      <c r="AG13" s="1831">
        <v>0</v>
      </c>
      <c r="AH13" s="1836">
        <v>0</v>
      </c>
      <c r="AI13" s="1836">
        <v>0</v>
      </c>
      <c r="AJ13" s="1836">
        <v>0</v>
      </c>
      <c r="AK13" s="1836">
        <v>72</v>
      </c>
      <c r="AL13" s="1836">
        <v>0</v>
      </c>
      <c r="AM13" s="1255">
        <f t="shared" si="0"/>
        <v>720</v>
      </c>
    </row>
    <row r="14" spans="1:48" ht="27.6">
      <c r="A14" s="1831" t="s">
        <v>2712</v>
      </c>
      <c r="B14" s="1826" t="s">
        <v>2724</v>
      </c>
      <c r="C14" s="1832">
        <v>3</v>
      </c>
      <c r="D14" s="1833" t="s">
        <v>2702</v>
      </c>
      <c r="E14" s="1833" t="s">
        <v>2706</v>
      </c>
      <c r="F14" s="1833">
        <v>720</v>
      </c>
      <c r="G14" s="1828">
        <v>1100000</v>
      </c>
      <c r="H14" s="1828">
        <v>180</v>
      </c>
      <c r="I14" s="1833">
        <v>72</v>
      </c>
      <c r="J14" s="1833">
        <v>180</v>
      </c>
      <c r="K14" s="1833">
        <v>0</v>
      </c>
      <c r="L14" s="1833">
        <v>0</v>
      </c>
      <c r="M14" s="1833">
        <v>108</v>
      </c>
      <c r="N14" s="1833">
        <v>36</v>
      </c>
      <c r="O14" s="1833">
        <v>72</v>
      </c>
      <c r="P14" s="1833">
        <v>0</v>
      </c>
      <c r="Q14" s="1833">
        <v>0</v>
      </c>
      <c r="R14" s="1833">
        <v>0</v>
      </c>
      <c r="S14" s="1833">
        <v>0</v>
      </c>
      <c r="T14" s="1833">
        <v>0</v>
      </c>
      <c r="U14" s="1833">
        <v>0</v>
      </c>
      <c r="V14" s="1833">
        <v>0</v>
      </c>
      <c r="W14" s="1833">
        <v>0</v>
      </c>
      <c r="X14" s="1833">
        <v>0</v>
      </c>
      <c r="Y14" s="1833">
        <v>0</v>
      </c>
      <c r="Z14" s="1831">
        <v>0</v>
      </c>
      <c r="AA14" s="1834">
        <v>0</v>
      </c>
      <c r="AB14" s="1835">
        <v>0</v>
      </c>
      <c r="AC14" s="1831">
        <v>0</v>
      </c>
      <c r="AD14" s="1831">
        <v>0</v>
      </c>
      <c r="AE14" s="1831">
        <v>0</v>
      </c>
      <c r="AF14" s="1831">
        <v>0</v>
      </c>
      <c r="AG14" s="1831">
        <v>0</v>
      </c>
      <c r="AH14" s="1836">
        <v>0</v>
      </c>
      <c r="AI14" s="1836">
        <v>0</v>
      </c>
      <c r="AJ14" s="1836">
        <v>0</v>
      </c>
      <c r="AK14" s="1836">
        <v>72</v>
      </c>
      <c r="AL14" s="1836">
        <v>0</v>
      </c>
      <c r="AM14" s="1255">
        <f t="shared" si="0"/>
        <v>720</v>
      </c>
    </row>
    <row r="15" spans="1:48" ht="27.6">
      <c r="A15" s="1831" t="s">
        <v>2716</v>
      </c>
      <c r="B15" s="1826" t="s">
        <v>2724</v>
      </c>
      <c r="C15" s="1832">
        <v>3</v>
      </c>
      <c r="D15" s="1833" t="s">
        <v>2702</v>
      </c>
      <c r="E15" s="1833" t="s">
        <v>2706</v>
      </c>
      <c r="F15" s="1833">
        <v>720</v>
      </c>
      <c r="G15" s="1828">
        <v>1100000</v>
      </c>
      <c r="H15" s="1828">
        <v>180</v>
      </c>
      <c r="I15" s="1833">
        <v>72</v>
      </c>
      <c r="J15" s="1833">
        <v>180</v>
      </c>
      <c r="K15" s="1833">
        <v>0</v>
      </c>
      <c r="L15" s="1833">
        <v>0</v>
      </c>
      <c r="M15" s="1833">
        <v>108</v>
      </c>
      <c r="N15" s="1833">
        <v>36</v>
      </c>
      <c r="O15" s="1833">
        <v>72</v>
      </c>
      <c r="P15" s="1833">
        <v>0</v>
      </c>
      <c r="Q15" s="1833">
        <v>0</v>
      </c>
      <c r="R15" s="1833">
        <v>0</v>
      </c>
      <c r="S15" s="1833">
        <v>0</v>
      </c>
      <c r="T15" s="1833">
        <v>0</v>
      </c>
      <c r="U15" s="1833">
        <v>0</v>
      </c>
      <c r="V15" s="1833">
        <v>0</v>
      </c>
      <c r="W15" s="1833">
        <v>0</v>
      </c>
      <c r="X15" s="1833">
        <v>0</v>
      </c>
      <c r="Y15" s="1833">
        <v>0</v>
      </c>
      <c r="Z15" s="1831">
        <v>0</v>
      </c>
      <c r="AA15" s="1834">
        <v>0</v>
      </c>
      <c r="AB15" s="1835">
        <v>0</v>
      </c>
      <c r="AC15" s="1831">
        <v>0</v>
      </c>
      <c r="AD15" s="1831">
        <v>0</v>
      </c>
      <c r="AE15" s="1831">
        <v>0</v>
      </c>
      <c r="AF15" s="1831">
        <v>0</v>
      </c>
      <c r="AG15" s="1831">
        <v>0</v>
      </c>
      <c r="AH15" s="1836">
        <v>0</v>
      </c>
      <c r="AI15" s="1836">
        <v>0</v>
      </c>
      <c r="AJ15" s="1836">
        <v>0</v>
      </c>
      <c r="AK15" s="1836">
        <v>72</v>
      </c>
      <c r="AL15" s="1836">
        <v>0</v>
      </c>
      <c r="AM15" s="1255">
        <f t="shared" si="0"/>
        <v>720</v>
      </c>
    </row>
    <row r="16" spans="1:48" ht="27.6">
      <c r="A16" s="1831" t="s">
        <v>2725</v>
      </c>
      <c r="B16" s="1826" t="s">
        <v>2724</v>
      </c>
      <c r="C16" s="1832">
        <v>3</v>
      </c>
      <c r="D16" s="1833" t="s">
        <v>2702</v>
      </c>
      <c r="E16" s="1833" t="s">
        <v>2706</v>
      </c>
      <c r="F16" s="1833">
        <v>720</v>
      </c>
      <c r="G16" s="1828">
        <v>1100000</v>
      </c>
      <c r="H16" s="1828">
        <v>180</v>
      </c>
      <c r="I16" s="1833">
        <v>72</v>
      </c>
      <c r="J16" s="1833">
        <v>180</v>
      </c>
      <c r="K16" s="1833">
        <v>0</v>
      </c>
      <c r="L16" s="1833">
        <v>0</v>
      </c>
      <c r="M16" s="1833">
        <v>108</v>
      </c>
      <c r="N16" s="1833">
        <v>36</v>
      </c>
      <c r="O16" s="1833">
        <v>72</v>
      </c>
      <c r="P16" s="1833">
        <v>0</v>
      </c>
      <c r="Q16" s="1833">
        <v>0</v>
      </c>
      <c r="R16" s="1833">
        <v>0</v>
      </c>
      <c r="S16" s="1833">
        <v>0</v>
      </c>
      <c r="T16" s="1833">
        <v>0</v>
      </c>
      <c r="U16" s="1833">
        <v>0</v>
      </c>
      <c r="V16" s="1833">
        <v>0</v>
      </c>
      <c r="W16" s="1833">
        <v>0</v>
      </c>
      <c r="X16" s="1833">
        <v>0</v>
      </c>
      <c r="Y16" s="1833">
        <v>0</v>
      </c>
      <c r="Z16" s="1831">
        <v>0</v>
      </c>
      <c r="AA16" s="1834">
        <v>0</v>
      </c>
      <c r="AB16" s="1835">
        <v>0</v>
      </c>
      <c r="AC16" s="1831">
        <v>0</v>
      </c>
      <c r="AD16" s="1831">
        <v>0</v>
      </c>
      <c r="AE16" s="1831">
        <v>0</v>
      </c>
      <c r="AF16" s="1831">
        <v>0</v>
      </c>
      <c r="AG16" s="1831">
        <v>0</v>
      </c>
      <c r="AH16" s="1836">
        <v>0</v>
      </c>
      <c r="AI16" s="1836">
        <v>0</v>
      </c>
      <c r="AJ16" s="1836">
        <v>0</v>
      </c>
      <c r="AK16" s="1836">
        <v>72</v>
      </c>
      <c r="AL16" s="1836">
        <v>0</v>
      </c>
      <c r="AM16" s="1255">
        <f t="shared" si="0"/>
        <v>720</v>
      </c>
    </row>
    <row r="17" spans="1:39" ht="27.6">
      <c r="A17" s="1831" t="s">
        <v>2726</v>
      </c>
      <c r="B17" s="1826" t="s">
        <v>2724</v>
      </c>
      <c r="C17" s="1832">
        <v>3</v>
      </c>
      <c r="D17" s="1833" t="s">
        <v>2702</v>
      </c>
      <c r="E17" s="1833" t="s">
        <v>2706</v>
      </c>
      <c r="F17" s="1833">
        <v>720</v>
      </c>
      <c r="G17" s="1828">
        <v>1100000</v>
      </c>
      <c r="H17" s="1828">
        <v>180</v>
      </c>
      <c r="I17" s="1833">
        <v>72</v>
      </c>
      <c r="J17" s="1833">
        <v>180</v>
      </c>
      <c r="K17" s="1833">
        <v>0</v>
      </c>
      <c r="L17" s="1833">
        <v>0</v>
      </c>
      <c r="M17" s="1833">
        <v>108</v>
      </c>
      <c r="N17" s="1833">
        <v>36</v>
      </c>
      <c r="O17" s="1833">
        <v>72</v>
      </c>
      <c r="P17" s="1833">
        <v>0</v>
      </c>
      <c r="Q17" s="1833">
        <v>0</v>
      </c>
      <c r="R17" s="1833">
        <v>0</v>
      </c>
      <c r="S17" s="1833">
        <v>0</v>
      </c>
      <c r="T17" s="1833">
        <v>0</v>
      </c>
      <c r="U17" s="1833">
        <v>0</v>
      </c>
      <c r="V17" s="1833">
        <v>0</v>
      </c>
      <c r="W17" s="1833">
        <v>0</v>
      </c>
      <c r="X17" s="1833">
        <v>0</v>
      </c>
      <c r="Y17" s="1833">
        <v>0</v>
      </c>
      <c r="Z17" s="1831">
        <v>0</v>
      </c>
      <c r="AA17" s="1834">
        <v>0</v>
      </c>
      <c r="AB17" s="1835">
        <v>0</v>
      </c>
      <c r="AC17" s="1831">
        <v>0</v>
      </c>
      <c r="AD17" s="1831">
        <v>0</v>
      </c>
      <c r="AE17" s="1831">
        <v>0</v>
      </c>
      <c r="AF17" s="1831">
        <v>0</v>
      </c>
      <c r="AG17" s="1831">
        <v>0</v>
      </c>
      <c r="AH17" s="1836">
        <v>0</v>
      </c>
      <c r="AI17" s="1836">
        <v>0</v>
      </c>
      <c r="AJ17" s="1836">
        <v>0</v>
      </c>
      <c r="AK17" s="1836">
        <v>72</v>
      </c>
      <c r="AL17" s="1836">
        <v>0</v>
      </c>
      <c r="AM17" s="1255">
        <f t="shared" si="0"/>
        <v>720</v>
      </c>
    </row>
    <row r="18" spans="1:39" ht="27.6">
      <c r="A18" s="1831" t="s">
        <v>2727</v>
      </c>
      <c r="B18" s="1826" t="s">
        <v>2728</v>
      </c>
      <c r="C18" s="1832">
        <v>6</v>
      </c>
      <c r="D18" s="1833" t="s">
        <v>2702</v>
      </c>
      <c r="E18" s="1833" t="s">
        <v>2703</v>
      </c>
      <c r="F18" s="1833">
        <v>720</v>
      </c>
      <c r="G18" s="1828">
        <v>2500000</v>
      </c>
      <c r="H18" s="1828">
        <v>252</v>
      </c>
      <c r="I18" s="1833">
        <v>72</v>
      </c>
      <c r="J18" s="1833">
        <v>216</v>
      </c>
      <c r="K18" s="1833">
        <v>0</v>
      </c>
      <c r="L18" s="1833">
        <v>0</v>
      </c>
      <c r="M18" s="1833">
        <v>36</v>
      </c>
      <c r="N18" s="1833">
        <v>36</v>
      </c>
      <c r="O18" s="1833">
        <v>36</v>
      </c>
      <c r="P18" s="1833">
        <v>0</v>
      </c>
      <c r="Q18" s="1833">
        <v>0</v>
      </c>
      <c r="R18" s="1833">
        <v>7</v>
      </c>
      <c r="S18" s="1833">
        <v>0</v>
      </c>
      <c r="T18" s="1833">
        <v>0</v>
      </c>
      <c r="U18" s="1833">
        <v>29</v>
      </c>
      <c r="V18" s="1833">
        <v>0</v>
      </c>
      <c r="W18" s="1833">
        <v>0</v>
      </c>
      <c r="X18" s="1833">
        <v>0</v>
      </c>
      <c r="Y18" s="1833">
        <v>0</v>
      </c>
      <c r="Z18" s="1831">
        <v>0</v>
      </c>
      <c r="AA18" s="1834">
        <v>0</v>
      </c>
      <c r="AB18" s="1835">
        <v>0</v>
      </c>
      <c r="AC18" s="1831">
        <v>0</v>
      </c>
      <c r="AD18" s="1831">
        <v>0</v>
      </c>
      <c r="AE18" s="1831">
        <v>0</v>
      </c>
      <c r="AF18" s="1831">
        <v>0</v>
      </c>
      <c r="AG18" s="1831">
        <v>0</v>
      </c>
      <c r="AH18" s="1836">
        <v>0</v>
      </c>
      <c r="AI18" s="1836">
        <v>0</v>
      </c>
      <c r="AJ18" s="1836">
        <v>0</v>
      </c>
      <c r="AK18" s="1836">
        <v>15</v>
      </c>
      <c r="AL18" s="1836">
        <v>21</v>
      </c>
      <c r="AM18" s="1255">
        <f t="shared" si="0"/>
        <v>720</v>
      </c>
    </row>
    <row r="19" spans="1:39" ht="27.6">
      <c r="A19" s="1831" t="s">
        <v>2729</v>
      </c>
      <c r="B19" s="1826" t="s">
        <v>2724</v>
      </c>
      <c r="C19" s="1832">
        <v>3</v>
      </c>
      <c r="D19" s="1833" t="s">
        <v>2702</v>
      </c>
      <c r="E19" s="1833" t="s">
        <v>2706</v>
      </c>
      <c r="F19" s="1833">
        <v>720</v>
      </c>
      <c r="G19" s="1828">
        <v>1100000</v>
      </c>
      <c r="H19" s="1828">
        <v>180</v>
      </c>
      <c r="I19" s="1833">
        <v>72</v>
      </c>
      <c r="J19" s="1833">
        <v>180</v>
      </c>
      <c r="K19" s="1833">
        <v>0</v>
      </c>
      <c r="L19" s="1833">
        <v>0</v>
      </c>
      <c r="M19" s="1833">
        <v>108</v>
      </c>
      <c r="N19" s="1833">
        <v>36</v>
      </c>
      <c r="O19" s="1833">
        <v>72</v>
      </c>
      <c r="P19" s="1833">
        <v>0</v>
      </c>
      <c r="Q19" s="1833">
        <v>0</v>
      </c>
      <c r="R19" s="1833">
        <v>0</v>
      </c>
      <c r="S19" s="1833">
        <v>0</v>
      </c>
      <c r="T19" s="1833">
        <v>0</v>
      </c>
      <c r="U19" s="1833">
        <v>0</v>
      </c>
      <c r="V19" s="1833">
        <v>0</v>
      </c>
      <c r="W19" s="1833">
        <v>0</v>
      </c>
      <c r="X19" s="1833">
        <v>0</v>
      </c>
      <c r="Y19" s="1833">
        <v>0</v>
      </c>
      <c r="Z19" s="1831">
        <v>0</v>
      </c>
      <c r="AA19" s="1834">
        <v>0</v>
      </c>
      <c r="AB19" s="1835">
        <v>0</v>
      </c>
      <c r="AC19" s="1831">
        <v>0</v>
      </c>
      <c r="AD19" s="1831">
        <v>0</v>
      </c>
      <c r="AE19" s="1831">
        <v>0</v>
      </c>
      <c r="AF19" s="1831">
        <v>0</v>
      </c>
      <c r="AG19" s="1831">
        <v>0</v>
      </c>
      <c r="AH19" s="1836">
        <v>0</v>
      </c>
      <c r="AI19" s="1836">
        <v>0</v>
      </c>
      <c r="AJ19" s="1836">
        <v>0</v>
      </c>
      <c r="AK19" s="1836">
        <v>72</v>
      </c>
      <c r="AL19" s="1836">
        <v>0</v>
      </c>
      <c r="AM19" s="1255">
        <f t="shared" si="0"/>
        <v>720</v>
      </c>
    </row>
    <row r="20" spans="1:39" ht="27.6">
      <c r="A20" s="1831" t="s">
        <v>2701</v>
      </c>
      <c r="B20" s="1826" t="s">
        <v>2719</v>
      </c>
      <c r="C20" s="1832">
        <v>3</v>
      </c>
      <c r="D20" s="1833" t="s">
        <v>2702</v>
      </c>
      <c r="E20" s="1833" t="s">
        <v>2703</v>
      </c>
      <c r="F20" s="1833">
        <v>720</v>
      </c>
      <c r="G20" s="1828">
        <v>900000</v>
      </c>
      <c r="H20" s="1828">
        <v>0</v>
      </c>
      <c r="I20" s="1828">
        <v>0</v>
      </c>
      <c r="J20" s="1828">
        <v>0</v>
      </c>
      <c r="K20" s="1828">
        <v>0</v>
      </c>
      <c r="L20" s="1828">
        <v>0</v>
      </c>
      <c r="M20" s="1828">
        <v>0</v>
      </c>
      <c r="N20" s="1828">
        <v>0</v>
      </c>
      <c r="O20" s="1828">
        <v>0</v>
      </c>
      <c r="P20" s="1828">
        <v>0</v>
      </c>
      <c r="Q20" s="1828">
        <v>0</v>
      </c>
      <c r="R20" s="1828">
        <v>0</v>
      </c>
      <c r="S20" s="1828">
        <v>0</v>
      </c>
      <c r="T20" s="1828">
        <v>0</v>
      </c>
      <c r="U20" s="1828">
        <v>0</v>
      </c>
      <c r="V20" s="1828">
        <v>0</v>
      </c>
      <c r="W20" s="1828">
        <v>0</v>
      </c>
      <c r="X20" s="1828">
        <v>0</v>
      </c>
      <c r="Y20" s="1828">
        <v>0</v>
      </c>
      <c r="Z20" s="1826">
        <v>0</v>
      </c>
      <c r="AA20" s="1829">
        <v>0</v>
      </c>
      <c r="AB20" s="1830">
        <v>0</v>
      </c>
      <c r="AC20" s="1826">
        <v>0</v>
      </c>
      <c r="AD20" s="1826">
        <v>0</v>
      </c>
      <c r="AE20" s="1826">
        <v>0</v>
      </c>
      <c r="AF20" s="1826">
        <v>0</v>
      </c>
      <c r="AG20" s="1826">
        <v>0</v>
      </c>
      <c r="AH20" s="1324">
        <v>0</v>
      </c>
      <c r="AI20" s="1324">
        <v>0</v>
      </c>
      <c r="AJ20" s="1324">
        <v>0</v>
      </c>
      <c r="AK20" s="1324">
        <v>720</v>
      </c>
      <c r="AL20" s="1324">
        <v>0</v>
      </c>
      <c r="AM20" s="1255">
        <f t="shared" si="0"/>
        <v>720</v>
      </c>
    </row>
    <row r="21" spans="1:39" ht="27.6">
      <c r="A21" s="1831" t="s">
        <v>2721</v>
      </c>
      <c r="B21" s="1826" t="s">
        <v>2719</v>
      </c>
      <c r="C21" s="1832">
        <v>3</v>
      </c>
      <c r="D21" s="1833" t="s">
        <v>2702</v>
      </c>
      <c r="E21" s="1833" t="s">
        <v>2703</v>
      </c>
      <c r="F21" s="1833">
        <v>720</v>
      </c>
      <c r="G21" s="1828">
        <v>900000</v>
      </c>
      <c r="H21" s="1828">
        <v>0</v>
      </c>
      <c r="I21" s="1828">
        <v>0</v>
      </c>
      <c r="J21" s="1828">
        <v>0</v>
      </c>
      <c r="K21" s="1828">
        <v>0</v>
      </c>
      <c r="L21" s="1828">
        <v>0</v>
      </c>
      <c r="M21" s="1828">
        <v>0</v>
      </c>
      <c r="N21" s="1828">
        <v>0</v>
      </c>
      <c r="O21" s="1828">
        <v>0</v>
      </c>
      <c r="P21" s="1828">
        <v>0</v>
      </c>
      <c r="Q21" s="1828">
        <v>0</v>
      </c>
      <c r="R21" s="1828">
        <v>0</v>
      </c>
      <c r="S21" s="1828">
        <v>0</v>
      </c>
      <c r="T21" s="1828">
        <v>0</v>
      </c>
      <c r="U21" s="1828">
        <v>0</v>
      </c>
      <c r="V21" s="1828">
        <v>0</v>
      </c>
      <c r="W21" s="1828">
        <v>0</v>
      </c>
      <c r="X21" s="1828">
        <v>0</v>
      </c>
      <c r="Y21" s="1828">
        <v>0</v>
      </c>
      <c r="Z21" s="1826">
        <v>0</v>
      </c>
      <c r="AA21" s="1829">
        <v>0</v>
      </c>
      <c r="AB21" s="1830">
        <v>0</v>
      </c>
      <c r="AC21" s="1826">
        <v>0</v>
      </c>
      <c r="AD21" s="1826">
        <v>0</v>
      </c>
      <c r="AE21" s="1826">
        <v>0</v>
      </c>
      <c r="AF21" s="1826">
        <v>0</v>
      </c>
      <c r="AG21" s="1826">
        <v>0</v>
      </c>
      <c r="AH21" s="1324">
        <v>0</v>
      </c>
      <c r="AI21" s="1324">
        <v>0</v>
      </c>
      <c r="AJ21" s="1324">
        <v>0</v>
      </c>
      <c r="AK21" s="1324">
        <v>720</v>
      </c>
      <c r="AL21" s="1324">
        <v>0</v>
      </c>
      <c r="AM21" s="1255">
        <f t="shared" si="0"/>
        <v>720</v>
      </c>
    </row>
    <row r="22" spans="1:39" ht="27.6">
      <c r="A22" s="1831" t="s">
        <v>2715</v>
      </c>
      <c r="B22" s="1826" t="s">
        <v>2730</v>
      </c>
      <c r="C22" s="1832">
        <v>3</v>
      </c>
      <c r="D22" s="1833" t="s">
        <v>2702</v>
      </c>
      <c r="E22" s="1833" t="s">
        <v>2703</v>
      </c>
      <c r="F22" s="1833">
        <v>720</v>
      </c>
      <c r="G22" s="1828">
        <v>1700000</v>
      </c>
      <c r="H22" s="1750">
        <v>216</v>
      </c>
      <c r="I22" s="1750">
        <v>0</v>
      </c>
      <c r="J22" s="1750">
        <v>360</v>
      </c>
      <c r="K22" s="1750">
        <v>0</v>
      </c>
      <c r="L22" s="1750">
        <v>0</v>
      </c>
      <c r="M22" s="1750">
        <v>36</v>
      </c>
      <c r="N22" s="1750">
        <v>36</v>
      </c>
      <c r="O22" s="1750">
        <v>72</v>
      </c>
      <c r="P22" s="1750">
        <v>0</v>
      </c>
      <c r="Q22" s="1750">
        <v>0</v>
      </c>
      <c r="R22" s="1750">
        <v>0</v>
      </c>
      <c r="S22" s="1750">
        <v>0</v>
      </c>
      <c r="T22" s="1750">
        <v>0</v>
      </c>
      <c r="U22" s="1750">
        <v>0</v>
      </c>
      <c r="V22" s="1750">
        <v>0</v>
      </c>
      <c r="W22" s="1750">
        <v>0</v>
      </c>
      <c r="X22" s="1750">
        <v>0</v>
      </c>
      <c r="Y22" s="1750">
        <v>0</v>
      </c>
      <c r="Z22" s="1750">
        <v>0</v>
      </c>
      <c r="AA22" s="1750">
        <v>0</v>
      </c>
      <c r="AB22" s="1750">
        <v>0</v>
      </c>
      <c r="AC22" s="1750">
        <v>0</v>
      </c>
      <c r="AD22" s="1750">
        <v>0</v>
      </c>
      <c r="AE22" s="1750">
        <v>0</v>
      </c>
      <c r="AF22" s="1750">
        <v>0</v>
      </c>
      <c r="AG22" s="1750">
        <v>0</v>
      </c>
      <c r="AH22" s="1750">
        <v>0</v>
      </c>
      <c r="AI22" s="1750">
        <v>0</v>
      </c>
      <c r="AJ22" s="1750">
        <v>0</v>
      </c>
      <c r="AK22" s="1750">
        <v>0</v>
      </c>
      <c r="AL22" s="1756">
        <v>0</v>
      </c>
      <c r="AM22" s="1255">
        <f t="shared" si="0"/>
        <v>720</v>
      </c>
    </row>
    <row r="23" spans="1:39" ht="27.6">
      <c r="A23" s="1831" t="s">
        <v>2722</v>
      </c>
      <c r="B23" s="1826" t="s">
        <v>2731</v>
      </c>
      <c r="C23" s="1832">
        <v>3</v>
      </c>
      <c r="D23" s="1833" t="s">
        <v>2702</v>
      </c>
      <c r="E23" s="1833" t="s">
        <v>2411</v>
      </c>
      <c r="F23" s="1833">
        <v>240</v>
      </c>
      <c r="G23" s="1828">
        <v>800000</v>
      </c>
      <c r="H23" s="1750">
        <v>72</v>
      </c>
      <c r="I23" s="1750">
        <v>0</v>
      </c>
      <c r="J23" s="1750">
        <v>0</v>
      </c>
      <c r="K23" s="1750">
        <v>0</v>
      </c>
      <c r="L23" s="1750">
        <v>504</v>
      </c>
      <c r="M23" s="1750">
        <v>94</v>
      </c>
      <c r="N23" s="1750">
        <v>36</v>
      </c>
      <c r="O23" s="1750">
        <v>0</v>
      </c>
      <c r="P23" s="1750">
        <v>0</v>
      </c>
      <c r="Q23" s="1750">
        <v>0</v>
      </c>
      <c r="R23" s="1750">
        <v>0</v>
      </c>
      <c r="S23" s="1750">
        <v>0</v>
      </c>
      <c r="T23" s="1750">
        <v>0</v>
      </c>
      <c r="U23" s="1750">
        <v>0</v>
      </c>
      <c r="V23" s="1750">
        <v>0</v>
      </c>
      <c r="W23" s="1750">
        <v>0</v>
      </c>
      <c r="X23" s="1750">
        <v>0</v>
      </c>
      <c r="Y23" s="1750">
        <v>14</v>
      </c>
      <c r="Z23" s="1750">
        <v>0</v>
      </c>
      <c r="AA23" s="1750">
        <v>0</v>
      </c>
      <c r="AB23" s="1750">
        <v>0</v>
      </c>
      <c r="AC23" s="1750">
        <v>0</v>
      </c>
      <c r="AD23" s="1750">
        <v>0</v>
      </c>
      <c r="AE23" s="1750">
        <v>0</v>
      </c>
      <c r="AF23" s="1750">
        <v>0</v>
      </c>
      <c r="AG23" s="1750">
        <v>0</v>
      </c>
      <c r="AH23" s="1750">
        <v>0</v>
      </c>
      <c r="AI23" s="1750">
        <v>0</v>
      </c>
      <c r="AJ23" s="1750">
        <v>0</v>
      </c>
      <c r="AK23" s="1750">
        <v>0</v>
      </c>
      <c r="AL23" s="1756">
        <v>0</v>
      </c>
      <c r="AM23" s="1255">
        <f t="shared" si="0"/>
        <v>720</v>
      </c>
    </row>
    <row r="24" spans="1:39" ht="27.6">
      <c r="A24" s="1831" t="s">
        <v>2732</v>
      </c>
      <c r="B24" s="1826" t="s">
        <v>2402</v>
      </c>
      <c r="C24" s="1832">
        <v>2</v>
      </c>
      <c r="D24" s="1833" t="s">
        <v>2702</v>
      </c>
      <c r="E24" s="1833" t="s">
        <v>2703</v>
      </c>
      <c r="F24" s="1833">
        <v>720</v>
      </c>
      <c r="G24" s="1828">
        <v>1600000</v>
      </c>
      <c r="H24" s="1828">
        <v>72</v>
      </c>
      <c r="I24" s="1833">
        <v>72</v>
      </c>
      <c r="J24" s="1833">
        <v>252</v>
      </c>
      <c r="K24" s="1833">
        <v>0</v>
      </c>
      <c r="L24" s="1833">
        <v>0</v>
      </c>
      <c r="M24" s="1833">
        <v>216</v>
      </c>
      <c r="N24" s="1833">
        <v>36</v>
      </c>
      <c r="O24" s="1833">
        <v>36</v>
      </c>
      <c r="P24" s="1833">
        <v>0</v>
      </c>
      <c r="Q24" s="1833">
        <v>0</v>
      </c>
      <c r="R24" s="1833">
        <v>0</v>
      </c>
      <c r="S24" s="1833">
        <v>0</v>
      </c>
      <c r="T24" s="1833">
        <v>0</v>
      </c>
      <c r="U24" s="1833">
        <v>0</v>
      </c>
      <c r="V24" s="1833">
        <v>0</v>
      </c>
      <c r="W24" s="1833">
        <v>0</v>
      </c>
      <c r="X24" s="1833">
        <v>0</v>
      </c>
      <c r="Y24" s="1833">
        <v>0</v>
      </c>
      <c r="Z24" s="1831">
        <v>0</v>
      </c>
      <c r="AA24" s="1834">
        <v>0</v>
      </c>
      <c r="AB24" s="1835">
        <v>0</v>
      </c>
      <c r="AC24" s="1831">
        <v>0</v>
      </c>
      <c r="AD24" s="1831">
        <v>0</v>
      </c>
      <c r="AE24" s="1831">
        <v>0</v>
      </c>
      <c r="AF24" s="1831">
        <v>0</v>
      </c>
      <c r="AG24" s="1831">
        <v>0</v>
      </c>
      <c r="AH24" s="1836">
        <v>0</v>
      </c>
      <c r="AI24" s="1836">
        <v>0</v>
      </c>
      <c r="AJ24" s="1836">
        <v>0</v>
      </c>
      <c r="AK24" s="1836">
        <v>36</v>
      </c>
      <c r="AL24" s="1836">
        <v>0</v>
      </c>
      <c r="AM24" s="1255">
        <f t="shared" si="0"/>
        <v>720</v>
      </c>
    </row>
    <row r="25" spans="1:39" ht="27.6">
      <c r="A25" s="1831" t="s">
        <v>2733</v>
      </c>
      <c r="B25" s="1826" t="s">
        <v>2724</v>
      </c>
      <c r="C25" s="1832">
        <v>2</v>
      </c>
      <c r="D25" s="1833" t="s">
        <v>2702</v>
      </c>
      <c r="E25" s="1833" t="s">
        <v>2706</v>
      </c>
      <c r="F25" s="1833">
        <v>720</v>
      </c>
      <c r="G25" s="1828">
        <v>1100000</v>
      </c>
      <c r="H25" s="1828">
        <v>180</v>
      </c>
      <c r="I25" s="1833">
        <v>72</v>
      </c>
      <c r="J25" s="1833">
        <v>180</v>
      </c>
      <c r="K25" s="1833">
        <v>0</v>
      </c>
      <c r="L25" s="1833">
        <v>0</v>
      </c>
      <c r="M25" s="1833">
        <v>108</v>
      </c>
      <c r="N25" s="1833">
        <v>36</v>
      </c>
      <c r="O25" s="1833">
        <v>72</v>
      </c>
      <c r="P25" s="1833">
        <v>0</v>
      </c>
      <c r="Q25" s="1833">
        <v>0</v>
      </c>
      <c r="R25" s="1833">
        <v>0</v>
      </c>
      <c r="S25" s="1833">
        <v>0</v>
      </c>
      <c r="T25" s="1833">
        <v>0</v>
      </c>
      <c r="U25" s="1833">
        <v>0</v>
      </c>
      <c r="V25" s="1833">
        <v>0</v>
      </c>
      <c r="W25" s="1833">
        <v>0</v>
      </c>
      <c r="X25" s="1833">
        <v>0</v>
      </c>
      <c r="Y25" s="1833">
        <v>0</v>
      </c>
      <c r="Z25" s="1831">
        <v>0</v>
      </c>
      <c r="AA25" s="1834">
        <v>0</v>
      </c>
      <c r="AB25" s="1835">
        <v>0</v>
      </c>
      <c r="AC25" s="1831">
        <v>0</v>
      </c>
      <c r="AD25" s="1831">
        <v>0</v>
      </c>
      <c r="AE25" s="1831">
        <v>0</v>
      </c>
      <c r="AF25" s="1831">
        <v>0</v>
      </c>
      <c r="AG25" s="1831">
        <v>0</v>
      </c>
      <c r="AH25" s="1836">
        <v>0</v>
      </c>
      <c r="AI25" s="1836">
        <v>0</v>
      </c>
      <c r="AJ25" s="1836">
        <v>0</v>
      </c>
      <c r="AK25" s="1836">
        <v>72</v>
      </c>
      <c r="AL25" s="1836">
        <v>0</v>
      </c>
      <c r="AM25" s="1255">
        <f t="shared" si="0"/>
        <v>720</v>
      </c>
    </row>
    <row r="26" spans="1:39">
      <c r="A26" s="1139"/>
      <c r="B26" s="1259"/>
      <c r="C26" s="1262"/>
      <c r="D26" s="1263"/>
      <c r="E26" s="1263"/>
      <c r="F26" s="1263"/>
      <c r="G26" s="1259"/>
      <c r="H26" s="1259"/>
      <c r="I26" s="1263"/>
      <c r="J26" s="1263"/>
      <c r="K26" s="1263"/>
      <c r="L26" s="1263"/>
      <c r="M26" s="1263"/>
      <c r="N26" s="1263"/>
      <c r="O26" s="1263"/>
      <c r="P26" s="1263"/>
      <c r="Q26" s="1263"/>
      <c r="R26" s="1263"/>
      <c r="S26" s="1263"/>
      <c r="T26" s="1263"/>
      <c r="U26" s="1263"/>
      <c r="V26" s="1263"/>
      <c r="W26" s="1263"/>
      <c r="X26" s="1263"/>
      <c r="Y26" s="1263"/>
      <c r="Z26" s="1263"/>
      <c r="AA26" s="129"/>
      <c r="AB26" s="1315"/>
      <c r="AC26" s="1263"/>
      <c r="AD26" s="1263"/>
      <c r="AE26" s="1263"/>
      <c r="AF26" s="1263"/>
      <c r="AG26" s="1263"/>
      <c r="AH26" s="1263"/>
      <c r="AI26" s="1263"/>
      <c r="AJ26" s="1263"/>
      <c r="AK26" s="1263"/>
      <c r="AL26" s="1263"/>
      <c r="AM26" s="1255">
        <f t="shared" si="0"/>
        <v>0</v>
      </c>
    </row>
    <row r="27" spans="1:39">
      <c r="A27" s="1139"/>
      <c r="B27" s="1259"/>
      <c r="C27" s="1262"/>
      <c r="D27" s="1263"/>
      <c r="E27" s="1263"/>
      <c r="F27" s="1263"/>
      <c r="G27" s="1259"/>
      <c r="H27" s="1259"/>
      <c r="I27" s="1263"/>
      <c r="J27" s="1263"/>
      <c r="K27" s="1263"/>
      <c r="L27" s="1263"/>
      <c r="M27" s="1263"/>
      <c r="N27" s="1263"/>
      <c r="O27" s="1263"/>
      <c r="P27" s="1263"/>
      <c r="Q27" s="1263"/>
      <c r="R27" s="1263"/>
      <c r="S27" s="1263"/>
      <c r="T27" s="1263"/>
      <c r="U27" s="1263"/>
      <c r="V27" s="1263"/>
      <c r="W27" s="1263"/>
      <c r="X27" s="1263"/>
      <c r="Y27" s="1263"/>
      <c r="Z27" s="1263"/>
      <c r="AA27" s="129"/>
      <c r="AB27" s="1315"/>
      <c r="AC27" s="1263"/>
      <c r="AD27" s="1263"/>
      <c r="AE27" s="1263"/>
      <c r="AF27" s="1263"/>
      <c r="AG27" s="1263"/>
      <c r="AH27" s="1263"/>
      <c r="AI27" s="1263"/>
      <c r="AJ27" s="1263"/>
      <c r="AK27" s="1263"/>
      <c r="AL27" s="1263"/>
      <c r="AM27" s="1255">
        <f t="shared" si="0"/>
        <v>0</v>
      </c>
    </row>
    <row r="28" spans="1:39">
      <c r="A28" s="1139"/>
      <c r="B28" s="1259"/>
      <c r="C28" s="1262"/>
      <c r="D28" s="1263"/>
      <c r="E28" s="1263"/>
      <c r="F28" s="1263"/>
      <c r="G28" s="1259"/>
      <c r="H28" s="1259"/>
      <c r="I28" s="1263"/>
      <c r="J28" s="1263"/>
      <c r="K28" s="1263"/>
      <c r="L28" s="1263"/>
      <c r="M28" s="1263"/>
      <c r="N28" s="1263"/>
      <c r="O28" s="1263"/>
      <c r="P28" s="1263"/>
      <c r="Q28" s="1263"/>
      <c r="R28" s="1263"/>
      <c r="S28" s="1263"/>
      <c r="T28" s="1263"/>
      <c r="U28" s="1263"/>
      <c r="V28" s="1263"/>
      <c r="W28" s="1263"/>
      <c r="X28" s="1263"/>
      <c r="Y28" s="1263"/>
      <c r="Z28" s="1263"/>
      <c r="AA28" s="129"/>
      <c r="AB28" s="1315"/>
      <c r="AC28" s="1263"/>
      <c r="AD28" s="1263"/>
      <c r="AE28" s="1263"/>
      <c r="AF28" s="1263"/>
      <c r="AG28" s="1263"/>
      <c r="AH28" s="1263"/>
      <c r="AI28" s="1263"/>
      <c r="AJ28" s="1263"/>
      <c r="AK28" s="1263"/>
      <c r="AL28" s="1263"/>
      <c r="AM28" s="1255">
        <f t="shared" si="0"/>
        <v>0</v>
      </c>
    </row>
    <row r="29" spans="1:39">
      <c r="A29" s="1139"/>
      <c r="B29" s="1259"/>
      <c r="C29" s="1262"/>
      <c r="D29" s="1263"/>
      <c r="E29" s="1263"/>
      <c r="F29" s="1263"/>
      <c r="G29" s="1259"/>
      <c r="H29" s="1259"/>
      <c r="I29" s="1263"/>
      <c r="J29" s="1263"/>
      <c r="K29" s="1263"/>
      <c r="L29" s="1263"/>
      <c r="M29" s="1263"/>
      <c r="N29" s="1263"/>
      <c r="O29" s="1263"/>
      <c r="P29" s="1263"/>
      <c r="Q29" s="1263"/>
      <c r="R29" s="1263"/>
      <c r="S29" s="1263"/>
      <c r="T29" s="1263"/>
      <c r="U29" s="1263"/>
      <c r="V29" s="1263"/>
      <c r="W29" s="1263"/>
      <c r="X29" s="1263"/>
      <c r="Y29" s="1263"/>
      <c r="Z29" s="1263"/>
      <c r="AA29" s="129"/>
      <c r="AB29" s="1315"/>
      <c r="AC29" s="1263"/>
      <c r="AD29" s="1263"/>
      <c r="AE29" s="1263"/>
      <c r="AF29" s="1263"/>
      <c r="AG29" s="1263"/>
      <c r="AH29" s="1263"/>
      <c r="AI29" s="1263"/>
      <c r="AJ29" s="1263"/>
      <c r="AK29" s="1263"/>
      <c r="AL29" s="1263"/>
      <c r="AM29" s="1255">
        <f t="shared" si="0"/>
        <v>0</v>
      </c>
    </row>
    <row r="30" spans="1:39">
      <c r="A30" s="1139"/>
      <c r="B30" s="1259"/>
      <c r="C30" s="1262"/>
      <c r="D30" s="1263"/>
      <c r="E30" s="1263"/>
      <c r="F30" s="1263"/>
      <c r="G30" s="1259"/>
      <c r="H30" s="1259"/>
      <c r="I30" s="1263"/>
      <c r="J30" s="1263"/>
      <c r="K30" s="1263"/>
      <c r="L30" s="1263"/>
      <c r="M30" s="1263"/>
      <c r="N30" s="1263"/>
      <c r="O30" s="1263"/>
      <c r="P30" s="1263"/>
      <c r="Q30" s="1263"/>
      <c r="R30" s="1263"/>
      <c r="S30" s="1263"/>
      <c r="T30" s="1263"/>
      <c r="U30" s="1263"/>
      <c r="V30" s="1263"/>
      <c r="W30" s="1263"/>
      <c r="X30" s="1263"/>
      <c r="Y30" s="1263"/>
      <c r="Z30" s="1263"/>
      <c r="AA30" s="129"/>
      <c r="AB30" s="1315"/>
      <c r="AC30" s="1263"/>
      <c r="AD30" s="1263"/>
      <c r="AE30" s="1263"/>
      <c r="AF30" s="1263"/>
      <c r="AG30" s="1263"/>
      <c r="AH30" s="1263"/>
      <c r="AI30" s="1263"/>
      <c r="AJ30" s="1263"/>
      <c r="AK30" s="1263"/>
      <c r="AL30" s="1263"/>
      <c r="AM30" s="1255">
        <f t="shared" si="0"/>
        <v>0</v>
      </c>
    </row>
    <row r="31" spans="1:39">
      <c r="A31" s="1139"/>
      <c r="B31" s="1259"/>
      <c r="C31" s="1262"/>
      <c r="D31" s="1263"/>
      <c r="E31" s="1263"/>
      <c r="F31" s="1263"/>
      <c r="G31" s="1259"/>
      <c r="H31" s="1259"/>
      <c r="I31" s="1263"/>
      <c r="J31" s="1263"/>
      <c r="K31" s="1263"/>
      <c r="L31" s="1263"/>
      <c r="M31" s="1263"/>
      <c r="N31" s="1263"/>
      <c r="O31" s="1263"/>
      <c r="P31" s="1263"/>
      <c r="Q31" s="1263"/>
      <c r="R31" s="1263"/>
      <c r="S31" s="1263"/>
      <c r="T31" s="1263"/>
      <c r="U31" s="1263"/>
      <c r="V31" s="1263"/>
      <c r="W31" s="1263"/>
      <c r="X31" s="1263"/>
      <c r="Y31" s="1263"/>
      <c r="Z31" s="1263"/>
      <c r="AA31" s="129"/>
      <c r="AB31" s="1315"/>
      <c r="AC31" s="1263"/>
      <c r="AD31" s="1263"/>
      <c r="AE31" s="1263"/>
      <c r="AF31" s="1263"/>
      <c r="AG31" s="1263"/>
      <c r="AH31" s="1263"/>
      <c r="AI31" s="1263"/>
      <c r="AJ31" s="1263"/>
      <c r="AK31" s="1263"/>
      <c r="AL31" s="1263"/>
      <c r="AM31" s="1255">
        <f t="shared" si="0"/>
        <v>0</v>
      </c>
    </row>
    <row r="32" spans="1:39">
      <c r="A32" s="1139"/>
      <c r="B32" s="1259"/>
      <c r="C32" s="1262"/>
      <c r="D32" s="1263"/>
      <c r="E32" s="1263"/>
      <c r="F32" s="1263"/>
      <c r="G32" s="1259"/>
      <c r="H32" s="1259"/>
      <c r="I32" s="1263"/>
      <c r="J32" s="1263"/>
      <c r="K32" s="1263"/>
      <c r="L32" s="1263"/>
      <c r="M32" s="1263"/>
      <c r="N32" s="1263"/>
      <c r="O32" s="1263"/>
      <c r="P32" s="1263"/>
      <c r="Q32" s="1263"/>
      <c r="R32" s="1263"/>
      <c r="S32" s="1263"/>
      <c r="T32" s="1263"/>
      <c r="U32" s="1263"/>
      <c r="V32" s="1263"/>
      <c r="W32" s="1263"/>
      <c r="X32" s="1263"/>
      <c r="Y32" s="1263"/>
      <c r="Z32" s="1263"/>
      <c r="AA32" s="129"/>
      <c r="AB32" s="1315"/>
      <c r="AC32" s="1263"/>
      <c r="AD32" s="1263"/>
      <c r="AE32" s="1263"/>
      <c r="AF32" s="1263"/>
      <c r="AG32" s="1263"/>
      <c r="AH32" s="1263"/>
      <c r="AI32" s="1263"/>
      <c r="AJ32" s="1263"/>
      <c r="AK32" s="1263"/>
      <c r="AL32" s="1263"/>
      <c r="AM32" s="1255">
        <f t="shared" si="0"/>
        <v>0</v>
      </c>
    </row>
    <row r="33" spans="1:39">
      <c r="A33" s="1139"/>
      <c r="B33" s="1259"/>
      <c r="C33" s="1262"/>
      <c r="D33" s="1263"/>
      <c r="E33" s="1263"/>
      <c r="F33" s="1263"/>
      <c r="G33" s="1259"/>
      <c r="H33" s="1259"/>
      <c r="I33" s="1263"/>
      <c r="J33" s="1263"/>
      <c r="K33" s="1263"/>
      <c r="L33" s="1263"/>
      <c r="M33" s="1263"/>
      <c r="N33" s="1263"/>
      <c r="O33" s="1263"/>
      <c r="P33" s="1263"/>
      <c r="Q33" s="1263"/>
      <c r="R33" s="1263"/>
      <c r="S33" s="1263"/>
      <c r="T33" s="1263"/>
      <c r="U33" s="1263"/>
      <c r="V33" s="1263"/>
      <c r="W33" s="1263"/>
      <c r="X33" s="1263"/>
      <c r="Y33" s="1263"/>
      <c r="Z33" s="1263"/>
      <c r="AA33" s="129"/>
      <c r="AB33" s="1315"/>
      <c r="AC33" s="1263"/>
      <c r="AD33" s="1263"/>
      <c r="AE33" s="1263"/>
      <c r="AF33" s="1263"/>
      <c r="AG33" s="1263"/>
      <c r="AH33" s="1263"/>
      <c r="AI33" s="1263"/>
      <c r="AJ33" s="1263"/>
      <c r="AK33" s="1263"/>
      <c r="AL33" s="1263"/>
      <c r="AM33" s="1255">
        <f t="shared" si="0"/>
        <v>0</v>
      </c>
    </row>
    <row r="34" spans="1:39">
      <c r="A34" s="1139"/>
      <c r="B34" s="1259"/>
      <c r="C34" s="1262"/>
      <c r="D34" s="1263"/>
      <c r="E34" s="1263"/>
      <c r="F34" s="1263"/>
      <c r="G34" s="1259"/>
      <c r="H34" s="1259"/>
      <c r="I34" s="1263"/>
      <c r="J34" s="1263"/>
      <c r="K34" s="1263"/>
      <c r="L34" s="1263"/>
      <c r="M34" s="1263"/>
      <c r="N34" s="1263"/>
      <c r="O34" s="1263"/>
      <c r="P34" s="1263"/>
      <c r="Q34" s="1263"/>
      <c r="R34" s="1263"/>
      <c r="S34" s="1263"/>
      <c r="T34" s="1263"/>
      <c r="U34" s="1263"/>
      <c r="V34" s="1263"/>
      <c r="W34" s="1263"/>
      <c r="X34" s="1263"/>
      <c r="Y34" s="1263"/>
      <c r="Z34" s="1263"/>
      <c r="AA34" s="129"/>
      <c r="AB34" s="1315"/>
      <c r="AC34" s="1263"/>
      <c r="AD34" s="1263"/>
      <c r="AE34" s="1263"/>
      <c r="AF34" s="1263"/>
      <c r="AG34" s="1263"/>
      <c r="AH34" s="1263"/>
      <c r="AI34" s="1263"/>
      <c r="AJ34" s="1263"/>
      <c r="AK34" s="1263"/>
      <c r="AL34" s="1263"/>
      <c r="AM34" s="1255">
        <f t="shared" si="0"/>
        <v>0</v>
      </c>
    </row>
    <row r="35" spans="1:39">
      <c r="A35" s="1139"/>
      <c r="B35" s="1259"/>
      <c r="C35" s="1262"/>
      <c r="D35" s="1263"/>
      <c r="E35" s="1263"/>
      <c r="F35" s="1263"/>
      <c r="G35" s="1259"/>
      <c r="H35" s="1259"/>
      <c r="I35" s="1263"/>
      <c r="J35" s="1263"/>
      <c r="K35" s="1263"/>
      <c r="L35" s="1263"/>
      <c r="M35" s="1263"/>
      <c r="N35" s="1263"/>
      <c r="O35" s="1263"/>
      <c r="P35" s="1263"/>
      <c r="Q35" s="1263"/>
      <c r="R35" s="1263"/>
      <c r="S35" s="1263"/>
      <c r="T35" s="1263"/>
      <c r="U35" s="1263"/>
      <c r="V35" s="1263"/>
      <c r="W35" s="1263"/>
      <c r="X35" s="1263"/>
      <c r="Y35" s="1263"/>
      <c r="Z35" s="1263"/>
      <c r="AA35" s="129"/>
      <c r="AB35" s="1315"/>
      <c r="AC35" s="1263"/>
      <c r="AD35" s="1263"/>
      <c r="AE35" s="1263"/>
      <c r="AF35" s="1263"/>
      <c r="AG35" s="1263"/>
      <c r="AH35" s="1263"/>
      <c r="AI35" s="1263"/>
      <c r="AJ35" s="1263"/>
      <c r="AK35" s="1263"/>
      <c r="AL35" s="1263"/>
      <c r="AM35" s="1255">
        <f t="shared" si="0"/>
        <v>0</v>
      </c>
    </row>
    <row r="36" spans="1:39">
      <c r="A36" s="1139"/>
      <c r="B36" s="1259"/>
      <c r="C36" s="1262"/>
      <c r="D36" s="1263"/>
      <c r="E36" s="1263"/>
      <c r="F36" s="1263"/>
      <c r="G36" s="1259"/>
      <c r="H36" s="1259"/>
      <c r="I36" s="1263"/>
      <c r="J36" s="1263"/>
      <c r="K36" s="1263"/>
      <c r="L36" s="1263"/>
      <c r="M36" s="1263"/>
      <c r="N36" s="1263"/>
      <c r="O36" s="1263"/>
      <c r="P36" s="1263"/>
      <c r="Q36" s="1263"/>
      <c r="R36" s="1263"/>
      <c r="S36" s="1263"/>
      <c r="T36" s="1263"/>
      <c r="U36" s="1263"/>
      <c r="V36" s="1263"/>
      <c r="W36" s="1263"/>
      <c r="X36" s="1263"/>
      <c r="Y36" s="1263"/>
      <c r="Z36" s="1263"/>
      <c r="AA36" s="129"/>
      <c r="AB36" s="1315"/>
      <c r="AC36" s="1263"/>
      <c r="AD36" s="1263"/>
      <c r="AE36" s="1263"/>
      <c r="AF36" s="1263"/>
      <c r="AG36" s="1263"/>
      <c r="AH36" s="1263"/>
      <c r="AI36" s="1263"/>
      <c r="AJ36" s="1263"/>
      <c r="AK36" s="1263"/>
      <c r="AL36" s="1263"/>
      <c r="AM36" s="1255">
        <f t="shared" si="0"/>
        <v>0</v>
      </c>
    </row>
    <row r="37" spans="1:39">
      <c r="A37" s="1139"/>
      <c r="B37" s="1259"/>
      <c r="C37" s="1262"/>
      <c r="D37" s="1263"/>
      <c r="E37" s="1263"/>
      <c r="F37" s="1263"/>
      <c r="G37" s="1259"/>
      <c r="H37" s="1259"/>
      <c r="I37" s="1263"/>
      <c r="J37" s="1263"/>
      <c r="K37" s="1263"/>
      <c r="L37" s="1263"/>
      <c r="M37" s="1263"/>
      <c r="N37" s="1263"/>
      <c r="O37" s="1263"/>
      <c r="P37" s="1263"/>
      <c r="Q37" s="1263"/>
      <c r="R37" s="1263"/>
      <c r="S37" s="1263"/>
      <c r="T37" s="1263"/>
      <c r="U37" s="1263"/>
      <c r="V37" s="1263"/>
      <c r="W37" s="1263"/>
      <c r="X37" s="1263"/>
      <c r="Y37" s="1263"/>
      <c r="Z37" s="1263"/>
      <c r="AA37" s="129"/>
      <c r="AB37" s="1315"/>
      <c r="AC37" s="1263"/>
      <c r="AD37" s="1263"/>
      <c r="AE37" s="1263"/>
      <c r="AF37" s="1263"/>
      <c r="AG37" s="1263"/>
      <c r="AH37" s="1263"/>
      <c r="AI37" s="1263"/>
      <c r="AJ37" s="1263"/>
      <c r="AK37" s="1263"/>
      <c r="AL37" s="1263"/>
      <c r="AM37" s="1255">
        <f t="shared" si="0"/>
        <v>0</v>
      </c>
    </row>
    <row r="38" spans="1:39">
      <c r="A38" s="1139"/>
      <c r="B38" s="1259"/>
      <c r="C38" s="1262"/>
      <c r="D38" s="1263"/>
      <c r="E38" s="1263"/>
      <c r="F38" s="1263"/>
      <c r="G38" s="1259"/>
      <c r="H38" s="1259"/>
      <c r="I38" s="1263"/>
      <c r="J38" s="1263"/>
      <c r="K38" s="1263"/>
      <c r="L38" s="1263"/>
      <c r="M38" s="1263"/>
      <c r="N38" s="1263"/>
      <c r="O38" s="1263"/>
      <c r="P38" s="1263"/>
      <c r="Q38" s="1263"/>
      <c r="R38" s="1263"/>
      <c r="S38" s="1263"/>
      <c r="T38" s="1263"/>
      <c r="U38" s="1263"/>
      <c r="V38" s="1263"/>
      <c r="W38" s="1263"/>
      <c r="X38" s="1263"/>
      <c r="Y38" s="1263"/>
      <c r="Z38" s="1263"/>
      <c r="AA38" s="129"/>
      <c r="AB38" s="1315"/>
      <c r="AC38" s="1263"/>
      <c r="AD38" s="1263"/>
      <c r="AE38" s="1263"/>
      <c r="AF38" s="1263"/>
      <c r="AG38" s="1263"/>
      <c r="AH38" s="1263"/>
      <c r="AI38" s="1263"/>
      <c r="AJ38" s="1263"/>
      <c r="AK38" s="1263"/>
      <c r="AL38" s="1263"/>
      <c r="AM38" s="1255">
        <f t="shared" si="0"/>
        <v>0</v>
      </c>
    </row>
    <row r="39" spans="1:39">
      <c r="A39" s="1139"/>
      <c r="B39" s="1259"/>
      <c r="C39" s="1262"/>
      <c r="D39" s="1263"/>
      <c r="E39" s="1263"/>
      <c r="F39" s="1263"/>
      <c r="G39" s="1259"/>
      <c r="H39" s="1259"/>
      <c r="I39" s="1263"/>
      <c r="J39" s="1263"/>
      <c r="K39" s="1263"/>
      <c r="L39" s="1263"/>
      <c r="M39" s="1263"/>
      <c r="N39" s="1263"/>
      <c r="O39" s="1263"/>
      <c r="P39" s="1263"/>
      <c r="Q39" s="1263"/>
      <c r="R39" s="1263"/>
      <c r="S39" s="1263"/>
      <c r="T39" s="1263"/>
      <c r="U39" s="1263"/>
      <c r="V39" s="1263"/>
      <c r="W39" s="1263"/>
      <c r="X39" s="1263"/>
      <c r="Y39" s="1263"/>
      <c r="Z39" s="1263"/>
      <c r="AA39" s="129"/>
      <c r="AB39" s="1315"/>
      <c r="AC39" s="1263"/>
      <c r="AD39" s="1263"/>
      <c r="AE39" s="1263"/>
      <c r="AF39" s="1263"/>
      <c r="AG39" s="1263"/>
      <c r="AH39" s="1263"/>
      <c r="AI39" s="1263"/>
      <c r="AJ39" s="1263"/>
      <c r="AK39" s="1263"/>
      <c r="AL39" s="1263"/>
      <c r="AM39" s="1255">
        <f t="shared" si="0"/>
        <v>0</v>
      </c>
    </row>
    <row r="40" spans="1:39">
      <c r="A40" s="1139"/>
      <c r="B40" s="1259"/>
      <c r="C40" s="1262"/>
      <c r="D40" s="1263"/>
      <c r="E40" s="1263"/>
      <c r="F40" s="1263"/>
      <c r="G40" s="1259"/>
      <c r="H40" s="1259"/>
      <c r="I40" s="1263"/>
      <c r="J40" s="1263"/>
      <c r="K40" s="1263"/>
      <c r="L40" s="1263"/>
      <c r="M40" s="1263"/>
      <c r="N40" s="1263"/>
      <c r="O40" s="1263"/>
      <c r="P40" s="1263"/>
      <c r="Q40" s="1263"/>
      <c r="R40" s="1263"/>
      <c r="S40" s="1263"/>
      <c r="T40" s="1263"/>
      <c r="U40" s="1263"/>
      <c r="V40" s="1263"/>
      <c r="W40" s="1263"/>
      <c r="X40" s="1263"/>
      <c r="Y40" s="1263"/>
      <c r="Z40" s="1263"/>
      <c r="AA40" s="129"/>
      <c r="AB40" s="1315"/>
      <c r="AC40" s="1263"/>
      <c r="AD40" s="1263"/>
      <c r="AE40" s="1263"/>
      <c r="AF40" s="1263"/>
      <c r="AG40" s="1263"/>
      <c r="AH40" s="1263"/>
      <c r="AI40" s="1263"/>
      <c r="AJ40" s="1263"/>
      <c r="AK40" s="1263"/>
      <c r="AL40" s="1263"/>
      <c r="AM40" s="1255">
        <f t="shared" si="0"/>
        <v>0</v>
      </c>
    </row>
    <row r="41" spans="1:39" ht="15" thickBot="1">
      <c r="A41" s="1139"/>
      <c r="B41" s="321"/>
      <c r="C41" s="1277"/>
      <c r="D41" s="321"/>
      <c r="E41" s="321"/>
      <c r="F41" s="321"/>
      <c r="G41" s="1259"/>
      <c r="H41" s="1259"/>
      <c r="I41" s="321"/>
      <c r="J41" s="321"/>
      <c r="K41" s="321"/>
      <c r="L41" s="321"/>
      <c r="M41" s="321"/>
      <c r="N41" s="321"/>
      <c r="O41" s="321"/>
      <c r="P41" s="321"/>
      <c r="Q41" s="321"/>
      <c r="R41" s="321"/>
      <c r="S41" s="321"/>
      <c r="T41" s="321"/>
      <c r="U41" s="321"/>
      <c r="V41" s="321"/>
      <c r="W41" s="321"/>
      <c r="X41" s="321"/>
      <c r="Y41" s="321"/>
      <c r="Z41" s="321"/>
      <c r="AA41" s="133"/>
      <c r="AB41" s="1316"/>
      <c r="AC41" s="321"/>
      <c r="AD41" s="321"/>
      <c r="AE41" s="321"/>
      <c r="AF41" s="321"/>
      <c r="AG41" s="321"/>
      <c r="AH41" s="321"/>
      <c r="AI41" s="321"/>
      <c r="AJ41" s="321"/>
      <c r="AK41" s="321"/>
      <c r="AL41" s="321"/>
      <c r="AM41" s="1255">
        <f t="shared" si="0"/>
        <v>0</v>
      </c>
    </row>
    <row r="42" spans="1:39">
      <c r="AM42" s="1299"/>
    </row>
    <row r="43" spans="1:39">
      <c r="AM43" s="1299"/>
    </row>
    <row r="44" spans="1:39">
      <c r="A44" s="1240" t="s">
        <v>1430</v>
      </c>
      <c r="AM44" s="316"/>
    </row>
    <row r="45" spans="1:39" ht="15" thickBot="1"/>
    <row r="46" spans="1:39" ht="15" thickBot="1">
      <c r="A46" s="2355" t="s">
        <v>472</v>
      </c>
      <c r="B46" s="2355" t="s">
        <v>469</v>
      </c>
      <c r="C46" s="2339" t="s">
        <v>470</v>
      </c>
      <c r="D46" s="2340"/>
      <c r="E46" s="2340"/>
      <c r="F46" s="2340"/>
      <c r="G46" s="2340"/>
      <c r="H46" s="2340"/>
      <c r="I46" s="2340"/>
      <c r="J46" s="2340"/>
      <c r="K46" s="2340"/>
      <c r="L46" s="2340"/>
      <c r="M46" s="2340"/>
      <c r="N46" s="2340"/>
      <c r="O46" s="2340"/>
      <c r="P46" s="2340"/>
      <c r="Q46" s="2340"/>
      <c r="R46" s="2340"/>
      <c r="S46" s="2340"/>
      <c r="T46" s="2340"/>
      <c r="U46" s="2340"/>
      <c r="V46" s="2340"/>
      <c r="W46" s="2340"/>
      <c r="X46" s="2340"/>
      <c r="Y46" s="2340"/>
      <c r="Z46" s="2340"/>
      <c r="AA46" s="2340"/>
      <c r="AB46" s="2340"/>
      <c r="AC46" s="2340"/>
      <c r="AD46" s="2340"/>
      <c r="AE46" s="2340"/>
      <c r="AF46" s="2340"/>
      <c r="AG46" s="2350"/>
      <c r="AH46" s="1317"/>
      <c r="AI46" s="1317"/>
      <c r="AJ46" s="1317"/>
    </row>
    <row r="47" spans="1:39" ht="15" thickBot="1">
      <c r="A47" s="2356"/>
      <c r="B47" s="2356"/>
      <c r="C47" s="2345" t="s">
        <v>20</v>
      </c>
      <c r="D47" s="2346"/>
      <c r="E47" s="2344" t="s">
        <v>21</v>
      </c>
      <c r="F47" s="2345"/>
      <c r="G47" s="2345"/>
      <c r="H47" s="2345"/>
      <c r="I47" s="2346"/>
      <c r="J47" s="2344" t="s">
        <v>443</v>
      </c>
      <c r="K47" s="2345"/>
      <c r="L47" s="2345"/>
      <c r="M47" s="2345"/>
      <c r="N47" s="2345"/>
      <c r="O47" s="2345"/>
      <c r="P47" s="2345"/>
      <c r="Q47" s="2360" t="s">
        <v>142</v>
      </c>
      <c r="R47" s="2361"/>
      <c r="S47" s="2360" t="s">
        <v>444</v>
      </c>
      <c r="T47" s="2345"/>
      <c r="U47" s="2345"/>
      <c r="V47" s="2361"/>
      <c r="W47" s="2360" t="s">
        <v>445</v>
      </c>
      <c r="X47" s="2345"/>
      <c r="Y47" s="2345"/>
      <c r="Z47" s="2345"/>
      <c r="AA47" s="2345"/>
      <c r="AB47" s="2345"/>
      <c r="AC47" s="2345"/>
      <c r="AD47" s="2345"/>
      <c r="AE47" s="2339" t="s">
        <v>446</v>
      </c>
      <c r="AF47" s="2340"/>
      <c r="AG47" s="2350"/>
      <c r="AH47" s="1317"/>
      <c r="AI47" s="1317"/>
      <c r="AJ47" s="1317"/>
    </row>
    <row r="48" spans="1:39" ht="15" thickBot="1">
      <c r="A48" s="2356"/>
      <c r="B48" s="2359"/>
      <c r="C48" s="1318" t="s">
        <v>2188</v>
      </c>
      <c r="D48" s="1318" t="s">
        <v>2189</v>
      </c>
      <c r="E48" s="1318" t="s">
        <v>2190</v>
      </c>
      <c r="F48" s="1318" t="s">
        <v>2191</v>
      </c>
      <c r="G48" s="1318" t="s">
        <v>2192</v>
      </c>
      <c r="H48" s="1318" t="s">
        <v>2193</v>
      </c>
      <c r="I48" s="1318" t="s">
        <v>2194</v>
      </c>
      <c r="J48" s="1318" t="s">
        <v>2195</v>
      </c>
      <c r="K48" s="1318" t="s">
        <v>2196</v>
      </c>
      <c r="L48" s="1318" t="s">
        <v>2197</v>
      </c>
      <c r="M48" s="1318" t="s">
        <v>2198</v>
      </c>
      <c r="N48" s="1318" t="s">
        <v>2199</v>
      </c>
      <c r="O48" s="1318" t="s">
        <v>2200</v>
      </c>
      <c r="P48" s="1318" t="s">
        <v>2201</v>
      </c>
      <c r="Q48" s="1318" t="s">
        <v>2202</v>
      </c>
      <c r="R48" s="1318" t="s">
        <v>2203</v>
      </c>
      <c r="S48" s="1318" t="s">
        <v>2204</v>
      </c>
      <c r="T48" s="1318" t="s">
        <v>2205</v>
      </c>
      <c r="U48" s="1318" t="s">
        <v>2206</v>
      </c>
      <c r="V48" s="1318" t="s">
        <v>2207</v>
      </c>
      <c r="W48" s="1318" t="s">
        <v>2208</v>
      </c>
      <c r="X48" s="1318" t="s">
        <v>2209</v>
      </c>
      <c r="Y48" s="1318" t="s">
        <v>2210</v>
      </c>
      <c r="Z48" s="1318" t="s">
        <v>2211</v>
      </c>
      <c r="AA48" s="1318" t="s">
        <v>2212</v>
      </c>
      <c r="AB48" s="1318" t="s">
        <v>2213</v>
      </c>
      <c r="AC48" s="1318" t="s">
        <v>2214</v>
      </c>
      <c r="AD48" s="1319" t="s">
        <v>2215</v>
      </c>
      <c r="AE48" s="1291" t="s">
        <v>2216</v>
      </c>
      <c r="AF48" s="1290" t="s">
        <v>2217</v>
      </c>
      <c r="AG48" s="1292" t="s">
        <v>2218</v>
      </c>
      <c r="AH48" s="1320"/>
      <c r="AI48" s="1320"/>
      <c r="AJ48" s="1320"/>
    </row>
    <row r="49" spans="1:33" ht="51.6" thickBot="1">
      <c r="A49" s="2356"/>
      <c r="B49" s="2356"/>
      <c r="C49" s="1321" t="s">
        <v>290</v>
      </c>
      <c r="D49" s="1322" t="s">
        <v>291</v>
      </c>
      <c r="E49" s="1322" t="s">
        <v>292</v>
      </c>
      <c r="F49" s="1322" t="s">
        <v>293</v>
      </c>
      <c r="G49" s="1322" t="s">
        <v>294</v>
      </c>
      <c r="H49" s="1322" t="s">
        <v>295</v>
      </c>
      <c r="I49" s="1322" t="s">
        <v>296</v>
      </c>
      <c r="J49" s="1322" t="s">
        <v>297</v>
      </c>
      <c r="K49" s="1322" t="s">
        <v>298</v>
      </c>
      <c r="L49" s="1322" t="s">
        <v>299</v>
      </c>
      <c r="M49" s="1322" t="s">
        <v>300</v>
      </c>
      <c r="N49" s="1322" t="s">
        <v>301</v>
      </c>
      <c r="O49" s="1322" t="s">
        <v>302</v>
      </c>
      <c r="P49" s="1322" t="s">
        <v>303</v>
      </c>
      <c r="Q49" s="1322" t="s">
        <v>304</v>
      </c>
      <c r="R49" s="1322" t="s">
        <v>305</v>
      </c>
      <c r="S49" s="1322" t="s">
        <v>306</v>
      </c>
      <c r="T49" s="1322" t="s">
        <v>307</v>
      </c>
      <c r="U49" s="1322" t="s">
        <v>308</v>
      </c>
      <c r="V49" s="1322" t="s">
        <v>309</v>
      </c>
      <c r="W49" s="1322" t="s">
        <v>310</v>
      </c>
      <c r="X49" s="1322" t="s">
        <v>311</v>
      </c>
      <c r="Y49" s="1322" t="s">
        <v>312</v>
      </c>
      <c r="Z49" s="1322" t="s">
        <v>313</v>
      </c>
      <c r="AA49" s="1322" t="s">
        <v>314</v>
      </c>
      <c r="AB49" s="1322" t="s">
        <v>315</v>
      </c>
      <c r="AC49" s="1322" t="s">
        <v>316</v>
      </c>
      <c r="AD49" s="1323" t="s">
        <v>317</v>
      </c>
      <c r="AE49" s="1293" t="s">
        <v>318</v>
      </c>
      <c r="AF49" s="1294" t="s">
        <v>319</v>
      </c>
      <c r="AG49" s="1295" t="s">
        <v>320</v>
      </c>
    </row>
    <row r="50" spans="1:33">
      <c r="A50" s="1263" t="str">
        <f t="shared" ref="A50:A82" si="1">+B9</f>
        <v>2009: CONDUCTOR AMBULANCIA</v>
      </c>
      <c r="B50" s="1263">
        <f>+G9/AM9</f>
        <v>1250</v>
      </c>
      <c r="C50" s="1263">
        <f>+$B$50*H9</f>
        <v>0</v>
      </c>
      <c r="D50" s="1263">
        <f t="shared" ref="D50:AG50" si="2">+$B$50*I9</f>
        <v>0</v>
      </c>
      <c r="E50" s="1263">
        <f t="shared" si="2"/>
        <v>0</v>
      </c>
      <c r="F50" s="1263">
        <f t="shared" si="2"/>
        <v>0</v>
      </c>
      <c r="G50" s="1263">
        <f t="shared" si="2"/>
        <v>0</v>
      </c>
      <c r="H50" s="1263">
        <f t="shared" si="2"/>
        <v>0</v>
      </c>
      <c r="I50" s="1263">
        <f t="shared" si="2"/>
        <v>0</v>
      </c>
      <c r="J50" s="1263">
        <f t="shared" si="2"/>
        <v>0</v>
      </c>
      <c r="K50" s="1263">
        <f t="shared" si="2"/>
        <v>0</v>
      </c>
      <c r="L50" s="1263">
        <f t="shared" si="2"/>
        <v>0</v>
      </c>
      <c r="M50" s="1263">
        <f t="shared" si="2"/>
        <v>0</v>
      </c>
      <c r="N50" s="1263">
        <f t="shared" si="2"/>
        <v>0</v>
      </c>
      <c r="O50" s="1263">
        <f t="shared" si="2"/>
        <v>0</v>
      </c>
      <c r="P50" s="1263">
        <f t="shared" si="2"/>
        <v>0</v>
      </c>
      <c r="Q50" s="1263">
        <f t="shared" si="2"/>
        <v>0</v>
      </c>
      <c r="R50" s="1263">
        <f t="shared" si="2"/>
        <v>0</v>
      </c>
      <c r="S50" s="1263">
        <f t="shared" si="2"/>
        <v>0</v>
      </c>
      <c r="T50" s="1263">
        <f t="shared" si="2"/>
        <v>0</v>
      </c>
      <c r="U50" s="1263">
        <f t="shared" si="2"/>
        <v>0</v>
      </c>
      <c r="V50" s="1263">
        <f t="shared" si="2"/>
        <v>0</v>
      </c>
      <c r="W50" s="1263">
        <f t="shared" si="2"/>
        <v>0</v>
      </c>
      <c r="X50" s="1263">
        <f t="shared" si="2"/>
        <v>0</v>
      </c>
      <c r="Y50" s="1263">
        <f t="shared" si="2"/>
        <v>0</v>
      </c>
      <c r="Z50" s="1263">
        <f t="shared" si="2"/>
        <v>0</v>
      </c>
      <c r="AA50" s="1263">
        <f t="shared" si="2"/>
        <v>0</v>
      </c>
      <c r="AB50" s="1263">
        <f t="shared" si="2"/>
        <v>0</v>
      </c>
      <c r="AC50" s="1263">
        <f t="shared" si="2"/>
        <v>0</v>
      </c>
      <c r="AD50" s="1263">
        <f t="shared" si="2"/>
        <v>0</v>
      </c>
      <c r="AE50" s="1324">
        <f t="shared" si="2"/>
        <v>0</v>
      </c>
      <c r="AF50" s="1324">
        <f t="shared" si="2"/>
        <v>900000</v>
      </c>
      <c r="AG50" s="1324">
        <f t="shared" si="2"/>
        <v>0</v>
      </c>
    </row>
    <row r="51" spans="1:33">
      <c r="A51" s="1263" t="str">
        <f t="shared" si="1"/>
        <v>2009:BACTERIOLOGA</v>
      </c>
      <c r="B51" s="1263">
        <f t="shared" ref="B51:B82" si="3">+G10/AM10</f>
        <v>2361.1111111111113</v>
      </c>
      <c r="C51" s="1263">
        <f>+$B$51*H10</f>
        <v>510000.00000000006</v>
      </c>
      <c r="D51" s="1263">
        <f t="shared" ref="D51:AG51" si="4">+$B$51*I10</f>
        <v>0</v>
      </c>
      <c r="E51" s="1263">
        <f t="shared" si="4"/>
        <v>850000.00000000012</v>
      </c>
      <c r="F51" s="1263">
        <f t="shared" si="4"/>
        <v>0</v>
      </c>
      <c r="G51" s="1263">
        <f t="shared" si="4"/>
        <v>0</v>
      </c>
      <c r="H51" s="1263">
        <f t="shared" si="4"/>
        <v>85000</v>
      </c>
      <c r="I51" s="1263">
        <f t="shared" si="4"/>
        <v>85000</v>
      </c>
      <c r="J51" s="1263">
        <f t="shared" si="4"/>
        <v>170000</v>
      </c>
      <c r="K51" s="1263">
        <f t="shared" si="4"/>
        <v>0</v>
      </c>
      <c r="L51" s="1263">
        <f t="shared" si="4"/>
        <v>0</v>
      </c>
      <c r="M51" s="1263">
        <f t="shared" si="4"/>
        <v>0</v>
      </c>
      <c r="N51" s="1263">
        <f t="shared" si="4"/>
        <v>0</v>
      </c>
      <c r="O51" s="1263">
        <f t="shared" si="4"/>
        <v>0</v>
      </c>
      <c r="P51" s="1263">
        <f t="shared" si="4"/>
        <v>0</v>
      </c>
      <c r="Q51" s="1263">
        <f t="shared" si="4"/>
        <v>0</v>
      </c>
      <c r="R51" s="1263">
        <f t="shared" si="4"/>
        <v>0</v>
      </c>
      <c r="S51" s="1263">
        <f t="shared" si="4"/>
        <v>0</v>
      </c>
      <c r="T51" s="1263">
        <f t="shared" si="4"/>
        <v>0</v>
      </c>
      <c r="U51" s="1263">
        <f t="shared" si="4"/>
        <v>0</v>
      </c>
      <c r="V51" s="1263">
        <f t="shared" si="4"/>
        <v>0</v>
      </c>
      <c r="W51" s="1263">
        <f t="shared" si="4"/>
        <v>0</v>
      </c>
      <c r="X51" s="1263">
        <f t="shared" si="4"/>
        <v>0</v>
      </c>
      <c r="Y51" s="1263">
        <f t="shared" si="4"/>
        <v>0</v>
      </c>
      <c r="Z51" s="1263">
        <f t="shared" si="4"/>
        <v>0</v>
      </c>
      <c r="AA51" s="1263">
        <f t="shared" si="4"/>
        <v>0</v>
      </c>
      <c r="AB51" s="1263">
        <f t="shared" si="4"/>
        <v>0</v>
      </c>
      <c r="AC51" s="1263">
        <f t="shared" si="4"/>
        <v>0</v>
      </c>
      <c r="AD51" s="1263">
        <f t="shared" si="4"/>
        <v>0</v>
      </c>
      <c r="AE51" s="1263">
        <f t="shared" si="4"/>
        <v>0</v>
      </c>
      <c r="AF51" s="1263">
        <f t="shared" si="4"/>
        <v>0</v>
      </c>
      <c r="AG51" s="1263">
        <f t="shared" si="4"/>
        <v>0</v>
      </c>
    </row>
    <row r="52" spans="1:33">
      <c r="A52" s="1263" t="str">
        <f t="shared" si="1"/>
        <v>2009: CONDUCTOR AMBULANCIA</v>
      </c>
      <c r="B52" s="1263">
        <f t="shared" si="3"/>
        <v>1250</v>
      </c>
      <c r="C52" s="1263">
        <f>+$B$52*H11</f>
        <v>0</v>
      </c>
      <c r="D52" s="1263">
        <f t="shared" ref="D52:AG52" si="5">+$B$52*I11</f>
        <v>0</v>
      </c>
      <c r="E52" s="1263">
        <f t="shared" si="5"/>
        <v>0</v>
      </c>
      <c r="F52" s="1263">
        <f t="shared" si="5"/>
        <v>0</v>
      </c>
      <c r="G52" s="1263">
        <f t="shared" si="5"/>
        <v>0</v>
      </c>
      <c r="H52" s="1263">
        <f t="shared" si="5"/>
        <v>0</v>
      </c>
      <c r="I52" s="1263">
        <f t="shared" si="5"/>
        <v>0</v>
      </c>
      <c r="J52" s="1263">
        <f t="shared" si="5"/>
        <v>0</v>
      </c>
      <c r="K52" s="1263">
        <f t="shared" si="5"/>
        <v>0</v>
      </c>
      <c r="L52" s="1263">
        <f t="shared" si="5"/>
        <v>0</v>
      </c>
      <c r="M52" s="1263">
        <f t="shared" si="5"/>
        <v>0</v>
      </c>
      <c r="N52" s="1263">
        <f t="shared" si="5"/>
        <v>0</v>
      </c>
      <c r="O52" s="1263">
        <f t="shared" si="5"/>
        <v>0</v>
      </c>
      <c r="P52" s="1263">
        <f t="shared" si="5"/>
        <v>0</v>
      </c>
      <c r="Q52" s="1263">
        <f t="shared" si="5"/>
        <v>0</v>
      </c>
      <c r="R52" s="1263">
        <f t="shared" si="5"/>
        <v>0</v>
      </c>
      <c r="S52" s="1263">
        <f t="shared" si="5"/>
        <v>0</v>
      </c>
      <c r="T52" s="1263">
        <f t="shared" si="5"/>
        <v>0</v>
      </c>
      <c r="U52" s="1263">
        <f t="shared" si="5"/>
        <v>0</v>
      </c>
      <c r="V52" s="1263">
        <f t="shared" si="5"/>
        <v>0</v>
      </c>
      <c r="W52" s="1263">
        <f t="shared" si="5"/>
        <v>0</v>
      </c>
      <c r="X52" s="1263">
        <f t="shared" si="5"/>
        <v>0</v>
      </c>
      <c r="Y52" s="1263">
        <f t="shared" si="5"/>
        <v>0</v>
      </c>
      <c r="Z52" s="1263">
        <f t="shared" si="5"/>
        <v>0</v>
      </c>
      <c r="AA52" s="1263">
        <f t="shared" si="5"/>
        <v>0</v>
      </c>
      <c r="AB52" s="1263">
        <f t="shared" si="5"/>
        <v>0</v>
      </c>
      <c r="AC52" s="1263">
        <f t="shared" si="5"/>
        <v>0</v>
      </c>
      <c r="AD52" s="1263">
        <f t="shared" si="5"/>
        <v>0</v>
      </c>
      <c r="AE52" s="1263">
        <f t="shared" si="5"/>
        <v>0</v>
      </c>
      <c r="AF52" s="1263">
        <f t="shared" si="5"/>
        <v>900000</v>
      </c>
      <c r="AG52" s="1263">
        <f t="shared" si="5"/>
        <v>0</v>
      </c>
    </row>
    <row r="53" spans="1:33">
      <c r="A53" s="1263" t="str">
        <f t="shared" si="1"/>
        <v>2009:AUXILIAR DE ODONTOLOGIA</v>
      </c>
      <c r="B53" s="1263">
        <f t="shared" si="3"/>
        <v>1111.1111111111111</v>
      </c>
      <c r="C53" s="1263">
        <f>+$B$53*H12</f>
        <v>80000</v>
      </c>
      <c r="D53" s="1263">
        <f t="shared" ref="D53:AG53" si="6">+$B$53*I12</f>
        <v>0</v>
      </c>
      <c r="E53" s="1263">
        <f t="shared" si="6"/>
        <v>0</v>
      </c>
      <c r="F53" s="1263">
        <f t="shared" si="6"/>
        <v>0</v>
      </c>
      <c r="G53" s="1263">
        <f t="shared" si="6"/>
        <v>560000</v>
      </c>
      <c r="H53" s="1263">
        <f t="shared" si="6"/>
        <v>104444.44444444444</v>
      </c>
      <c r="I53" s="1263">
        <f t="shared" si="6"/>
        <v>40000</v>
      </c>
      <c r="J53" s="1263">
        <f t="shared" si="6"/>
        <v>0</v>
      </c>
      <c r="K53" s="1263">
        <f t="shared" si="6"/>
        <v>0</v>
      </c>
      <c r="L53" s="1263">
        <f t="shared" si="6"/>
        <v>0</v>
      </c>
      <c r="M53" s="1263">
        <f t="shared" si="6"/>
        <v>0</v>
      </c>
      <c r="N53" s="1263">
        <f t="shared" si="6"/>
        <v>0</v>
      </c>
      <c r="O53" s="1263">
        <f t="shared" si="6"/>
        <v>0</v>
      </c>
      <c r="P53" s="1263">
        <f t="shared" si="6"/>
        <v>0</v>
      </c>
      <c r="Q53" s="1263">
        <f t="shared" si="6"/>
        <v>0</v>
      </c>
      <c r="R53" s="1263">
        <f t="shared" si="6"/>
        <v>0</v>
      </c>
      <c r="S53" s="1263">
        <f t="shared" si="6"/>
        <v>0</v>
      </c>
      <c r="T53" s="1263">
        <f t="shared" si="6"/>
        <v>15555.555555555555</v>
      </c>
      <c r="U53" s="1263">
        <f t="shared" si="6"/>
        <v>0</v>
      </c>
      <c r="V53" s="1263">
        <f t="shared" si="6"/>
        <v>0</v>
      </c>
      <c r="W53" s="1263">
        <f t="shared" si="6"/>
        <v>0</v>
      </c>
      <c r="X53" s="1263">
        <f t="shared" si="6"/>
        <v>0</v>
      </c>
      <c r="Y53" s="1263">
        <f t="shared" si="6"/>
        <v>0</v>
      </c>
      <c r="Z53" s="1263">
        <f t="shared" si="6"/>
        <v>0</v>
      </c>
      <c r="AA53" s="1263">
        <f t="shared" si="6"/>
        <v>0</v>
      </c>
      <c r="AB53" s="1263">
        <f t="shared" si="6"/>
        <v>0</v>
      </c>
      <c r="AC53" s="1263">
        <f t="shared" si="6"/>
        <v>0</v>
      </c>
      <c r="AD53" s="1263">
        <f t="shared" si="6"/>
        <v>0</v>
      </c>
      <c r="AE53" s="1263">
        <f t="shared" si="6"/>
        <v>0</v>
      </c>
      <c r="AF53" s="1263">
        <f t="shared" si="6"/>
        <v>0</v>
      </c>
      <c r="AG53" s="1263">
        <f t="shared" si="6"/>
        <v>0</v>
      </c>
    </row>
    <row r="54" spans="1:33">
      <c r="A54" s="1263" t="str">
        <f t="shared" si="1"/>
        <v>2009:AUXILIAR DE ENFERMERIA</v>
      </c>
      <c r="B54" s="1263">
        <f t="shared" si="3"/>
        <v>1527.7777777777778</v>
      </c>
      <c r="C54" s="1263">
        <f>+$B$54*H13</f>
        <v>275000</v>
      </c>
      <c r="D54" s="1263">
        <f t="shared" ref="D54:AG54" si="7">+$B$54*I13</f>
        <v>110000</v>
      </c>
      <c r="E54" s="1263">
        <f t="shared" si="7"/>
        <v>275000</v>
      </c>
      <c r="F54" s="1263">
        <f t="shared" si="7"/>
        <v>0</v>
      </c>
      <c r="G54" s="1263">
        <f t="shared" si="7"/>
        <v>0</v>
      </c>
      <c r="H54" s="1263">
        <f t="shared" si="7"/>
        <v>165000</v>
      </c>
      <c r="I54" s="1263">
        <f t="shared" si="7"/>
        <v>55000</v>
      </c>
      <c r="J54" s="1263">
        <f t="shared" si="7"/>
        <v>110000</v>
      </c>
      <c r="K54" s="1263">
        <f t="shared" si="7"/>
        <v>0</v>
      </c>
      <c r="L54" s="1263">
        <f t="shared" si="7"/>
        <v>0</v>
      </c>
      <c r="M54" s="1263">
        <f t="shared" si="7"/>
        <v>0</v>
      </c>
      <c r="N54" s="1263">
        <f t="shared" si="7"/>
        <v>0</v>
      </c>
      <c r="O54" s="1263">
        <f t="shared" si="7"/>
        <v>0</v>
      </c>
      <c r="P54" s="1263">
        <f t="shared" si="7"/>
        <v>0</v>
      </c>
      <c r="Q54" s="1263">
        <f t="shared" si="7"/>
        <v>0</v>
      </c>
      <c r="R54" s="1263">
        <f t="shared" si="7"/>
        <v>0</v>
      </c>
      <c r="S54" s="1263">
        <f t="shared" si="7"/>
        <v>0</v>
      </c>
      <c r="T54" s="1263">
        <f t="shared" si="7"/>
        <v>0</v>
      </c>
      <c r="U54" s="1263">
        <f t="shared" si="7"/>
        <v>0</v>
      </c>
      <c r="V54" s="1263">
        <f t="shared" si="7"/>
        <v>0</v>
      </c>
      <c r="W54" s="1263">
        <f t="shared" si="7"/>
        <v>0</v>
      </c>
      <c r="X54" s="1263">
        <f t="shared" si="7"/>
        <v>0</v>
      </c>
      <c r="Y54" s="1263">
        <f t="shared" si="7"/>
        <v>0</v>
      </c>
      <c r="Z54" s="1263">
        <f t="shared" si="7"/>
        <v>0</v>
      </c>
      <c r="AA54" s="1263">
        <f t="shared" si="7"/>
        <v>0</v>
      </c>
      <c r="AB54" s="1263">
        <f t="shared" si="7"/>
        <v>0</v>
      </c>
      <c r="AC54" s="1263">
        <f t="shared" si="7"/>
        <v>0</v>
      </c>
      <c r="AD54" s="1263">
        <f t="shared" si="7"/>
        <v>0</v>
      </c>
      <c r="AE54" s="1263">
        <f t="shared" si="7"/>
        <v>0</v>
      </c>
      <c r="AF54" s="1263">
        <f t="shared" si="7"/>
        <v>110000</v>
      </c>
      <c r="AG54" s="1263">
        <f t="shared" si="7"/>
        <v>0</v>
      </c>
    </row>
    <row r="55" spans="1:33">
      <c r="A55" s="1263" t="str">
        <f t="shared" si="1"/>
        <v>2009:AUXILIAR DE ENFERMERIA</v>
      </c>
      <c r="B55" s="1263">
        <f t="shared" si="3"/>
        <v>1527.7777777777778</v>
      </c>
      <c r="C55" s="1263">
        <f>+$B$55*H14</f>
        <v>275000</v>
      </c>
      <c r="D55" s="1263">
        <f t="shared" ref="D55:AG55" si="8">+$B$55*I14</f>
        <v>110000</v>
      </c>
      <c r="E55" s="1263">
        <f t="shared" si="8"/>
        <v>275000</v>
      </c>
      <c r="F55" s="1263">
        <f t="shared" si="8"/>
        <v>0</v>
      </c>
      <c r="G55" s="1263">
        <f t="shared" si="8"/>
        <v>0</v>
      </c>
      <c r="H55" s="1263">
        <f t="shared" si="8"/>
        <v>165000</v>
      </c>
      <c r="I55" s="1263">
        <f t="shared" si="8"/>
        <v>55000</v>
      </c>
      <c r="J55" s="1263">
        <f t="shared" si="8"/>
        <v>110000</v>
      </c>
      <c r="K55" s="1263">
        <f t="shared" si="8"/>
        <v>0</v>
      </c>
      <c r="L55" s="1263">
        <f t="shared" si="8"/>
        <v>0</v>
      </c>
      <c r="M55" s="1263">
        <f t="shared" si="8"/>
        <v>0</v>
      </c>
      <c r="N55" s="1263">
        <f t="shared" si="8"/>
        <v>0</v>
      </c>
      <c r="O55" s="1263">
        <f t="shared" si="8"/>
        <v>0</v>
      </c>
      <c r="P55" s="1263">
        <f t="shared" si="8"/>
        <v>0</v>
      </c>
      <c r="Q55" s="1263">
        <f t="shared" si="8"/>
        <v>0</v>
      </c>
      <c r="R55" s="1263">
        <f t="shared" si="8"/>
        <v>0</v>
      </c>
      <c r="S55" s="1263">
        <f t="shared" si="8"/>
        <v>0</v>
      </c>
      <c r="T55" s="1263">
        <f t="shared" si="8"/>
        <v>0</v>
      </c>
      <c r="U55" s="1263">
        <f t="shared" si="8"/>
        <v>0</v>
      </c>
      <c r="V55" s="1263">
        <f t="shared" si="8"/>
        <v>0</v>
      </c>
      <c r="W55" s="1263">
        <f t="shared" si="8"/>
        <v>0</v>
      </c>
      <c r="X55" s="1263">
        <f t="shared" si="8"/>
        <v>0</v>
      </c>
      <c r="Y55" s="1263">
        <f t="shared" si="8"/>
        <v>0</v>
      </c>
      <c r="Z55" s="1263">
        <f t="shared" si="8"/>
        <v>0</v>
      </c>
      <c r="AA55" s="1263">
        <f t="shared" si="8"/>
        <v>0</v>
      </c>
      <c r="AB55" s="1263">
        <f t="shared" si="8"/>
        <v>0</v>
      </c>
      <c r="AC55" s="1263">
        <f t="shared" si="8"/>
        <v>0</v>
      </c>
      <c r="AD55" s="1263">
        <f t="shared" si="8"/>
        <v>0</v>
      </c>
      <c r="AE55" s="1263">
        <f t="shared" si="8"/>
        <v>0</v>
      </c>
      <c r="AF55" s="1263">
        <f t="shared" si="8"/>
        <v>110000</v>
      </c>
      <c r="AG55" s="1263">
        <f t="shared" si="8"/>
        <v>0</v>
      </c>
    </row>
    <row r="56" spans="1:33">
      <c r="A56" s="1263" t="str">
        <f t="shared" si="1"/>
        <v>2009:AUXILIAR DE ENFERMERIA</v>
      </c>
      <c r="B56" s="1263">
        <f t="shared" si="3"/>
        <v>1527.7777777777778</v>
      </c>
      <c r="C56" s="1263">
        <f>+$B$56*H15</f>
        <v>275000</v>
      </c>
      <c r="D56" s="1263">
        <f t="shared" ref="D56:AG56" si="9">+$B$56*I15</f>
        <v>110000</v>
      </c>
      <c r="E56" s="1263">
        <f t="shared" si="9"/>
        <v>275000</v>
      </c>
      <c r="F56" s="1263">
        <f t="shared" si="9"/>
        <v>0</v>
      </c>
      <c r="G56" s="1263">
        <f t="shared" si="9"/>
        <v>0</v>
      </c>
      <c r="H56" s="1263">
        <f t="shared" si="9"/>
        <v>165000</v>
      </c>
      <c r="I56" s="1263">
        <f t="shared" si="9"/>
        <v>55000</v>
      </c>
      <c r="J56" s="1263">
        <f t="shared" si="9"/>
        <v>110000</v>
      </c>
      <c r="K56" s="1263">
        <f t="shared" si="9"/>
        <v>0</v>
      </c>
      <c r="L56" s="1263">
        <f t="shared" si="9"/>
        <v>0</v>
      </c>
      <c r="M56" s="1263">
        <f t="shared" si="9"/>
        <v>0</v>
      </c>
      <c r="N56" s="1263">
        <f t="shared" si="9"/>
        <v>0</v>
      </c>
      <c r="O56" s="1263">
        <f t="shared" si="9"/>
        <v>0</v>
      </c>
      <c r="P56" s="1263">
        <f t="shared" si="9"/>
        <v>0</v>
      </c>
      <c r="Q56" s="1263">
        <f t="shared" si="9"/>
        <v>0</v>
      </c>
      <c r="R56" s="1263">
        <f t="shared" si="9"/>
        <v>0</v>
      </c>
      <c r="S56" s="1263">
        <f t="shared" si="9"/>
        <v>0</v>
      </c>
      <c r="T56" s="1263">
        <f t="shared" si="9"/>
        <v>0</v>
      </c>
      <c r="U56" s="1263">
        <f t="shared" si="9"/>
        <v>0</v>
      </c>
      <c r="V56" s="1263">
        <f t="shared" si="9"/>
        <v>0</v>
      </c>
      <c r="W56" s="1263">
        <f t="shared" si="9"/>
        <v>0</v>
      </c>
      <c r="X56" s="1263">
        <f t="shared" si="9"/>
        <v>0</v>
      </c>
      <c r="Y56" s="1263">
        <f t="shared" si="9"/>
        <v>0</v>
      </c>
      <c r="Z56" s="1263">
        <f t="shared" si="9"/>
        <v>0</v>
      </c>
      <c r="AA56" s="1263">
        <f t="shared" si="9"/>
        <v>0</v>
      </c>
      <c r="AB56" s="1263">
        <f t="shared" si="9"/>
        <v>0</v>
      </c>
      <c r="AC56" s="1263">
        <f t="shared" si="9"/>
        <v>0</v>
      </c>
      <c r="AD56" s="1263">
        <f t="shared" si="9"/>
        <v>0</v>
      </c>
      <c r="AE56" s="1263">
        <f t="shared" si="9"/>
        <v>0</v>
      </c>
      <c r="AF56" s="1263">
        <f t="shared" si="9"/>
        <v>110000</v>
      </c>
      <c r="AG56" s="1263">
        <f t="shared" si="9"/>
        <v>0</v>
      </c>
    </row>
    <row r="57" spans="1:33">
      <c r="A57" s="1263" t="str">
        <f t="shared" si="1"/>
        <v>2009:AUXILIAR DE ENFERMERIA</v>
      </c>
      <c r="B57" s="1263">
        <f t="shared" si="3"/>
        <v>1527.7777777777778</v>
      </c>
      <c r="C57" s="1263">
        <f>+$B$57*H16</f>
        <v>275000</v>
      </c>
      <c r="D57" s="1263">
        <f t="shared" ref="D57:AG57" si="10">+$B$57*I16</f>
        <v>110000</v>
      </c>
      <c r="E57" s="1263">
        <f t="shared" si="10"/>
        <v>275000</v>
      </c>
      <c r="F57" s="1263">
        <f t="shared" si="10"/>
        <v>0</v>
      </c>
      <c r="G57" s="1263">
        <f t="shared" si="10"/>
        <v>0</v>
      </c>
      <c r="H57" s="1263">
        <f t="shared" si="10"/>
        <v>165000</v>
      </c>
      <c r="I57" s="1263">
        <f t="shared" si="10"/>
        <v>55000</v>
      </c>
      <c r="J57" s="1263">
        <f t="shared" si="10"/>
        <v>110000</v>
      </c>
      <c r="K57" s="1263">
        <f t="shared" si="10"/>
        <v>0</v>
      </c>
      <c r="L57" s="1263">
        <f t="shared" si="10"/>
        <v>0</v>
      </c>
      <c r="M57" s="1263">
        <f t="shared" si="10"/>
        <v>0</v>
      </c>
      <c r="N57" s="1263">
        <f t="shared" si="10"/>
        <v>0</v>
      </c>
      <c r="O57" s="1263">
        <f t="shared" si="10"/>
        <v>0</v>
      </c>
      <c r="P57" s="1263">
        <f t="shared" si="10"/>
        <v>0</v>
      </c>
      <c r="Q57" s="1263">
        <f t="shared" si="10"/>
        <v>0</v>
      </c>
      <c r="R57" s="1263">
        <f t="shared" si="10"/>
        <v>0</v>
      </c>
      <c r="S57" s="1263">
        <f t="shared" si="10"/>
        <v>0</v>
      </c>
      <c r="T57" s="1263">
        <f t="shared" si="10"/>
        <v>0</v>
      </c>
      <c r="U57" s="1263">
        <f t="shared" si="10"/>
        <v>0</v>
      </c>
      <c r="V57" s="1263">
        <f t="shared" si="10"/>
        <v>0</v>
      </c>
      <c r="W57" s="1263">
        <f t="shared" si="10"/>
        <v>0</v>
      </c>
      <c r="X57" s="1263">
        <f t="shared" si="10"/>
        <v>0</v>
      </c>
      <c r="Y57" s="1263">
        <f t="shared" si="10"/>
        <v>0</v>
      </c>
      <c r="Z57" s="1263">
        <f t="shared" si="10"/>
        <v>0</v>
      </c>
      <c r="AA57" s="1263">
        <f t="shared" si="10"/>
        <v>0</v>
      </c>
      <c r="AB57" s="1263">
        <f t="shared" si="10"/>
        <v>0</v>
      </c>
      <c r="AC57" s="1263">
        <f t="shared" si="10"/>
        <v>0</v>
      </c>
      <c r="AD57" s="1263">
        <f t="shared" si="10"/>
        <v>0</v>
      </c>
      <c r="AE57" s="1263">
        <f t="shared" si="10"/>
        <v>0</v>
      </c>
      <c r="AF57" s="1263">
        <f t="shared" si="10"/>
        <v>110000</v>
      </c>
      <c r="AG57" s="1263">
        <f t="shared" si="10"/>
        <v>0</v>
      </c>
    </row>
    <row r="58" spans="1:33">
      <c r="A58" s="1263" t="str">
        <f t="shared" si="1"/>
        <v>2009:AUXILIAR DE ENFERMERIA</v>
      </c>
      <c r="B58" s="1263">
        <f t="shared" si="3"/>
        <v>1527.7777777777778</v>
      </c>
      <c r="C58" s="1263">
        <f>+$B$58*H17</f>
        <v>275000</v>
      </c>
      <c r="D58" s="1263">
        <f t="shared" ref="D58:AG58" si="11">+$B$58*I17</f>
        <v>110000</v>
      </c>
      <c r="E58" s="1263">
        <f t="shared" si="11"/>
        <v>275000</v>
      </c>
      <c r="F58" s="1263">
        <f t="shared" si="11"/>
        <v>0</v>
      </c>
      <c r="G58" s="1263">
        <f t="shared" si="11"/>
        <v>0</v>
      </c>
      <c r="H58" s="1263">
        <f t="shared" si="11"/>
        <v>165000</v>
      </c>
      <c r="I58" s="1263">
        <f t="shared" si="11"/>
        <v>55000</v>
      </c>
      <c r="J58" s="1263">
        <f t="shared" si="11"/>
        <v>110000</v>
      </c>
      <c r="K58" s="1263">
        <f t="shared" si="11"/>
        <v>0</v>
      </c>
      <c r="L58" s="1263">
        <f t="shared" si="11"/>
        <v>0</v>
      </c>
      <c r="M58" s="1263">
        <f t="shared" si="11"/>
        <v>0</v>
      </c>
      <c r="N58" s="1263">
        <f t="shared" si="11"/>
        <v>0</v>
      </c>
      <c r="O58" s="1263">
        <f t="shared" si="11"/>
        <v>0</v>
      </c>
      <c r="P58" s="1263">
        <f t="shared" si="11"/>
        <v>0</v>
      </c>
      <c r="Q58" s="1263">
        <f t="shared" si="11"/>
        <v>0</v>
      </c>
      <c r="R58" s="1263">
        <f t="shared" si="11"/>
        <v>0</v>
      </c>
      <c r="S58" s="1263">
        <f t="shared" si="11"/>
        <v>0</v>
      </c>
      <c r="T58" s="1263">
        <f t="shared" si="11"/>
        <v>0</v>
      </c>
      <c r="U58" s="1263">
        <f t="shared" si="11"/>
        <v>0</v>
      </c>
      <c r="V58" s="1263">
        <f t="shared" si="11"/>
        <v>0</v>
      </c>
      <c r="W58" s="1263">
        <f t="shared" si="11"/>
        <v>0</v>
      </c>
      <c r="X58" s="1263">
        <f t="shared" si="11"/>
        <v>0</v>
      </c>
      <c r="Y58" s="1263">
        <f t="shared" si="11"/>
        <v>0</v>
      </c>
      <c r="Z58" s="1263">
        <f t="shared" si="11"/>
        <v>0</v>
      </c>
      <c r="AA58" s="1263">
        <f t="shared" si="11"/>
        <v>0</v>
      </c>
      <c r="AB58" s="1263">
        <f t="shared" si="11"/>
        <v>0</v>
      </c>
      <c r="AC58" s="1263">
        <f t="shared" si="11"/>
        <v>0</v>
      </c>
      <c r="AD58" s="1263">
        <f t="shared" si="11"/>
        <v>0</v>
      </c>
      <c r="AE58" s="1263">
        <f t="shared" si="11"/>
        <v>0</v>
      </c>
      <c r="AF58" s="1263">
        <f t="shared" si="11"/>
        <v>110000</v>
      </c>
      <c r="AG58" s="1263">
        <f t="shared" si="11"/>
        <v>0</v>
      </c>
    </row>
    <row r="59" spans="1:33">
      <c r="A59" s="1263" t="str">
        <f t="shared" si="1"/>
        <v>2009:MEDICO SSO</v>
      </c>
      <c r="B59" s="1263">
        <f t="shared" si="3"/>
        <v>3472.2222222222222</v>
      </c>
      <c r="C59" s="1263">
        <f>+$B$59*H18</f>
        <v>875000</v>
      </c>
      <c r="D59" s="1263">
        <f t="shared" ref="D59:AG59" si="12">+$B$59*I18</f>
        <v>250000</v>
      </c>
      <c r="E59" s="1263">
        <f t="shared" si="12"/>
        <v>750000</v>
      </c>
      <c r="F59" s="1263">
        <f t="shared" si="12"/>
        <v>0</v>
      </c>
      <c r="G59" s="1263">
        <f t="shared" si="12"/>
        <v>0</v>
      </c>
      <c r="H59" s="1263">
        <f t="shared" si="12"/>
        <v>125000</v>
      </c>
      <c r="I59" s="1263">
        <f t="shared" si="12"/>
        <v>125000</v>
      </c>
      <c r="J59" s="1263">
        <f t="shared" si="12"/>
        <v>125000</v>
      </c>
      <c r="K59" s="1263">
        <f t="shared" si="12"/>
        <v>0</v>
      </c>
      <c r="L59" s="1263">
        <f t="shared" si="12"/>
        <v>0</v>
      </c>
      <c r="M59" s="1263">
        <f t="shared" si="12"/>
        <v>24305.555555555555</v>
      </c>
      <c r="N59" s="1263">
        <f t="shared" si="12"/>
        <v>0</v>
      </c>
      <c r="O59" s="1263">
        <f t="shared" si="12"/>
        <v>0</v>
      </c>
      <c r="P59" s="1263">
        <f t="shared" si="12"/>
        <v>100694.44444444444</v>
      </c>
      <c r="Q59" s="1263">
        <f t="shared" si="12"/>
        <v>0</v>
      </c>
      <c r="R59" s="1263">
        <f t="shared" si="12"/>
        <v>0</v>
      </c>
      <c r="S59" s="1263">
        <f t="shared" si="12"/>
        <v>0</v>
      </c>
      <c r="T59" s="1263">
        <f t="shared" si="12"/>
        <v>0</v>
      </c>
      <c r="U59" s="1263">
        <f t="shared" si="12"/>
        <v>0</v>
      </c>
      <c r="V59" s="1263">
        <f t="shared" si="12"/>
        <v>0</v>
      </c>
      <c r="W59" s="1263">
        <f t="shared" si="12"/>
        <v>0</v>
      </c>
      <c r="X59" s="1263">
        <f t="shared" si="12"/>
        <v>0</v>
      </c>
      <c r="Y59" s="1263">
        <f t="shared" si="12"/>
        <v>0</v>
      </c>
      <c r="Z59" s="1263">
        <f t="shared" si="12"/>
        <v>0</v>
      </c>
      <c r="AA59" s="1263">
        <f t="shared" si="12"/>
        <v>0</v>
      </c>
      <c r="AB59" s="1263">
        <f t="shared" si="12"/>
        <v>0</v>
      </c>
      <c r="AC59" s="1263">
        <f t="shared" si="12"/>
        <v>0</v>
      </c>
      <c r="AD59" s="1263">
        <f t="shared" si="12"/>
        <v>0</v>
      </c>
      <c r="AE59" s="1263">
        <f t="shared" si="12"/>
        <v>0</v>
      </c>
      <c r="AF59" s="1263">
        <f t="shared" si="12"/>
        <v>52083.333333333336</v>
      </c>
      <c r="AG59" s="1263">
        <f t="shared" si="12"/>
        <v>72916.666666666672</v>
      </c>
    </row>
    <row r="60" spans="1:33">
      <c r="A60" s="1263" t="str">
        <f t="shared" si="1"/>
        <v>2009:AUXILIAR DE ENFERMERIA</v>
      </c>
      <c r="B60" s="1263">
        <f t="shared" si="3"/>
        <v>1527.7777777777778</v>
      </c>
      <c r="C60" s="1263">
        <f>+$B$60*H19</f>
        <v>275000</v>
      </c>
      <c r="D60" s="1263">
        <f t="shared" ref="D60:AG60" si="13">+$B$60*I19</f>
        <v>110000</v>
      </c>
      <c r="E60" s="1263">
        <f t="shared" si="13"/>
        <v>275000</v>
      </c>
      <c r="F60" s="1263">
        <f t="shared" si="13"/>
        <v>0</v>
      </c>
      <c r="G60" s="1263">
        <f t="shared" si="13"/>
        <v>0</v>
      </c>
      <c r="H60" s="1263">
        <f t="shared" si="13"/>
        <v>165000</v>
      </c>
      <c r="I60" s="1263">
        <f t="shared" si="13"/>
        <v>55000</v>
      </c>
      <c r="J60" s="1263">
        <f t="shared" si="13"/>
        <v>110000</v>
      </c>
      <c r="K60" s="1263">
        <f t="shared" si="13"/>
        <v>0</v>
      </c>
      <c r="L60" s="1263">
        <f t="shared" si="13"/>
        <v>0</v>
      </c>
      <c r="M60" s="1263">
        <f t="shared" si="13"/>
        <v>0</v>
      </c>
      <c r="N60" s="1263">
        <f t="shared" si="13"/>
        <v>0</v>
      </c>
      <c r="O60" s="1263">
        <f t="shared" si="13"/>
        <v>0</v>
      </c>
      <c r="P60" s="1263">
        <f t="shared" si="13"/>
        <v>0</v>
      </c>
      <c r="Q60" s="1263">
        <f t="shared" si="13"/>
        <v>0</v>
      </c>
      <c r="R60" s="1263">
        <f t="shared" si="13"/>
        <v>0</v>
      </c>
      <c r="S60" s="1263">
        <f t="shared" si="13"/>
        <v>0</v>
      </c>
      <c r="T60" s="1263">
        <f t="shared" si="13"/>
        <v>0</v>
      </c>
      <c r="U60" s="1263">
        <f t="shared" si="13"/>
        <v>0</v>
      </c>
      <c r="V60" s="1263">
        <f t="shared" si="13"/>
        <v>0</v>
      </c>
      <c r="W60" s="1263">
        <f t="shared" si="13"/>
        <v>0</v>
      </c>
      <c r="X60" s="1263">
        <f t="shared" si="13"/>
        <v>0</v>
      </c>
      <c r="Y60" s="1263">
        <f t="shared" si="13"/>
        <v>0</v>
      </c>
      <c r="Z60" s="1263">
        <f t="shared" si="13"/>
        <v>0</v>
      </c>
      <c r="AA60" s="1263">
        <f t="shared" si="13"/>
        <v>0</v>
      </c>
      <c r="AB60" s="1263">
        <f t="shared" si="13"/>
        <v>0</v>
      </c>
      <c r="AC60" s="1263">
        <f t="shared" si="13"/>
        <v>0</v>
      </c>
      <c r="AD60" s="1263">
        <f t="shared" si="13"/>
        <v>0</v>
      </c>
      <c r="AE60" s="1263">
        <f t="shared" si="13"/>
        <v>0</v>
      </c>
      <c r="AF60" s="1263">
        <f t="shared" si="13"/>
        <v>110000</v>
      </c>
      <c r="AG60" s="1263">
        <f t="shared" si="13"/>
        <v>0</v>
      </c>
    </row>
    <row r="61" spans="1:33">
      <c r="A61" s="1263" t="str">
        <f t="shared" si="1"/>
        <v>2009: CONDUCTOR AMBULANCIA</v>
      </c>
      <c r="B61" s="1263">
        <f t="shared" si="3"/>
        <v>1250</v>
      </c>
      <c r="C61" s="1263">
        <f>+$B$61*H20</f>
        <v>0</v>
      </c>
      <c r="D61" s="1263">
        <f t="shared" ref="D61:AG61" si="14">+$B$61*I20</f>
        <v>0</v>
      </c>
      <c r="E61" s="1263">
        <f t="shared" si="14"/>
        <v>0</v>
      </c>
      <c r="F61" s="1263">
        <f t="shared" si="14"/>
        <v>0</v>
      </c>
      <c r="G61" s="1263">
        <f t="shared" si="14"/>
        <v>0</v>
      </c>
      <c r="H61" s="1263">
        <f t="shared" si="14"/>
        <v>0</v>
      </c>
      <c r="I61" s="1263">
        <f t="shared" si="14"/>
        <v>0</v>
      </c>
      <c r="J61" s="1263">
        <f t="shared" si="14"/>
        <v>0</v>
      </c>
      <c r="K61" s="1263">
        <f t="shared" si="14"/>
        <v>0</v>
      </c>
      <c r="L61" s="1263">
        <f t="shared" si="14"/>
        <v>0</v>
      </c>
      <c r="M61" s="1263">
        <f t="shared" si="14"/>
        <v>0</v>
      </c>
      <c r="N61" s="1263">
        <f t="shared" si="14"/>
        <v>0</v>
      </c>
      <c r="O61" s="1263">
        <f t="shared" si="14"/>
        <v>0</v>
      </c>
      <c r="P61" s="1263">
        <f t="shared" si="14"/>
        <v>0</v>
      </c>
      <c r="Q61" s="1263">
        <f t="shared" si="14"/>
        <v>0</v>
      </c>
      <c r="R61" s="1263">
        <f t="shared" si="14"/>
        <v>0</v>
      </c>
      <c r="S61" s="1263">
        <f t="shared" si="14"/>
        <v>0</v>
      </c>
      <c r="T61" s="1263">
        <f t="shared" si="14"/>
        <v>0</v>
      </c>
      <c r="U61" s="1263">
        <f t="shared" si="14"/>
        <v>0</v>
      </c>
      <c r="V61" s="1263">
        <f t="shared" si="14"/>
        <v>0</v>
      </c>
      <c r="W61" s="1263">
        <f t="shared" si="14"/>
        <v>0</v>
      </c>
      <c r="X61" s="1263">
        <f t="shared" si="14"/>
        <v>0</v>
      </c>
      <c r="Y61" s="1263">
        <f t="shared" si="14"/>
        <v>0</v>
      </c>
      <c r="Z61" s="1263">
        <f t="shared" si="14"/>
        <v>0</v>
      </c>
      <c r="AA61" s="1263">
        <f t="shared" si="14"/>
        <v>0</v>
      </c>
      <c r="AB61" s="1263">
        <f t="shared" si="14"/>
        <v>0</v>
      </c>
      <c r="AC61" s="1263">
        <f t="shared" si="14"/>
        <v>0</v>
      </c>
      <c r="AD61" s="1263">
        <f t="shared" si="14"/>
        <v>0</v>
      </c>
      <c r="AE61" s="1263">
        <f t="shared" si="14"/>
        <v>0</v>
      </c>
      <c r="AF61" s="1263">
        <f t="shared" si="14"/>
        <v>900000</v>
      </c>
      <c r="AG61" s="1263">
        <f t="shared" si="14"/>
        <v>0</v>
      </c>
    </row>
    <row r="62" spans="1:33">
      <c r="A62" s="1263" t="str">
        <f t="shared" si="1"/>
        <v>2009: CONDUCTOR AMBULANCIA</v>
      </c>
      <c r="B62" s="1263">
        <f t="shared" si="3"/>
        <v>1250</v>
      </c>
      <c r="C62" s="1263">
        <f>+$B$62*H21</f>
        <v>0</v>
      </c>
      <c r="D62" s="1263">
        <f t="shared" ref="D62:AG62" si="15">+$B$62*I21</f>
        <v>0</v>
      </c>
      <c r="E62" s="1263">
        <f t="shared" si="15"/>
        <v>0</v>
      </c>
      <c r="F62" s="1263">
        <f t="shared" si="15"/>
        <v>0</v>
      </c>
      <c r="G62" s="1263">
        <f t="shared" si="15"/>
        <v>0</v>
      </c>
      <c r="H62" s="1263">
        <f t="shared" si="15"/>
        <v>0</v>
      </c>
      <c r="I62" s="1263">
        <f t="shared" si="15"/>
        <v>0</v>
      </c>
      <c r="J62" s="1263">
        <f t="shared" si="15"/>
        <v>0</v>
      </c>
      <c r="K62" s="1263">
        <f t="shared" si="15"/>
        <v>0</v>
      </c>
      <c r="L62" s="1263">
        <f t="shared" si="15"/>
        <v>0</v>
      </c>
      <c r="M62" s="1263">
        <f t="shared" si="15"/>
        <v>0</v>
      </c>
      <c r="N62" s="1263">
        <f t="shared" si="15"/>
        <v>0</v>
      </c>
      <c r="O62" s="1263">
        <f t="shared" si="15"/>
        <v>0</v>
      </c>
      <c r="P62" s="1263">
        <f t="shared" si="15"/>
        <v>0</v>
      </c>
      <c r="Q62" s="1263">
        <f t="shared" si="15"/>
        <v>0</v>
      </c>
      <c r="R62" s="1263">
        <f t="shared" si="15"/>
        <v>0</v>
      </c>
      <c r="S62" s="1263">
        <f t="shared" si="15"/>
        <v>0</v>
      </c>
      <c r="T62" s="1263">
        <f t="shared" si="15"/>
        <v>0</v>
      </c>
      <c r="U62" s="1263">
        <f t="shared" si="15"/>
        <v>0</v>
      </c>
      <c r="V62" s="1263">
        <f t="shared" si="15"/>
        <v>0</v>
      </c>
      <c r="W62" s="1263">
        <f t="shared" si="15"/>
        <v>0</v>
      </c>
      <c r="X62" s="1263">
        <f t="shared" si="15"/>
        <v>0</v>
      </c>
      <c r="Y62" s="1263">
        <f t="shared" si="15"/>
        <v>0</v>
      </c>
      <c r="Z62" s="1263">
        <f t="shared" si="15"/>
        <v>0</v>
      </c>
      <c r="AA62" s="1263">
        <f t="shared" si="15"/>
        <v>0</v>
      </c>
      <c r="AB62" s="1263">
        <f t="shared" si="15"/>
        <v>0</v>
      </c>
      <c r="AC62" s="1263">
        <f t="shared" si="15"/>
        <v>0</v>
      </c>
      <c r="AD62" s="1263">
        <f t="shared" si="15"/>
        <v>0</v>
      </c>
      <c r="AE62" s="1263">
        <f t="shared" si="15"/>
        <v>0</v>
      </c>
      <c r="AF62" s="1263">
        <f t="shared" si="15"/>
        <v>900000</v>
      </c>
      <c r="AG62" s="1263">
        <f t="shared" si="15"/>
        <v>0</v>
      </c>
    </row>
    <row r="63" spans="1:33">
      <c r="A63" s="1263" t="str">
        <f t="shared" si="1"/>
        <v>2009: BACTERIOLOGA</v>
      </c>
      <c r="B63" s="1263">
        <f t="shared" si="3"/>
        <v>2361.1111111111113</v>
      </c>
      <c r="C63" s="1263">
        <f>+$B$63*H22</f>
        <v>510000.00000000006</v>
      </c>
      <c r="D63" s="1263">
        <f t="shared" ref="D63:AG63" si="16">+$B$63*I22</f>
        <v>0</v>
      </c>
      <c r="E63" s="1263">
        <f t="shared" si="16"/>
        <v>850000.00000000012</v>
      </c>
      <c r="F63" s="1263">
        <f t="shared" si="16"/>
        <v>0</v>
      </c>
      <c r="G63" s="1263">
        <f t="shared" si="16"/>
        <v>0</v>
      </c>
      <c r="H63" s="1263">
        <f t="shared" si="16"/>
        <v>85000</v>
      </c>
      <c r="I63" s="1263">
        <f t="shared" si="16"/>
        <v>85000</v>
      </c>
      <c r="J63" s="1263">
        <f t="shared" si="16"/>
        <v>170000</v>
      </c>
      <c r="K63" s="1263">
        <f t="shared" si="16"/>
        <v>0</v>
      </c>
      <c r="L63" s="1263">
        <f t="shared" si="16"/>
        <v>0</v>
      </c>
      <c r="M63" s="1263">
        <f t="shared" si="16"/>
        <v>0</v>
      </c>
      <c r="N63" s="1263">
        <f t="shared" si="16"/>
        <v>0</v>
      </c>
      <c r="O63" s="1263">
        <f t="shared" si="16"/>
        <v>0</v>
      </c>
      <c r="P63" s="1263">
        <f t="shared" si="16"/>
        <v>0</v>
      </c>
      <c r="Q63" s="1263">
        <f t="shared" si="16"/>
        <v>0</v>
      </c>
      <c r="R63" s="1263">
        <f t="shared" si="16"/>
        <v>0</v>
      </c>
      <c r="S63" s="1263">
        <f t="shared" si="16"/>
        <v>0</v>
      </c>
      <c r="T63" s="1263">
        <f t="shared" si="16"/>
        <v>0</v>
      </c>
      <c r="U63" s="1263">
        <f t="shared" si="16"/>
        <v>0</v>
      </c>
      <c r="V63" s="1263">
        <f t="shared" si="16"/>
        <v>0</v>
      </c>
      <c r="W63" s="1263">
        <f t="shared" si="16"/>
        <v>0</v>
      </c>
      <c r="X63" s="1263">
        <f t="shared" si="16"/>
        <v>0</v>
      </c>
      <c r="Y63" s="1263">
        <f t="shared" si="16"/>
        <v>0</v>
      </c>
      <c r="Z63" s="1263">
        <f t="shared" si="16"/>
        <v>0</v>
      </c>
      <c r="AA63" s="1263">
        <f t="shared" si="16"/>
        <v>0</v>
      </c>
      <c r="AB63" s="1263">
        <f t="shared" si="16"/>
        <v>0</v>
      </c>
      <c r="AC63" s="1263">
        <f t="shared" si="16"/>
        <v>0</v>
      </c>
      <c r="AD63" s="1263">
        <f t="shared" si="16"/>
        <v>0</v>
      </c>
      <c r="AE63" s="1263">
        <f t="shared" si="16"/>
        <v>0</v>
      </c>
      <c r="AF63" s="1263">
        <f t="shared" si="16"/>
        <v>0</v>
      </c>
      <c r="AG63" s="1263">
        <f t="shared" si="16"/>
        <v>0</v>
      </c>
    </row>
    <row r="64" spans="1:33">
      <c r="A64" s="1263" t="str">
        <f t="shared" si="1"/>
        <v>2009:AUXILAIR DE ODONTOLOGIA</v>
      </c>
      <c r="B64" s="1263">
        <f t="shared" si="3"/>
        <v>1111.1111111111111</v>
      </c>
      <c r="C64" s="1263">
        <f>+$B$64*H23</f>
        <v>80000</v>
      </c>
      <c r="D64" s="1263">
        <f t="shared" ref="D64:AG64" si="17">+$B$64*I23</f>
        <v>0</v>
      </c>
      <c r="E64" s="1263">
        <f t="shared" si="17"/>
        <v>0</v>
      </c>
      <c r="F64" s="1263">
        <f t="shared" si="17"/>
        <v>0</v>
      </c>
      <c r="G64" s="1263">
        <f t="shared" si="17"/>
        <v>560000</v>
      </c>
      <c r="H64" s="1263">
        <f t="shared" si="17"/>
        <v>104444.44444444444</v>
      </c>
      <c r="I64" s="1263">
        <f t="shared" si="17"/>
        <v>40000</v>
      </c>
      <c r="J64" s="1263">
        <f t="shared" si="17"/>
        <v>0</v>
      </c>
      <c r="K64" s="1263">
        <f t="shared" si="17"/>
        <v>0</v>
      </c>
      <c r="L64" s="1263">
        <f t="shared" si="17"/>
        <v>0</v>
      </c>
      <c r="M64" s="1263">
        <f t="shared" si="17"/>
        <v>0</v>
      </c>
      <c r="N64" s="1263">
        <f t="shared" si="17"/>
        <v>0</v>
      </c>
      <c r="O64" s="1263">
        <f t="shared" si="17"/>
        <v>0</v>
      </c>
      <c r="P64" s="1263">
        <f t="shared" si="17"/>
        <v>0</v>
      </c>
      <c r="Q64" s="1263">
        <f t="shared" si="17"/>
        <v>0</v>
      </c>
      <c r="R64" s="1263">
        <f t="shared" si="17"/>
        <v>0</v>
      </c>
      <c r="S64" s="1263">
        <f t="shared" si="17"/>
        <v>0</v>
      </c>
      <c r="T64" s="1263">
        <f t="shared" si="17"/>
        <v>15555.555555555555</v>
      </c>
      <c r="U64" s="1263">
        <f t="shared" si="17"/>
        <v>0</v>
      </c>
      <c r="V64" s="1263">
        <f t="shared" si="17"/>
        <v>0</v>
      </c>
      <c r="W64" s="1263">
        <f t="shared" si="17"/>
        <v>0</v>
      </c>
      <c r="X64" s="1263">
        <f t="shared" si="17"/>
        <v>0</v>
      </c>
      <c r="Y64" s="1263">
        <f t="shared" si="17"/>
        <v>0</v>
      </c>
      <c r="Z64" s="1263">
        <f t="shared" si="17"/>
        <v>0</v>
      </c>
      <c r="AA64" s="1263">
        <f t="shared" si="17"/>
        <v>0</v>
      </c>
      <c r="AB64" s="1263">
        <f t="shared" si="17"/>
        <v>0</v>
      </c>
      <c r="AC64" s="1263">
        <f t="shared" si="17"/>
        <v>0</v>
      </c>
      <c r="AD64" s="1263">
        <f t="shared" si="17"/>
        <v>0</v>
      </c>
      <c r="AE64" s="1263">
        <f t="shared" si="17"/>
        <v>0</v>
      </c>
      <c r="AF64" s="1263">
        <f t="shared" si="17"/>
        <v>0</v>
      </c>
      <c r="AG64" s="1263">
        <f t="shared" si="17"/>
        <v>0</v>
      </c>
    </row>
    <row r="65" spans="1:33">
      <c r="A65" s="1263" t="str">
        <f t="shared" si="1"/>
        <v>ENFERMERA JEFE</v>
      </c>
      <c r="B65" s="1263">
        <f t="shared" si="3"/>
        <v>2222.2222222222222</v>
      </c>
      <c r="C65" s="1263">
        <f>+$B$65*H24</f>
        <v>160000</v>
      </c>
      <c r="D65" s="1263">
        <f t="shared" ref="D65:AG65" si="18">+$B$65*I24</f>
        <v>160000</v>
      </c>
      <c r="E65" s="1263">
        <f t="shared" si="18"/>
        <v>560000</v>
      </c>
      <c r="F65" s="1263">
        <f t="shared" si="18"/>
        <v>0</v>
      </c>
      <c r="G65" s="1263">
        <f t="shared" si="18"/>
        <v>0</v>
      </c>
      <c r="H65" s="1263">
        <f t="shared" si="18"/>
        <v>480000</v>
      </c>
      <c r="I65" s="1263">
        <f t="shared" si="18"/>
        <v>80000</v>
      </c>
      <c r="J65" s="1263">
        <f t="shared" si="18"/>
        <v>80000</v>
      </c>
      <c r="K65" s="1263">
        <f t="shared" si="18"/>
        <v>0</v>
      </c>
      <c r="L65" s="1263">
        <f t="shared" si="18"/>
        <v>0</v>
      </c>
      <c r="M65" s="1263">
        <f t="shared" si="18"/>
        <v>0</v>
      </c>
      <c r="N65" s="1263">
        <f t="shared" si="18"/>
        <v>0</v>
      </c>
      <c r="O65" s="1263">
        <f t="shared" si="18"/>
        <v>0</v>
      </c>
      <c r="P65" s="1263">
        <f t="shared" si="18"/>
        <v>0</v>
      </c>
      <c r="Q65" s="1263">
        <f t="shared" si="18"/>
        <v>0</v>
      </c>
      <c r="R65" s="1263">
        <f t="shared" si="18"/>
        <v>0</v>
      </c>
      <c r="S65" s="1263">
        <f t="shared" si="18"/>
        <v>0</v>
      </c>
      <c r="T65" s="1263">
        <f t="shared" si="18"/>
        <v>0</v>
      </c>
      <c r="U65" s="1263">
        <f t="shared" si="18"/>
        <v>0</v>
      </c>
      <c r="V65" s="1263">
        <f t="shared" si="18"/>
        <v>0</v>
      </c>
      <c r="W65" s="1263">
        <f t="shared" si="18"/>
        <v>0</v>
      </c>
      <c r="X65" s="1263">
        <f t="shared" si="18"/>
        <v>0</v>
      </c>
      <c r="Y65" s="1263">
        <f t="shared" si="18"/>
        <v>0</v>
      </c>
      <c r="Z65" s="1263">
        <f t="shared" si="18"/>
        <v>0</v>
      </c>
      <c r="AA65" s="1263">
        <f t="shared" si="18"/>
        <v>0</v>
      </c>
      <c r="AB65" s="1263">
        <f t="shared" si="18"/>
        <v>0</v>
      </c>
      <c r="AC65" s="1263">
        <f t="shared" si="18"/>
        <v>0</v>
      </c>
      <c r="AD65" s="1263">
        <f t="shared" si="18"/>
        <v>0</v>
      </c>
      <c r="AE65" s="1263">
        <f t="shared" si="18"/>
        <v>0</v>
      </c>
      <c r="AF65" s="1263">
        <f t="shared" si="18"/>
        <v>80000</v>
      </c>
      <c r="AG65" s="1263">
        <f t="shared" si="18"/>
        <v>0</v>
      </c>
    </row>
    <row r="66" spans="1:33">
      <c r="A66" s="1263" t="str">
        <f t="shared" si="1"/>
        <v>2009:AUXILIAR DE ENFERMERIA</v>
      </c>
      <c r="B66" s="1263">
        <f t="shared" si="3"/>
        <v>1527.7777777777778</v>
      </c>
      <c r="C66" s="1263">
        <f>+$B$66*H25</f>
        <v>275000</v>
      </c>
      <c r="D66" s="1263">
        <f t="shared" ref="D66:AG66" si="19">+$B$66*I25</f>
        <v>110000</v>
      </c>
      <c r="E66" s="1263">
        <f t="shared" si="19"/>
        <v>275000</v>
      </c>
      <c r="F66" s="1263">
        <f t="shared" si="19"/>
        <v>0</v>
      </c>
      <c r="G66" s="1263">
        <f t="shared" si="19"/>
        <v>0</v>
      </c>
      <c r="H66" s="1263">
        <f t="shared" si="19"/>
        <v>165000</v>
      </c>
      <c r="I66" s="1263">
        <f t="shared" si="19"/>
        <v>55000</v>
      </c>
      <c r="J66" s="1263">
        <f t="shared" si="19"/>
        <v>110000</v>
      </c>
      <c r="K66" s="1263">
        <f t="shared" si="19"/>
        <v>0</v>
      </c>
      <c r="L66" s="1263">
        <f t="shared" si="19"/>
        <v>0</v>
      </c>
      <c r="M66" s="1263">
        <f t="shared" si="19"/>
        <v>0</v>
      </c>
      <c r="N66" s="1263">
        <f t="shared" si="19"/>
        <v>0</v>
      </c>
      <c r="O66" s="1263">
        <f t="shared" si="19"/>
        <v>0</v>
      </c>
      <c r="P66" s="1263">
        <f t="shared" si="19"/>
        <v>0</v>
      </c>
      <c r="Q66" s="1263">
        <f t="shared" si="19"/>
        <v>0</v>
      </c>
      <c r="R66" s="1263">
        <f t="shared" si="19"/>
        <v>0</v>
      </c>
      <c r="S66" s="1263">
        <f t="shared" si="19"/>
        <v>0</v>
      </c>
      <c r="T66" s="1263">
        <f t="shared" si="19"/>
        <v>0</v>
      </c>
      <c r="U66" s="1263">
        <f t="shared" si="19"/>
        <v>0</v>
      </c>
      <c r="V66" s="1263">
        <f t="shared" si="19"/>
        <v>0</v>
      </c>
      <c r="W66" s="1263">
        <f t="shared" si="19"/>
        <v>0</v>
      </c>
      <c r="X66" s="1263">
        <f t="shared" si="19"/>
        <v>0</v>
      </c>
      <c r="Y66" s="1263">
        <f t="shared" si="19"/>
        <v>0</v>
      </c>
      <c r="Z66" s="1263">
        <f t="shared" si="19"/>
        <v>0</v>
      </c>
      <c r="AA66" s="1263">
        <f t="shared" si="19"/>
        <v>0</v>
      </c>
      <c r="AB66" s="1263">
        <f t="shared" si="19"/>
        <v>0</v>
      </c>
      <c r="AC66" s="1263">
        <f t="shared" si="19"/>
        <v>0</v>
      </c>
      <c r="AD66" s="1263">
        <f t="shared" si="19"/>
        <v>0</v>
      </c>
      <c r="AE66" s="1263">
        <f t="shared" si="19"/>
        <v>0</v>
      </c>
      <c r="AF66" s="1263">
        <f t="shared" si="19"/>
        <v>110000</v>
      </c>
      <c r="AG66" s="1263">
        <f t="shared" si="19"/>
        <v>0</v>
      </c>
    </row>
    <row r="67" spans="1:33">
      <c r="A67" s="1263">
        <f t="shared" si="1"/>
        <v>0</v>
      </c>
      <c r="B67" s="1263" t="e">
        <f t="shared" si="3"/>
        <v>#DIV/0!</v>
      </c>
      <c r="C67" s="1263" t="e">
        <f>+$B$67*H26</f>
        <v>#DIV/0!</v>
      </c>
      <c r="D67" s="1263" t="e">
        <f t="shared" ref="D67:AG67" si="20">+$B$67*I26</f>
        <v>#DIV/0!</v>
      </c>
      <c r="E67" s="1263" t="e">
        <f t="shared" si="20"/>
        <v>#DIV/0!</v>
      </c>
      <c r="F67" s="1263" t="e">
        <f t="shared" si="20"/>
        <v>#DIV/0!</v>
      </c>
      <c r="G67" s="1263" t="e">
        <f t="shared" si="20"/>
        <v>#DIV/0!</v>
      </c>
      <c r="H67" s="1263" t="e">
        <f t="shared" si="20"/>
        <v>#DIV/0!</v>
      </c>
      <c r="I67" s="1263" t="e">
        <f t="shared" si="20"/>
        <v>#DIV/0!</v>
      </c>
      <c r="J67" s="1263" t="e">
        <f t="shared" si="20"/>
        <v>#DIV/0!</v>
      </c>
      <c r="K67" s="1263" t="e">
        <f t="shared" si="20"/>
        <v>#DIV/0!</v>
      </c>
      <c r="L67" s="1263" t="e">
        <f t="shared" si="20"/>
        <v>#DIV/0!</v>
      </c>
      <c r="M67" s="1263" t="e">
        <f t="shared" si="20"/>
        <v>#DIV/0!</v>
      </c>
      <c r="N67" s="1263" t="e">
        <f t="shared" si="20"/>
        <v>#DIV/0!</v>
      </c>
      <c r="O67" s="1263" t="e">
        <f t="shared" si="20"/>
        <v>#DIV/0!</v>
      </c>
      <c r="P67" s="1263" t="e">
        <f t="shared" si="20"/>
        <v>#DIV/0!</v>
      </c>
      <c r="Q67" s="1263" t="e">
        <f t="shared" si="20"/>
        <v>#DIV/0!</v>
      </c>
      <c r="R67" s="1263" t="e">
        <f t="shared" si="20"/>
        <v>#DIV/0!</v>
      </c>
      <c r="S67" s="1263" t="e">
        <f t="shared" si="20"/>
        <v>#DIV/0!</v>
      </c>
      <c r="T67" s="1263" t="e">
        <f t="shared" si="20"/>
        <v>#DIV/0!</v>
      </c>
      <c r="U67" s="1263" t="e">
        <f t="shared" si="20"/>
        <v>#DIV/0!</v>
      </c>
      <c r="V67" s="1263" t="e">
        <f t="shared" si="20"/>
        <v>#DIV/0!</v>
      </c>
      <c r="W67" s="1263" t="e">
        <f t="shared" si="20"/>
        <v>#DIV/0!</v>
      </c>
      <c r="X67" s="1263" t="e">
        <f t="shared" si="20"/>
        <v>#DIV/0!</v>
      </c>
      <c r="Y67" s="1263" t="e">
        <f t="shared" si="20"/>
        <v>#DIV/0!</v>
      </c>
      <c r="Z67" s="1263" t="e">
        <f t="shared" si="20"/>
        <v>#DIV/0!</v>
      </c>
      <c r="AA67" s="1263" t="e">
        <f t="shared" si="20"/>
        <v>#DIV/0!</v>
      </c>
      <c r="AB67" s="1263" t="e">
        <f t="shared" si="20"/>
        <v>#DIV/0!</v>
      </c>
      <c r="AC67" s="1263" t="e">
        <f t="shared" si="20"/>
        <v>#DIV/0!</v>
      </c>
      <c r="AD67" s="1263" t="e">
        <f t="shared" si="20"/>
        <v>#DIV/0!</v>
      </c>
      <c r="AE67" s="1263" t="e">
        <f t="shared" si="20"/>
        <v>#DIV/0!</v>
      </c>
      <c r="AF67" s="1263" t="e">
        <f t="shared" si="20"/>
        <v>#DIV/0!</v>
      </c>
      <c r="AG67" s="1263" t="e">
        <f t="shared" si="20"/>
        <v>#DIV/0!</v>
      </c>
    </row>
    <row r="68" spans="1:33">
      <c r="A68" s="1263">
        <f t="shared" si="1"/>
        <v>0</v>
      </c>
      <c r="B68" s="1263" t="e">
        <f t="shared" si="3"/>
        <v>#DIV/0!</v>
      </c>
      <c r="C68" s="1263" t="e">
        <f>+$B$68*H27</f>
        <v>#DIV/0!</v>
      </c>
      <c r="D68" s="1263" t="e">
        <f t="shared" ref="D68:AG68" si="21">+$B$68*I27</f>
        <v>#DIV/0!</v>
      </c>
      <c r="E68" s="1263" t="e">
        <f t="shared" si="21"/>
        <v>#DIV/0!</v>
      </c>
      <c r="F68" s="1263" t="e">
        <f t="shared" si="21"/>
        <v>#DIV/0!</v>
      </c>
      <c r="G68" s="1263" t="e">
        <f t="shared" si="21"/>
        <v>#DIV/0!</v>
      </c>
      <c r="H68" s="1263" t="e">
        <f t="shared" si="21"/>
        <v>#DIV/0!</v>
      </c>
      <c r="I68" s="1263" t="e">
        <f t="shared" si="21"/>
        <v>#DIV/0!</v>
      </c>
      <c r="J68" s="1263" t="e">
        <f t="shared" si="21"/>
        <v>#DIV/0!</v>
      </c>
      <c r="K68" s="1263" t="e">
        <f t="shared" si="21"/>
        <v>#DIV/0!</v>
      </c>
      <c r="L68" s="1263" t="e">
        <f t="shared" si="21"/>
        <v>#DIV/0!</v>
      </c>
      <c r="M68" s="1263" t="e">
        <f t="shared" si="21"/>
        <v>#DIV/0!</v>
      </c>
      <c r="N68" s="1263" t="e">
        <f t="shared" si="21"/>
        <v>#DIV/0!</v>
      </c>
      <c r="O68" s="1263" t="e">
        <f t="shared" si="21"/>
        <v>#DIV/0!</v>
      </c>
      <c r="P68" s="1263" t="e">
        <f t="shared" si="21"/>
        <v>#DIV/0!</v>
      </c>
      <c r="Q68" s="1263" t="e">
        <f t="shared" si="21"/>
        <v>#DIV/0!</v>
      </c>
      <c r="R68" s="1263" t="e">
        <f t="shared" si="21"/>
        <v>#DIV/0!</v>
      </c>
      <c r="S68" s="1263" t="e">
        <f t="shared" si="21"/>
        <v>#DIV/0!</v>
      </c>
      <c r="T68" s="1263" t="e">
        <f t="shared" si="21"/>
        <v>#DIV/0!</v>
      </c>
      <c r="U68" s="1263" t="e">
        <f t="shared" si="21"/>
        <v>#DIV/0!</v>
      </c>
      <c r="V68" s="1263" t="e">
        <f t="shared" si="21"/>
        <v>#DIV/0!</v>
      </c>
      <c r="W68" s="1263" t="e">
        <f t="shared" si="21"/>
        <v>#DIV/0!</v>
      </c>
      <c r="X68" s="1263" t="e">
        <f t="shared" si="21"/>
        <v>#DIV/0!</v>
      </c>
      <c r="Y68" s="1263" t="e">
        <f t="shared" si="21"/>
        <v>#DIV/0!</v>
      </c>
      <c r="Z68" s="1263" t="e">
        <f t="shared" si="21"/>
        <v>#DIV/0!</v>
      </c>
      <c r="AA68" s="1263" t="e">
        <f t="shared" si="21"/>
        <v>#DIV/0!</v>
      </c>
      <c r="AB68" s="1263" t="e">
        <f t="shared" si="21"/>
        <v>#DIV/0!</v>
      </c>
      <c r="AC68" s="1263" t="e">
        <f t="shared" si="21"/>
        <v>#DIV/0!</v>
      </c>
      <c r="AD68" s="1263" t="e">
        <f t="shared" si="21"/>
        <v>#DIV/0!</v>
      </c>
      <c r="AE68" s="1263" t="e">
        <f t="shared" si="21"/>
        <v>#DIV/0!</v>
      </c>
      <c r="AF68" s="1263" t="e">
        <f t="shared" si="21"/>
        <v>#DIV/0!</v>
      </c>
      <c r="AG68" s="1263" t="e">
        <f t="shared" si="21"/>
        <v>#DIV/0!</v>
      </c>
    </row>
    <row r="69" spans="1:33">
      <c r="A69" s="1263">
        <f t="shared" si="1"/>
        <v>0</v>
      </c>
      <c r="B69" s="1263" t="e">
        <f t="shared" si="3"/>
        <v>#DIV/0!</v>
      </c>
      <c r="C69" s="1263" t="e">
        <f>+$B$69*H28</f>
        <v>#DIV/0!</v>
      </c>
      <c r="D69" s="1263" t="e">
        <f t="shared" ref="D69:AG69" si="22">+$B$69*I28</f>
        <v>#DIV/0!</v>
      </c>
      <c r="E69" s="1263" t="e">
        <f t="shared" si="22"/>
        <v>#DIV/0!</v>
      </c>
      <c r="F69" s="1263" t="e">
        <f t="shared" si="22"/>
        <v>#DIV/0!</v>
      </c>
      <c r="G69" s="1263" t="e">
        <f t="shared" si="22"/>
        <v>#DIV/0!</v>
      </c>
      <c r="H69" s="1263" t="e">
        <f t="shared" si="22"/>
        <v>#DIV/0!</v>
      </c>
      <c r="I69" s="1263" t="e">
        <f t="shared" si="22"/>
        <v>#DIV/0!</v>
      </c>
      <c r="J69" s="1263" t="e">
        <f t="shared" si="22"/>
        <v>#DIV/0!</v>
      </c>
      <c r="K69" s="1263" t="e">
        <f t="shared" si="22"/>
        <v>#DIV/0!</v>
      </c>
      <c r="L69" s="1263" t="e">
        <f t="shared" si="22"/>
        <v>#DIV/0!</v>
      </c>
      <c r="M69" s="1263" t="e">
        <f t="shared" si="22"/>
        <v>#DIV/0!</v>
      </c>
      <c r="N69" s="1263" t="e">
        <f t="shared" si="22"/>
        <v>#DIV/0!</v>
      </c>
      <c r="O69" s="1263" t="e">
        <f t="shared" si="22"/>
        <v>#DIV/0!</v>
      </c>
      <c r="P69" s="1263" t="e">
        <f t="shared" si="22"/>
        <v>#DIV/0!</v>
      </c>
      <c r="Q69" s="1263" t="e">
        <f t="shared" si="22"/>
        <v>#DIV/0!</v>
      </c>
      <c r="R69" s="1263" t="e">
        <f t="shared" si="22"/>
        <v>#DIV/0!</v>
      </c>
      <c r="S69" s="1263" t="e">
        <f t="shared" si="22"/>
        <v>#DIV/0!</v>
      </c>
      <c r="T69" s="1263" t="e">
        <f t="shared" si="22"/>
        <v>#DIV/0!</v>
      </c>
      <c r="U69" s="1263" t="e">
        <f t="shared" si="22"/>
        <v>#DIV/0!</v>
      </c>
      <c r="V69" s="1263" t="e">
        <f t="shared" si="22"/>
        <v>#DIV/0!</v>
      </c>
      <c r="W69" s="1263" t="e">
        <f t="shared" si="22"/>
        <v>#DIV/0!</v>
      </c>
      <c r="X69" s="1263" t="e">
        <f t="shared" si="22"/>
        <v>#DIV/0!</v>
      </c>
      <c r="Y69" s="1263" t="e">
        <f t="shared" si="22"/>
        <v>#DIV/0!</v>
      </c>
      <c r="Z69" s="1263" t="e">
        <f t="shared" si="22"/>
        <v>#DIV/0!</v>
      </c>
      <c r="AA69" s="1263" t="e">
        <f t="shared" si="22"/>
        <v>#DIV/0!</v>
      </c>
      <c r="AB69" s="1263" t="e">
        <f t="shared" si="22"/>
        <v>#DIV/0!</v>
      </c>
      <c r="AC69" s="1263" t="e">
        <f t="shared" si="22"/>
        <v>#DIV/0!</v>
      </c>
      <c r="AD69" s="1263" t="e">
        <f t="shared" si="22"/>
        <v>#DIV/0!</v>
      </c>
      <c r="AE69" s="1263" t="e">
        <f t="shared" si="22"/>
        <v>#DIV/0!</v>
      </c>
      <c r="AF69" s="1263" t="e">
        <f t="shared" si="22"/>
        <v>#DIV/0!</v>
      </c>
      <c r="AG69" s="1263" t="e">
        <f t="shared" si="22"/>
        <v>#DIV/0!</v>
      </c>
    </row>
    <row r="70" spans="1:33">
      <c r="A70" s="1263">
        <f t="shared" si="1"/>
        <v>0</v>
      </c>
      <c r="B70" s="1263" t="e">
        <f t="shared" si="3"/>
        <v>#DIV/0!</v>
      </c>
      <c r="C70" s="1263" t="e">
        <f>+$B$70*H29</f>
        <v>#DIV/0!</v>
      </c>
      <c r="D70" s="1263" t="e">
        <f t="shared" ref="D70:AG70" si="23">+$B$70*I29</f>
        <v>#DIV/0!</v>
      </c>
      <c r="E70" s="1263" t="e">
        <f t="shared" si="23"/>
        <v>#DIV/0!</v>
      </c>
      <c r="F70" s="1263" t="e">
        <f t="shared" si="23"/>
        <v>#DIV/0!</v>
      </c>
      <c r="G70" s="1263" t="e">
        <f t="shared" si="23"/>
        <v>#DIV/0!</v>
      </c>
      <c r="H70" s="1263" t="e">
        <f t="shared" si="23"/>
        <v>#DIV/0!</v>
      </c>
      <c r="I70" s="1263" t="e">
        <f t="shared" si="23"/>
        <v>#DIV/0!</v>
      </c>
      <c r="J70" s="1263" t="e">
        <f t="shared" si="23"/>
        <v>#DIV/0!</v>
      </c>
      <c r="K70" s="1263" t="e">
        <f t="shared" si="23"/>
        <v>#DIV/0!</v>
      </c>
      <c r="L70" s="1263" t="e">
        <f t="shared" si="23"/>
        <v>#DIV/0!</v>
      </c>
      <c r="M70" s="1263" t="e">
        <f t="shared" si="23"/>
        <v>#DIV/0!</v>
      </c>
      <c r="N70" s="1263" t="e">
        <f t="shared" si="23"/>
        <v>#DIV/0!</v>
      </c>
      <c r="O70" s="1263" t="e">
        <f t="shared" si="23"/>
        <v>#DIV/0!</v>
      </c>
      <c r="P70" s="1263" t="e">
        <f t="shared" si="23"/>
        <v>#DIV/0!</v>
      </c>
      <c r="Q70" s="1263" t="e">
        <f t="shared" si="23"/>
        <v>#DIV/0!</v>
      </c>
      <c r="R70" s="1263" t="e">
        <f t="shared" si="23"/>
        <v>#DIV/0!</v>
      </c>
      <c r="S70" s="1263" t="e">
        <f t="shared" si="23"/>
        <v>#DIV/0!</v>
      </c>
      <c r="T70" s="1263" t="e">
        <f t="shared" si="23"/>
        <v>#DIV/0!</v>
      </c>
      <c r="U70" s="1263" t="e">
        <f t="shared" si="23"/>
        <v>#DIV/0!</v>
      </c>
      <c r="V70" s="1263" t="e">
        <f t="shared" si="23"/>
        <v>#DIV/0!</v>
      </c>
      <c r="W70" s="1263" t="e">
        <f t="shared" si="23"/>
        <v>#DIV/0!</v>
      </c>
      <c r="X70" s="1263" t="e">
        <f t="shared" si="23"/>
        <v>#DIV/0!</v>
      </c>
      <c r="Y70" s="1263" t="e">
        <f t="shared" si="23"/>
        <v>#DIV/0!</v>
      </c>
      <c r="Z70" s="1263" t="e">
        <f t="shared" si="23"/>
        <v>#DIV/0!</v>
      </c>
      <c r="AA70" s="1263" t="e">
        <f t="shared" si="23"/>
        <v>#DIV/0!</v>
      </c>
      <c r="AB70" s="1263" t="e">
        <f t="shared" si="23"/>
        <v>#DIV/0!</v>
      </c>
      <c r="AC70" s="1263" t="e">
        <f t="shared" si="23"/>
        <v>#DIV/0!</v>
      </c>
      <c r="AD70" s="1263" t="e">
        <f t="shared" si="23"/>
        <v>#DIV/0!</v>
      </c>
      <c r="AE70" s="1263" t="e">
        <f t="shared" si="23"/>
        <v>#DIV/0!</v>
      </c>
      <c r="AF70" s="1263" t="e">
        <f t="shared" si="23"/>
        <v>#DIV/0!</v>
      </c>
      <c r="AG70" s="1263" t="e">
        <f t="shared" si="23"/>
        <v>#DIV/0!</v>
      </c>
    </row>
    <row r="71" spans="1:33">
      <c r="A71" s="1263">
        <f t="shared" si="1"/>
        <v>0</v>
      </c>
      <c r="B71" s="1263" t="e">
        <f t="shared" si="3"/>
        <v>#DIV/0!</v>
      </c>
      <c r="C71" s="1263" t="e">
        <f>+$B$71*H30</f>
        <v>#DIV/0!</v>
      </c>
      <c r="D71" s="1263" t="e">
        <f t="shared" ref="D71:AG71" si="24">+$B$71*I30</f>
        <v>#DIV/0!</v>
      </c>
      <c r="E71" s="1263" t="e">
        <f t="shared" si="24"/>
        <v>#DIV/0!</v>
      </c>
      <c r="F71" s="1263" t="e">
        <f t="shared" si="24"/>
        <v>#DIV/0!</v>
      </c>
      <c r="G71" s="1263" t="e">
        <f t="shared" si="24"/>
        <v>#DIV/0!</v>
      </c>
      <c r="H71" s="1263" t="e">
        <f t="shared" si="24"/>
        <v>#DIV/0!</v>
      </c>
      <c r="I71" s="1263" t="e">
        <f t="shared" si="24"/>
        <v>#DIV/0!</v>
      </c>
      <c r="J71" s="1263" t="e">
        <f t="shared" si="24"/>
        <v>#DIV/0!</v>
      </c>
      <c r="K71" s="1263" t="e">
        <f t="shared" si="24"/>
        <v>#DIV/0!</v>
      </c>
      <c r="L71" s="1263" t="e">
        <f t="shared" si="24"/>
        <v>#DIV/0!</v>
      </c>
      <c r="M71" s="1263" t="e">
        <f t="shared" si="24"/>
        <v>#DIV/0!</v>
      </c>
      <c r="N71" s="1263" t="e">
        <f t="shared" si="24"/>
        <v>#DIV/0!</v>
      </c>
      <c r="O71" s="1263" t="e">
        <f t="shared" si="24"/>
        <v>#DIV/0!</v>
      </c>
      <c r="P71" s="1263" t="e">
        <f t="shared" si="24"/>
        <v>#DIV/0!</v>
      </c>
      <c r="Q71" s="1263" t="e">
        <f t="shared" si="24"/>
        <v>#DIV/0!</v>
      </c>
      <c r="R71" s="1263" t="e">
        <f t="shared" si="24"/>
        <v>#DIV/0!</v>
      </c>
      <c r="S71" s="1263" t="e">
        <f t="shared" si="24"/>
        <v>#DIV/0!</v>
      </c>
      <c r="T71" s="1263" t="e">
        <f t="shared" si="24"/>
        <v>#DIV/0!</v>
      </c>
      <c r="U71" s="1263" t="e">
        <f t="shared" si="24"/>
        <v>#DIV/0!</v>
      </c>
      <c r="V71" s="1263" t="e">
        <f t="shared" si="24"/>
        <v>#DIV/0!</v>
      </c>
      <c r="W71" s="1263" t="e">
        <f t="shared" si="24"/>
        <v>#DIV/0!</v>
      </c>
      <c r="X71" s="1263" t="e">
        <f t="shared" si="24"/>
        <v>#DIV/0!</v>
      </c>
      <c r="Y71" s="1263" t="e">
        <f t="shared" si="24"/>
        <v>#DIV/0!</v>
      </c>
      <c r="Z71" s="1263" t="e">
        <f t="shared" si="24"/>
        <v>#DIV/0!</v>
      </c>
      <c r="AA71" s="1263" t="e">
        <f t="shared" si="24"/>
        <v>#DIV/0!</v>
      </c>
      <c r="AB71" s="1263" t="e">
        <f t="shared" si="24"/>
        <v>#DIV/0!</v>
      </c>
      <c r="AC71" s="1263" t="e">
        <f t="shared" si="24"/>
        <v>#DIV/0!</v>
      </c>
      <c r="AD71" s="1263" t="e">
        <f t="shared" si="24"/>
        <v>#DIV/0!</v>
      </c>
      <c r="AE71" s="1263" t="e">
        <f t="shared" si="24"/>
        <v>#DIV/0!</v>
      </c>
      <c r="AF71" s="1263" t="e">
        <f t="shared" si="24"/>
        <v>#DIV/0!</v>
      </c>
      <c r="AG71" s="1263" t="e">
        <f t="shared" si="24"/>
        <v>#DIV/0!</v>
      </c>
    </row>
    <row r="72" spans="1:33">
      <c r="A72" s="1263">
        <f t="shared" si="1"/>
        <v>0</v>
      </c>
      <c r="B72" s="1263" t="e">
        <f t="shared" si="3"/>
        <v>#DIV/0!</v>
      </c>
      <c r="C72" s="1263" t="e">
        <f>+$B$72*H31</f>
        <v>#DIV/0!</v>
      </c>
      <c r="D72" s="1263" t="e">
        <f t="shared" ref="D72:AG72" si="25">+$B$72*I31</f>
        <v>#DIV/0!</v>
      </c>
      <c r="E72" s="1263" t="e">
        <f t="shared" si="25"/>
        <v>#DIV/0!</v>
      </c>
      <c r="F72" s="1263" t="e">
        <f t="shared" si="25"/>
        <v>#DIV/0!</v>
      </c>
      <c r="G72" s="1263" t="e">
        <f t="shared" si="25"/>
        <v>#DIV/0!</v>
      </c>
      <c r="H72" s="1263" t="e">
        <f t="shared" si="25"/>
        <v>#DIV/0!</v>
      </c>
      <c r="I72" s="1263" t="e">
        <f t="shared" si="25"/>
        <v>#DIV/0!</v>
      </c>
      <c r="J72" s="1263" t="e">
        <f t="shared" si="25"/>
        <v>#DIV/0!</v>
      </c>
      <c r="K72" s="1263" t="e">
        <f t="shared" si="25"/>
        <v>#DIV/0!</v>
      </c>
      <c r="L72" s="1263" t="e">
        <f t="shared" si="25"/>
        <v>#DIV/0!</v>
      </c>
      <c r="M72" s="1263" t="e">
        <f t="shared" si="25"/>
        <v>#DIV/0!</v>
      </c>
      <c r="N72" s="1263" t="e">
        <f t="shared" si="25"/>
        <v>#DIV/0!</v>
      </c>
      <c r="O72" s="1263" t="e">
        <f t="shared" si="25"/>
        <v>#DIV/0!</v>
      </c>
      <c r="P72" s="1263" t="e">
        <f t="shared" si="25"/>
        <v>#DIV/0!</v>
      </c>
      <c r="Q72" s="1263" t="e">
        <f t="shared" si="25"/>
        <v>#DIV/0!</v>
      </c>
      <c r="R72" s="1263" t="e">
        <f t="shared" si="25"/>
        <v>#DIV/0!</v>
      </c>
      <c r="S72" s="1263" t="e">
        <f t="shared" si="25"/>
        <v>#DIV/0!</v>
      </c>
      <c r="T72" s="1263" t="e">
        <f t="shared" si="25"/>
        <v>#DIV/0!</v>
      </c>
      <c r="U72" s="1263" t="e">
        <f t="shared" si="25"/>
        <v>#DIV/0!</v>
      </c>
      <c r="V72" s="1263" t="e">
        <f t="shared" si="25"/>
        <v>#DIV/0!</v>
      </c>
      <c r="W72" s="1263" t="e">
        <f t="shared" si="25"/>
        <v>#DIV/0!</v>
      </c>
      <c r="X72" s="1263" t="e">
        <f t="shared" si="25"/>
        <v>#DIV/0!</v>
      </c>
      <c r="Y72" s="1263" t="e">
        <f t="shared" si="25"/>
        <v>#DIV/0!</v>
      </c>
      <c r="Z72" s="1263" t="e">
        <f t="shared" si="25"/>
        <v>#DIV/0!</v>
      </c>
      <c r="AA72" s="1263" t="e">
        <f t="shared" si="25"/>
        <v>#DIV/0!</v>
      </c>
      <c r="AB72" s="1263" t="e">
        <f t="shared" si="25"/>
        <v>#DIV/0!</v>
      </c>
      <c r="AC72" s="1263" t="e">
        <f t="shared" si="25"/>
        <v>#DIV/0!</v>
      </c>
      <c r="AD72" s="1263" t="e">
        <f t="shared" si="25"/>
        <v>#DIV/0!</v>
      </c>
      <c r="AE72" s="1263" t="e">
        <f t="shared" si="25"/>
        <v>#DIV/0!</v>
      </c>
      <c r="AF72" s="1263" t="e">
        <f t="shared" si="25"/>
        <v>#DIV/0!</v>
      </c>
      <c r="AG72" s="1263" t="e">
        <f t="shared" si="25"/>
        <v>#DIV/0!</v>
      </c>
    </row>
    <row r="73" spans="1:33">
      <c r="A73" s="1263">
        <f t="shared" si="1"/>
        <v>0</v>
      </c>
      <c r="B73" s="1263" t="e">
        <f t="shared" si="3"/>
        <v>#DIV/0!</v>
      </c>
      <c r="C73" s="1263" t="e">
        <f>+$B$73*H32</f>
        <v>#DIV/0!</v>
      </c>
      <c r="D73" s="1263" t="e">
        <f t="shared" ref="D73:AG73" si="26">+$B$73*I32</f>
        <v>#DIV/0!</v>
      </c>
      <c r="E73" s="1263" t="e">
        <f t="shared" si="26"/>
        <v>#DIV/0!</v>
      </c>
      <c r="F73" s="1263" t="e">
        <f t="shared" si="26"/>
        <v>#DIV/0!</v>
      </c>
      <c r="G73" s="1263" t="e">
        <f t="shared" si="26"/>
        <v>#DIV/0!</v>
      </c>
      <c r="H73" s="1263" t="e">
        <f t="shared" si="26"/>
        <v>#DIV/0!</v>
      </c>
      <c r="I73" s="1263" t="e">
        <f t="shared" si="26"/>
        <v>#DIV/0!</v>
      </c>
      <c r="J73" s="1263" t="e">
        <f t="shared" si="26"/>
        <v>#DIV/0!</v>
      </c>
      <c r="K73" s="1263" t="e">
        <f t="shared" si="26"/>
        <v>#DIV/0!</v>
      </c>
      <c r="L73" s="1263" t="e">
        <f t="shared" si="26"/>
        <v>#DIV/0!</v>
      </c>
      <c r="M73" s="1263" t="e">
        <f t="shared" si="26"/>
        <v>#DIV/0!</v>
      </c>
      <c r="N73" s="1263" t="e">
        <f t="shared" si="26"/>
        <v>#DIV/0!</v>
      </c>
      <c r="O73" s="1263" t="e">
        <f t="shared" si="26"/>
        <v>#DIV/0!</v>
      </c>
      <c r="P73" s="1263" t="e">
        <f t="shared" si="26"/>
        <v>#DIV/0!</v>
      </c>
      <c r="Q73" s="1263" t="e">
        <f t="shared" si="26"/>
        <v>#DIV/0!</v>
      </c>
      <c r="R73" s="1263" t="e">
        <f t="shared" si="26"/>
        <v>#DIV/0!</v>
      </c>
      <c r="S73" s="1263" t="e">
        <f t="shared" si="26"/>
        <v>#DIV/0!</v>
      </c>
      <c r="T73" s="1263" t="e">
        <f t="shared" si="26"/>
        <v>#DIV/0!</v>
      </c>
      <c r="U73" s="1263" t="e">
        <f t="shared" si="26"/>
        <v>#DIV/0!</v>
      </c>
      <c r="V73" s="1263" t="e">
        <f t="shared" si="26"/>
        <v>#DIV/0!</v>
      </c>
      <c r="W73" s="1263" t="e">
        <f t="shared" si="26"/>
        <v>#DIV/0!</v>
      </c>
      <c r="X73" s="1263" t="e">
        <f t="shared" si="26"/>
        <v>#DIV/0!</v>
      </c>
      <c r="Y73" s="1263" t="e">
        <f t="shared" si="26"/>
        <v>#DIV/0!</v>
      </c>
      <c r="Z73" s="1263" t="e">
        <f t="shared" si="26"/>
        <v>#DIV/0!</v>
      </c>
      <c r="AA73" s="1263" t="e">
        <f t="shared" si="26"/>
        <v>#DIV/0!</v>
      </c>
      <c r="AB73" s="1263" t="e">
        <f t="shared" si="26"/>
        <v>#DIV/0!</v>
      </c>
      <c r="AC73" s="1263" t="e">
        <f t="shared" si="26"/>
        <v>#DIV/0!</v>
      </c>
      <c r="AD73" s="1263" t="e">
        <f t="shared" si="26"/>
        <v>#DIV/0!</v>
      </c>
      <c r="AE73" s="1263" t="e">
        <f t="shared" si="26"/>
        <v>#DIV/0!</v>
      </c>
      <c r="AF73" s="1263" t="e">
        <f t="shared" si="26"/>
        <v>#DIV/0!</v>
      </c>
      <c r="AG73" s="1263" t="e">
        <f t="shared" si="26"/>
        <v>#DIV/0!</v>
      </c>
    </row>
    <row r="74" spans="1:33">
      <c r="A74" s="1263">
        <f t="shared" si="1"/>
        <v>0</v>
      </c>
      <c r="B74" s="1263" t="e">
        <f t="shared" si="3"/>
        <v>#DIV/0!</v>
      </c>
      <c r="C74" s="1263" t="e">
        <f>+$B$74*H33</f>
        <v>#DIV/0!</v>
      </c>
      <c r="D74" s="1263" t="e">
        <f t="shared" ref="D74:AG74" si="27">+$B$74*I33</f>
        <v>#DIV/0!</v>
      </c>
      <c r="E74" s="1263" t="e">
        <f t="shared" si="27"/>
        <v>#DIV/0!</v>
      </c>
      <c r="F74" s="1263" t="e">
        <f t="shared" si="27"/>
        <v>#DIV/0!</v>
      </c>
      <c r="G74" s="1263" t="e">
        <f t="shared" si="27"/>
        <v>#DIV/0!</v>
      </c>
      <c r="H74" s="1263" t="e">
        <f t="shared" si="27"/>
        <v>#DIV/0!</v>
      </c>
      <c r="I74" s="1263" t="e">
        <f t="shared" si="27"/>
        <v>#DIV/0!</v>
      </c>
      <c r="J74" s="1263" t="e">
        <f t="shared" si="27"/>
        <v>#DIV/0!</v>
      </c>
      <c r="K74" s="1263" t="e">
        <f t="shared" si="27"/>
        <v>#DIV/0!</v>
      </c>
      <c r="L74" s="1263" t="e">
        <f t="shared" si="27"/>
        <v>#DIV/0!</v>
      </c>
      <c r="M74" s="1263" t="e">
        <f t="shared" si="27"/>
        <v>#DIV/0!</v>
      </c>
      <c r="N74" s="1263" t="e">
        <f t="shared" si="27"/>
        <v>#DIV/0!</v>
      </c>
      <c r="O74" s="1263" t="e">
        <f t="shared" si="27"/>
        <v>#DIV/0!</v>
      </c>
      <c r="P74" s="1263" t="e">
        <f t="shared" si="27"/>
        <v>#DIV/0!</v>
      </c>
      <c r="Q74" s="1263" t="e">
        <f t="shared" si="27"/>
        <v>#DIV/0!</v>
      </c>
      <c r="R74" s="1263" t="e">
        <f t="shared" si="27"/>
        <v>#DIV/0!</v>
      </c>
      <c r="S74" s="1263" t="e">
        <f t="shared" si="27"/>
        <v>#DIV/0!</v>
      </c>
      <c r="T74" s="1263" t="e">
        <f t="shared" si="27"/>
        <v>#DIV/0!</v>
      </c>
      <c r="U74" s="1263" t="e">
        <f t="shared" si="27"/>
        <v>#DIV/0!</v>
      </c>
      <c r="V74" s="1263" t="e">
        <f t="shared" si="27"/>
        <v>#DIV/0!</v>
      </c>
      <c r="W74" s="1263" t="e">
        <f t="shared" si="27"/>
        <v>#DIV/0!</v>
      </c>
      <c r="X74" s="1263" t="e">
        <f t="shared" si="27"/>
        <v>#DIV/0!</v>
      </c>
      <c r="Y74" s="1263" t="e">
        <f t="shared" si="27"/>
        <v>#DIV/0!</v>
      </c>
      <c r="Z74" s="1263" t="e">
        <f t="shared" si="27"/>
        <v>#DIV/0!</v>
      </c>
      <c r="AA74" s="1263" t="e">
        <f t="shared" si="27"/>
        <v>#DIV/0!</v>
      </c>
      <c r="AB74" s="1263" t="e">
        <f t="shared" si="27"/>
        <v>#DIV/0!</v>
      </c>
      <c r="AC74" s="1263" t="e">
        <f t="shared" si="27"/>
        <v>#DIV/0!</v>
      </c>
      <c r="AD74" s="1263" t="e">
        <f t="shared" si="27"/>
        <v>#DIV/0!</v>
      </c>
      <c r="AE74" s="1263" t="e">
        <f t="shared" si="27"/>
        <v>#DIV/0!</v>
      </c>
      <c r="AF74" s="1263" t="e">
        <f t="shared" si="27"/>
        <v>#DIV/0!</v>
      </c>
      <c r="AG74" s="1263" t="e">
        <f t="shared" si="27"/>
        <v>#DIV/0!</v>
      </c>
    </row>
    <row r="75" spans="1:33">
      <c r="A75" s="1263">
        <f t="shared" si="1"/>
        <v>0</v>
      </c>
      <c r="B75" s="1263" t="e">
        <f t="shared" si="3"/>
        <v>#DIV/0!</v>
      </c>
      <c r="C75" s="1263" t="e">
        <f>+$B$75*H34</f>
        <v>#DIV/0!</v>
      </c>
      <c r="D75" s="1263" t="e">
        <f t="shared" ref="D75:AG75" si="28">+$B$75*I34</f>
        <v>#DIV/0!</v>
      </c>
      <c r="E75" s="1263" t="e">
        <f t="shared" si="28"/>
        <v>#DIV/0!</v>
      </c>
      <c r="F75" s="1263" t="e">
        <f t="shared" si="28"/>
        <v>#DIV/0!</v>
      </c>
      <c r="G75" s="1263" t="e">
        <f t="shared" si="28"/>
        <v>#DIV/0!</v>
      </c>
      <c r="H75" s="1263" t="e">
        <f t="shared" si="28"/>
        <v>#DIV/0!</v>
      </c>
      <c r="I75" s="1263" t="e">
        <f t="shared" si="28"/>
        <v>#DIV/0!</v>
      </c>
      <c r="J75" s="1263" t="e">
        <f t="shared" si="28"/>
        <v>#DIV/0!</v>
      </c>
      <c r="K75" s="1263" t="e">
        <f t="shared" si="28"/>
        <v>#DIV/0!</v>
      </c>
      <c r="L75" s="1263" t="e">
        <f t="shared" si="28"/>
        <v>#DIV/0!</v>
      </c>
      <c r="M75" s="1263" t="e">
        <f t="shared" si="28"/>
        <v>#DIV/0!</v>
      </c>
      <c r="N75" s="1263" t="e">
        <f t="shared" si="28"/>
        <v>#DIV/0!</v>
      </c>
      <c r="O75" s="1263" t="e">
        <f t="shared" si="28"/>
        <v>#DIV/0!</v>
      </c>
      <c r="P75" s="1263" t="e">
        <f t="shared" si="28"/>
        <v>#DIV/0!</v>
      </c>
      <c r="Q75" s="1263" t="e">
        <f t="shared" si="28"/>
        <v>#DIV/0!</v>
      </c>
      <c r="R75" s="1263" t="e">
        <f t="shared" si="28"/>
        <v>#DIV/0!</v>
      </c>
      <c r="S75" s="1263" t="e">
        <f t="shared" si="28"/>
        <v>#DIV/0!</v>
      </c>
      <c r="T75" s="1263" t="e">
        <f t="shared" si="28"/>
        <v>#DIV/0!</v>
      </c>
      <c r="U75" s="1263" t="e">
        <f t="shared" si="28"/>
        <v>#DIV/0!</v>
      </c>
      <c r="V75" s="1263" t="e">
        <f t="shared" si="28"/>
        <v>#DIV/0!</v>
      </c>
      <c r="W75" s="1263" t="e">
        <f t="shared" si="28"/>
        <v>#DIV/0!</v>
      </c>
      <c r="X75" s="1263" t="e">
        <f t="shared" si="28"/>
        <v>#DIV/0!</v>
      </c>
      <c r="Y75" s="1263" t="e">
        <f t="shared" si="28"/>
        <v>#DIV/0!</v>
      </c>
      <c r="Z75" s="1263" t="e">
        <f t="shared" si="28"/>
        <v>#DIV/0!</v>
      </c>
      <c r="AA75" s="1263" t="e">
        <f t="shared" si="28"/>
        <v>#DIV/0!</v>
      </c>
      <c r="AB75" s="1263" t="e">
        <f t="shared" si="28"/>
        <v>#DIV/0!</v>
      </c>
      <c r="AC75" s="1263" t="e">
        <f t="shared" si="28"/>
        <v>#DIV/0!</v>
      </c>
      <c r="AD75" s="1263" t="e">
        <f t="shared" si="28"/>
        <v>#DIV/0!</v>
      </c>
      <c r="AE75" s="1263" t="e">
        <f t="shared" si="28"/>
        <v>#DIV/0!</v>
      </c>
      <c r="AF75" s="1263" t="e">
        <f t="shared" si="28"/>
        <v>#DIV/0!</v>
      </c>
      <c r="AG75" s="1263" t="e">
        <f t="shared" si="28"/>
        <v>#DIV/0!</v>
      </c>
    </row>
    <row r="76" spans="1:33">
      <c r="A76" s="1263">
        <f t="shared" si="1"/>
        <v>0</v>
      </c>
      <c r="B76" s="1263" t="e">
        <f t="shared" si="3"/>
        <v>#DIV/0!</v>
      </c>
      <c r="C76" s="1263" t="e">
        <f>+$B$76*H35</f>
        <v>#DIV/0!</v>
      </c>
      <c r="D76" s="1263" t="e">
        <f t="shared" ref="D76:AG76" si="29">+$B$76*I35</f>
        <v>#DIV/0!</v>
      </c>
      <c r="E76" s="1263" t="e">
        <f t="shared" si="29"/>
        <v>#DIV/0!</v>
      </c>
      <c r="F76" s="1263" t="e">
        <f t="shared" si="29"/>
        <v>#DIV/0!</v>
      </c>
      <c r="G76" s="1263" t="e">
        <f t="shared" si="29"/>
        <v>#DIV/0!</v>
      </c>
      <c r="H76" s="1263" t="e">
        <f t="shared" si="29"/>
        <v>#DIV/0!</v>
      </c>
      <c r="I76" s="1263" t="e">
        <f t="shared" si="29"/>
        <v>#DIV/0!</v>
      </c>
      <c r="J76" s="1263" t="e">
        <f t="shared" si="29"/>
        <v>#DIV/0!</v>
      </c>
      <c r="K76" s="1263" t="e">
        <f t="shared" si="29"/>
        <v>#DIV/0!</v>
      </c>
      <c r="L76" s="1263" t="e">
        <f t="shared" si="29"/>
        <v>#DIV/0!</v>
      </c>
      <c r="M76" s="1263" t="e">
        <f t="shared" si="29"/>
        <v>#DIV/0!</v>
      </c>
      <c r="N76" s="1263" t="e">
        <f t="shared" si="29"/>
        <v>#DIV/0!</v>
      </c>
      <c r="O76" s="1263" t="e">
        <f t="shared" si="29"/>
        <v>#DIV/0!</v>
      </c>
      <c r="P76" s="1263" t="e">
        <f t="shared" si="29"/>
        <v>#DIV/0!</v>
      </c>
      <c r="Q76" s="1263" t="e">
        <f t="shared" si="29"/>
        <v>#DIV/0!</v>
      </c>
      <c r="R76" s="1263" t="e">
        <f t="shared" si="29"/>
        <v>#DIV/0!</v>
      </c>
      <c r="S76" s="1263" t="e">
        <f t="shared" si="29"/>
        <v>#DIV/0!</v>
      </c>
      <c r="T76" s="1263" t="e">
        <f t="shared" si="29"/>
        <v>#DIV/0!</v>
      </c>
      <c r="U76" s="1263" t="e">
        <f t="shared" si="29"/>
        <v>#DIV/0!</v>
      </c>
      <c r="V76" s="1263" t="e">
        <f t="shared" si="29"/>
        <v>#DIV/0!</v>
      </c>
      <c r="W76" s="1263" t="e">
        <f t="shared" si="29"/>
        <v>#DIV/0!</v>
      </c>
      <c r="X76" s="1263" t="e">
        <f t="shared" si="29"/>
        <v>#DIV/0!</v>
      </c>
      <c r="Y76" s="1263" t="e">
        <f t="shared" si="29"/>
        <v>#DIV/0!</v>
      </c>
      <c r="Z76" s="1263" t="e">
        <f t="shared" si="29"/>
        <v>#DIV/0!</v>
      </c>
      <c r="AA76" s="1263" t="e">
        <f t="shared" si="29"/>
        <v>#DIV/0!</v>
      </c>
      <c r="AB76" s="1263" t="e">
        <f t="shared" si="29"/>
        <v>#DIV/0!</v>
      </c>
      <c r="AC76" s="1263" t="e">
        <f t="shared" si="29"/>
        <v>#DIV/0!</v>
      </c>
      <c r="AD76" s="1263" t="e">
        <f t="shared" si="29"/>
        <v>#DIV/0!</v>
      </c>
      <c r="AE76" s="1263" t="e">
        <f t="shared" si="29"/>
        <v>#DIV/0!</v>
      </c>
      <c r="AF76" s="1263" t="e">
        <f t="shared" si="29"/>
        <v>#DIV/0!</v>
      </c>
      <c r="AG76" s="1263" t="e">
        <f t="shared" si="29"/>
        <v>#DIV/0!</v>
      </c>
    </row>
    <row r="77" spans="1:33">
      <c r="A77" s="1263">
        <f t="shared" si="1"/>
        <v>0</v>
      </c>
      <c r="B77" s="1263" t="e">
        <f t="shared" si="3"/>
        <v>#DIV/0!</v>
      </c>
      <c r="C77" s="1263" t="e">
        <f>+$B$77*H36</f>
        <v>#DIV/0!</v>
      </c>
      <c r="D77" s="1263" t="e">
        <f t="shared" ref="D77:AG77" si="30">+$B$77*I36</f>
        <v>#DIV/0!</v>
      </c>
      <c r="E77" s="1263" t="e">
        <f t="shared" si="30"/>
        <v>#DIV/0!</v>
      </c>
      <c r="F77" s="1263" t="e">
        <f t="shared" si="30"/>
        <v>#DIV/0!</v>
      </c>
      <c r="G77" s="1263" t="e">
        <f t="shared" si="30"/>
        <v>#DIV/0!</v>
      </c>
      <c r="H77" s="1263" t="e">
        <f t="shared" si="30"/>
        <v>#DIV/0!</v>
      </c>
      <c r="I77" s="1263" t="e">
        <f t="shared" si="30"/>
        <v>#DIV/0!</v>
      </c>
      <c r="J77" s="1263" t="e">
        <f t="shared" si="30"/>
        <v>#DIV/0!</v>
      </c>
      <c r="K77" s="1263" t="e">
        <f t="shared" si="30"/>
        <v>#DIV/0!</v>
      </c>
      <c r="L77" s="1263" t="e">
        <f t="shared" si="30"/>
        <v>#DIV/0!</v>
      </c>
      <c r="M77" s="1263" t="e">
        <f t="shared" si="30"/>
        <v>#DIV/0!</v>
      </c>
      <c r="N77" s="1263" t="e">
        <f t="shared" si="30"/>
        <v>#DIV/0!</v>
      </c>
      <c r="O77" s="1263" t="e">
        <f t="shared" si="30"/>
        <v>#DIV/0!</v>
      </c>
      <c r="P77" s="1263" t="e">
        <f t="shared" si="30"/>
        <v>#DIV/0!</v>
      </c>
      <c r="Q77" s="1263" t="e">
        <f t="shared" si="30"/>
        <v>#DIV/0!</v>
      </c>
      <c r="R77" s="1263" t="e">
        <f t="shared" si="30"/>
        <v>#DIV/0!</v>
      </c>
      <c r="S77" s="1263" t="e">
        <f t="shared" si="30"/>
        <v>#DIV/0!</v>
      </c>
      <c r="T77" s="1263" t="e">
        <f t="shared" si="30"/>
        <v>#DIV/0!</v>
      </c>
      <c r="U77" s="1263" t="e">
        <f t="shared" si="30"/>
        <v>#DIV/0!</v>
      </c>
      <c r="V77" s="1263" t="e">
        <f t="shared" si="30"/>
        <v>#DIV/0!</v>
      </c>
      <c r="W77" s="1263" t="e">
        <f t="shared" si="30"/>
        <v>#DIV/0!</v>
      </c>
      <c r="X77" s="1263" t="e">
        <f t="shared" si="30"/>
        <v>#DIV/0!</v>
      </c>
      <c r="Y77" s="1263" t="e">
        <f t="shared" si="30"/>
        <v>#DIV/0!</v>
      </c>
      <c r="Z77" s="1263" t="e">
        <f t="shared" si="30"/>
        <v>#DIV/0!</v>
      </c>
      <c r="AA77" s="1263" t="e">
        <f t="shared" si="30"/>
        <v>#DIV/0!</v>
      </c>
      <c r="AB77" s="1263" t="e">
        <f t="shared" si="30"/>
        <v>#DIV/0!</v>
      </c>
      <c r="AC77" s="1263" t="e">
        <f t="shared" si="30"/>
        <v>#DIV/0!</v>
      </c>
      <c r="AD77" s="1263" t="e">
        <f t="shared" si="30"/>
        <v>#DIV/0!</v>
      </c>
      <c r="AE77" s="1263" t="e">
        <f t="shared" si="30"/>
        <v>#DIV/0!</v>
      </c>
      <c r="AF77" s="1263" t="e">
        <f t="shared" si="30"/>
        <v>#DIV/0!</v>
      </c>
      <c r="AG77" s="1263" t="e">
        <f t="shared" si="30"/>
        <v>#DIV/0!</v>
      </c>
    </row>
    <row r="78" spans="1:33">
      <c r="A78" s="1263">
        <f t="shared" si="1"/>
        <v>0</v>
      </c>
      <c r="B78" s="1263" t="e">
        <f t="shared" si="3"/>
        <v>#DIV/0!</v>
      </c>
      <c r="C78" s="1263" t="e">
        <f>+$B$78*H37</f>
        <v>#DIV/0!</v>
      </c>
      <c r="D78" s="1263" t="e">
        <f t="shared" ref="D78:AG78" si="31">+$B$78*I37</f>
        <v>#DIV/0!</v>
      </c>
      <c r="E78" s="1263" t="e">
        <f t="shared" si="31"/>
        <v>#DIV/0!</v>
      </c>
      <c r="F78" s="1263" t="e">
        <f t="shared" si="31"/>
        <v>#DIV/0!</v>
      </c>
      <c r="G78" s="1263" t="e">
        <f t="shared" si="31"/>
        <v>#DIV/0!</v>
      </c>
      <c r="H78" s="1263" t="e">
        <f t="shared" si="31"/>
        <v>#DIV/0!</v>
      </c>
      <c r="I78" s="1263" t="e">
        <f t="shared" si="31"/>
        <v>#DIV/0!</v>
      </c>
      <c r="J78" s="1263" t="e">
        <f t="shared" si="31"/>
        <v>#DIV/0!</v>
      </c>
      <c r="K78" s="1263" t="e">
        <f t="shared" si="31"/>
        <v>#DIV/0!</v>
      </c>
      <c r="L78" s="1263" t="e">
        <f t="shared" si="31"/>
        <v>#DIV/0!</v>
      </c>
      <c r="M78" s="1263" t="e">
        <f t="shared" si="31"/>
        <v>#DIV/0!</v>
      </c>
      <c r="N78" s="1263" t="e">
        <f t="shared" si="31"/>
        <v>#DIV/0!</v>
      </c>
      <c r="O78" s="1263" t="e">
        <f t="shared" si="31"/>
        <v>#DIV/0!</v>
      </c>
      <c r="P78" s="1263" t="e">
        <f t="shared" si="31"/>
        <v>#DIV/0!</v>
      </c>
      <c r="Q78" s="1263" t="e">
        <f t="shared" si="31"/>
        <v>#DIV/0!</v>
      </c>
      <c r="R78" s="1263" t="e">
        <f t="shared" si="31"/>
        <v>#DIV/0!</v>
      </c>
      <c r="S78" s="1263" t="e">
        <f t="shared" si="31"/>
        <v>#DIV/0!</v>
      </c>
      <c r="T78" s="1263" t="e">
        <f t="shared" si="31"/>
        <v>#DIV/0!</v>
      </c>
      <c r="U78" s="1263" t="e">
        <f t="shared" si="31"/>
        <v>#DIV/0!</v>
      </c>
      <c r="V78" s="1263" t="e">
        <f t="shared" si="31"/>
        <v>#DIV/0!</v>
      </c>
      <c r="W78" s="1263" t="e">
        <f t="shared" si="31"/>
        <v>#DIV/0!</v>
      </c>
      <c r="X78" s="1263" t="e">
        <f t="shared" si="31"/>
        <v>#DIV/0!</v>
      </c>
      <c r="Y78" s="1263" t="e">
        <f t="shared" si="31"/>
        <v>#DIV/0!</v>
      </c>
      <c r="Z78" s="1263" t="e">
        <f t="shared" si="31"/>
        <v>#DIV/0!</v>
      </c>
      <c r="AA78" s="1263" t="e">
        <f t="shared" si="31"/>
        <v>#DIV/0!</v>
      </c>
      <c r="AB78" s="1263" t="e">
        <f t="shared" si="31"/>
        <v>#DIV/0!</v>
      </c>
      <c r="AC78" s="1263" t="e">
        <f t="shared" si="31"/>
        <v>#DIV/0!</v>
      </c>
      <c r="AD78" s="1263" t="e">
        <f t="shared" si="31"/>
        <v>#DIV/0!</v>
      </c>
      <c r="AE78" s="1263" t="e">
        <f t="shared" si="31"/>
        <v>#DIV/0!</v>
      </c>
      <c r="AF78" s="1263" t="e">
        <f t="shared" si="31"/>
        <v>#DIV/0!</v>
      </c>
      <c r="AG78" s="1263" t="e">
        <f t="shared" si="31"/>
        <v>#DIV/0!</v>
      </c>
    </row>
    <row r="79" spans="1:33">
      <c r="A79" s="1263">
        <f t="shared" si="1"/>
        <v>0</v>
      </c>
      <c r="B79" s="1263" t="e">
        <f t="shared" si="3"/>
        <v>#DIV/0!</v>
      </c>
      <c r="C79" s="1263" t="e">
        <f>+$B$79*H38</f>
        <v>#DIV/0!</v>
      </c>
      <c r="D79" s="1263" t="e">
        <f t="shared" ref="D79:AG79" si="32">+$B$79*I38</f>
        <v>#DIV/0!</v>
      </c>
      <c r="E79" s="1263" t="e">
        <f t="shared" si="32"/>
        <v>#DIV/0!</v>
      </c>
      <c r="F79" s="1263" t="e">
        <f t="shared" si="32"/>
        <v>#DIV/0!</v>
      </c>
      <c r="G79" s="1263" t="e">
        <f t="shared" si="32"/>
        <v>#DIV/0!</v>
      </c>
      <c r="H79" s="1263" t="e">
        <f t="shared" si="32"/>
        <v>#DIV/0!</v>
      </c>
      <c r="I79" s="1263" t="e">
        <f t="shared" si="32"/>
        <v>#DIV/0!</v>
      </c>
      <c r="J79" s="1263" t="e">
        <f t="shared" si="32"/>
        <v>#DIV/0!</v>
      </c>
      <c r="K79" s="1263" t="e">
        <f t="shared" si="32"/>
        <v>#DIV/0!</v>
      </c>
      <c r="L79" s="1263" t="e">
        <f t="shared" si="32"/>
        <v>#DIV/0!</v>
      </c>
      <c r="M79" s="1263" t="e">
        <f t="shared" si="32"/>
        <v>#DIV/0!</v>
      </c>
      <c r="N79" s="1263" t="e">
        <f t="shared" si="32"/>
        <v>#DIV/0!</v>
      </c>
      <c r="O79" s="1263" t="e">
        <f t="shared" si="32"/>
        <v>#DIV/0!</v>
      </c>
      <c r="P79" s="1263" t="e">
        <f t="shared" si="32"/>
        <v>#DIV/0!</v>
      </c>
      <c r="Q79" s="1263" t="e">
        <f t="shared" si="32"/>
        <v>#DIV/0!</v>
      </c>
      <c r="R79" s="1263" t="e">
        <f t="shared" si="32"/>
        <v>#DIV/0!</v>
      </c>
      <c r="S79" s="1263" t="e">
        <f t="shared" si="32"/>
        <v>#DIV/0!</v>
      </c>
      <c r="T79" s="1263" t="e">
        <f t="shared" si="32"/>
        <v>#DIV/0!</v>
      </c>
      <c r="U79" s="1263" t="e">
        <f t="shared" si="32"/>
        <v>#DIV/0!</v>
      </c>
      <c r="V79" s="1263" t="e">
        <f t="shared" si="32"/>
        <v>#DIV/0!</v>
      </c>
      <c r="W79" s="1263" t="e">
        <f t="shared" si="32"/>
        <v>#DIV/0!</v>
      </c>
      <c r="X79" s="1263" t="e">
        <f t="shared" si="32"/>
        <v>#DIV/0!</v>
      </c>
      <c r="Y79" s="1263" t="e">
        <f t="shared" si="32"/>
        <v>#DIV/0!</v>
      </c>
      <c r="Z79" s="1263" t="e">
        <f t="shared" si="32"/>
        <v>#DIV/0!</v>
      </c>
      <c r="AA79" s="1263" t="e">
        <f t="shared" si="32"/>
        <v>#DIV/0!</v>
      </c>
      <c r="AB79" s="1263" t="e">
        <f t="shared" si="32"/>
        <v>#DIV/0!</v>
      </c>
      <c r="AC79" s="1263" t="e">
        <f t="shared" si="32"/>
        <v>#DIV/0!</v>
      </c>
      <c r="AD79" s="1263" t="e">
        <f t="shared" si="32"/>
        <v>#DIV/0!</v>
      </c>
      <c r="AE79" s="1263" t="e">
        <f t="shared" si="32"/>
        <v>#DIV/0!</v>
      </c>
      <c r="AF79" s="1263" t="e">
        <f t="shared" si="32"/>
        <v>#DIV/0!</v>
      </c>
      <c r="AG79" s="1263" t="e">
        <f t="shared" si="32"/>
        <v>#DIV/0!</v>
      </c>
    </row>
    <row r="80" spans="1:33">
      <c r="A80" s="1263">
        <f t="shared" si="1"/>
        <v>0</v>
      </c>
      <c r="B80" s="1263" t="e">
        <f t="shared" si="3"/>
        <v>#DIV/0!</v>
      </c>
      <c r="C80" s="1263" t="e">
        <f>+$B$80*H39</f>
        <v>#DIV/0!</v>
      </c>
      <c r="D80" s="1263" t="e">
        <f t="shared" ref="D80:AG80" si="33">+$B$80*I39</f>
        <v>#DIV/0!</v>
      </c>
      <c r="E80" s="1263" t="e">
        <f t="shared" si="33"/>
        <v>#DIV/0!</v>
      </c>
      <c r="F80" s="1263" t="e">
        <f t="shared" si="33"/>
        <v>#DIV/0!</v>
      </c>
      <c r="G80" s="1263" t="e">
        <f t="shared" si="33"/>
        <v>#DIV/0!</v>
      </c>
      <c r="H80" s="1263" t="e">
        <f t="shared" si="33"/>
        <v>#DIV/0!</v>
      </c>
      <c r="I80" s="1263" t="e">
        <f t="shared" si="33"/>
        <v>#DIV/0!</v>
      </c>
      <c r="J80" s="1263" t="e">
        <f t="shared" si="33"/>
        <v>#DIV/0!</v>
      </c>
      <c r="K80" s="1263" t="e">
        <f t="shared" si="33"/>
        <v>#DIV/0!</v>
      </c>
      <c r="L80" s="1263" t="e">
        <f t="shared" si="33"/>
        <v>#DIV/0!</v>
      </c>
      <c r="M80" s="1263" t="e">
        <f t="shared" si="33"/>
        <v>#DIV/0!</v>
      </c>
      <c r="N80" s="1263" t="e">
        <f t="shared" si="33"/>
        <v>#DIV/0!</v>
      </c>
      <c r="O80" s="1263" t="e">
        <f t="shared" si="33"/>
        <v>#DIV/0!</v>
      </c>
      <c r="P80" s="1263" t="e">
        <f t="shared" si="33"/>
        <v>#DIV/0!</v>
      </c>
      <c r="Q80" s="1263" t="e">
        <f t="shared" si="33"/>
        <v>#DIV/0!</v>
      </c>
      <c r="R80" s="1263" t="e">
        <f t="shared" si="33"/>
        <v>#DIV/0!</v>
      </c>
      <c r="S80" s="1263" t="e">
        <f t="shared" si="33"/>
        <v>#DIV/0!</v>
      </c>
      <c r="T80" s="1263" t="e">
        <f t="shared" si="33"/>
        <v>#DIV/0!</v>
      </c>
      <c r="U80" s="1263" t="e">
        <f t="shared" si="33"/>
        <v>#DIV/0!</v>
      </c>
      <c r="V80" s="1263" t="e">
        <f t="shared" si="33"/>
        <v>#DIV/0!</v>
      </c>
      <c r="W80" s="1263" t="e">
        <f t="shared" si="33"/>
        <v>#DIV/0!</v>
      </c>
      <c r="X80" s="1263" t="e">
        <f t="shared" si="33"/>
        <v>#DIV/0!</v>
      </c>
      <c r="Y80" s="1263" t="e">
        <f t="shared" si="33"/>
        <v>#DIV/0!</v>
      </c>
      <c r="Z80" s="1263" t="e">
        <f t="shared" si="33"/>
        <v>#DIV/0!</v>
      </c>
      <c r="AA80" s="1263" t="e">
        <f t="shared" si="33"/>
        <v>#DIV/0!</v>
      </c>
      <c r="AB80" s="1263" t="e">
        <f t="shared" si="33"/>
        <v>#DIV/0!</v>
      </c>
      <c r="AC80" s="1263" t="e">
        <f t="shared" si="33"/>
        <v>#DIV/0!</v>
      </c>
      <c r="AD80" s="1263" t="e">
        <f t="shared" si="33"/>
        <v>#DIV/0!</v>
      </c>
      <c r="AE80" s="1263" t="e">
        <f t="shared" si="33"/>
        <v>#DIV/0!</v>
      </c>
      <c r="AF80" s="1263" t="e">
        <f t="shared" si="33"/>
        <v>#DIV/0!</v>
      </c>
      <c r="AG80" s="1263" t="e">
        <f t="shared" si="33"/>
        <v>#DIV/0!</v>
      </c>
    </row>
    <row r="81" spans="1:33">
      <c r="A81" s="1263">
        <f t="shared" si="1"/>
        <v>0</v>
      </c>
      <c r="B81" s="1263" t="e">
        <f t="shared" si="3"/>
        <v>#DIV/0!</v>
      </c>
      <c r="C81" s="1263" t="e">
        <f>+$B$81*H40</f>
        <v>#DIV/0!</v>
      </c>
      <c r="D81" s="1263" t="e">
        <f t="shared" ref="D81:AG81" si="34">+$B$81*I40</f>
        <v>#DIV/0!</v>
      </c>
      <c r="E81" s="1263" t="e">
        <f t="shared" si="34"/>
        <v>#DIV/0!</v>
      </c>
      <c r="F81" s="1263" t="e">
        <f t="shared" si="34"/>
        <v>#DIV/0!</v>
      </c>
      <c r="G81" s="1263" t="e">
        <f t="shared" si="34"/>
        <v>#DIV/0!</v>
      </c>
      <c r="H81" s="1263" t="e">
        <f t="shared" si="34"/>
        <v>#DIV/0!</v>
      </c>
      <c r="I81" s="1263" t="e">
        <f t="shared" si="34"/>
        <v>#DIV/0!</v>
      </c>
      <c r="J81" s="1263" t="e">
        <f t="shared" si="34"/>
        <v>#DIV/0!</v>
      </c>
      <c r="K81" s="1263" t="e">
        <f t="shared" si="34"/>
        <v>#DIV/0!</v>
      </c>
      <c r="L81" s="1263" t="e">
        <f t="shared" si="34"/>
        <v>#DIV/0!</v>
      </c>
      <c r="M81" s="1263" t="e">
        <f t="shared" si="34"/>
        <v>#DIV/0!</v>
      </c>
      <c r="N81" s="1263" t="e">
        <f t="shared" si="34"/>
        <v>#DIV/0!</v>
      </c>
      <c r="O81" s="1263" t="e">
        <f t="shared" si="34"/>
        <v>#DIV/0!</v>
      </c>
      <c r="P81" s="1263" t="e">
        <f t="shared" si="34"/>
        <v>#DIV/0!</v>
      </c>
      <c r="Q81" s="1263" t="e">
        <f t="shared" si="34"/>
        <v>#DIV/0!</v>
      </c>
      <c r="R81" s="1263" t="e">
        <f t="shared" si="34"/>
        <v>#DIV/0!</v>
      </c>
      <c r="S81" s="1263" t="e">
        <f t="shared" si="34"/>
        <v>#DIV/0!</v>
      </c>
      <c r="T81" s="1263" t="e">
        <f t="shared" si="34"/>
        <v>#DIV/0!</v>
      </c>
      <c r="U81" s="1263" t="e">
        <f t="shared" si="34"/>
        <v>#DIV/0!</v>
      </c>
      <c r="V81" s="1263" t="e">
        <f t="shared" si="34"/>
        <v>#DIV/0!</v>
      </c>
      <c r="W81" s="1263" t="e">
        <f t="shared" si="34"/>
        <v>#DIV/0!</v>
      </c>
      <c r="X81" s="1263" t="e">
        <f t="shared" si="34"/>
        <v>#DIV/0!</v>
      </c>
      <c r="Y81" s="1263" t="e">
        <f t="shared" si="34"/>
        <v>#DIV/0!</v>
      </c>
      <c r="Z81" s="1263" t="e">
        <f t="shared" si="34"/>
        <v>#DIV/0!</v>
      </c>
      <c r="AA81" s="1263" t="e">
        <f t="shared" si="34"/>
        <v>#DIV/0!</v>
      </c>
      <c r="AB81" s="1263" t="e">
        <f t="shared" si="34"/>
        <v>#DIV/0!</v>
      </c>
      <c r="AC81" s="1263" t="e">
        <f t="shared" si="34"/>
        <v>#DIV/0!</v>
      </c>
      <c r="AD81" s="1263" t="e">
        <f t="shared" si="34"/>
        <v>#DIV/0!</v>
      </c>
      <c r="AE81" s="1263" t="e">
        <f t="shared" si="34"/>
        <v>#DIV/0!</v>
      </c>
      <c r="AF81" s="1263" t="e">
        <f t="shared" si="34"/>
        <v>#DIV/0!</v>
      </c>
      <c r="AG81" s="1263" t="e">
        <f t="shared" si="34"/>
        <v>#DIV/0!</v>
      </c>
    </row>
    <row r="82" spans="1:33">
      <c r="A82" s="1263">
        <f t="shared" si="1"/>
        <v>0</v>
      </c>
      <c r="B82" s="1263" t="e">
        <f t="shared" si="3"/>
        <v>#DIV/0!</v>
      </c>
      <c r="C82" s="1263" t="e">
        <f>+$B$82*H41</f>
        <v>#DIV/0!</v>
      </c>
      <c r="D82" s="1263" t="e">
        <f t="shared" ref="D82:AG82" si="35">+$B$82*I41</f>
        <v>#DIV/0!</v>
      </c>
      <c r="E82" s="1263" t="e">
        <f t="shared" si="35"/>
        <v>#DIV/0!</v>
      </c>
      <c r="F82" s="1263" t="e">
        <f t="shared" si="35"/>
        <v>#DIV/0!</v>
      </c>
      <c r="G82" s="1263" t="e">
        <f t="shared" si="35"/>
        <v>#DIV/0!</v>
      </c>
      <c r="H82" s="1263" t="e">
        <f t="shared" si="35"/>
        <v>#DIV/0!</v>
      </c>
      <c r="I82" s="1263" t="e">
        <f t="shared" si="35"/>
        <v>#DIV/0!</v>
      </c>
      <c r="J82" s="1263" t="e">
        <f t="shared" si="35"/>
        <v>#DIV/0!</v>
      </c>
      <c r="K82" s="1263" t="e">
        <f t="shared" si="35"/>
        <v>#DIV/0!</v>
      </c>
      <c r="L82" s="1263" t="e">
        <f t="shared" si="35"/>
        <v>#DIV/0!</v>
      </c>
      <c r="M82" s="1263" t="e">
        <f t="shared" si="35"/>
        <v>#DIV/0!</v>
      </c>
      <c r="N82" s="1263" t="e">
        <f t="shared" si="35"/>
        <v>#DIV/0!</v>
      </c>
      <c r="O82" s="1263" t="e">
        <f t="shared" si="35"/>
        <v>#DIV/0!</v>
      </c>
      <c r="P82" s="1263" t="e">
        <f t="shared" si="35"/>
        <v>#DIV/0!</v>
      </c>
      <c r="Q82" s="1263" t="e">
        <f t="shared" si="35"/>
        <v>#DIV/0!</v>
      </c>
      <c r="R82" s="1263" t="e">
        <f t="shared" si="35"/>
        <v>#DIV/0!</v>
      </c>
      <c r="S82" s="1263" t="e">
        <f t="shared" si="35"/>
        <v>#DIV/0!</v>
      </c>
      <c r="T82" s="1263" t="e">
        <f t="shared" si="35"/>
        <v>#DIV/0!</v>
      </c>
      <c r="U82" s="1263" t="e">
        <f t="shared" si="35"/>
        <v>#DIV/0!</v>
      </c>
      <c r="V82" s="1263" t="e">
        <f t="shared" si="35"/>
        <v>#DIV/0!</v>
      </c>
      <c r="W82" s="1263" t="e">
        <f t="shared" si="35"/>
        <v>#DIV/0!</v>
      </c>
      <c r="X82" s="1263" t="e">
        <f t="shared" si="35"/>
        <v>#DIV/0!</v>
      </c>
      <c r="Y82" s="1263" t="e">
        <f t="shared" si="35"/>
        <v>#DIV/0!</v>
      </c>
      <c r="Z82" s="1263" t="e">
        <f t="shared" si="35"/>
        <v>#DIV/0!</v>
      </c>
      <c r="AA82" s="1263" t="e">
        <f t="shared" si="35"/>
        <v>#DIV/0!</v>
      </c>
      <c r="AB82" s="1263" t="e">
        <f t="shared" si="35"/>
        <v>#DIV/0!</v>
      </c>
      <c r="AC82" s="1263" t="e">
        <f t="shared" si="35"/>
        <v>#DIV/0!</v>
      </c>
      <c r="AD82" s="1263" t="e">
        <f t="shared" si="35"/>
        <v>#DIV/0!</v>
      </c>
      <c r="AE82" s="1263" t="e">
        <f t="shared" si="35"/>
        <v>#DIV/0!</v>
      </c>
      <c r="AF82" s="1263" t="e">
        <f t="shared" si="35"/>
        <v>#DIV/0!</v>
      </c>
      <c r="AG82" s="1263" t="e">
        <f t="shared" si="35"/>
        <v>#DIV/0!</v>
      </c>
    </row>
    <row r="83" spans="1:33" ht="15" thickBot="1">
      <c r="A83" s="1263"/>
      <c r="B83" s="1263"/>
      <c r="D83" s="1263"/>
      <c r="E83" s="1263"/>
      <c r="F83" s="1263"/>
      <c r="G83" s="1263"/>
      <c r="H83" s="1263"/>
      <c r="I83" s="1263"/>
      <c r="J83" s="1263"/>
      <c r="K83" s="1263"/>
      <c r="L83" s="1263"/>
      <c r="M83" s="1263"/>
      <c r="N83" s="1263"/>
      <c r="O83" s="1263"/>
      <c r="P83" s="1263"/>
      <c r="Q83" s="1263"/>
      <c r="R83" s="1263"/>
      <c r="S83" s="1263"/>
      <c r="T83" s="1263"/>
      <c r="U83" s="1263"/>
      <c r="V83" s="1263"/>
      <c r="W83" s="1263"/>
      <c r="X83" s="1263"/>
      <c r="Y83" s="1263"/>
      <c r="Z83" s="1263"/>
      <c r="AA83" s="1263"/>
      <c r="AB83" s="1263"/>
      <c r="AC83" s="1263"/>
      <c r="AD83" s="1263"/>
      <c r="AE83" s="1263"/>
      <c r="AF83" s="1263"/>
      <c r="AG83" s="1263"/>
    </row>
    <row r="84" spans="1:33" s="1240" customFormat="1" ht="15" thickBot="1">
      <c r="A84" s="2367" t="s">
        <v>2277</v>
      </c>
      <c r="B84" s="2368"/>
      <c r="C84" s="1289">
        <f>SUM(C50:C66)</f>
        <v>4140000</v>
      </c>
      <c r="D84" s="1289">
        <f t="shared" ref="D84:AG84" si="36">SUM(D50:D66)</f>
        <v>1180000</v>
      </c>
      <c r="E84" s="1289">
        <f t="shared" si="36"/>
        <v>4935000</v>
      </c>
      <c r="F84" s="1289">
        <f t="shared" si="36"/>
        <v>0</v>
      </c>
      <c r="G84" s="1289">
        <f t="shared" si="36"/>
        <v>1120000</v>
      </c>
      <c r="H84" s="1289">
        <f t="shared" si="36"/>
        <v>2138888.888888889</v>
      </c>
      <c r="I84" s="1289">
        <f t="shared" si="36"/>
        <v>840000</v>
      </c>
      <c r="J84" s="1289">
        <f t="shared" si="36"/>
        <v>1315000</v>
      </c>
      <c r="K84" s="1289">
        <f t="shared" si="36"/>
        <v>0</v>
      </c>
      <c r="L84" s="1289">
        <f t="shared" si="36"/>
        <v>0</v>
      </c>
      <c r="M84" s="1289">
        <f t="shared" si="36"/>
        <v>24305.555555555555</v>
      </c>
      <c r="N84" s="1289">
        <f t="shared" si="36"/>
        <v>0</v>
      </c>
      <c r="O84" s="1289">
        <f t="shared" si="36"/>
        <v>0</v>
      </c>
      <c r="P84" s="1289">
        <f t="shared" si="36"/>
        <v>100694.44444444444</v>
      </c>
      <c r="Q84" s="1289">
        <f t="shared" si="36"/>
        <v>0</v>
      </c>
      <c r="R84" s="1289">
        <f t="shared" si="36"/>
        <v>0</v>
      </c>
      <c r="S84" s="1289">
        <f t="shared" si="36"/>
        <v>0</v>
      </c>
      <c r="T84" s="1289">
        <f t="shared" si="36"/>
        <v>31111.111111111109</v>
      </c>
      <c r="U84" s="1289">
        <f t="shared" si="36"/>
        <v>0</v>
      </c>
      <c r="V84" s="1289">
        <f t="shared" si="36"/>
        <v>0</v>
      </c>
      <c r="W84" s="1289">
        <f t="shared" si="36"/>
        <v>0</v>
      </c>
      <c r="X84" s="1289">
        <f t="shared" si="36"/>
        <v>0</v>
      </c>
      <c r="Y84" s="1289">
        <f t="shared" si="36"/>
        <v>0</v>
      </c>
      <c r="Z84" s="1289">
        <f t="shared" si="36"/>
        <v>0</v>
      </c>
      <c r="AA84" s="1289">
        <f t="shared" si="36"/>
        <v>0</v>
      </c>
      <c r="AB84" s="1289">
        <f t="shared" si="36"/>
        <v>0</v>
      </c>
      <c r="AC84" s="1289">
        <f t="shared" si="36"/>
        <v>0</v>
      </c>
      <c r="AD84" s="1289">
        <f t="shared" si="36"/>
        <v>0</v>
      </c>
      <c r="AE84" s="1289">
        <f t="shared" si="36"/>
        <v>0</v>
      </c>
      <c r="AF84" s="1289">
        <f t="shared" si="36"/>
        <v>4502083.333333334</v>
      </c>
      <c r="AG84" s="1289">
        <f t="shared" si="36"/>
        <v>72916.666666666672</v>
      </c>
    </row>
    <row r="85" spans="1:33" s="1240" customFormat="1" ht="15" thickBot="1">
      <c r="A85" s="2367" t="s">
        <v>2278</v>
      </c>
      <c r="B85" s="2368"/>
      <c r="C85" s="1289">
        <f>+C84*12</f>
        <v>49680000</v>
      </c>
      <c r="D85" s="1289">
        <f t="shared" ref="D85:AG85" si="37">+D84*12</f>
        <v>14160000</v>
      </c>
      <c r="E85" s="1289">
        <f t="shared" si="37"/>
        <v>59220000</v>
      </c>
      <c r="F85" s="1289">
        <f t="shared" si="37"/>
        <v>0</v>
      </c>
      <c r="G85" s="1289">
        <f t="shared" si="37"/>
        <v>13440000</v>
      </c>
      <c r="H85" s="1289">
        <f t="shared" si="37"/>
        <v>25666666.666666668</v>
      </c>
      <c r="I85" s="1289">
        <f t="shared" si="37"/>
        <v>10080000</v>
      </c>
      <c r="J85" s="1289">
        <f t="shared" si="37"/>
        <v>15780000</v>
      </c>
      <c r="K85" s="1289">
        <f t="shared" si="37"/>
        <v>0</v>
      </c>
      <c r="L85" s="1289">
        <f t="shared" si="37"/>
        <v>0</v>
      </c>
      <c r="M85" s="1289">
        <f t="shared" si="37"/>
        <v>291666.66666666663</v>
      </c>
      <c r="N85" s="1289">
        <f t="shared" si="37"/>
        <v>0</v>
      </c>
      <c r="O85" s="1289">
        <f t="shared" si="37"/>
        <v>0</v>
      </c>
      <c r="P85" s="1289">
        <f t="shared" si="37"/>
        <v>1208333.3333333333</v>
      </c>
      <c r="Q85" s="1289">
        <f t="shared" si="37"/>
        <v>0</v>
      </c>
      <c r="R85" s="1289">
        <f t="shared" si="37"/>
        <v>0</v>
      </c>
      <c r="S85" s="1289">
        <f t="shared" si="37"/>
        <v>0</v>
      </c>
      <c r="T85" s="1289">
        <f t="shared" si="37"/>
        <v>373333.33333333331</v>
      </c>
      <c r="U85" s="1289">
        <f t="shared" si="37"/>
        <v>0</v>
      </c>
      <c r="V85" s="1289">
        <f t="shared" si="37"/>
        <v>0</v>
      </c>
      <c r="W85" s="1289">
        <f t="shared" si="37"/>
        <v>0</v>
      </c>
      <c r="X85" s="1289">
        <f t="shared" si="37"/>
        <v>0</v>
      </c>
      <c r="Y85" s="1289">
        <f t="shared" si="37"/>
        <v>0</v>
      </c>
      <c r="Z85" s="1289">
        <f t="shared" si="37"/>
        <v>0</v>
      </c>
      <c r="AA85" s="1289">
        <f t="shared" si="37"/>
        <v>0</v>
      </c>
      <c r="AB85" s="1289">
        <f t="shared" si="37"/>
        <v>0</v>
      </c>
      <c r="AC85" s="1289">
        <f t="shared" si="37"/>
        <v>0</v>
      </c>
      <c r="AD85" s="1289">
        <f t="shared" si="37"/>
        <v>0</v>
      </c>
      <c r="AE85" s="1289">
        <f t="shared" si="37"/>
        <v>0</v>
      </c>
      <c r="AF85" s="1289">
        <f t="shared" si="37"/>
        <v>54025000.000000007</v>
      </c>
      <c r="AG85" s="1289">
        <f t="shared" si="37"/>
        <v>875000</v>
      </c>
    </row>
  </sheetData>
  <mergeCells count="29">
    <mergeCell ref="A85:B85"/>
    <mergeCell ref="AJ7:AL7"/>
    <mergeCell ref="A46:A49"/>
    <mergeCell ref="B46:B49"/>
    <mergeCell ref="C46:AG46"/>
    <mergeCell ref="C47:D47"/>
    <mergeCell ref="E47:I47"/>
    <mergeCell ref="J47:P47"/>
    <mergeCell ref="Q47:R47"/>
    <mergeCell ref="S47:V47"/>
    <mergeCell ref="W47:AD47"/>
    <mergeCell ref="H7:I7"/>
    <mergeCell ref="J7:N7"/>
    <mergeCell ref="O7:U7"/>
    <mergeCell ref="A5:I5"/>
    <mergeCell ref="A6:G6"/>
    <mergeCell ref="H6:AL6"/>
    <mergeCell ref="AE47:AG47"/>
    <mergeCell ref="A84:B84"/>
    <mergeCell ref="AM6:AM8"/>
    <mergeCell ref="A7:A8"/>
    <mergeCell ref="B7:B8"/>
    <mergeCell ref="C7:C8"/>
    <mergeCell ref="D7:D8"/>
    <mergeCell ref="E7:E8"/>
    <mergeCell ref="F7:G7"/>
    <mergeCell ref="V7:W7"/>
    <mergeCell ref="X7:AA7"/>
    <mergeCell ref="AB7:AI7"/>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sheetPr>
    <tabColor theme="5" tint="-0.249977111117893"/>
  </sheetPr>
  <dimension ref="A1:AV85"/>
  <sheetViews>
    <sheetView topLeftCell="A55" workbookViewId="0">
      <selection activeCell="F31" sqref="F31"/>
    </sheetView>
  </sheetViews>
  <sheetFormatPr baseColWidth="10" defaultColWidth="11.44140625" defaultRowHeight="14.4"/>
  <cols>
    <col min="1" max="1" width="22.5546875" style="127" customWidth="1"/>
    <col min="2" max="2" width="21.88671875" style="127" customWidth="1"/>
    <col min="3" max="3" width="28" style="127" customWidth="1"/>
    <col min="4" max="4" width="20.5546875" style="127" customWidth="1"/>
    <col min="5" max="7" width="18.5546875" style="127" customWidth="1"/>
    <col min="8" max="8" width="14.5546875" style="127" customWidth="1"/>
    <col min="9" max="9" width="14" style="127" customWidth="1"/>
    <col min="10" max="10" width="11.44140625" style="127"/>
    <col min="11" max="12" width="15.88671875" style="127" customWidth="1"/>
    <col min="13" max="13" width="11.44140625" style="127"/>
    <col min="14" max="14" width="13.33203125" style="127" customWidth="1"/>
    <col min="15" max="15" width="13.6640625" style="127" customWidth="1"/>
    <col min="16" max="16" width="13.44140625" style="127" customWidth="1"/>
    <col min="17" max="17" width="12" style="127" customWidth="1"/>
    <col min="18" max="19" width="11.44140625" style="127"/>
    <col min="20" max="20" width="14.33203125" style="127" customWidth="1"/>
    <col min="21" max="21" width="15.5546875" style="127" bestFit="1" customWidth="1"/>
    <col min="22" max="25" width="14.88671875" style="127" customWidth="1"/>
    <col min="26" max="38" width="11.44140625" style="127"/>
    <col min="39" max="39" width="15.88671875" style="127" customWidth="1"/>
    <col min="40" max="16384" width="11.44140625" style="127"/>
  </cols>
  <sheetData>
    <row r="1" spans="1:48">
      <c r="A1" s="1227"/>
      <c r="B1" s="1227"/>
      <c r="E1" s="1228" t="s">
        <v>2293</v>
      </c>
      <c r="F1" s="1301"/>
      <c r="G1" s="1301"/>
      <c r="H1" s="1301"/>
      <c r="I1" s="1301"/>
      <c r="J1" s="1301"/>
      <c r="K1" s="1302"/>
    </row>
    <row r="2" spans="1:48" ht="15" thickBot="1">
      <c r="E2" s="1236" t="s">
        <v>2294</v>
      </c>
      <c r="F2" s="1303"/>
      <c r="G2" s="1303"/>
      <c r="H2" s="1303"/>
      <c r="I2" s="1303"/>
      <c r="J2" s="1303"/>
      <c r="K2" s="1304"/>
    </row>
    <row r="4" spans="1:48" ht="18.600000000000001" thickBot="1">
      <c r="A4" s="1305" t="s">
        <v>1429</v>
      </c>
    </row>
    <row r="5" spans="1:48" ht="15" thickBot="1">
      <c r="A5" s="2341" t="s">
        <v>1425</v>
      </c>
      <c r="B5" s="2342"/>
      <c r="C5" s="2342"/>
      <c r="D5" s="2342"/>
      <c r="E5" s="2342"/>
      <c r="F5" s="2342"/>
      <c r="G5" s="2342"/>
      <c r="H5" s="2342"/>
      <c r="I5" s="2343"/>
    </row>
    <row r="6" spans="1:48" s="1306" customFormat="1" ht="15" thickBot="1">
      <c r="A6" s="2369" t="s">
        <v>473</v>
      </c>
      <c r="B6" s="2370"/>
      <c r="C6" s="2370"/>
      <c r="D6" s="2370"/>
      <c r="E6" s="2370"/>
      <c r="F6" s="2370"/>
      <c r="G6" s="2370"/>
      <c r="H6" s="2371" t="s">
        <v>447</v>
      </c>
      <c r="I6" s="2370"/>
      <c r="J6" s="2370"/>
      <c r="K6" s="2370"/>
      <c r="L6" s="2370"/>
      <c r="M6" s="2370"/>
      <c r="N6" s="2370"/>
      <c r="O6" s="2370"/>
      <c r="P6" s="2370"/>
      <c r="Q6" s="2370"/>
      <c r="R6" s="2370"/>
      <c r="S6" s="2370"/>
      <c r="T6" s="2370"/>
      <c r="U6" s="2370"/>
      <c r="V6" s="2370"/>
      <c r="W6" s="2370"/>
      <c r="X6" s="2370"/>
      <c r="Y6" s="2370"/>
      <c r="Z6" s="2370"/>
      <c r="AA6" s="2370"/>
      <c r="AB6" s="2370"/>
      <c r="AC6" s="2370"/>
      <c r="AD6" s="2370"/>
      <c r="AE6" s="2370"/>
      <c r="AF6" s="2370"/>
      <c r="AG6" s="2370"/>
      <c r="AH6" s="2370"/>
      <c r="AI6" s="2370"/>
      <c r="AJ6" s="2370"/>
      <c r="AK6" s="2370"/>
      <c r="AL6" s="2372"/>
      <c r="AM6" s="2354" t="s">
        <v>2310</v>
      </c>
    </row>
    <row r="7" spans="1:48" s="1306" customFormat="1" ht="15" thickBot="1">
      <c r="A7" s="2386" t="s">
        <v>2269</v>
      </c>
      <c r="B7" s="2381" t="s">
        <v>472</v>
      </c>
      <c r="C7" s="2381" t="s">
        <v>424</v>
      </c>
      <c r="D7" s="2381" t="s">
        <v>161</v>
      </c>
      <c r="E7" s="2384" t="s">
        <v>145</v>
      </c>
      <c r="F7" s="2379" t="s">
        <v>425</v>
      </c>
      <c r="G7" s="2380"/>
      <c r="H7" s="2358" t="s">
        <v>20</v>
      </c>
      <c r="I7" s="2378"/>
      <c r="J7" s="2376" t="s">
        <v>21</v>
      </c>
      <c r="K7" s="2377"/>
      <c r="L7" s="2377"/>
      <c r="M7" s="2377"/>
      <c r="N7" s="2378"/>
      <c r="O7" s="2376" t="s">
        <v>443</v>
      </c>
      <c r="P7" s="2377"/>
      <c r="Q7" s="2377"/>
      <c r="R7" s="2377"/>
      <c r="S7" s="2377"/>
      <c r="T7" s="2377"/>
      <c r="U7" s="2377"/>
      <c r="V7" s="2373" t="s">
        <v>142</v>
      </c>
      <c r="W7" s="2375"/>
      <c r="X7" s="2373" t="s">
        <v>444</v>
      </c>
      <c r="Y7" s="2374"/>
      <c r="Z7" s="2374"/>
      <c r="AA7" s="2375"/>
      <c r="AB7" s="2373" t="s">
        <v>445</v>
      </c>
      <c r="AC7" s="2374"/>
      <c r="AD7" s="2374"/>
      <c r="AE7" s="2374"/>
      <c r="AF7" s="2374"/>
      <c r="AG7" s="2374"/>
      <c r="AH7" s="2374"/>
      <c r="AI7" s="2375"/>
      <c r="AJ7" s="2371" t="s">
        <v>446</v>
      </c>
      <c r="AK7" s="2370"/>
      <c r="AL7" s="2372"/>
      <c r="AM7" s="2354"/>
      <c r="AN7" s="1307"/>
      <c r="AO7" s="1307"/>
      <c r="AP7" s="1307"/>
      <c r="AQ7" s="1307"/>
      <c r="AR7" s="1307"/>
      <c r="AS7" s="1307"/>
      <c r="AT7" s="1307"/>
      <c r="AU7" s="1308"/>
      <c r="AV7" s="1308"/>
    </row>
    <row r="8" spans="1:48" s="1306" customFormat="1" ht="51.6" thickBot="1">
      <c r="A8" s="2383"/>
      <c r="B8" s="2382"/>
      <c r="C8" s="2382"/>
      <c r="D8" s="2383"/>
      <c r="E8" s="2385"/>
      <c r="F8" s="1309" t="s">
        <v>426</v>
      </c>
      <c r="G8" s="1310" t="s">
        <v>276</v>
      </c>
      <c r="H8" s="1311" t="s">
        <v>290</v>
      </c>
      <c r="I8" s="1312" t="s">
        <v>291</v>
      </c>
      <c r="J8" s="1312" t="s">
        <v>292</v>
      </c>
      <c r="K8" s="1312" t="s">
        <v>293</v>
      </c>
      <c r="L8" s="1312" t="s">
        <v>294</v>
      </c>
      <c r="M8" s="1312" t="s">
        <v>295</v>
      </c>
      <c r="N8" s="1312" t="s">
        <v>296</v>
      </c>
      <c r="O8" s="1312" t="s">
        <v>297</v>
      </c>
      <c r="P8" s="1312" t="s">
        <v>298</v>
      </c>
      <c r="Q8" s="1312" t="s">
        <v>299</v>
      </c>
      <c r="R8" s="1312" t="s">
        <v>300</v>
      </c>
      <c r="S8" s="1312" t="s">
        <v>301</v>
      </c>
      <c r="T8" s="1312" t="s">
        <v>302</v>
      </c>
      <c r="U8" s="1312" t="s">
        <v>303</v>
      </c>
      <c r="V8" s="1294" t="s">
        <v>304</v>
      </c>
      <c r="W8" s="1294" t="s">
        <v>305</v>
      </c>
      <c r="X8" s="1294" t="s">
        <v>306</v>
      </c>
      <c r="Y8" s="1294" t="s">
        <v>307</v>
      </c>
      <c r="Z8" s="1294" t="s">
        <v>308</v>
      </c>
      <c r="AA8" s="1294" t="s">
        <v>309</v>
      </c>
      <c r="AB8" s="1294" t="s">
        <v>310</v>
      </c>
      <c r="AC8" s="1294" t="s">
        <v>311</v>
      </c>
      <c r="AD8" s="1294" t="s">
        <v>312</v>
      </c>
      <c r="AE8" s="1294" t="s">
        <v>313</v>
      </c>
      <c r="AF8" s="1294" t="s">
        <v>314</v>
      </c>
      <c r="AG8" s="1294" t="s">
        <v>315</v>
      </c>
      <c r="AH8" s="1294" t="s">
        <v>316</v>
      </c>
      <c r="AI8" s="1313" t="s">
        <v>317</v>
      </c>
      <c r="AJ8" s="1296" t="s">
        <v>318</v>
      </c>
      <c r="AK8" s="1297" t="s">
        <v>319</v>
      </c>
      <c r="AL8" s="1298" t="s">
        <v>320</v>
      </c>
      <c r="AM8" s="2354"/>
      <c r="AN8" s="1314"/>
      <c r="AO8" s="1308"/>
      <c r="AP8" s="1308"/>
      <c r="AQ8" s="1308"/>
      <c r="AR8" s="1308"/>
      <c r="AS8" s="1308"/>
      <c r="AT8" s="1308"/>
      <c r="AU8" s="1308"/>
      <c r="AV8" s="1308"/>
    </row>
    <row r="9" spans="1:48" ht="27.6">
      <c r="A9" s="1831" t="s">
        <v>2734</v>
      </c>
      <c r="B9" s="1826" t="s">
        <v>2735</v>
      </c>
      <c r="C9" s="1832">
        <v>5</v>
      </c>
      <c r="D9" s="1833" t="s">
        <v>2736</v>
      </c>
      <c r="E9" s="1833" t="s">
        <v>2703</v>
      </c>
      <c r="F9" s="1833">
        <v>8</v>
      </c>
      <c r="G9" s="1828">
        <v>1200000</v>
      </c>
      <c r="H9" s="1828">
        <v>0</v>
      </c>
      <c r="I9" s="1833">
        <v>0</v>
      </c>
      <c r="J9" s="1833">
        <v>0</v>
      </c>
      <c r="K9" s="1833">
        <v>12</v>
      </c>
      <c r="L9" s="1833">
        <v>0</v>
      </c>
      <c r="M9" s="1833">
        <v>0</v>
      </c>
      <c r="N9" s="1833">
        <v>0</v>
      </c>
      <c r="O9" s="1833">
        <v>0</v>
      </c>
      <c r="P9" s="1833">
        <v>0</v>
      </c>
      <c r="Q9" s="1833">
        <v>0</v>
      </c>
      <c r="R9" s="1833">
        <v>0</v>
      </c>
      <c r="S9" s="1833">
        <v>0</v>
      </c>
      <c r="T9" s="1833">
        <v>0</v>
      </c>
      <c r="U9" s="1833">
        <v>0</v>
      </c>
      <c r="V9" s="1833">
        <v>0</v>
      </c>
      <c r="W9" s="1833">
        <v>0</v>
      </c>
      <c r="X9" s="1833">
        <v>0</v>
      </c>
      <c r="Y9" s="1833">
        <v>0</v>
      </c>
      <c r="Z9" s="1831">
        <v>0</v>
      </c>
      <c r="AA9" s="1834">
        <v>0</v>
      </c>
      <c r="AB9" s="1835">
        <v>0</v>
      </c>
      <c r="AC9" s="1831">
        <v>0</v>
      </c>
      <c r="AD9" s="1831">
        <v>0</v>
      </c>
      <c r="AE9" s="1831">
        <v>0</v>
      </c>
      <c r="AF9" s="1831">
        <v>0</v>
      </c>
      <c r="AG9" s="1831">
        <v>0</v>
      </c>
      <c r="AH9" s="1836">
        <v>0</v>
      </c>
      <c r="AI9" s="1836">
        <v>0</v>
      </c>
      <c r="AJ9" s="1836">
        <v>0</v>
      </c>
      <c r="AK9" s="1836">
        <v>0</v>
      </c>
      <c r="AL9" s="1836">
        <v>0</v>
      </c>
      <c r="AM9" s="1255">
        <f>SUM(H9:AL9)</f>
        <v>12</v>
      </c>
    </row>
    <row r="10" spans="1:48" ht="27.6">
      <c r="A10" s="1831" t="s">
        <v>2733</v>
      </c>
      <c r="B10" s="1826" t="s">
        <v>2737</v>
      </c>
      <c r="C10" s="1832">
        <v>6</v>
      </c>
      <c r="D10" s="1833" t="s">
        <v>2702</v>
      </c>
      <c r="E10" s="1833" t="s">
        <v>2706</v>
      </c>
      <c r="F10" s="1833">
        <v>720</v>
      </c>
      <c r="G10" s="1828">
        <v>1100000</v>
      </c>
      <c r="H10" s="1828">
        <v>180</v>
      </c>
      <c r="I10" s="1833">
        <v>72</v>
      </c>
      <c r="J10" s="1833">
        <v>180</v>
      </c>
      <c r="K10" s="1833">
        <v>0</v>
      </c>
      <c r="L10" s="1833">
        <v>0</v>
      </c>
      <c r="M10" s="1833">
        <v>108</v>
      </c>
      <c r="N10" s="1833">
        <v>36</v>
      </c>
      <c r="O10" s="1833">
        <v>72</v>
      </c>
      <c r="P10" s="1833">
        <v>0</v>
      </c>
      <c r="Q10" s="1833">
        <v>0</v>
      </c>
      <c r="R10" s="1833">
        <v>0</v>
      </c>
      <c r="S10" s="1833">
        <v>0</v>
      </c>
      <c r="T10" s="1833">
        <v>0</v>
      </c>
      <c r="U10" s="1833">
        <v>0</v>
      </c>
      <c r="V10" s="1833">
        <v>0</v>
      </c>
      <c r="W10" s="1833">
        <v>0</v>
      </c>
      <c r="X10" s="1833">
        <v>0</v>
      </c>
      <c r="Y10" s="1833">
        <v>0</v>
      </c>
      <c r="Z10" s="1831">
        <v>0</v>
      </c>
      <c r="AA10" s="1834">
        <v>0</v>
      </c>
      <c r="AB10" s="1835">
        <v>0</v>
      </c>
      <c r="AC10" s="1831">
        <v>0</v>
      </c>
      <c r="AD10" s="1831">
        <v>0</v>
      </c>
      <c r="AE10" s="1831">
        <v>0</v>
      </c>
      <c r="AF10" s="1831">
        <v>0</v>
      </c>
      <c r="AG10" s="1831">
        <v>0</v>
      </c>
      <c r="AH10" s="1836">
        <v>0</v>
      </c>
      <c r="AI10" s="1836">
        <v>0</v>
      </c>
      <c r="AJ10" s="1836">
        <v>0</v>
      </c>
      <c r="AK10" s="1836">
        <v>72</v>
      </c>
      <c r="AL10" s="1836">
        <v>0</v>
      </c>
      <c r="AM10" s="1255">
        <f t="shared" ref="AM10:AM41" si="0">SUM(H10:AL10)</f>
        <v>720</v>
      </c>
    </row>
    <row r="11" spans="1:48" ht="27.6">
      <c r="A11" s="1831" t="s">
        <v>2715</v>
      </c>
      <c r="B11" s="1826" t="s">
        <v>2738</v>
      </c>
      <c r="C11" s="1832">
        <v>6</v>
      </c>
      <c r="D11" s="1833" t="s">
        <v>2702</v>
      </c>
      <c r="E11" s="1833" t="s">
        <v>2703</v>
      </c>
      <c r="F11" s="1833">
        <v>720</v>
      </c>
      <c r="G11" s="1828">
        <v>1800000</v>
      </c>
      <c r="H11" s="1750">
        <v>216</v>
      </c>
      <c r="I11" s="1750">
        <v>0</v>
      </c>
      <c r="J11" s="1750">
        <v>360</v>
      </c>
      <c r="K11" s="1750">
        <v>0</v>
      </c>
      <c r="L11" s="1750">
        <v>0</v>
      </c>
      <c r="M11" s="1750">
        <v>36</v>
      </c>
      <c r="N11" s="1750">
        <v>36</v>
      </c>
      <c r="O11" s="1750">
        <v>72</v>
      </c>
      <c r="P11" s="1750">
        <v>0</v>
      </c>
      <c r="Q11" s="1750">
        <v>0</v>
      </c>
      <c r="R11" s="1750">
        <v>0</v>
      </c>
      <c r="S11" s="1750">
        <v>0</v>
      </c>
      <c r="T11" s="1750">
        <v>0</v>
      </c>
      <c r="U11" s="1750">
        <v>0</v>
      </c>
      <c r="V11" s="1750">
        <v>0</v>
      </c>
      <c r="W11" s="1750">
        <v>0</v>
      </c>
      <c r="X11" s="1750">
        <v>0</v>
      </c>
      <c r="Y11" s="1750">
        <v>0</v>
      </c>
      <c r="Z11" s="1750">
        <v>0</v>
      </c>
      <c r="AA11" s="1750">
        <v>0</v>
      </c>
      <c r="AB11" s="1750">
        <v>0</v>
      </c>
      <c r="AC11" s="1750">
        <v>0</v>
      </c>
      <c r="AD11" s="1750">
        <v>0</v>
      </c>
      <c r="AE11" s="1750">
        <v>0</v>
      </c>
      <c r="AF11" s="1750">
        <v>0</v>
      </c>
      <c r="AG11" s="1750">
        <v>0</v>
      </c>
      <c r="AH11" s="1750">
        <v>0</v>
      </c>
      <c r="AI11" s="1750">
        <v>0</v>
      </c>
      <c r="AJ11" s="1750">
        <v>0</v>
      </c>
      <c r="AK11" s="1750">
        <v>0</v>
      </c>
      <c r="AL11" s="1756">
        <v>0</v>
      </c>
      <c r="AM11" s="1255">
        <f t="shared" si="0"/>
        <v>720</v>
      </c>
    </row>
    <row r="12" spans="1:48" ht="27.6">
      <c r="A12" s="1831" t="s">
        <v>2739</v>
      </c>
      <c r="B12" s="1826" t="s">
        <v>2740</v>
      </c>
      <c r="C12" s="1832">
        <v>6</v>
      </c>
      <c r="D12" s="1833" t="s">
        <v>2702</v>
      </c>
      <c r="E12" s="1833" t="s">
        <v>2703</v>
      </c>
      <c r="F12" s="1833">
        <v>720</v>
      </c>
      <c r="G12" s="1828">
        <v>1500000</v>
      </c>
      <c r="H12" s="1828">
        <v>72</v>
      </c>
      <c r="I12" s="1833">
        <v>72</v>
      </c>
      <c r="J12" s="1833">
        <v>252</v>
      </c>
      <c r="K12" s="1833">
        <v>0</v>
      </c>
      <c r="L12" s="1833">
        <v>0</v>
      </c>
      <c r="M12" s="1833">
        <v>216</v>
      </c>
      <c r="N12" s="1833">
        <v>36</v>
      </c>
      <c r="O12" s="1833">
        <v>36</v>
      </c>
      <c r="P12" s="1833">
        <v>0</v>
      </c>
      <c r="Q12" s="1833">
        <v>0</v>
      </c>
      <c r="R12" s="1833">
        <v>0</v>
      </c>
      <c r="S12" s="1833">
        <v>0</v>
      </c>
      <c r="T12" s="1833">
        <v>0</v>
      </c>
      <c r="U12" s="1833">
        <v>0</v>
      </c>
      <c r="V12" s="1833">
        <v>0</v>
      </c>
      <c r="W12" s="1833">
        <v>0</v>
      </c>
      <c r="X12" s="1833">
        <v>0</v>
      </c>
      <c r="Y12" s="1833">
        <v>0</v>
      </c>
      <c r="Z12" s="1831">
        <v>0</v>
      </c>
      <c r="AA12" s="1834">
        <v>0</v>
      </c>
      <c r="AB12" s="1835">
        <v>0</v>
      </c>
      <c r="AC12" s="1831">
        <v>0</v>
      </c>
      <c r="AD12" s="1831">
        <v>0</v>
      </c>
      <c r="AE12" s="1831">
        <v>0</v>
      </c>
      <c r="AF12" s="1831">
        <v>0</v>
      </c>
      <c r="AG12" s="1831">
        <v>0</v>
      </c>
      <c r="AH12" s="1836">
        <v>0</v>
      </c>
      <c r="AI12" s="1836">
        <v>0</v>
      </c>
      <c r="AJ12" s="1836">
        <v>0</v>
      </c>
      <c r="AK12" s="1836">
        <v>36</v>
      </c>
      <c r="AL12" s="1836">
        <v>0</v>
      </c>
      <c r="AM12" s="1255">
        <f t="shared" si="0"/>
        <v>720</v>
      </c>
    </row>
    <row r="13" spans="1:48" ht="27.6">
      <c r="A13" s="1831" t="s">
        <v>2712</v>
      </c>
      <c r="B13" s="1826" t="s">
        <v>2737</v>
      </c>
      <c r="C13" s="1832">
        <v>6</v>
      </c>
      <c r="D13" s="1833" t="s">
        <v>2702</v>
      </c>
      <c r="E13" s="1833" t="s">
        <v>2706</v>
      </c>
      <c r="F13" s="1833">
        <v>720</v>
      </c>
      <c r="G13" s="1828">
        <v>1100000</v>
      </c>
      <c r="H13" s="1828">
        <v>180</v>
      </c>
      <c r="I13" s="1833">
        <v>72</v>
      </c>
      <c r="J13" s="1833">
        <v>180</v>
      </c>
      <c r="K13" s="1833">
        <v>0</v>
      </c>
      <c r="L13" s="1833">
        <v>0</v>
      </c>
      <c r="M13" s="1833">
        <v>108</v>
      </c>
      <c r="N13" s="1833">
        <v>36</v>
      </c>
      <c r="O13" s="1833">
        <v>72</v>
      </c>
      <c r="P13" s="1833">
        <v>0</v>
      </c>
      <c r="Q13" s="1833">
        <v>0</v>
      </c>
      <c r="R13" s="1833">
        <v>0</v>
      </c>
      <c r="S13" s="1833">
        <v>0</v>
      </c>
      <c r="T13" s="1833">
        <v>0</v>
      </c>
      <c r="U13" s="1833">
        <v>0</v>
      </c>
      <c r="V13" s="1833">
        <v>0</v>
      </c>
      <c r="W13" s="1833">
        <v>0</v>
      </c>
      <c r="X13" s="1833">
        <v>0</v>
      </c>
      <c r="Y13" s="1833">
        <v>0</v>
      </c>
      <c r="Z13" s="1831">
        <v>0</v>
      </c>
      <c r="AA13" s="1834">
        <v>0</v>
      </c>
      <c r="AB13" s="1835">
        <v>0</v>
      </c>
      <c r="AC13" s="1831">
        <v>0</v>
      </c>
      <c r="AD13" s="1831">
        <v>0</v>
      </c>
      <c r="AE13" s="1831">
        <v>0</v>
      </c>
      <c r="AF13" s="1831">
        <v>0</v>
      </c>
      <c r="AG13" s="1831">
        <v>0</v>
      </c>
      <c r="AH13" s="1836">
        <v>0</v>
      </c>
      <c r="AI13" s="1836">
        <v>0</v>
      </c>
      <c r="AJ13" s="1836">
        <v>0</v>
      </c>
      <c r="AK13" s="1836">
        <v>72</v>
      </c>
      <c r="AL13" s="1836">
        <v>0</v>
      </c>
      <c r="AM13" s="1255">
        <f t="shared" si="0"/>
        <v>720</v>
      </c>
    </row>
    <row r="14" spans="1:48" ht="27.6">
      <c r="A14" s="1831" t="s">
        <v>2716</v>
      </c>
      <c r="B14" s="1826" t="s">
        <v>2737</v>
      </c>
      <c r="C14" s="1832">
        <v>6</v>
      </c>
      <c r="D14" s="1833" t="s">
        <v>2702</v>
      </c>
      <c r="E14" s="1833" t="s">
        <v>2706</v>
      </c>
      <c r="F14" s="1833">
        <v>720</v>
      </c>
      <c r="G14" s="1828">
        <v>1100000</v>
      </c>
      <c r="H14" s="1828">
        <v>180</v>
      </c>
      <c r="I14" s="1833">
        <v>72</v>
      </c>
      <c r="J14" s="1833">
        <v>180</v>
      </c>
      <c r="K14" s="1833">
        <v>0</v>
      </c>
      <c r="L14" s="1833">
        <v>0</v>
      </c>
      <c r="M14" s="1833">
        <v>108</v>
      </c>
      <c r="N14" s="1833">
        <v>36</v>
      </c>
      <c r="O14" s="1833">
        <v>72</v>
      </c>
      <c r="P14" s="1833">
        <v>0</v>
      </c>
      <c r="Q14" s="1833">
        <v>0</v>
      </c>
      <c r="R14" s="1833">
        <v>0</v>
      </c>
      <c r="S14" s="1833">
        <v>0</v>
      </c>
      <c r="T14" s="1833">
        <v>0</v>
      </c>
      <c r="U14" s="1833">
        <v>0</v>
      </c>
      <c r="V14" s="1833">
        <v>0</v>
      </c>
      <c r="W14" s="1833">
        <v>0</v>
      </c>
      <c r="X14" s="1833">
        <v>0</v>
      </c>
      <c r="Y14" s="1833">
        <v>0</v>
      </c>
      <c r="Z14" s="1831">
        <v>0</v>
      </c>
      <c r="AA14" s="1834">
        <v>0</v>
      </c>
      <c r="AB14" s="1835">
        <v>0</v>
      </c>
      <c r="AC14" s="1831">
        <v>0</v>
      </c>
      <c r="AD14" s="1831">
        <v>0</v>
      </c>
      <c r="AE14" s="1831">
        <v>0</v>
      </c>
      <c r="AF14" s="1831">
        <v>0</v>
      </c>
      <c r="AG14" s="1831">
        <v>0</v>
      </c>
      <c r="AH14" s="1836">
        <v>0</v>
      </c>
      <c r="AI14" s="1836">
        <v>0</v>
      </c>
      <c r="AJ14" s="1836">
        <v>0</v>
      </c>
      <c r="AK14" s="1836">
        <v>72</v>
      </c>
      <c r="AL14" s="1836">
        <v>0</v>
      </c>
      <c r="AM14" s="1255">
        <f t="shared" si="0"/>
        <v>720</v>
      </c>
    </row>
    <row r="15" spans="1:48" ht="27.6">
      <c r="A15" s="1831" t="s">
        <v>2718</v>
      </c>
      <c r="B15" s="1826" t="s">
        <v>2737</v>
      </c>
      <c r="C15" s="1832">
        <v>6</v>
      </c>
      <c r="D15" s="1833" t="s">
        <v>2702</v>
      </c>
      <c r="E15" s="1833" t="s">
        <v>2706</v>
      </c>
      <c r="F15" s="1833">
        <v>720</v>
      </c>
      <c r="G15" s="1828">
        <v>1100000</v>
      </c>
      <c r="H15" s="1828">
        <v>180</v>
      </c>
      <c r="I15" s="1833">
        <v>72</v>
      </c>
      <c r="J15" s="1833">
        <v>180</v>
      </c>
      <c r="K15" s="1833">
        <v>0</v>
      </c>
      <c r="L15" s="1833">
        <v>0</v>
      </c>
      <c r="M15" s="1833">
        <v>108</v>
      </c>
      <c r="N15" s="1833">
        <v>36</v>
      </c>
      <c r="O15" s="1833">
        <v>72</v>
      </c>
      <c r="P15" s="1833">
        <v>0</v>
      </c>
      <c r="Q15" s="1833">
        <v>0</v>
      </c>
      <c r="R15" s="1833">
        <v>0</v>
      </c>
      <c r="S15" s="1833">
        <v>0</v>
      </c>
      <c r="T15" s="1833">
        <v>0</v>
      </c>
      <c r="U15" s="1833">
        <v>0</v>
      </c>
      <c r="V15" s="1833">
        <v>0</v>
      </c>
      <c r="W15" s="1833">
        <v>0</v>
      </c>
      <c r="X15" s="1833">
        <v>0</v>
      </c>
      <c r="Y15" s="1833">
        <v>0</v>
      </c>
      <c r="Z15" s="1831">
        <v>0</v>
      </c>
      <c r="AA15" s="1834">
        <v>0</v>
      </c>
      <c r="AB15" s="1835">
        <v>0</v>
      </c>
      <c r="AC15" s="1831">
        <v>0</v>
      </c>
      <c r="AD15" s="1831">
        <v>0</v>
      </c>
      <c r="AE15" s="1831">
        <v>0</v>
      </c>
      <c r="AF15" s="1831">
        <v>0</v>
      </c>
      <c r="AG15" s="1831">
        <v>0</v>
      </c>
      <c r="AH15" s="1836">
        <v>0</v>
      </c>
      <c r="AI15" s="1836">
        <v>0</v>
      </c>
      <c r="AJ15" s="1836">
        <v>0</v>
      </c>
      <c r="AK15" s="1836">
        <v>72</v>
      </c>
      <c r="AL15" s="1836">
        <v>0</v>
      </c>
      <c r="AM15" s="1255">
        <f t="shared" si="0"/>
        <v>720</v>
      </c>
    </row>
    <row r="16" spans="1:48" ht="27.6">
      <c r="A16" s="1831" t="s">
        <v>2721</v>
      </c>
      <c r="B16" s="1826" t="s">
        <v>2741</v>
      </c>
      <c r="C16" s="1832">
        <v>6</v>
      </c>
      <c r="D16" s="1833" t="s">
        <v>2702</v>
      </c>
      <c r="E16" s="1833" t="s">
        <v>2703</v>
      </c>
      <c r="F16" s="1833">
        <v>720</v>
      </c>
      <c r="G16" s="1828">
        <v>1000000</v>
      </c>
      <c r="H16" s="1828">
        <v>0</v>
      </c>
      <c r="I16" s="1828">
        <v>0</v>
      </c>
      <c r="J16" s="1828">
        <v>0</v>
      </c>
      <c r="K16" s="1828">
        <v>0</v>
      </c>
      <c r="L16" s="1828">
        <v>0</v>
      </c>
      <c r="M16" s="1828">
        <v>0</v>
      </c>
      <c r="N16" s="1828">
        <v>0</v>
      </c>
      <c r="O16" s="1828">
        <v>0</v>
      </c>
      <c r="P16" s="1828">
        <v>0</v>
      </c>
      <c r="Q16" s="1828">
        <v>0</v>
      </c>
      <c r="R16" s="1828">
        <v>0</v>
      </c>
      <c r="S16" s="1828">
        <v>0</v>
      </c>
      <c r="T16" s="1828">
        <v>0</v>
      </c>
      <c r="U16" s="1828">
        <v>0</v>
      </c>
      <c r="V16" s="1828">
        <v>0</v>
      </c>
      <c r="W16" s="1828">
        <v>0</v>
      </c>
      <c r="X16" s="1828">
        <v>0</v>
      </c>
      <c r="Y16" s="1828">
        <v>0</v>
      </c>
      <c r="Z16" s="1826">
        <v>0</v>
      </c>
      <c r="AA16" s="1829">
        <v>0</v>
      </c>
      <c r="AB16" s="1830">
        <v>0</v>
      </c>
      <c r="AC16" s="1826">
        <v>0</v>
      </c>
      <c r="AD16" s="1826">
        <v>0</v>
      </c>
      <c r="AE16" s="1826">
        <v>0</v>
      </c>
      <c r="AF16" s="1826">
        <v>0</v>
      </c>
      <c r="AG16" s="1826">
        <v>0</v>
      </c>
      <c r="AH16" s="1324">
        <v>0</v>
      </c>
      <c r="AI16" s="1324">
        <v>0</v>
      </c>
      <c r="AJ16" s="1324">
        <v>0</v>
      </c>
      <c r="AK16" s="1324">
        <v>720</v>
      </c>
      <c r="AL16" s="1324">
        <v>0</v>
      </c>
      <c r="AM16" s="1255">
        <f t="shared" si="0"/>
        <v>720</v>
      </c>
    </row>
    <row r="17" spans="1:39" ht="27.6">
      <c r="A17" s="1831" t="s">
        <v>2701</v>
      </c>
      <c r="B17" s="1826" t="s">
        <v>2741</v>
      </c>
      <c r="C17" s="1832">
        <v>6</v>
      </c>
      <c r="D17" s="1833" t="s">
        <v>2702</v>
      </c>
      <c r="E17" s="1833" t="s">
        <v>2703</v>
      </c>
      <c r="F17" s="1833">
        <v>720</v>
      </c>
      <c r="G17" s="1828">
        <v>1000000</v>
      </c>
      <c r="H17" s="1828">
        <v>0</v>
      </c>
      <c r="I17" s="1828">
        <v>0</v>
      </c>
      <c r="J17" s="1828">
        <v>0</v>
      </c>
      <c r="K17" s="1828">
        <v>0</v>
      </c>
      <c r="L17" s="1828">
        <v>0</v>
      </c>
      <c r="M17" s="1828">
        <v>0</v>
      </c>
      <c r="N17" s="1828">
        <v>0</v>
      </c>
      <c r="O17" s="1828">
        <v>0</v>
      </c>
      <c r="P17" s="1828">
        <v>0</v>
      </c>
      <c r="Q17" s="1828">
        <v>0</v>
      </c>
      <c r="R17" s="1828">
        <v>0</v>
      </c>
      <c r="S17" s="1828">
        <v>0</v>
      </c>
      <c r="T17" s="1828">
        <v>0</v>
      </c>
      <c r="U17" s="1828">
        <v>0</v>
      </c>
      <c r="V17" s="1828">
        <v>0</v>
      </c>
      <c r="W17" s="1828">
        <v>0</v>
      </c>
      <c r="X17" s="1828">
        <v>0</v>
      </c>
      <c r="Y17" s="1828">
        <v>0</v>
      </c>
      <c r="Z17" s="1826">
        <v>0</v>
      </c>
      <c r="AA17" s="1829">
        <v>0</v>
      </c>
      <c r="AB17" s="1830">
        <v>0</v>
      </c>
      <c r="AC17" s="1826">
        <v>0</v>
      </c>
      <c r="AD17" s="1826">
        <v>0</v>
      </c>
      <c r="AE17" s="1826">
        <v>0</v>
      </c>
      <c r="AF17" s="1826">
        <v>0</v>
      </c>
      <c r="AG17" s="1826">
        <v>0</v>
      </c>
      <c r="AH17" s="1324">
        <v>0</v>
      </c>
      <c r="AI17" s="1324">
        <v>0</v>
      </c>
      <c r="AJ17" s="1324">
        <v>0</v>
      </c>
      <c r="AK17" s="1324">
        <v>720</v>
      </c>
      <c r="AL17" s="1324">
        <v>0</v>
      </c>
      <c r="AM17" s="1255">
        <f t="shared" si="0"/>
        <v>720</v>
      </c>
    </row>
    <row r="18" spans="1:39">
      <c r="A18" s="1831" t="s">
        <v>2742</v>
      </c>
      <c r="B18" s="1826" t="s">
        <v>2743</v>
      </c>
      <c r="C18" s="1832">
        <v>6</v>
      </c>
      <c r="D18" s="1833" t="s">
        <v>2702</v>
      </c>
      <c r="E18" s="1833" t="s">
        <v>2411</v>
      </c>
      <c r="F18" s="1833">
        <v>160</v>
      </c>
      <c r="G18" s="1828">
        <v>900000</v>
      </c>
      <c r="H18" s="1750">
        <v>72</v>
      </c>
      <c r="I18" s="1750">
        <v>0</v>
      </c>
      <c r="J18" s="1750">
        <v>0</v>
      </c>
      <c r="K18" s="1750">
        <v>0</v>
      </c>
      <c r="L18" s="1750">
        <v>504</v>
      </c>
      <c r="M18" s="1750">
        <v>94</v>
      </c>
      <c r="N18" s="1750">
        <v>36</v>
      </c>
      <c r="O18" s="1750">
        <v>0</v>
      </c>
      <c r="P18" s="1750">
        <v>0</v>
      </c>
      <c r="Q18" s="1750">
        <v>0</v>
      </c>
      <c r="R18" s="1750">
        <v>0</v>
      </c>
      <c r="S18" s="1750">
        <v>0</v>
      </c>
      <c r="T18" s="1750">
        <v>0</v>
      </c>
      <c r="U18" s="1750">
        <v>0</v>
      </c>
      <c r="V18" s="1750">
        <v>0</v>
      </c>
      <c r="W18" s="1750">
        <v>0</v>
      </c>
      <c r="X18" s="1750">
        <v>0</v>
      </c>
      <c r="Y18" s="1750">
        <v>14</v>
      </c>
      <c r="Z18" s="1750">
        <v>0</v>
      </c>
      <c r="AA18" s="1750">
        <v>0</v>
      </c>
      <c r="AB18" s="1750">
        <v>0</v>
      </c>
      <c r="AC18" s="1750">
        <v>0</v>
      </c>
      <c r="AD18" s="1750">
        <v>0</v>
      </c>
      <c r="AE18" s="1750">
        <v>0</v>
      </c>
      <c r="AF18" s="1750">
        <v>0</v>
      </c>
      <c r="AG18" s="1750">
        <v>0</v>
      </c>
      <c r="AH18" s="1750">
        <v>0</v>
      </c>
      <c r="AI18" s="1750">
        <v>0</v>
      </c>
      <c r="AJ18" s="1750">
        <v>0</v>
      </c>
      <c r="AK18" s="1750">
        <v>0</v>
      </c>
      <c r="AL18" s="1756">
        <v>0</v>
      </c>
      <c r="AM18" s="1255">
        <f t="shared" si="0"/>
        <v>720</v>
      </c>
    </row>
    <row r="19" spans="1:39" ht="27.6">
      <c r="A19" s="1831" t="s">
        <v>2734</v>
      </c>
      <c r="B19" s="1826" t="s">
        <v>2744</v>
      </c>
      <c r="C19" s="1832">
        <v>3</v>
      </c>
      <c r="D19" s="1833" t="s">
        <v>2736</v>
      </c>
      <c r="E19" s="1833" t="s">
        <v>2703</v>
      </c>
      <c r="F19" s="1833">
        <v>8</v>
      </c>
      <c r="G19" s="1828">
        <v>1200000</v>
      </c>
      <c r="H19" s="1828">
        <v>0</v>
      </c>
      <c r="I19" s="1833">
        <v>0</v>
      </c>
      <c r="J19" s="1833">
        <v>0</v>
      </c>
      <c r="K19" s="1833">
        <v>12</v>
      </c>
      <c r="L19" s="1833">
        <v>0</v>
      </c>
      <c r="M19" s="1833">
        <v>0</v>
      </c>
      <c r="N19" s="1833">
        <v>0</v>
      </c>
      <c r="O19" s="1833">
        <v>0</v>
      </c>
      <c r="P19" s="1833">
        <v>0</v>
      </c>
      <c r="Q19" s="1833">
        <v>0</v>
      </c>
      <c r="R19" s="1833">
        <v>0</v>
      </c>
      <c r="S19" s="1833">
        <v>0</v>
      </c>
      <c r="T19" s="1833">
        <v>0</v>
      </c>
      <c r="U19" s="1833">
        <v>0</v>
      </c>
      <c r="V19" s="1833">
        <v>0</v>
      </c>
      <c r="W19" s="1833">
        <v>0</v>
      </c>
      <c r="X19" s="1833">
        <v>0</v>
      </c>
      <c r="Y19" s="1833">
        <v>0</v>
      </c>
      <c r="Z19" s="1831">
        <v>0</v>
      </c>
      <c r="AA19" s="1834">
        <v>0</v>
      </c>
      <c r="AB19" s="1835">
        <v>0</v>
      </c>
      <c r="AC19" s="1831">
        <v>0</v>
      </c>
      <c r="AD19" s="1831">
        <v>0</v>
      </c>
      <c r="AE19" s="1831">
        <v>0</v>
      </c>
      <c r="AF19" s="1831">
        <v>0</v>
      </c>
      <c r="AG19" s="1831">
        <v>0</v>
      </c>
      <c r="AH19" s="1836">
        <v>0</v>
      </c>
      <c r="AI19" s="1836">
        <v>0</v>
      </c>
      <c r="AJ19" s="1836">
        <v>0</v>
      </c>
      <c r="AK19" s="1836">
        <v>0</v>
      </c>
      <c r="AL19" s="1836">
        <v>0</v>
      </c>
      <c r="AM19" s="1255">
        <f t="shared" si="0"/>
        <v>12</v>
      </c>
    </row>
    <row r="20" spans="1:39" ht="27.6">
      <c r="A20" s="1831" t="s">
        <v>2681</v>
      </c>
      <c r="B20" s="1826" t="s">
        <v>2745</v>
      </c>
      <c r="C20" s="1832">
        <v>1</v>
      </c>
      <c r="D20" s="1833" t="s">
        <v>2702</v>
      </c>
      <c r="E20" s="1833" t="s">
        <v>2703</v>
      </c>
      <c r="F20" s="1833">
        <v>720</v>
      </c>
      <c r="G20" s="1828">
        <v>1920600</v>
      </c>
      <c r="H20" s="1828">
        <v>252</v>
      </c>
      <c r="I20" s="1833">
        <v>72</v>
      </c>
      <c r="J20" s="1833">
        <v>216</v>
      </c>
      <c r="K20" s="1833">
        <v>0</v>
      </c>
      <c r="L20" s="1833">
        <v>0</v>
      </c>
      <c r="M20" s="1833">
        <v>36</v>
      </c>
      <c r="N20" s="1833">
        <v>36</v>
      </c>
      <c r="O20" s="1833">
        <v>36</v>
      </c>
      <c r="P20" s="1833">
        <v>0</v>
      </c>
      <c r="Q20" s="1833">
        <v>0</v>
      </c>
      <c r="R20" s="1833">
        <v>7</v>
      </c>
      <c r="S20" s="1833">
        <v>0</v>
      </c>
      <c r="T20" s="1833">
        <v>0</v>
      </c>
      <c r="U20" s="1833">
        <v>29</v>
      </c>
      <c r="V20" s="1833">
        <v>0</v>
      </c>
      <c r="W20" s="1833">
        <v>0</v>
      </c>
      <c r="X20" s="1833">
        <v>0</v>
      </c>
      <c r="Y20" s="1833">
        <v>0</v>
      </c>
      <c r="Z20" s="1831">
        <v>0</v>
      </c>
      <c r="AA20" s="1834">
        <v>0</v>
      </c>
      <c r="AB20" s="1835">
        <v>0</v>
      </c>
      <c r="AC20" s="1831">
        <v>0</v>
      </c>
      <c r="AD20" s="1831">
        <v>0</v>
      </c>
      <c r="AE20" s="1831">
        <v>0</v>
      </c>
      <c r="AF20" s="1831">
        <v>0</v>
      </c>
      <c r="AG20" s="1831">
        <v>0</v>
      </c>
      <c r="AH20" s="1836">
        <v>0</v>
      </c>
      <c r="AI20" s="1836">
        <v>0</v>
      </c>
      <c r="AJ20" s="1836">
        <v>0</v>
      </c>
      <c r="AK20" s="1836">
        <v>15</v>
      </c>
      <c r="AL20" s="1836">
        <v>21</v>
      </c>
      <c r="AM20" s="1255">
        <f t="shared" si="0"/>
        <v>720</v>
      </c>
    </row>
    <row r="21" spans="1:39" ht="27.6">
      <c r="A21" s="1831" t="s">
        <v>2746</v>
      </c>
      <c r="B21" s="1826" t="s">
        <v>2745</v>
      </c>
      <c r="C21" s="1832">
        <v>1</v>
      </c>
      <c r="D21" s="1833" t="s">
        <v>2702</v>
      </c>
      <c r="E21" s="1833" t="s">
        <v>2703</v>
      </c>
      <c r="F21" s="1833">
        <v>720</v>
      </c>
      <c r="G21" s="1828">
        <v>1707200</v>
      </c>
      <c r="H21" s="1828">
        <v>252</v>
      </c>
      <c r="I21" s="1833">
        <v>72</v>
      </c>
      <c r="J21" s="1833">
        <v>216</v>
      </c>
      <c r="K21" s="1833">
        <v>0</v>
      </c>
      <c r="L21" s="1833">
        <v>0</v>
      </c>
      <c r="M21" s="1833">
        <v>36</v>
      </c>
      <c r="N21" s="1833">
        <v>36</v>
      </c>
      <c r="O21" s="1833">
        <v>36</v>
      </c>
      <c r="P21" s="1833">
        <v>0</v>
      </c>
      <c r="Q21" s="1833">
        <v>0</v>
      </c>
      <c r="R21" s="1833">
        <v>7</v>
      </c>
      <c r="S21" s="1833">
        <v>0</v>
      </c>
      <c r="T21" s="1833">
        <v>0</v>
      </c>
      <c r="U21" s="1833">
        <v>29</v>
      </c>
      <c r="V21" s="1833">
        <v>0</v>
      </c>
      <c r="W21" s="1833">
        <v>0</v>
      </c>
      <c r="X21" s="1833">
        <v>0</v>
      </c>
      <c r="Y21" s="1833">
        <v>0</v>
      </c>
      <c r="Z21" s="1831">
        <v>0</v>
      </c>
      <c r="AA21" s="1834">
        <v>0</v>
      </c>
      <c r="AB21" s="1835">
        <v>0</v>
      </c>
      <c r="AC21" s="1831">
        <v>0</v>
      </c>
      <c r="AD21" s="1831">
        <v>0</v>
      </c>
      <c r="AE21" s="1831">
        <v>0</v>
      </c>
      <c r="AF21" s="1831">
        <v>0</v>
      </c>
      <c r="AG21" s="1831">
        <v>0</v>
      </c>
      <c r="AH21" s="1836">
        <v>0</v>
      </c>
      <c r="AI21" s="1836">
        <v>0</v>
      </c>
      <c r="AJ21" s="1836">
        <v>0</v>
      </c>
      <c r="AK21" s="1836">
        <v>15</v>
      </c>
      <c r="AL21" s="1836">
        <v>21</v>
      </c>
      <c r="AM21" s="1255">
        <f t="shared" si="0"/>
        <v>720</v>
      </c>
    </row>
    <row r="22" spans="1:39" ht="27.6">
      <c r="A22" s="1831" t="s">
        <v>2747</v>
      </c>
      <c r="B22" s="1826" t="s">
        <v>2741</v>
      </c>
      <c r="C22" s="1832">
        <v>1</v>
      </c>
      <c r="D22" s="1833" t="s">
        <v>2702</v>
      </c>
      <c r="E22" s="1833" t="s">
        <v>2703</v>
      </c>
      <c r="F22" s="1833">
        <v>720</v>
      </c>
      <c r="G22" s="1828">
        <v>1000000</v>
      </c>
      <c r="H22" s="1828">
        <v>0</v>
      </c>
      <c r="I22" s="1828">
        <v>0</v>
      </c>
      <c r="J22" s="1828">
        <v>0</v>
      </c>
      <c r="K22" s="1828">
        <v>0</v>
      </c>
      <c r="L22" s="1828">
        <v>0</v>
      </c>
      <c r="M22" s="1828">
        <v>0</v>
      </c>
      <c r="N22" s="1828">
        <v>0</v>
      </c>
      <c r="O22" s="1828">
        <v>0</v>
      </c>
      <c r="P22" s="1828">
        <v>0</v>
      </c>
      <c r="Q22" s="1828">
        <v>0</v>
      </c>
      <c r="R22" s="1828">
        <v>0</v>
      </c>
      <c r="S22" s="1828">
        <v>0</v>
      </c>
      <c r="T22" s="1828">
        <v>0</v>
      </c>
      <c r="U22" s="1828">
        <v>0</v>
      </c>
      <c r="V22" s="1828">
        <v>0</v>
      </c>
      <c r="W22" s="1828">
        <v>0</v>
      </c>
      <c r="X22" s="1828">
        <v>0</v>
      </c>
      <c r="Y22" s="1828">
        <v>0</v>
      </c>
      <c r="Z22" s="1826">
        <v>0</v>
      </c>
      <c r="AA22" s="1829">
        <v>0</v>
      </c>
      <c r="AB22" s="1830">
        <v>0</v>
      </c>
      <c r="AC22" s="1826">
        <v>0</v>
      </c>
      <c r="AD22" s="1826">
        <v>0</v>
      </c>
      <c r="AE22" s="1826">
        <v>0</v>
      </c>
      <c r="AF22" s="1826">
        <v>0</v>
      </c>
      <c r="AG22" s="1826">
        <v>0</v>
      </c>
      <c r="AH22" s="1324">
        <v>0</v>
      </c>
      <c r="AI22" s="1324">
        <v>0</v>
      </c>
      <c r="AJ22" s="1324">
        <v>0</v>
      </c>
      <c r="AK22" s="1324">
        <v>720</v>
      </c>
      <c r="AL22" s="1324">
        <v>0</v>
      </c>
      <c r="AM22" s="1255">
        <f t="shared" si="0"/>
        <v>720</v>
      </c>
    </row>
    <row r="23" spans="1:39">
      <c r="A23" s="1139"/>
      <c r="B23" s="1259"/>
      <c r="C23" s="1262"/>
      <c r="D23" s="1263"/>
      <c r="E23" s="1263"/>
      <c r="F23" s="1263"/>
      <c r="G23" s="1259"/>
      <c r="H23" s="1259"/>
      <c r="I23" s="1263"/>
      <c r="J23" s="1263"/>
      <c r="K23" s="1263"/>
      <c r="L23" s="1263"/>
      <c r="M23" s="1263"/>
      <c r="N23" s="1263"/>
      <c r="O23" s="1263"/>
      <c r="P23" s="1263"/>
      <c r="Q23" s="1263"/>
      <c r="R23" s="1263"/>
      <c r="S23" s="1263"/>
      <c r="T23" s="1263"/>
      <c r="U23" s="1263"/>
      <c r="V23" s="1263"/>
      <c r="W23" s="1263"/>
      <c r="X23" s="1263"/>
      <c r="Y23" s="1263"/>
      <c r="Z23" s="1263"/>
      <c r="AA23" s="129"/>
      <c r="AB23" s="1315"/>
      <c r="AC23" s="1263"/>
      <c r="AD23" s="1263"/>
      <c r="AE23" s="1263"/>
      <c r="AF23" s="1263"/>
      <c r="AG23" s="1263"/>
      <c r="AH23" s="1263"/>
      <c r="AI23" s="1263"/>
      <c r="AJ23" s="1263"/>
      <c r="AK23" s="1263"/>
      <c r="AL23" s="1263"/>
      <c r="AM23" s="1255">
        <f t="shared" si="0"/>
        <v>0</v>
      </c>
    </row>
    <row r="24" spans="1:39">
      <c r="A24" s="1139"/>
      <c r="B24" s="1259"/>
      <c r="C24" s="1262"/>
      <c r="D24" s="1263"/>
      <c r="E24" s="1263"/>
      <c r="F24" s="1263"/>
      <c r="G24" s="1259"/>
      <c r="H24" s="1259"/>
      <c r="I24" s="1263"/>
      <c r="J24" s="1263"/>
      <c r="K24" s="1263"/>
      <c r="L24" s="1263"/>
      <c r="M24" s="1263"/>
      <c r="N24" s="1263"/>
      <c r="O24" s="1263"/>
      <c r="P24" s="1263"/>
      <c r="Q24" s="1263"/>
      <c r="R24" s="1263"/>
      <c r="S24" s="1263"/>
      <c r="T24" s="1263"/>
      <c r="U24" s="1263"/>
      <c r="V24" s="1263"/>
      <c r="W24" s="1263"/>
      <c r="X24" s="1263"/>
      <c r="Y24" s="1263"/>
      <c r="Z24" s="1263"/>
      <c r="AA24" s="129"/>
      <c r="AB24" s="1315"/>
      <c r="AC24" s="1263"/>
      <c r="AD24" s="1263"/>
      <c r="AE24" s="1263"/>
      <c r="AF24" s="1263"/>
      <c r="AG24" s="1263"/>
      <c r="AH24" s="1263"/>
      <c r="AI24" s="1263"/>
      <c r="AJ24" s="1263"/>
      <c r="AK24" s="1263"/>
      <c r="AL24" s="1263"/>
      <c r="AM24" s="1255">
        <f t="shared" si="0"/>
        <v>0</v>
      </c>
    </row>
    <row r="25" spans="1:39">
      <c r="A25" s="1139"/>
      <c r="B25" s="1259"/>
      <c r="C25" s="1262"/>
      <c r="D25" s="1263"/>
      <c r="E25" s="1263"/>
      <c r="F25" s="1263"/>
      <c r="G25" s="1259"/>
      <c r="H25" s="1259"/>
      <c r="I25" s="1263"/>
      <c r="J25" s="1263"/>
      <c r="K25" s="1263"/>
      <c r="L25" s="1263"/>
      <c r="M25" s="1263"/>
      <c r="N25" s="1263"/>
      <c r="O25" s="1263"/>
      <c r="P25" s="1263"/>
      <c r="Q25" s="1263"/>
      <c r="R25" s="1263"/>
      <c r="S25" s="1263"/>
      <c r="T25" s="1263"/>
      <c r="U25" s="1263"/>
      <c r="V25" s="1263"/>
      <c r="W25" s="1263"/>
      <c r="X25" s="1263"/>
      <c r="Y25" s="1263"/>
      <c r="Z25" s="1263"/>
      <c r="AA25" s="129"/>
      <c r="AB25" s="1315"/>
      <c r="AC25" s="1263"/>
      <c r="AD25" s="1263"/>
      <c r="AE25" s="1263"/>
      <c r="AF25" s="1263"/>
      <c r="AG25" s="1263"/>
      <c r="AH25" s="1263"/>
      <c r="AI25" s="1263"/>
      <c r="AJ25" s="1263"/>
      <c r="AK25" s="1263"/>
      <c r="AL25" s="1263"/>
      <c r="AM25" s="1255">
        <f t="shared" si="0"/>
        <v>0</v>
      </c>
    </row>
    <row r="26" spans="1:39">
      <c r="A26" s="1139"/>
      <c r="B26" s="1259"/>
      <c r="C26" s="1262"/>
      <c r="D26" s="1263"/>
      <c r="E26" s="1263"/>
      <c r="F26" s="1263"/>
      <c r="G26" s="1259"/>
      <c r="H26" s="1259"/>
      <c r="I26" s="1263"/>
      <c r="J26" s="1263"/>
      <c r="K26" s="1263"/>
      <c r="L26" s="1263"/>
      <c r="M26" s="1263"/>
      <c r="N26" s="1263"/>
      <c r="O26" s="1263"/>
      <c r="P26" s="1263"/>
      <c r="Q26" s="1263"/>
      <c r="R26" s="1263"/>
      <c r="S26" s="1263"/>
      <c r="T26" s="1263"/>
      <c r="U26" s="1263"/>
      <c r="V26" s="1263"/>
      <c r="W26" s="1263"/>
      <c r="X26" s="1263"/>
      <c r="Y26" s="1263"/>
      <c r="Z26" s="1263"/>
      <c r="AA26" s="129"/>
      <c r="AB26" s="1315"/>
      <c r="AC26" s="1263"/>
      <c r="AD26" s="1263"/>
      <c r="AE26" s="1263"/>
      <c r="AF26" s="1263"/>
      <c r="AG26" s="1263"/>
      <c r="AH26" s="1263"/>
      <c r="AI26" s="1263"/>
      <c r="AJ26" s="1263"/>
      <c r="AK26" s="1263"/>
      <c r="AL26" s="1263"/>
      <c r="AM26" s="1255">
        <f t="shared" si="0"/>
        <v>0</v>
      </c>
    </row>
    <row r="27" spans="1:39">
      <c r="A27" s="1139"/>
      <c r="B27" s="1259"/>
      <c r="C27" s="1262"/>
      <c r="D27" s="1263"/>
      <c r="E27" s="1263"/>
      <c r="F27" s="1263"/>
      <c r="G27" s="1259"/>
      <c r="H27" s="1259"/>
      <c r="I27" s="1263"/>
      <c r="J27" s="1263"/>
      <c r="K27" s="1263"/>
      <c r="L27" s="1263"/>
      <c r="M27" s="1263"/>
      <c r="N27" s="1263"/>
      <c r="O27" s="1263"/>
      <c r="P27" s="1263"/>
      <c r="Q27" s="1263"/>
      <c r="R27" s="1263"/>
      <c r="S27" s="1263"/>
      <c r="T27" s="1263"/>
      <c r="U27" s="1263"/>
      <c r="V27" s="1263"/>
      <c r="W27" s="1263"/>
      <c r="X27" s="1263"/>
      <c r="Y27" s="1263"/>
      <c r="Z27" s="1263"/>
      <c r="AA27" s="129"/>
      <c r="AB27" s="1315"/>
      <c r="AC27" s="1263"/>
      <c r="AD27" s="1263"/>
      <c r="AE27" s="1263"/>
      <c r="AF27" s="1263"/>
      <c r="AG27" s="1263"/>
      <c r="AH27" s="1263"/>
      <c r="AI27" s="1263"/>
      <c r="AJ27" s="1263"/>
      <c r="AK27" s="1263"/>
      <c r="AL27" s="1263"/>
      <c r="AM27" s="1255">
        <f t="shared" si="0"/>
        <v>0</v>
      </c>
    </row>
    <row r="28" spans="1:39">
      <c r="A28" s="1139"/>
      <c r="B28" s="1259"/>
      <c r="C28" s="1262"/>
      <c r="D28" s="1263"/>
      <c r="E28" s="1263"/>
      <c r="F28" s="1263"/>
      <c r="G28" s="1259"/>
      <c r="H28" s="1259"/>
      <c r="I28" s="1263"/>
      <c r="J28" s="1263"/>
      <c r="K28" s="1263"/>
      <c r="L28" s="1263"/>
      <c r="M28" s="1263"/>
      <c r="N28" s="1263"/>
      <c r="O28" s="1263"/>
      <c r="P28" s="1263"/>
      <c r="Q28" s="1263"/>
      <c r="R28" s="1263"/>
      <c r="S28" s="1263"/>
      <c r="T28" s="1263"/>
      <c r="U28" s="1263"/>
      <c r="V28" s="1263"/>
      <c r="W28" s="1263"/>
      <c r="X28" s="1263"/>
      <c r="Y28" s="1263"/>
      <c r="Z28" s="1263"/>
      <c r="AA28" s="129"/>
      <c r="AB28" s="1315"/>
      <c r="AC28" s="1263"/>
      <c r="AD28" s="1263"/>
      <c r="AE28" s="1263"/>
      <c r="AF28" s="1263"/>
      <c r="AG28" s="1263"/>
      <c r="AH28" s="1263"/>
      <c r="AI28" s="1263"/>
      <c r="AJ28" s="1263"/>
      <c r="AK28" s="1263"/>
      <c r="AL28" s="1263"/>
      <c r="AM28" s="1255">
        <f t="shared" si="0"/>
        <v>0</v>
      </c>
    </row>
    <row r="29" spans="1:39">
      <c r="A29" s="1139"/>
      <c r="B29" s="1259"/>
      <c r="C29" s="1262"/>
      <c r="D29" s="1263"/>
      <c r="E29" s="1263"/>
      <c r="F29" s="1263"/>
      <c r="G29" s="1259"/>
      <c r="H29" s="1259"/>
      <c r="I29" s="1263"/>
      <c r="J29" s="1263"/>
      <c r="K29" s="1263"/>
      <c r="L29" s="1263"/>
      <c r="M29" s="1263"/>
      <c r="N29" s="1263"/>
      <c r="O29" s="1263"/>
      <c r="P29" s="1263"/>
      <c r="Q29" s="1263"/>
      <c r="R29" s="1263"/>
      <c r="S29" s="1263"/>
      <c r="T29" s="1263"/>
      <c r="U29" s="1263"/>
      <c r="V29" s="1263"/>
      <c r="W29" s="1263"/>
      <c r="X29" s="1263"/>
      <c r="Y29" s="1263"/>
      <c r="Z29" s="1263"/>
      <c r="AA29" s="129"/>
      <c r="AB29" s="1315"/>
      <c r="AC29" s="1263"/>
      <c r="AD29" s="1263"/>
      <c r="AE29" s="1263"/>
      <c r="AF29" s="1263"/>
      <c r="AG29" s="1263"/>
      <c r="AH29" s="1263"/>
      <c r="AI29" s="1263"/>
      <c r="AJ29" s="1263"/>
      <c r="AK29" s="1263"/>
      <c r="AL29" s="1263"/>
      <c r="AM29" s="1255">
        <f t="shared" si="0"/>
        <v>0</v>
      </c>
    </row>
    <row r="30" spans="1:39">
      <c r="A30" s="1139"/>
      <c r="B30" s="1259"/>
      <c r="C30" s="1262"/>
      <c r="D30" s="1263"/>
      <c r="E30" s="1263"/>
      <c r="F30" s="1263"/>
      <c r="G30" s="1259"/>
      <c r="H30" s="1259"/>
      <c r="I30" s="1263"/>
      <c r="J30" s="1263"/>
      <c r="K30" s="1263"/>
      <c r="L30" s="1263"/>
      <c r="M30" s="1263"/>
      <c r="N30" s="1263"/>
      <c r="O30" s="1263"/>
      <c r="P30" s="1263"/>
      <c r="Q30" s="1263"/>
      <c r="R30" s="1263"/>
      <c r="S30" s="1263"/>
      <c r="T30" s="1263"/>
      <c r="U30" s="1263"/>
      <c r="V30" s="1263"/>
      <c r="W30" s="1263"/>
      <c r="X30" s="1263"/>
      <c r="Y30" s="1263"/>
      <c r="Z30" s="1263"/>
      <c r="AA30" s="129"/>
      <c r="AB30" s="1315"/>
      <c r="AC30" s="1263"/>
      <c r="AD30" s="1263"/>
      <c r="AE30" s="1263"/>
      <c r="AF30" s="1263"/>
      <c r="AG30" s="1263"/>
      <c r="AH30" s="1263"/>
      <c r="AI30" s="1263"/>
      <c r="AJ30" s="1263"/>
      <c r="AK30" s="1263"/>
      <c r="AL30" s="1263"/>
      <c r="AM30" s="1255">
        <f t="shared" si="0"/>
        <v>0</v>
      </c>
    </row>
    <row r="31" spans="1:39">
      <c r="A31" s="1139"/>
      <c r="B31" s="1259"/>
      <c r="C31" s="1262"/>
      <c r="D31" s="1263"/>
      <c r="E31" s="1263"/>
      <c r="F31" s="1263"/>
      <c r="G31" s="1259"/>
      <c r="H31" s="1259"/>
      <c r="I31" s="1263"/>
      <c r="J31" s="1263"/>
      <c r="K31" s="1263"/>
      <c r="L31" s="1263"/>
      <c r="M31" s="1263"/>
      <c r="N31" s="1263"/>
      <c r="O31" s="1263"/>
      <c r="P31" s="1263"/>
      <c r="Q31" s="1263"/>
      <c r="R31" s="1263"/>
      <c r="S31" s="1263"/>
      <c r="T31" s="1263"/>
      <c r="U31" s="1263"/>
      <c r="V31" s="1263"/>
      <c r="W31" s="1263"/>
      <c r="X31" s="1263"/>
      <c r="Y31" s="1263"/>
      <c r="Z31" s="1263"/>
      <c r="AA31" s="129"/>
      <c r="AB31" s="1315"/>
      <c r="AC31" s="1263"/>
      <c r="AD31" s="1263"/>
      <c r="AE31" s="1263"/>
      <c r="AF31" s="1263"/>
      <c r="AG31" s="1263"/>
      <c r="AH31" s="1263"/>
      <c r="AI31" s="1263"/>
      <c r="AJ31" s="1263"/>
      <c r="AK31" s="1263"/>
      <c r="AL31" s="1263"/>
      <c r="AM31" s="1255">
        <f t="shared" si="0"/>
        <v>0</v>
      </c>
    </row>
    <row r="32" spans="1:39">
      <c r="A32" s="1139"/>
      <c r="B32" s="1259"/>
      <c r="C32" s="1262"/>
      <c r="D32" s="1263"/>
      <c r="E32" s="1263"/>
      <c r="F32" s="1263"/>
      <c r="G32" s="1259"/>
      <c r="H32" s="1259"/>
      <c r="I32" s="1263"/>
      <c r="J32" s="1263"/>
      <c r="K32" s="1263"/>
      <c r="L32" s="1263"/>
      <c r="M32" s="1263"/>
      <c r="N32" s="1263"/>
      <c r="O32" s="1263"/>
      <c r="P32" s="1263"/>
      <c r="Q32" s="1263"/>
      <c r="R32" s="1263"/>
      <c r="S32" s="1263"/>
      <c r="T32" s="1263"/>
      <c r="U32" s="1263"/>
      <c r="V32" s="1263"/>
      <c r="W32" s="1263"/>
      <c r="X32" s="1263"/>
      <c r="Y32" s="1263"/>
      <c r="Z32" s="1263"/>
      <c r="AA32" s="129"/>
      <c r="AB32" s="1315"/>
      <c r="AC32" s="1263"/>
      <c r="AD32" s="1263"/>
      <c r="AE32" s="1263"/>
      <c r="AF32" s="1263"/>
      <c r="AG32" s="1263"/>
      <c r="AH32" s="1263"/>
      <c r="AI32" s="1263"/>
      <c r="AJ32" s="1263"/>
      <c r="AK32" s="1263"/>
      <c r="AL32" s="1263"/>
      <c r="AM32" s="1255">
        <f t="shared" si="0"/>
        <v>0</v>
      </c>
    </row>
    <row r="33" spans="1:39">
      <c r="A33" s="1139"/>
      <c r="B33" s="1259"/>
      <c r="C33" s="1262"/>
      <c r="D33" s="1263"/>
      <c r="E33" s="1263"/>
      <c r="F33" s="1263"/>
      <c r="G33" s="1259"/>
      <c r="H33" s="1259"/>
      <c r="I33" s="1263"/>
      <c r="J33" s="1263"/>
      <c r="K33" s="1263"/>
      <c r="L33" s="1263"/>
      <c r="M33" s="1263"/>
      <c r="N33" s="1263"/>
      <c r="O33" s="1263"/>
      <c r="P33" s="1263"/>
      <c r="Q33" s="1263"/>
      <c r="R33" s="1263"/>
      <c r="S33" s="1263"/>
      <c r="T33" s="1263"/>
      <c r="U33" s="1263"/>
      <c r="V33" s="1263"/>
      <c r="W33" s="1263"/>
      <c r="X33" s="1263"/>
      <c r="Y33" s="1263"/>
      <c r="Z33" s="1263"/>
      <c r="AA33" s="129"/>
      <c r="AB33" s="1315"/>
      <c r="AC33" s="1263"/>
      <c r="AD33" s="1263"/>
      <c r="AE33" s="1263"/>
      <c r="AF33" s="1263"/>
      <c r="AG33" s="1263"/>
      <c r="AH33" s="1263"/>
      <c r="AI33" s="1263"/>
      <c r="AJ33" s="1263"/>
      <c r="AK33" s="1263"/>
      <c r="AL33" s="1263"/>
      <c r="AM33" s="1255">
        <f t="shared" si="0"/>
        <v>0</v>
      </c>
    </row>
    <row r="34" spans="1:39">
      <c r="A34" s="1139"/>
      <c r="B34" s="1259"/>
      <c r="C34" s="1262"/>
      <c r="D34" s="1263"/>
      <c r="E34" s="1263"/>
      <c r="F34" s="1263"/>
      <c r="G34" s="1259"/>
      <c r="H34" s="1259"/>
      <c r="I34" s="1263"/>
      <c r="J34" s="1263"/>
      <c r="K34" s="1263"/>
      <c r="L34" s="1263"/>
      <c r="M34" s="1263"/>
      <c r="N34" s="1263"/>
      <c r="O34" s="1263"/>
      <c r="P34" s="1263"/>
      <c r="Q34" s="1263"/>
      <c r="R34" s="1263"/>
      <c r="S34" s="1263"/>
      <c r="T34" s="1263"/>
      <c r="U34" s="1263"/>
      <c r="V34" s="1263"/>
      <c r="W34" s="1263"/>
      <c r="X34" s="1263"/>
      <c r="Y34" s="1263"/>
      <c r="Z34" s="1263"/>
      <c r="AA34" s="129"/>
      <c r="AB34" s="1315"/>
      <c r="AC34" s="1263"/>
      <c r="AD34" s="1263"/>
      <c r="AE34" s="1263"/>
      <c r="AF34" s="1263"/>
      <c r="AG34" s="1263"/>
      <c r="AH34" s="1263"/>
      <c r="AI34" s="1263"/>
      <c r="AJ34" s="1263"/>
      <c r="AK34" s="1263"/>
      <c r="AL34" s="1263"/>
      <c r="AM34" s="1255">
        <f t="shared" si="0"/>
        <v>0</v>
      </c>
    </row>
    <row r="35" spans="1:39">
      <c r="A35" s="1139"/>
      <c r="B35" s="1259"/>
      <c r="C35" s="1262"/>
      <c r="D35" s="1263"/>
      <c r="E35" s="1263"/>
      <c r="F35" s="1263"/>
      <c r="G35" s="1259"/>
      <c r="H35" s="1259"/>
      <c r="I35" s="1263"/>
      <c r="J35" s="1263"/>
      <c r="K35" s="1263"/>
      <c r="L35" s="1263"/>
      <c r="M35" s="1263"/>
      <c r="N35" s="1263"/>
      <c r="O35" s="1263"/>
      <c r="P35" s="1263"/>
      <c r="Q35" s="1263"/>
      <c r="R35" s="1263"/>
      <c r="S35" s="1263"/>
      <c r="T35" s="1263"/>
      <c r="U35" s="1263"/>
      <c r="V35" s="1263"/>
      <c r="W35" s="1263"/>
      <c r="X35" s="1263"/>
      <c r="Y35" s="1263"/>
      <c r="Z35" s="1263"/>
      <c r="AA35" s="129"/>
      <c r="AB35" s="1315"/>
      <c r="AC35" s="1263"/>
      <c r="AD35" s="1263"/>
      <c r="AE35" s="1263"/>
      <c r="AF35" s="1263"/>
      <c r="AG35" s="1263"/>
      <c r="AH35" s="1263"/>
      <c r="AI35" s="1263"/>
      <c r="AJ35" s="1263"/>
      <c r="AK35" s="1263"/>
      <c r="AL35" s="1263"/>
      <c r="AM35" s="1255">
        <f t="shared" si="0"/>
        <v>0</v>
      </c>
    </row>
    <row r="36" spans="1:39">
      <c r="A36" s="1139"/>
      <c r="B36" s="1259"/>
      <c r="C36" s="1262"/>
      <c r="D36" s="1263"/>
      <c r="E36" s="1263"/>
      <c r="F36" s="1263"/>
      <c r="G36" s="1259"/>
      <c r="H36" s="1259"/>
      <c r="I36" s="1263"/>
      <c r="J36" s="1263"/>
      <c r="K36" s="1263"/>
      <c r="L36" s="1263"/>
      <c r="M36" s="1263"/>
      <c r="N36" s="1263"/>
      <c r="O36" s="1263"/>
      <c r="P36" s="1263"/>
      <c r="Q36" s="1263"/>
      <c r="R36" s="1263"/>
      <c r="S36" s="1263"/>
      <c r="T36" s="1263"/>
      <c r="U36" s="1263"/>
      <c r="V36" s="1263"/>
      <c r="W36" s="1263"/>
      <c r="X36" s="1263"/>
      <c r="Y36" s="1263"/>
      <c r="Z36" s="1263"/>
      <c r="AA36" s="129"/>
      <c r="AB36" s="1315"/>
      <c r="AC36" s="1263"/>
      <c r="AD36" s="1263"/>
      <c r="AE36" s="1263"/>
      <c r="AF36" s="1263"/>
      <c r="AG36" s="1263"/>
      <c r="AH36" s="1263"/>
      <c r="AI36" s="1263"/>
      <c r="AJ36" s="1263"/>
      <c r="AK36" s="1263"/>
      <c r="AL36" s="1263"/>
      <c r="AM36" s="1255">
        <f t="shared" si="0"/>
        <v>0</v>
      </c>
    </row>
    <row r="37" spans="1:39">
      <c r="A37" s="1139"/>
      <c r="B37" s="1259"/>
      <c r="C37" s="1262"/>
      <c r="D37" s="1263"/>
      <c r="E37" s="1263"/>
      <c r="F37" s="1263"/>
      <c r="G37" s="1259"/>
      <c r="H37" s="1259"/>
      <c r="I37" s="1263"/>
      <c r="J37" s="1263"/>
      <c r="K37" s="1263"/>
      <c r="L37" s="1263"/>
      <c r="M37" s="1263"/>
      <c r="N37" s="1263"/>
      <c r="O37" s="1263"/>
      <c r="P37" s="1263"/>
      <c r="Q37" s="1263"/>
      <c r="R37" s="1263"/>
      <c r="S37" s="1263"/>
      <c r="T37" s="1263"/>
      <c r="U37" s="1263"/>
      <c r="V37" s="1263"/>
      <c r="W37" s="1263"/>
      <c r="X37" s="1263"/>
      <c r="Y37" s="1263"/>
      <c r="Z37" s="1263"/>
      <c r="AA37" s="129"/>
      <c r="AB37" s="1315"/>
      <c r="AC37" s="1263"/>
      <c r="AD37" s="1263"/>
      <c r="AE37" s="1263"/>
      <c r="AF37" s="1263"/>
      <c r="AG37" s="1263"/>
      <c r="AH37" s="1263"/>
      <c r="AI37" s="1263"/>
      <c r="AJ37" s="1263"/>
      <c r="AK37" s="1263"/>
      <c r="AL37" s="1263"/>
      <c r="AM37" s="1255">
        <f t="shared" si="0"/>
        <v>0</v>
      </c>
    </row>
    <row r="38" spans="1:39">
      <c r="A38" s="1139"/>
      <c r="B38" s="1259"/>
      <c r="C38" s="1262"/>
      <c r="D38" s="1263"/>
      <c r="E38" s="1263"/>
      <c r="F38" s="1263"/>
      <c r="G38" s="1259"/>
      <c r="H38" s="1259"/>
      <c r="I38" s="1263"/>
      <c r="J38" s="1263"/>
      <c r="K38" s="1263"/>
      <c r="L38" s="1263"/>
      <c r="M38" s="1263"/>
      <c r="N38" s="1263"/>
      <c r="O38" s="1263"/>
      <c r="P38" s="1263"/>
      <c r="Q38" s="1263"/>
      <c r="R38" s="1263"/>
      <c r="S38" s="1263"/>
      <c r="T38" s="1263"/>
      <c r="U38" s="1263"/>
      <c r="V38" s="1263"/>
      <c r="W38" s="1263"/>
      <c r="X38" s="1263"/>
      <c r="Y38" s="1263"/>
      <c r="Z38" s="1263"/>
      <c r="AA38" s="129"/>
      <c r="AB38" s="1315"/>
      <c r="AC38" s="1263"/>
      <c r="AD38" s="1263"/>
      <c r="AE38" s="1263"/>
      <c r="AF38" s="1263"/>
      <c r="AG38" s="1263"/>
      <c r="AH38" s="1263"/>
      <c r="AI38" s="1263"/>
      <c r="AJ38" s="1263"/>
      <c r="AK38" s="1263"/>
      <c r="AL38" s="1263"/>
      <c r="AM38" s="1255">
        <f t="shared" si="0"/>
        <v>0</v>
      </c>
    </row>
    <row r="39" spans="1:39">
      <c r="A39" s="1139"/>
      <c r="B39" s="1259"/>
      <c r="C39" s="1262"/>
      <c r="D39" s="1263"/>
      <c r="E39" s="1263"/>
      <c r="F39" s="1263"/>
      <c r="G39" s="1259"/>
      <c r="H39" s="1259"/>
      <c r="I39" s="1263"/>
      <c r="J39" s="1263"/>
      <c r="K39" s="1263"/>
      <c r="L39" s="1263"/>
      <c r="M39" s="1263"/>
      <c r="N39" s="1263"/>
      <c r="O39" s="1263"/>
      <c r="P39" s="1263"/>
      <c r="Q39" s="1263"/>
      <c r="R39" s="1263"/>
      <c r="S39" s="1263"/>
      <c r="T39" s="1263"/>
      <c r="U39" s="1263"/>
      <c r="V39" s="1263"/>
      <c r="W39" s="1263"/>
      <c r="X39" s="1263"/>
      <c r="Y39" s="1263"/>
      <c r="Z39" s="1263"/>
      <c r="AA39" s="129"/>
      <c r="AB39" s="1315"/>
      <c r="AC39" s="1263"/>
      <c r="AD39" s="1263"/>
      <c r="AE39" s="1263"/>
      <c r="AF39" s="1263"/>
      <c r="AG39" s="1263"/>
      <c r="AH39" s="1263"/>
      <c r="AI39" s="1263"/>
      <c r="AJ39" s="1263"/>
      <c r="AK39" s="1263"/>
      <c r="AL39" s="1263"/>
      <c r="AM39" s="1255">
        <f t="shared" si="0"/>
        <v>0</v>
      </c>
    </row>
    <row r="40" spans="1:39">
      <c r="A40" s="1139"/>
      <c r="B40" s="1259"/>
      <c r="C40" s="1262"/>
      <c r="D40" s="1263"/>
      <c r="E40" s="1263"/>
      <c r="F40" s="1263"/>
      <c r="G40" s="1259"/>
      <c r="H40" s="1259"/>
      <c r="I40" s="1263"/>
      <c r="J40" s="1263"/>
      <c r="K40" s="1263"/>
      <c r="L40" s="1263"/>
      <c r="M40" s="1263"/>
      <c r="N40" s="1263"/>
      <c r="O40" s="1263"/>
      <c r="P40" s="1263"/>
      <c r="Q40" s="1263"/>
      <c r="R40" s="1263"/>
      <c r="S40" s="1263"/>
      <c r="T40" s="1263"/>
      <c r="U40" s="1263"/>
      <c r="V40" s="1263"/>
      <c r="W40" s="1263"/>
      <c r="X40" s="1263"/>
      <c r="Y40" s="1263"/>
      <c r="Z40" s="1263"/>
      <c r="AA40" s="129"/>
      <c r="AB40" s="1315"/>
      <c r="AC40" s="1263"/>
      <c r="AD40" s="1263"/>
      <c r="AE40" s="1263"/>
      <c r="AF40" s="1263"/>
      <c r="AG40" s="1263"/>
      <c r="AH40" s="1263"/>
      <c r="AI40" s="1263"/>
      <c r="AJ40" s="1263"/>
      <c r="AK40" s="1263"/>
      <c r="AL40" s="1263"/>
      <c r="AM40" s="1255">
        <f t="shared" si="0"/>
        <v>0</v>
      </c>
    </row>
    <row r="41" spans="1:39" ht="15" thickBot="1">
      <c r="A41" s="1139"/>
      <c r="B41" s="321"/>
      <c r="C41" s="1277"/>
      <c r="D41" s="321"/>
      <c r="E41" s="321"/>
      <c r="F41" s="321"/>
      <c r="G41" s="1259"/>
      <c r="H41" s="1259"/>
      <c r="I41" s="321"/>
      <c r="J41" s="321"/>
      <c r="K41" s="321"/>
      <c r="L41" s="321"/>
      <c r="M41" s="321"/>
      <c r="N41" s="321"/>
      <c r="O41" s="321"/>
      <c r="P41" s="321"/>
      <c r="Q41" s="321"/>
      <c r="R41" s="321"/>
      <c r="S41" s="321"/>
      <c r="T41" s="321"/>
      <c r="U41" s="321"/>
      <c r="V41" s="321"/>
      <c r="W41" s="321"/>
      <c r="X41" s="321"/>
      <c r="Y41" s="321"/>
      <c r="Z41" s="321"/>
      <c r="AA41" s="133"/>
      <c r="AB41" s="1316"/>
      <c r="AC41" s="321"/>
      <c r="AD41" s="321"/>
      <c r="AE41" s="321"/>
      <c r="AF41" s="321"/>
      <c r="AG41" s="321"/>
      <c r="AH41" s="321"/>
      <c r="AI41" s="321"/>
      <c r="AJ41" s="321"/>
      <c r="AK41" s="321"/>
      <c r="AL41" s="321"/>
      <c r="AM41" s="1255">
        <f t="shared" si="0"/>
        <v>0</v>
      </c>
    </row>
    <row r="42" spans="1:39">
      <c r="AM42" s="1299"/>
    </row>
    <row r="43" spans="1:39">
      <c r="AM43" s="1299"/>
    </row>
    <row r="44" spans="1:39">
      <c r="A44" s="1240" t="s">
        <v>1430</v>
      </c>
      <c r="AM44" s="316"/>
    </row>
    <row r="45" spans="1:39" ht="15" thickBot="1"/>
    <row r="46" spans="1:39" ht="15" thickBot="1">
      <c r="A46" s="2355" t="s">
        <v>472</v>
      </c>
      <c r="B46" s="2355" t="s">
        <v>469</v>
      </c>
      <c r="C46" s="2339" t="s">
        <v>470</v>
      </c>
      <c r="D46" s="2340"/>
      <c r="E46" s="2340"/>
      <c r="F46" s="2340"/>
      <c r="G46" s="2340"/>
      <c r="H46" s="2340"/>
      <c r="I46" s="2340"/>
      <c r="J46" s="2340"/>
      <c r="K46" s="2340"/>
      <c r="L46" s="2340"/>
      <c r="M46" s="2340"/>
      <c r="N46" s="2340"/>
      <c r="O46" s="2340"/>
      <c r="P46" s="2340"/>
      <c r="Q46" s="2340"/>
      <c r="R46" s="2340"/>
      <c r="S46" s="2340"/>
      <c r="T46" s="2340"/>
      <c r="U46" s="2340"/>
      <c r="V46" s="2340"/>
      <c r="W46" s="2340"/>
      <c r="X46" s="2340"/>
      <c r="Y46" s="2340"/>
      <c r="Z46" s="2340"/>
      <c r="AA46" s="2340"/>
      <c r="AB46" s="2340"/>
      <c r="AC46" s="2340"/>
      <c r="AD46" s="2340"/>
      <c r="AE46" s="2340"/>
      <c r="AF46" s="2340"/>
      <c r="AG46" s="2350"/>
      <c r="AH46" s="1317"/>
      <c r="AI46" s="1317"/>
      <c r="AJ46" s="1317"/>
    </row>
    <row r="47" spans="1:39" ht="15" thickBot="1">
      <c r="A47" s="2356"/>
      <c r="B47" s="2356"/>
      <c r="C47" s="2345" t="s">
        <v>20</v>
      </c>
      <c r="D47" s="2346"/>
      <c r="E47" s="2344" t="s">
        <v>21</v>
      </c>
      <c r="F47" s="2345"/>
      <c r="G47" s="2345"/>
      <c r="H47" s="2345"/>
      <c r="I47" s="2346"/>
      <c r="J47" s="2344" t="s">
        <v>443</v>
      </c>
      <c r="K47" s="2345"/>
      <c r="L47" s="2345"/>
      <c r="M47" s="2345"/>
      <c r="N47" s="2345"/>
      <c r="O47" s="2345"/>
      <c r="P47" s="2345"/>
      <c r="Q47" s="2360" t="s">
        <v>142</v>
      </c>
      <c r="R47" s="2361"/>
      <c r="S47" s="2360" t="s">
        <v>444</v>
      </c>
      <c r="T47" s="2345"/>
      <c r="U47" s="2345"/>
      <c r="V47" s="2361"/>
      <c r="W47" s="2360" t="s">
        <v>445</v>
      </c>
      <c r="X47" s="2345"/>
      <c r="Y47" s="2345"/>
      <c r="Z47" s="2345"/>
      <c r="AA47" s="2345"/>
      <c r="AB47" s="2345"/>
      <c r="AC47" s="2345"/>
      <c r="AD47" s="2345"/>
      <c r="AE47" s="2339" t="s">
        <v>446</v>
      </c>
      <c r="AF47" s="2340"/>
      <c r="AG47" s="2350"/>
      <c r="AH47" s="1317"/>
      <c r="AI47" s="1317"/>
      <c r="AJ47" s="1317"/>
    </row>
    <row r="48" spans="1:39" ht="15" thickBot="1">
      <c r="A48" s="2356"/>
      <c r="B48" s="2359"/>
      <c r="C48" s="1318" t="s">
        <v>2188</v>
      </c>
      <c r="D48" s="1318" t="s">
        <v>2189</v>
      </c>
      <c r="E48" s="1318" t="s">
        <v>2190</v>
      </c>
      <c r="F48" s="1318" t="s">
        <v>2191</v>
      </c>
      <c r="G48" s="1318" t="s">
        <v>2192</v>
      </c>
      <c r="H48" s="1318" t="s">
        <v>2193</v>
      </c>
      <c r="I48" s="1318" t="s">
        <v>2194</v>
      </c>
      <c r="J48" s="1318" t="s">
        <v>2195</v>
      </c>
      <c r="K48" s="1318" t="s">
        <v>2196</v>
      </c>
      <c r="L48" s="1318" t="s">
        <v>2197</v>
      </c>
      <c r="M48" s="1318" t="s">
        <v>2198</v>
      </c>
      <c r="N48" s="1318" t="s">
        <v>2199</v>
      </c>
      <c r="O48" s="1318" t="s">
        <v>2200</v>
      </c>
      <c r="P48" s="1318" t="s">
        <v>2201</v>
      </c>
      <c r="Q48" s="1318" t="s">
        <v>2202</v>
      </c>
      <c r="R48" s="1318" t="s">
        <v>2203</v>
      </c>
      <c r="S48" s="1318" t="s">
        <v>2204</v>
      </c>
      <c r="T48" s="1318" t="s">
        <v>2205</v>
      </c>
      <c r="U48" s="1318" t="s">
        <v>2206</v>
      </c>
      <c r="V48" s="1318" t="s">
        <v>2207</v>
      </c>
      <c r="W48" s="1318" t="s">
        <v>2208</v>
      </c>
      <c r="X48" s="1318" t="s">
        <v>2209</v>
      </c>
      <c r="Y48" s="1318" t="s">
        <v>2210</v>
      </c>
      <c r="Z48" s="1318" t="s">
        <v>2211</v>
      </c>
      <c r="AA48" s="1318" t="s">
        <v>2212</v>
      </c>
      <c r="AB48" s="1318" t="s">
        <v>2213</v>
      </c>
      <c r="AC48" s="1318" t="s">
        <v>2214</v>
      </c>
      <c r="AD48" s="1319" t="s">
        <v>2215</v>
      </c>
      <c r="AE48" s="1291" t="s">
        <v>2216</v>
      </c>
      <c r="AF48" s="1290" t="s">
        <v>2217</v>
      </c>
      <c r="AG48" s="1292" t="s">
        <v>2218</v>
      </c>
      <c r="AH48" s="1320"/>
      <c r="AI48" s="1320"/>
      <c r="AJ48" s="1320"/>
    </row>
    <row r="49" spans="1:33" ht="51.6" thickBot="1">
      <c r="A49" s="2356"/>
      <c r="B49" s="2356"/>
      <c r="C49" s="1321" t="s">
        <v>290</v>
      </c>
      <c r="D49" s="1322" t="s">
        <v>291</v>
      </c>
      <c r="E49" s="1322" t="s">
        <v>292</v>
      </c>
      <c r="F49" s="1322" t="s">
        <v>293</v>
      </c>
      <c r="G49" s="1322" t="s">
        <v>294</v>
      </c>
      <c r="H49" s="1322" t="s">
        <v>295</v>
      </c>
      <c r="I49" s="1322" t="s">
        <v>296</v>
      </c>
      <c r="J49" s="1322" t="s">
        <v>297</v>
      </c>
      <c r="K49" s="1322" t="s">
        <v>298</v>
      </c>
      <c r="L49" s="1322" t="s">
        <v>299</v>
      </c>
      <c r="M49" s="1322" t="s">
        <v>300</v>
      </c>
      <c r="N49" s="1322" t="s">
        <v>301</v>
      </c>
      <c r="O49" s="1322" t="s">
        <v>302</v>
      </c>
      <c r="P49" s="1322" t="s">
        <v>303</v>
      </c>
      <c r="Q49" s="1322" t="s">
        <v>304</v>
      </c>
      <c r="R49" s="1322" t="s">
        <v>305</v>
      </c>
      <c r="S49" s="1322" t="s">
        <v>306</v>
      </c>
      <c r="T49" s="1322" t="s">
        <v>307</v>
      </c>
      <c r="U49" s="1322" t="s">
        <v>308</v>
      </c>
      <c r="V49" s="1322" t="s">
        <v>309</v>
      </c>
      <c r="W49" s="1322" t="s">
        <v>310</v>
      </c>
      <c r="X49" s="1322" t="s">
        <v>311</v>
      </c>
      <c r="Y49" s="1322" t="s">
        <v>312</v>
      </c>
      <c r="Z49" s="1322" t="s">
        <v>313</v>
      </c>
      <c r="AA49" s="1322" t="s">
        <v>314</v>
      </c>
      <c r="AB49" s="1322" t="s">
        <v>315</v>
      </c>
      <c r="AC49" s="1322" t="s">
        <v>316</v>
      </c>
      <c r="AD49" s="1323" t="s">
        <v>317</v>
      </c>
      <c r="AE49" s="1293" t="s">
        <v>318</v>
      </c>
      <c r="AF49" s="1294" t="s">
        <v>319</v>
      </c>
      <c r="AG49" s="1295" t="s">
        <v>320</v>
      </c>
    </row>
    <row r="50" spans="1:33">
      <c r="A50" s="1263" t="str">
        <f t="shared" ref="A50:A82" si="1">+B9</f>
        <v>2010:GINECOLOGO</v>
      </c>
      <c r="B50" s="1263">
        <f>+G9/AM9</f>
        <v>100000</v>
      </c>
      <c r="C50" s="1263">
        <f>+$B$50*H9</f>
        <v>0</v>
      </c>
      <c r="D50" s="1263">
        <f t="shared" ref="D50:AG50" si="2">+$B$50*I9</f>
        <v>0</v>
      </c>
      <c r="E50" s="1263">
        <f t="shared" si="2"/>
        <v>0</v>
      </c>
      <c r="F50" s="1263">
        <f t="shared" si="2"/>
        <v>1200000</v>
      </c>
      <c r="G50" s="1263">
        <f t="shared" si="2"/>
        <v>0</v>
      </c>
      <c r="H50" s="1263">
        <f t="shared" si="2"/>
        <v>0</v>
      </c>
      <c r="I50" s="1263">
        <f t="shared" si="2"/>
        <v>0</v>
      </c>
      <c r="J50" s="1263">
        <f t="shared" si="2"/>
        <v>0</v>
      </c>
      <c r="K50" s="1263">
        <f t="shared" si="2"/>
        <v>0</v>
      </c>
      <c r="L50" s="1263">
        <f t="shared" si="2"/>
        <v>0</v>
      </c>
      <c r="M50" s="1263">
        <f t="shared" si="2"/>
        <v>0</v>
      </c>
      <c r="N50" s="1263">
        <f t="shared" si="2"/>
        <v>0</v>
      </c>
      <c r="O50" s="1263">
        <f t="shared" si="2"/>
        <v>0</v>
      </c>
      <c r="P50" s="1263">
        <f t="shared" si="2"/>
        <v>0</v>
      </c>
      <c r="Q50" s="1263">
        <f t="shared" si="2"/>
        <v>0</v>
      </c>
      <c r="R50" s="1263">
        <f t="shared" si="2"/>
        <v>0</v>
      </c>
      <c r="S50" s="1263">
        <f t="shared" si="2"/>
        <v>0</v>
      </c>
      <c r="T50" s="1263">
        <f t="shared" si="2"/>
        <v>0</v>
      </c>
      <c r="U50" s="1263">
        <f t="shared" si="2"/>
        <v>0</v>
      </c>
      <c r="V50" s="1263">
        <f t="shared" si="2"/>
        <v>0</v>
      </c>
      <c r="W50" s="1263">
        <f t="shared" si="2"/>
        <v>0</v>
      </c>
      <c r="X50" s="1263">
        <f t="shared" si="2"/>
        <v>0</v>
      </c>
      <c r="Y50" s="1263">
        <f t="shared" si="2"/>
        <v>0</v>
      </c>
      <c r="Z50" s="1263">
        <f t="shared" si="2"/>
        <v>0</v>
      </c>
      <c r="AA50" s="1263">
        <f t="shared" si="2"/>
        <v>0</v>
      </c>
      <c r="AB50" s="1263">
        <f t="shared" si="2"/>
        <v>0</v>
      </c>
      <c r="AC50" s="1263">
        <f t="shared" si="2"/>
        <v>0</v>
      </c>
      <c r="AD50" s="1263">
        <f t="shared" si="2"/>
        <v>0</v>
      </c>
      <c r="AE50" s="1324">
        <f t="shared" si="2"/>
        <v>0</v>
      </c>
      <c r="AF50" s="1324">
        <f t="shared" si="2"/>
        <v>0</v>
      </c>
      <c r="AG50" s="1324">
        <f t="shared" si="2"/>
        <v>0</v>
      </c>
    </row>
    <row r="51" spans="1:33">
      <c r="A51" s="1263" t="str">
        <f t="shared" si="1"/>
        <v>2010: AUXILIAR DE ENFERMERIA</v>
      </c>
      <c r="B51" s="1263">
        <f t="shared" ref="B51:B82" si="3">+G10/AM10</f>
        <v>1527.7777777777778</v>
      </c>
      <c r="C51" s="1263">
        <f>+$B$51*H10</f>
        <v>275000</v>
      </c>
      <c r="D51" s="1263">
        <f t="shared" ref="D51:AG51" si="4">+$B$51*I10</f>
        <v>110000</v>
      </c>
      <c r="E51" s="1263">
        <f t="shared" si="4"/>
        <v>275000</v>
      </c>
      <c r="F51" s="1263">
        <f t="shared" si="4"/>
        <v>0</v>
      </c>
      <c r="G51" s="1263">
        <f t="shared" si="4"/>
        <v>0</v>
      </c>
      <c r="H51" s="1263">
        <f t="shared" si="4"/>
        <v>165000</v>
      </c>
      <c r="I51" s="1263">
        <f t="shared" si="4"/>
        <v>55000</v>
      </c>
      <c r="J51" s="1263">
        <f t="shared" si="4"/>
        <v>110000</v>
      </c>
      <c r="K51" s="1263">
        <f t="shared" si="4"/>
        <v>0</v>
      </c>
      <c r="L51" s="1263">
        <f t="shared" si="4"/>
        <v>0</v>
      </c>
      <c r="M51" s="1263">
        <f t="shared" si="4"/>
        <v>0</v>
      </c>
      <c r="N51" s="1263">
        <f t="shared" si="4"/>
        <v>0</v>
      </c>
      <c r="O51" s="1263">
        <f t="shared" si="4"/>
        <v>0</v>
      </c>
      <c r="P51" s="1263">
        <f t="shared" si="4"/>
        <v>0</v>
      </c>
      <c r="Q51" s="1263">
        <f t="shared" si="4"/>
        <v>0</v>
      </c>
      <c r="R51" s="1263">
        <f t="shared" si="4"/>
        <v>0</v>
      </c>
      <c r="S51" s="1263">
        <f t="shared" si="4"/>
        <v>0</v>
      </c>
      <c r="T51" s="1263">
        <f t="shared" si="4"/>
        <v>0</v>
      </c>
      <c r="U51" s="1263">
        <f t="shared" si="4"/>
        <v>0</v>
      </c>
      <c r="V51" s="1263">
        <f t="shared" si="4"/>
        <v>0</v>
      </c>
      <c r="W51" s="1263">
        <f t="shared" si="4"/>
        <v>0</v>
      </c>
      <c r="X51" s="1263">
        <f t="shared" si="4"/>
        <v>0</v>
      </c>
      <c r="Y51" s="1263">
        <f t="shared" si="4"/>
        <v>0</v>
      </c>
      <c r="Z51" s="1263">
        <f t="shared" si="4"/>
        <v>0</v>
      </c>
      <c r="AA51" s="1263">
        <f t="shared" si="4"/>
        <v>0</v>
      </c>
      <c r="AB51" s="1263">
        <f t="shared" si="4"/>
        <v>0</v>
      </c>
      <c r="AC51" s="1263">
        <f t="shared" si="4"/>
        <v>0</v>
      </c>
      <c r="AD51" s="1263">
        <f t="shared" si="4"/>
        <v>0</v>
      </c>
      <c r="AE51" s="1263">
        <f t="shared" si="4"/>
        <v>0</v>
      </c>
      <c r="AF51" s="1263">
        <f t="shared" si="4"/>
        <v>110000</v>
      </c>
      <c r="AG51" s="1263">
        <f t="shared" si="4"/>
        <v>0</v>
      </c>
    </row>
    <row r="52" spans="1:33">
      <c r="A52" s="1263" t="str">
        <f t="shared" si="1"/>
        <v>2010:BACTERIOLOGA</v>
      </c>
      <c r="B52" s="1263">
        <f t="shared" si="3"/>
        <v>2500</v>
      </c>
      <c r="C52" s="1263">
        <f>+$B$52*H11</f>
        <v>540000</v>
      </c>
      <c r="D52" s="1263">
        <f t="shared" ref="D52:AG52" si="5">+$B$52*I11</f>
        <v>0</v>
      </c>
      <c r="E52" s="1263">
        <f t="shared" si="5"/>
        <v>900000</v>
      </c>
      <c r="F52" s="1263">
        <f t="shared" si="5"/>
        <v>0</v>
      </c>
      <c r="G52" s="1263">
        <f t="shared" si="5"/>
        <v>0</v>
      </c>
      <c r="H52" s="1263">
        <f t="shared" si="5"/>
        <v>90000</v>
      </c>
      <c r="I52" s="1263">
        <f t="shared" si="5"/>
        <v>90000</v>
      </c>
      <c r="J52" s="1263">
        <f t="shared" si="5"/>
        <v>180000</v>
      </c>
      <c r="K52" s="1263">
        <f t="shared" si="5"/>
        <v>0</v>
      </c>
      <c r="L52" s="1263">
        <f t="shared" si="5"/>
        <v>0</v>
      </c>
      <c r="M52" s="1263">
        <f t="shared" si="5"/>
        <v>0</v>
      </c>
      <c r="N52" s="1263">
        <f t="shared" si="5"/>
        <v>0</v>
      </c>
      <c r="O52" s="1263">
        <f t="shared" si="5"/>
        <v>0</v>
      </c>
      <c r="P52" s="1263">
        <f t="shared" si="5"/>
        <v>0</v>
      </c>
      <c r="Q52" s="1263">
        <f t="shared" si="5"/>
        <v>0</v>
      </c>
      <c r="R52" s="1263">
        <f t="shared" si="5"/>
        <v>0</v>
      </c>
      <c r="S52" s="1263">
        <f t="shared" si="5"/>
        <v>0</v>
      </c>
      <c r="T52" s="1263">
        <f t="shared" si="5"/>
        <v>0</v>
      </c>
      <c r="U52" s="1263">
        <f t="shared" si="5"/>
        <v>0</v>
      </c>
      <c r="V52" s="1263">
        <f t="shared" si="5"/>
        <v>0</v>
      </c>
      <c r="W52" s="1263">
        <f t="shared" si="5"/>
        <v>0</v>
      </c>
      <c r="X52" s="1263">
        <f t="shared" si="5"/>
        <v>0</v>
      </c>
      <c r="Y52" s="1263">
        <f t="shared" si="5"/>
        <v>0</v>
      </c>
      <c r="Z52" s="1263">
        <f t="shared" si="5"/>
        <v>0</v>
      </c>
      <c r="AA52" s="1263">
        <f t="shared" si="5"/>
        <v>0</v>
      </c>
      <c r="AB52" s="1263">
        <f t="shared" si="5"/>
        <v>0</v>
      </c>
      <c r="AC52" s="1263">
        <f t="shared" si="5"/>
        <v>0</v>
      </c>
      <c r="AD52" s="1263">
        <f t="shared" si="5"/>
        <v>0</v>
      </c>
      <c r="AE52" s="1263">
        <f t="shared" si="5"/>
        <v>0</v>
      </c>
      <c r="AF52" s="1263">
        <f t="shared" si="5"/>
        <v>0</v>
      </c>
      <c r="AG52" s="1263">
        <f t="shared" si="5"/>
        <v>0</v>
      </c>
    </row>
    <row r="53" spans="1:33">
      <c r="A53" s="1263" t="str">
        <f t="shared" si="1"/>
        <v>2010: ENFERMERA PROFESIONAL</v>
      </c>
      <c r="B53" s="1263">
        <f t="shared" si="3"/>
        <v>2083.3333333333335</v>
      </c>
      <c r="C53" s="1263">
        <f>+$B$53*H12</f>
        <v>150000</v>
      </c>
      <c r="D53" s="1263">
        <f t="shared" ref="D53:AG53" si="6">+$B$53*I12</f>
        <v>150000</v>
      </c>
      <c r="E53" s="1263">
        <f t="shared" si="6"/>
        <v>525000</v>
      </c>
      <c r="F53" s="1263">
        <f t="shared" si="6"/>
        <v>0</v>
      </c>
      <c r="G53" s="1263">
        <f t="shared" si="6"/>
        <v>0</v>
      </c>
      <c r="H53" s="1263">
        <f t="shared" si="6"/>
        <v>450000.00000000006</v>
      </c>
      <c r="I53" s="1263">
        <f t="shared" si="6"/>
        <v>75000</v>
      </c>
      <c r="J53" s="1263">
        <f t="shared" si="6"/>
        <v>75000</v>
      </c>
      <c r="K53" s="1263">
        <f t="shared" si="6"/>
        <v>0</v>
      </c>
      <c r="L53" s="1263">
        <f t="shared" si="6"/>
        <v>0</v>
      </c>
      <c r="M53" s="1263">
        <f t="shared" si="6"/>
        <v>0</v>
      </c>
      <c r="N53" s="1263">
        <f t="shared" si="6"/>
        <v>0</v>
      </c>
      <c r="O53" s="1263">
        <f t="shared" si="6"/>
        <v>0</v>
      </c>
      <c r="P53" s="1263">
        <f t="shared" si="6"/>
        <v>0</v>
      </c>
      <c r="Q53" s="1263">
        <f t="shared" si="6"/>
        <v>0</v>
      </c>
      <c r="R53" s="1263">
        <f t="shared" si="6"/>
        <v>0</v>
      </c>
      <c r="S53" s="1263">
        <f t="shared" si="6"/>
        <v>0</v>
      </c>
      <c r="T53" s="1263">
        <f t="shared" si="6"/>
        <v>0</v>
      </c>
      <c r="U53" s="1263">
        <f t="shared" si="6"/>
        <v>0</v>
      </c>
      <c r="V53" s="1263">
        <f t="shared" si="6"/>
        <v>0</v>
      </c>
      <c r="W53" s="1263">
        <f t="shared" si="6"/>
        <v>0</v>
      </c>
      <c r="X53" s="1263">
        <f t="shared" si="6"/>
        <v>0</v>
      </c>
      <c r="Y53" s="1263">
        <f t="shared" si="6"/>
        <v>0</v>
      </c>
      <c r="Z53" s="1263">
        <f t="shared" si="6"/>
        <v>0</v>
      </c>
      <c r="AA53" s="1263">
        <f t="shared" si="6"/>
        <v>0</v>
      </c>
      <c r="AB53" s="1263">
        <f t="shared" si="6"/>
        <v>0</v>
      </c>
      <c r="AC53" s="1263">
        <f t="shared" si="6"/>
        <v>0</v>
      </c>
      <c r="AD53" s="1263">
        <f t="shared" si="6"/>
        <v>0</v>
      </c>
      <c r="AE53" s="1263">
        <f t="shared" si="6"/>
        <v>0</v>
      </c>
      <c r="AF53" s="1263">
        <f t="shared" si="6"/>
        <v>75000</v>
      </c>
      <c r="AG53" s="1263">
        <f t="shared" si="6"/>
        <v>0</v>
      </c>
    </row>
    <row r="54" spans="1:33">
      <c r="A54" s="1263" t="str">
        <f t="shared" si="1"/>
        <v>2010: AUXILIAR DE ENFERMERIA</v>
      </c>
      <c r="B54" s="1263">
        <f t="shared" si="3"/>
        <v>1527.7777777777778</v>
      </c>
      <c r="C54" s="1263">
        <f>+$B$54*H13</f>
        <v>275000</v>
      </c>
      <c r="D54" s="1263">
        <f t="shared" ref="D54:AG54" si="7">+$B$54*I13</f>
        <v>110000</v>
      </c>
      <c r="E54" s="1263">
        <f t="shared" si="7"/>
        <v>275000</v>
      </c>
      <c r="F54" s="1263">
        <f t="shared" si="7"/>
        <v>0</v>
      </c>
      <c r="G54" s="1263">
        <f t="shared" si="7"/>
        <v>0</v>
      </c>
      <c r="H54" s="1263">
        <f t="shared" si="7"/>
        <v>165000</v>
      </c>
      <c r="I54" s="1263">
        <f t="shared" si="7"/>
        <v>55000</v>
      </c>
      <c r="J54" s="1263">
        <f t="shared" si="7"/>
        <v>110000</v>
      </c>
      <c r="K54" s="1263">
        <f t="shared" si="7"/>
        <v>0</v>
      </c>
      <c r="L54" s="1263">
        <f t="shared" si="7"/>
        <v>0</v>
      </c>
      <c r="M54" s="1263">
        <f t="shared" si="7"/>
        <v>0</v>
      </c>
      <c r="N54" s="1263">
        <f t="shared" si="7"/>
        <v>0</v>
      </c>
      <c r="O54" s="1263">
        <f t="shared" si="7"/>
        <v>0</v>
      </c>
      <c r="P54" s="1263">
        <f t="shared" si="7"/>
        <v>0</v>
      </c>
      <c r="Q54" s="1263">
        <f t="shared" si="7"/>
        <v>0</v>
      </c>
      <c r="R54" s="1263">
        <f t="shared" si="7"/>
        <v>0</v>
      </c>
      <c r="S54" s="1263">
        <f t="shared" si="7"/>
        <v>0</v>
      </c>
      <c r="T54" s="1263">
        <f t="shared" si="7"/>
        <v>0</v>
      </c>
      <c r="U54" s="1263">
        <f t="shared" si="7"/>
        <v>0</v>
      </c>
      <c r="V54" s="1263">
        <f t="shared" si="7"/>
        <v>0</v>
      </c>
      <c r="W54" s="1263">
        <f t="shared" si="7"/>
        <v>0</v>
      </c>
      <c r="X54" s="1263">
        <f t="shared" si="7"/>
        <v>0</v>
      </c>
      <c r="Y54" s="1263">
        <f t="shared" si="7"/>
        <v>0</v>
      </c>
      <c r="Z54" s="1263">
        <f t="shared" si="7"/>
        <v>0</v>
      </c>
      <c r="AA54" s="1263">
        <f t="shared" si="7"/>
        <v>0</v>
      </c>
      <c r="AB54" s="1263">
        <f t="shared" si="7"/>
        <v>0</v>
      </c>
      <c r="AC54" s="1263">
        <f t="shared" si="7"/>
        <v>0</v>
      </c>
      <c r="AD54" s="1263">
        <f t="shared" si="7"/>
        <v>0</v>
      </c>
      <c r="AE54" s="1263">
        <f t="shared" si="7"/>
        <v>0</v>
      </c>
      <c r="AF54" s="1263">
        <f t="shared" si="7"/>
        <v>110000</v>
      </c>
      <c r="AG54" s="1263">
        <f t="shared" si="7"/>
        <v>0</v>
      </c>
    </row>
    <row r="55" spans="1:33">
      <c r="A55" s="1263" t="str">
        <f t="shared" si="1"/>
        <v>2010: AUXILIAR DE ENFERMERIA</v>
      </c>
      <c r="B55" s="1263">
        <f t="shared" si="3"/>
        <v>1527.7777777777778</v>
      </c>
      <c r="C55" s="1263">
        <f>+$B$55*H14</f>
        <v>275000</v>
      </c>
      <c r="D55" s="1263">
        <f t="shared" ref="D55:AG55" si="8">+$B$55*I14</f>
        <v>110000</v>
      </c>
      <c r="E55" s="1263">
        <f t="shared" si="8"/>
        <v>275000</v>
      </c>
      <c r="F55" s="1263">
        <f t="shared" si="8"/>
        <v>0</v>
      </c>
      <c r="G55" s="1263">
        <f t="shared" si="8"/>
        <v>0</v>
      </c>
      <c r="H55" s="1263">
        <f t="shared" si="8"/>
        <v>165000</v>
      </c>
      <c r="I55" s="1263">
        <f t="shared" si="8"/>
        <v>55000</v>
      </c>
      <c r="J55" s="1263">
        <f t="shared" si="8"/>
        <v>110000</v>
      </c>
      <c r="K55" s="1263">
        <f t="shared" si="8"/>
        <v>0</v>
      </c>
      <c r="L55" s="1263">
        <f t="shared" si="8"/>
        <v>0</v>
      </c>
      <c r="M55" s="1263">
        <f t="shared" si="8"/>
        <v>0</v>
      </c>
      <c r="N55" s="1263">
        <f t="shared" si="8"/>
        <v>0</v>
      </c>
      <c r="O55" s="1263">
        <f t="shared" si="8"/>
        <v>0</v>
      </c>
      <c r="P55" s="1263">
        <f t="shared" si="8"/>
        <v>0</v>
      </c>
      <c r="Q55" s="1263">
        <f t="shared" si="8"/>
        <v>0</v>
      </c>
      <c r="R55" s="1263">
        <f t="shared" si="8"/>
        <v>0</v>
      </c>
      <c r="S55" s="1263">
        <f t="shared" si="8"/>
        <v>0</v>
      </c>
      <c r="T55" s="1263">
        <f t="shared" si="8"/>
        <v>0</v>
      </c>
      <c r="U55" s="1263">
        <f t="shared" si="8"/>
        <v>0</v>
      </c>
      <c r="V55" s="1263">
        <f t="shared" si="8"/>
        <v>0</v>
      </c>
      <c r="W55" s="1263">
        <f t="shared" si="8"/>
        <v>0</v>
      </c>
      <c r="X55" s="1263">
        <f t="shared" si="8"/>
        <v>0</v>
      </c>
      <c r="Y55" s="1263">
        <f t="shared" si="8"/>
        <v>0</v>
      </c>
      <c r="Z55" s="1263">
        <f t="shared" si="8"/>
        <v>0</v>
      </c>
      <c r="AA55" s="1263">
        <f t="shared" si="8"/>
        <v>0</v>
      </c>
      <c r="AB55" s="1263">
        <f t="shared" si="8"/>
        <v>0</v>
      </c>
      <c r="AC55" s="1263">
        <f t="shared" si="8"/>
        <v>0</v>
      </c>
      <c r="AD55" s="1263">
        <f t="shared" si="8"/>
        <v>0</v>
      </c>
      <c r="AE55" s="1263">
        <f t="shared" si="8"/>
        <v>0</v>
      </c>
      <c r="AF55" s="1263">
        <f t="shared" si="8"/>
        <v>110000</v>
      </c>
      <c r="AG55" s="1263">
        <f t="shared" si="8"/>
        <v>0</v>
      </c>
    </row>
    <row r="56" spans="1:33">
      <c r="A56" s="1263" t="str">
        <f t="shared" si="1"/>
        <v>2010: AUXILIAR DE ENFERMERIA</v>
      </c>
      <c r="B56" s="1263">
        <f t="shared" si="3"/>
        <v>1527.7777777777778</v>
      </c>
      <c r="C56" s="1263">
        <f>+$B$56*H15</f>
        <v>275000</v>
      </c>
      <c r="D56" s="1263">
        <f t="shared" ref="D56:AG56" si="9">+$B$56*I15</f>
        <v>110000</v>
      </c>
      <c r="E56" s="1263">
        <f t="shared" si="9"/>
        <v>275000</v>
      </c>
      <c r="F56" s="1263">
        <f t="shared" si="9"/>
        <v>0</v>
      </c>
      <c r="G56" s="1263">
        <f t="shared" si="9"/>
        <v>0</v>
      </c>
      <c r="H56" s="1263">
        <f t="shared" si="9"/>
        <v>165000</v>
      </c>
      <c r="I56" s="1263">
        <f t="shared" si="9"/>
        <v>55000</v>
      </c>
      <c r="J56" s="1263">
        <f t="shared" si="9"/>
        <v>110000</v>
      </c>
      <c r="K56" s="1263">
        <f t="shared" si="9"/>
        <v>0</v>
      </c>
      <c r="L56" s="1263">
        <f t="shared" si="9"/>
        <v>0</v>
      </c>
      <c r="M56" s="1263">
        <f t="shared" si="9"/>
        <v>0</v>
      </c>
      <c r="N56" s="1263">
        <f t="shared" si="9"/>
        <v>0</v>
      </c>
      <c r="O56" s="1263">
        <f t="shared" si="9"/>
        <v>0</v>
      </c>
      <c r="P56" s="1263">
        <f t="shared" si="9"/>
        <v>0</v>
      </c>
      <c r="Q56" s="1263">
        <f t="shared" si="9"/>
        <v>0</v>
      </c>
      <c r="R56" s="1263">
        <f t="shared" si="9"/>
        <v>0</v>
      </c>
      <c r="S56" s="1263">
        <f t="shared" si="9"/>
        <v>0</v>
      </c>
      <c r="T56" s="1263">
        <f t="shared" si="9"/>
        <v>0</v>
      </c>
      <c r="U56" s="1263">
        <f t="shared" si="9"/>
        <v>0</v>
      </c>
      <c r="V56" s="1263">
        <f t="shared" si="9"/>
        <v>0</v>
      </c>
      <c r="W56" s="1263">
        <f t="shared" si="9"/>
        <v>0</v>
      </c>
      <c r="X56" s="1263">
        <f t="shared" si="9"/>
        <v>0</v>
      </c>
      <c r="Y56" s="1263">
        <f t="shared" si="9"/>
        <v>0</v>
      </c>
      <c r="Z56" s="1263">
        <f t="shared" si="9"/>
        <v>0</v>
      </c>
      <c r="AA56" s="1263">
        <f t="shared" si="9"/>
        <v>0</v>
      </c>
      <c r="AB56" s="1263">
        <f t="shared" si="9"/>
        <v>0</v>
      </c>
      <c r="AC56" s="1263">
        <f t="shared" si="9"/>
        <v>0</v>
      </c>
      <c r="AD56" s="1263">
        <f t="shared" si="9"/>
        <v>0</v>
      </c>
      <c r="AE56" s="1263">
        <f t="shared" si="9"/>
        <v>0</v>
      </c>
      <c r="AF56" s="1263">
        <f t="shared" si="9"/>
        <v>110000</v>
      </c>
      <c r="AG56" s="1263">
        <f t="shared" si="9"/>
        <v>0</v>
      </c>
    </row>
    <row r="57" spans="1:33">
      <c r="A57" s="1263" t="str">
        <f t="shared" si="1"/>
        <v>2010: CONDUCTOR AMBULANCIA</v>
      </c>
      <c r="B57" s="1263">
        <f t="shared" si="3"/>
        <v>1388.8888888888889</v>
      </c>
      <c r="C57" s="1263">
        <f>+$B$57*H16</f>
        <v>0</v>
      </c>
      <c r="D57" s="1263">
        <f t="shared" ref="D57:AG57" si="10">+$B$57*I16</f>
        <v>0</v>
      </c>
      <c r="E57" s="1263">
        <f t="shared" si="10"/>
        <v>0</v>
      </c>
      <c r="F57" s="1263">
        <f t="shared" si="10"/>
        <v>0</v>
      </c>
      <c r="G57" s="1263">
        <f t="shared" si="10"/>
        <v>0</v>
      </c>
      <c r="H57" s="1263">
        <f t="shared" si="10"/>
        <v>0</v>
      </c>
      <c r="I57" s="1263">
        <f t="shared" si="10"/>
        <v>0</v>
      </c>
      <c r="J57" s="1263">
        <f t="shared" si="10"/>
        <v>0</v>
      </c>
      <c r="K57" s="1263">
        <f t="shared" si="10"/>
        <v>0</v>
      </c>
      <c r="L57" s="1263">
        <f t="shared" si="10"/>
        <v>0</v>
      </c>
      <c r="M57" s="1263">
        <f t="shared" si="10"/>
        <v>0</v>
      </c>
      <c r="N57" s="1263">
        <f t="shared" si="10"/>
        <v>0</v>
      </c>
      <c r="O57" s="1263">
        <f t="shared" si="10"/>
        <v>0</v>
      </c>
      <c r="P57" s="1263">
        <f t="shared" si="10"/>
        <v>0</v>
      </c>
      <c r="Q57" s="1263">
        <f t="shared" si="10"/>
        <v>0</v>
      </c>
      <c r="R57" s="1263">
        <f t="shared" si="10"/>
        <v>0</v>
      </c>
      <c r="S57" s="1263">
        <f t="shared" si="10"/>
        <v>0</v>
      </c>
      <c r="T57" s="1263">
        <f t="shared" si="10"/>
        <v>0</v>
      </c>
      <c r="U57" s="1263">
        <f t="shared" si="10"/>
        <v>0</v>
      </c>
      <c r="V57" s="1263">
        <f t="shared" si="10"/>
        <v>0</v>
      </c>
      <c r="W57" s="1263">
        <f t="shared" si="10"/>
        <v>0</v>
      </c>
      <c r="X57" s="1263">
        <f t="shared" si="10"/>
        <v>0</v>
      </c>
      <c r="Y57" s="1263">
        <f t="shared" si="10"/>
        <v>0</v>
      </c>
      <c r="Z57" s="1263">
        <f t="shared" si="10"/>
        <v>0</v>
      </c>
      <c r="AA57" s="1263">
        <f t="shared" si="10"/>
        <v>0</v>
      </c>
      <c r="AB57" s="1263">
        <f t="shared" si="10"/>
        <v>0</v>
      </c>
      <c r="AC57" s="1263">
        <f t="shared" si="10"/>
        <v>0</v>
      </c>
      <c r="AD57" s="1263">
        <f t="shared" si="10"/>
        <v>0</v>
      </c>
      <c r="AE57" s="1263">
        <f t="shared" si="10"/>
        <v>0</v>
      </c>
      <c r="AF57" s="1263">
        <f t="shared" si="10"/>
        <v>1000000</v>
      </c>
      <c r="AG57" s="1263">
        <f t="shared" si="10"/>
        <v>0</v>
      </c>
    </row>
    <row r="58" spans="1:33">
      <c r="A58" s="1263" t="str">
        <f t="shared" si="1"/>
        <v>2010: CONDUCTOR AMBULANCIA</v>
      </c>
      <c r="B58" s="1263">
        <f t="shared" si="3"/>
        <v>1388.8888888888889</v>
      </c>
      <c r="C58" s="1263">
        <f>+$B$58*H17</f>
        <v>0</v>
      </c>
      <c r="D58" s="1263">
        <f t="shared" ref="D58:AG58" si="11">+$B$58*I17</f>
        <v>0</v>
      </c>
      <c r="E58" s="1263">
        <f t="shared" si="11"/>
        <v>0</v>
      </c>
      <c r="F58" s="1263">
        <f t="shared" si="11"/>
        <v>0</v>
      </c>
      <c r="G58" s="1263">
        <f t="shared" si="11"/>
        <v>0</v>
      </c>
      <c r="H58" s="1263">
        <f t="shared" si="11"/>
        <v>0</v>
      </c>
      <c r="I58" s="1263">
        <f t="shared" si="11"/>
        <v>0</v>
      </c>
      <c r="J58" s="1263">
        <f t="shared" si="11"/>
        <v>0</v>
      </c>
      <c r="K58" s="1263">
        <f t="shared" si="11"/>
        <v>0</v>
      </c>
      <c r="L58" s="1263">
        <f t="shared" si="11"/>
        <v>0</v>
      </c>
      <c r="M58" s="1263">
        <f t="shared" si="11"/>
        <v>0</v>
      </c>
      <c r="N58" s="1263">
        <f t="shared" si="11"/>
        <v>0</v>
      </c>
      <c r="O58" s="1263">
        <f t="shared" si="11"/>
        <v>0</v>
      </c>
      <c r="P58" s="1263">
        <f t="shared" si="11"/>
        <v>0</v>
      </c>
      <c r="Q58" s="1263">
        <f t="shared" si="11"/>
        <v>0</v>
      </c>
      <c r="R58" s="1263">
        <f t="shared" si="11"/>
        <v>0</v>
      </c>
      <c r="S58" s="1263">
        <f t="shared" si="11"/>
        <v>0</v>
      </c>
      <c r="T58" s="1263">
        <f t="shared" si="11"/>
        <v>0</v>
      </c>
      <c r="U58" s="1263">
        <f t="shared" si="11"/>
        <v>0</v>
      </c>
      <c r="V58" s="1263">
        <f t="shared" si="11"/>
        <v>0</v>
      </c>
      <c r="W58" s="1263">
        <f t="shared" si="11"/>
        <v>0</v>
      </c>
      <c r="X58" s="1263">
        <f t="shared" si="11"/>
        <v>0</v>
      </c>
      <c r="Y58" s="1263">
        <f t="shared" si="11"/>
        <v>0</v>
      </c>
      <c r="Z58" s="1263">
        <f t="shared" si="11"/>
        <v>0</v>
      </c>
      <c r="AA58" s="1263">
        <f t="shared" si="11"/>
        <v>0</v>
      </c>
      <c r="AB58" s="1263">
        <f t="shared" si="11"/>
        <v>0</v>
      </c>
      <c r="AC58" s="1263">
        <f t="shared" si="11"/>
        <v>0</v>
      </c>
      <c r="AD58" s="1263">
        <f t="shared" si="11"/>
        <v>0</v>
      </c>
      <c r="AE58" s="1263">
        <f t="shared" si="11"/>
        <v>0</v>
      </c>
      <c r="AF58" s="1263">
        <f t="shared" si="11"/>
        <v>1000000</v>
      </c>
      <c r="AG58" s="1263">
        <f t="shared" si="11"/>
        <v>0</v>
      </c>
    </row>
    <row r="59" spans="1:33">
      <c r="A59" s="1263" t="str">
        <f t="shared" si="1"/>
        <v>2010:HIGIENISTA ORAL</v>
      </c>
      <c r="B59" s="1263">
        <f t="shared" si="3"/>
        <v>1250</v>
      </c>
      <c r="C59" s="1263">
        <f>+$B$59*H18</f>
        <v>90000</v>
      </c>
      <c r="D59" s="1263">
        <f t="shared" ref="D59:AG59" si="12">+$B$59*I18</f>
        <v>0</v>
      </c>
      <c r="E59" s="1263">
        <f t="shared" si="12"/>
        <v>0</v>
      </c>
      <c r="F59" s="1263">
        <f t="shared" si="12"/>
        <v>0</v>
      </c>
      <c r="G59" s="1263">
        <f t="shared" si="12"/>
        <v>630000</v>
      </c>
      <c r="H59" s="1263">
        <f t="shared" si="12"/>
        <v>117500</v>
      </c>
      <c r="I59" s="1263">
        <f t="shared" si="12"/>
        <v>45000</v>
      </c>
      <c r="J59" s="1263">
        <f t="shared" si="12"/>
        <v>0</v>
      </c>
      <c r="K59" s="1263">
        <f t="shared" si="12"/>
        <v>0</v>
      </c>
      <c r="L59" s="1263">
        <f t="shared" si="12"/>
        <v>0</v>
      </c>
      <c r="M59" s="1263">
        <f t="shared" si="12"/>
        <v>0</v>
      </c>
      <c r="N59" s="1263">
        <f t="shared" si="12"/>
        <v>0</v>
      </c>
      <c r="O59" s="1263">
        <f t="shared" si="12"/>
        <v>0</v>
      </c>
      <c r="P59" s="1263">
        <f t="shared" si="12"/>
        <v>0</v>
      </c>
      <c r="Q59" s="1263">
        <f t="shared" si="12"/>
        <v>0</v>
      </c>
      <c r="R59" s="1263">
        <f t="shared" si="12"/>
        <v>0</v>
      </c>
      <c r="S59" s="1263">
        <f t="shared" si="12"/>
        <v>0</v>
      </c>
      <c r="T59" s="1263">
        <f t="shared" si="12"/>
        <v>17500</v>
      </c>
      <c r="U59" s="1263">
        <f t="shared" si="12"/>
        <v>0</v>
      </c>
      <c r="V59" s="1263">
        <f t="shared" si="12"/>
        <v>0</v>
      </c>
      <c r="W59" s="1263">
        <f t="shared" si="12"/>
        <v>0</v>
      </c>
      <c r="X59" s="1263">
        <f t="shared" si="12"/>
        <v>0</v>
      </c>
      <c r="Y59" s="1263">
        <f t="shared" si="12"/>
        <v>0</v>
      </c>
      <c r="Z59" s="1263">
        <f t="shared" si="12"/>
        <v>0</v>
      </c>
      <c r="AA59" s="1263">
        <f t="shared" si="12"/>
        <v>0</v>
      </c>
      <c r="AB59" s="1263">
        <f t="shared" si="12"/>
        <v>0</v>
      </c>
      <c r="AC59" s="1263">
        <f t="shared" si="12"/>
        <v>0</v>
      </c>
      <c r="AD59" s="1263">
        <f t="shared" si="12"/>
        <v>0</v>
      </c>
      <c r="AE59" s="1263">
        <f t="shared" si="12"/>
        <v>0</v>
      </c>
      <c r="AF59" s="1263">
        <f t="shared" si="12"/>
        <v>0</v>
      </c>
      <c r="AG59" s="1263">
        <f t="shared" si="12"/>
        <v>0</v>
      </c>
    </row>
    <row r="60" spans="1:33">
      <c r="A60" s="1263" t="str">
        <f t="shared" si="1"/>
        <v>2010: GINECOLOGO</v>
      </c>
      <c r="B60" s="1263">
        <f t="shared" si="3"/>
        <v>100000</v>
      </c>
      <c r="C60" s="1263">
        <f>+$B$60*H19</f>
        <v>0</v>
      </c>
      <c r="D60" s="1263">
        <f t="shared" ref="D60:AG60" si="13">+$B$60*I19</f>
        <v>0</v>
      </c>
      <c r="E60" s="1263">
        <f t="shared" si="13"/>
        <v>0</v>
      </c>
      <c r="F60" s="1263">
        <f t="shared" si="13"/>
        <v>1200000</v>
      </c>
      <c r="G60" s="1263">
        <f t="shared" si="13"/>
        <v>0</v>
      </c>
      <c r="H60" s="1263">
        <f t="shared" si="13"/>
        <v>0</v>
      </c>
      <c r="I60" s="1263">
        <f t="shared" si="13"/>
        <v>0</v>
      </c>
      <c r="J60" s="1263">
        <f t="shared" si="13"/>
        <v>0</v>
      </c>
      <c r="K60" s="1263">
        <f t="shared" si="13"/>
        <v>0</v>
      </c>
      <c r="L60" s="1263">
        <f t="shared" si="13"/>
        <v>0</v>
      </c>
      <c r="M60" s="1263">
        <f t="shared" si="13"/>
        <v>0</v>
      </c>
      <c r="N60" s="1263">
        <f t="shared" si="13"/>
        <v>0</v>
      </c>
      <c r="O60" s="1263">
        <f t="shared" si="13"/>
        <v>0</v>
      </c>
      <c r="P60" s="1263">
        <f t="shared" si="13"/>
        <v>0</v>
      </c>
      <c r="Q60" s="1263">
        <f t="shared" si="13"/>
        <v>0</v>
      </c>
      <c r="R60" s="1263">
        <f t="shared" si="13"/>
        <v>0</v>
      </c>
      <c r="S60" s="1263">
        <f t="shared" si="13"/>
        <v>0</v>
      </c>
      <c r="T60" s="1263">
        <f t="shared" si="13"/>
        <v>0</v>
      </c>
      <c r="U60" s="1263">
        <f t="shared" si="13"/>
        <v>0</v>
      </c>
      <c r="V60" s="1263">
        <f t="shared" si="13"/>
        <v>0</v>
      </c>
      <c r="W60" s="1263">
        <f t="shared" si="13"/>
        <v>0</v>
      </c>
      <c r="X60" s="1263">
        <f t="shared" si="13"/>
        <v>0</v>
      </c>
      <c r="Y60" s="1263">
        <f t="shared" si="13"/>
        <v>0</v>
      </c>
      <c r="Z60" s="1263">
        <f t="shared" si="13"/>
        <v>0</v>
      </c>
      <c r="AA60" s="1263">
        <f t="shared" si="13"/>
        <v>0</v>
      </c>
      <c r="AB60" s="1263">
        <f t="shared" si="13"/>
        <v>0</v>
      </c>
      <c r="AC60" s="1263">
        <f t="shared" si="13"/>
        <v>0</v>
      </c>
      <c r="AD60" s="1263">
        <f t="shared" si="13"/>
        <v>0</v>
      </c>
      <c r="AE60" s="1263">
        <f t="shared" si="13"/>
        <v>0</v>
      </c>
      <c r="AF60" s="1263">
        <f t="shared" si="13"/>
        <v>0</v>
      </c>
      <c r="AG60" s="1263">
        <f t="shared" si="13"/>
        <v>0</v>
      </c>
    </row>
    <row r="61" spans="1:33">
      <c r="A61" s="1263" t="str">
        <f t="shared" si="1"/>
        <v>2010: MEDICO GENERAL</v>
      </c>
      <c r="B61" s="1263">
        <f t="shared" si="3"/>
        <v>2667.5</v>
      </c>
      <c r="C61" s="1263">
        <f>+$B$61*H20</f>
        <v>672210</v>
      </c>
      <c r="D61" s="1263">
        <f t="shared" ref="D61:AG61" si="14">+$B$61*I20</f>
        <v>192060</v>
      </c>
      <c r="E61" s="1263">
        <f t="shared" si="14"/>
        <v>576180</v>
      </c>
      <c r="F61" s="1263">
        <f t="shared" si="14"/>
        <v>0</v>
      </c>
      <c r="G61" s="1263">
        <f t="shared" si="14"/>
        <v>0</v>
      </c>
      <c r="H61" s="1263">
        <f t="shared" si="14"/>
        <v>96030</v>
      </c>
      <c r="I61" s="1263">
        <f t="shared" si="14"/>
        <v>96030</v>
      </c>
      <c r="J61" s="1263">
        <f t="shared" si="14"/>
        <v>96030</v>
      </c>
      <c r="K61" s="1263">
        <f t="shared" si="14"/>
        <v>0</v>
      </c>
      <c r="L61" s="1263">
        <f t="shared" si="14"/>
        <v>0</v>
      </c>
      <c r="M61" s="1263">
        <f t="shared" si="14"/>
        <v>18672.5</v>
      </c>
      <c r="N61" s="1263">
        <f t="shared" si="14"/>
        <v>0</v>
      </c>
      <c r="O61" s="1263">
        <f t="shared" si="14"/>
        <v>0</v>
      </c>
      <c r="P61" s="1263">
        <f t="shared" si="14"/>
        <v>77357.5</v>
      </c>
      <c r="Q61" s="1263">
        <f t="shared" si="14"/>
        <v>0</v>
      </c>
      <c r="R61" s="1263">
        <f t="shared" si="14"/>
        <v>0</v>
      </c>
      <c r="S61" s="1263">
        <f t="shared" si="14"/>
        <v>0</v>
      </c>
      <c r="T61" s="1263">
        <f t="shared" si="14"/>
        <v>0</v>
      </c>
      <c r="U61" s="1263">
        <f t="shared" si="14"/>
        <v>0</v>
      </c>
      <c r="V61" s="1263">
        <f t="shared" si="14"/>
        <v>0</v>
      </c>
      <c r="W61" s="1263">
        <f t="shared" si="14"/>
        <v>0</v>
      </c>
      <c r="X61" s="1263">
        <f t="shared" si="14"/>
        <v>0</v>
      </c>
      <c r="Y61" s="1263">
        <f t="shared" si="14"/>
        <v>0</v>
      </c>
      <c r="Z61" s="1263">
        <f t="shared" si="14"/>
        <v>0</v>
      </c>
      <c r="AA61" s="1263">
        <f t="shared" si="14"/>
        <v>0</v>
      </c>
      <c r="AB61" s="1263">
        <f t="shared" si="14"/>
        <v>0</v>
      </c>
      <c r="AC61" s="1263">
        <f t="shared" si="14"/>
        <v>0</v>
      </c>
      <c r="AD61" s="1263">
        <f t="shared" si="14"/>
        <v>0</v>
      </c>
      <c r="AE61" s="1263">
        <f t="shared" si="14"/>
        <v>0</v>
      </c>
      <c r="AF61" s="1263">
        <f t="shared" si="14"/>
        <v>40012.5</v>
      </c>
      <c r="AG61" s="1263">
        <f t="shared" si="14"/>
        <v>56017.5</v>
      </c>
    </row>
    <row r="62" spans="1:33">
      <c r="A62" s="1263" t="str">
        <f t="shared" si="1"/>
        <v>2010: MEDICO GENERAL</v>
      </c>
      <c r="B62" s="1263">
        <f t="shared" si="3"/>
        <v>2371.1111111111113</v>
      </c>
      <c r="C62" s="1263">
        <f>+$B$62*H21</f>
        <v>597520</v>
      </c>
      <c r="D62" s="1263">
        <f t="shared" ref="D62:AG62" si="15">+$B$62*I21</f>
        <v>170720</v>
      </c>
      <c r="E62" s="1263">
        <f t="shared" si="15"/>
        <v>512160.00000000006</v>
      </c>
      <c r="F62" s="1263">
        <f t="shared" si="15"/>
        <v>0</v>
      </c>
      <c r="G62" s="1263">
        <f t="shared" si="15"/>
        <v>0</v>
      </c>
      <c r="H62" s="1263">
        <f t="shared" si="15"/>
        <v>85360</v>
      </c>
      <c r="I62" s="1263">
        <f t="shared" si="15"/>
        <v>85360</v>
      </c>
      <c r="J62" s="1263">
        <f t="shared" si="15"/>
        <v>85360</v>
      </c>
      <c r="K62" s="1263">
        <f t="shared" si="15"/>
        <v>0</v>
      </c>
      <c r="L62" s="1263">
        <f t="shared" si="15"/>
        <v>0</v>
      </c>
      <c r="M62" s="1263">
        <f t="shared" si="15"/>
        <v>16597.777777777781</v>
      </c>
      <c r="N62" s="1263">
        <f t="shared" si="15"/>
        <v>0</v>
      </c>
      <c r="O62" s="1263">
        <f t="shared" si="15"/>
        <v>0</v>
      </c>
      <c r="P62" s="1263">
        <f t="shared" si="15"/>
        <v>68762.222222222234</v>
      </c>
      <c r="Q62" s="1263">
        <f t="shared" si="15"/>
        <v>0</v>
      </c>
      <c r="R62" s="1263">
        <f t="shared" si="15"/>
        <v>0</v>
      </c>
      <c r="S62" s="1263">
        <f t="shared" si="15"/>
        <v>0</v>
      </c>
      <c r="T62" s="1263">
        <f t="shared" si="15"/>
        <v>0</v>
      </c>
      <c r="U62" s="1263">
        <f t="shared" si="15"/>
        <v>0</v>
      </c>
      <c r="V62" s="1263">
        <f t="shared" si="15"/>
        <v>0</v>
      </c>
      <c r="W62" s="1263">
        <f t="shared" si="15"/>
        <v>0</v>
      </c>
      <c r="X62" s="1263">
        <f t="shared" si="15"/>
        <v>0</v>
      </c>
      <c r="Y62" s="1263">
        <f t="shared" si="15"/>
        <v>0</v>
      </c>
      <c r="Z62" s="1263">
        <f t="shared" si="15"/>
        <v>0</v>
      </c>
      <c r="AA62" s="1263">
        <f t="shared" si="15"/>
        <v>0</v>
      </c>
      <c r="AB62" s="1263">
        <f t="shared" si="15"/>
        <v>0</v>
      </c>
      <c r="AC62" s="1263">
        <f t="shared" si="15"/>
        <v>0</v>
      </c>
      <c r="AD62" s="1263">
        <f t="shared" si="15"/>
        <v>0</v>
      </c>
      <c r="AE62" s="1263">
        <f t="shared" si="15"/>
        <v>0</v>
      </c>
      <c r="AF62" s="1263">
        <f t="shared" si="15"/>
        <v>35566.666666666672</v>
      </c>
      <c r="AG62" s="1263">
        <f t="shared" si="15"/>
        <v>49793.333333333336</v>
      </c>
    </row>
    <row r="63" spans="1:33">
      <c r="A63" s="1263" t="str">
        <f t="shared" si="1"/>
        <v>2010: CONDUCTOR AMBULANCIA</v>
      </c>
      <c r="B63" s="1263">
        <f t="shared" si="3"/>
        <v>1388.8888888888889</v>
      </c>
      <c r="C63" s="1263">
        <f>+$B$63*H22</f>
        <v>0</v>
      </c>
      <c r="D63" s="1263">
        <f t="shared" ref="D63:AG63" si="16">+$B$63*I22</f>
        <v>0</v>
      </c>
      <c r="E63" s="1263">
        <f t="shared" si="16"/>
        <v>0</v>
      </c>
      <c r="F63" s="1263">
        <f t="shared" si="16"/>
        <v>0</v>
      </c>
      <c r="G63" s="1263">
        <f t="shared" si="16"/>
        <v>0</v>
      </c>
      <c r="H63" s="1263">
        <f t="shared" si="16"/>
        <v>0</v>
      </c>
      <c r="I63" s="1263">
        <f t="shared" si="16"/>
        <v>0</v>
      </c>
      <c r="J63" s="1263">
        <f t="shared" si="16"/>
        <v>0</v>
      </c>
      <c r="K63" s="1263">
        <f t="shared" si="16"/>
        <v>0</v>
      </c>
      <c r="L63" s="1263">
        <f t="shared" si="16"/>
        <v>0</v>
      </c>
      <c r="M63" s="1263">
        <f t="shared" si="16"/>
        <v>0</v>
      </c>
      <c r="N63" s="1263">
        <f t="shared" si="16"/>
        <v>0</v>
      </c>
      <c r="O63" s="1263">
        <f t="shared" si="16"/>
        <v>0</v>
      </c>
      <c r="P63" s="1263">
        <f t="shared" si="16"/>
        <v>0</v>
      </c>
      <c r="Q63" s="1263">
        <f t="shared" si="16"/>
        <v>0</v>
      </c>
      <c r="R63" s="1263">
        <f t="shared" si="16"/>
        <v>0</v>
      </c>
      <c r="S63" s="1263">
        <f t="shared" si="16"/>
        <v>0</v>
      </c>
      <c r="T63" s="1263">
        <f t="shared" si="16"/>
        <v>0</v>
      </c>
      <c r="U63" s="1263">
        <f t="shared" si="16"/>
        <v>0</v>
      </c>
      <c r="V63" s="1263">
        <f t="shared" si="16"/>
        <v>0</v>
      </c>
      <c r="W63" s="1263">
        <f t="shared" si="16"/>
        <v>0</v>
      </c>
      <c r="X63" s="1263">
        <f t="shared" si="16"/>
        <v>0</v>
      </c>
      <c r="Y63" s="1263">
        <f t="shared" si="16"/>
        <v>0</v>
      </c>
      <c r="Z63" s="1263">
        <f t="shared" si="16"/>
        <v>0</v>
      </c>
      <c r="AA63" s="1263">
        <f t="shared" si="16"/>
        <v>0</v>
      </c>
      <c r="AB63" s="1263">
        <f t="shared" si="16"/>
        <v>0</v>
      </c>
      <c r="AC63" s="1263">
        <f t="shared" si="16"/>
        <v>0</v>
      </c>
      <c r="AD63" s="1263">
        <f t="shared" si="16"/>
        <v>0</v>
      </c>
      <c r="AE63" s="1263">
        <f t="shared" si="16"/>
        <v>0</v>
      </c>
      <c r="AF63" s="1263">
        <f t="shared" si="16"/>
        <v>1000000</v>
      </c>
      <c r="AG63" s="1263">
        <f t="shared" si="16"/>
        <v>0</v>
      </c>
    </row>
    <row r="64" spans="1:33">
      <c r="A64" s="1263">
        <f t="shared" si="1"/>
        <v>0</v>
      </c>
      <c r="B64" s="1263" t="e">
        <f t="shared" si="3"/>
        <v>#DIV/0!</v>
      </c>
      <c r="C64" s="1263" t="e">
        <f>+$B$64*H23</f>
        <v>#DIV/0!</v>
      </c>
      <c r="D64" s="1263" t="e">
        <f t="shared" ref="D64:AG64" si="17">+$B$64*I23</f>
        <v>#DIV/0!</v>
      </c>
      <c r="E64" s="1263" t="e">
        <f t="shared" si="17"/>
        <v>#DIV/0!</v>
      </c>
      <c r="F64" s="1263" t="e">
        <f t="shared" si="17"/>
        <v>#DIV/0!</v>
      </c>
      <c r="G64" s="1263" t="e">
        <f t="shared" si="17"/>
        <v>#DIV/0!</v>
      </c>
      <c r="H64" s="1263" t="e">
        <f t="shared" si="17"/>
        <v>#DIV/0!</v>
      </c>
      <c r="I64" s="1263" t="e">
        <f t="shared" si="17"/>
        <v>#DIV/0!</v>
      </c>
      <c r="J64" s="1263" t="e">
        <f t="shared" si="17"/>
        <v>#DIV/0!</v>
      </c>
      <c r="K64" s="1263" t="e">
        <f t="shared" si="17"/>
        <v>#DIV/0!</v>
      </c>
      <c r="L64" s="1263" t="e">
        <f t="shared" si="17"/>
        <v>#DIV/0!</v>
      </c>
      <c r="M64" s="1263" t="e">
        <f t="shared" si="17"/>
        <v>#DIV/0!</v>
      </c>
      <c r="N64" s="1263" t="e">
        <f t="shared" si="17"/>
        <v>#DIV/0!</v>
      </c>
      <c r="O64" s="1263" t="e">
        <f t="shared" si="17"/>
        <v>#DIV/0!</v>
      </c>
      <c r="P64" s="1263" t="e">
        <f t="shared" si="17"/>
        <v>#DIV/0!</v>
      </c>
      <c r="Q64" s="1263" t="e">
        <f t="shared" si="17"/>
        <v>#DIV/0!</v>
      </c>
      <c r="R64" s="1263" t="e">
        <f t="shared" si="17"/>
        <v>#DIV/0!</v>
      </c>
      <c r="S64" s="1263" t="e">
        <f t="shared" si="17"/>
        <v>#DIV/0!</v>
      </c>
      <c r="T64" s="1263" t="e">
        <f t="shared" si="17"/>
        <v>#DIV/0!</v>
      </c>
      <c r="U64" s="1263" t="e">
        <f t="shared" si="17"/>
        <v>#DIV/0!</v>
      </c>
      <c r="V64" s="1263" t="e">
        <f t="shared" si="17"/>
        <v>#DIV/0!</v>
      </c>
      <c r="W64" s="1263" t="e">
        <f t="shared" si="17"/>
        <v>#DIV/0!</v>
      </c>
      <c r="X64" s="1263" t="e">
        <f t="shared" si="17"/>
        <v>#DIV/0!</v>
      </c>
      <c r="Y64" s="1263" t="e">
        <f t="shared" si="17"/>
        <v>#DIV/0!</v>
      </c>
      <c r="Z64" s="1263" t="e">
        <f t="shared" si="17"/>
        <v>#DIV/0!</v>
      </c>
      <c r="AA64" s="1263" t="e">
        <f t="shared" si="17"/>
        <v>#DIV/0!</v>
      </c>
      <c r="AB64" s="1263" t="e">
        <f t="shared" si="17"/>
        <v>#DIV/0!</v>
      </c>
      <c r="AC64" s="1263" t="e">
        <f t="shared" si="17"/>
        <v>#DIV/0!</v>
      </c>
      <c r="AD64" s="1263" t="e">
        <f t="shared" si="17"/>
        <v>#DIV/0!</v>
      </c>
      <c r="AE64" s="1263" t="e">
        <f t="shared" si="17"/>
        <v>#DIV/0!</v>
      </c>
      <c r="AF64" s="1263" t="e">
        <f t="shared" si="17"/>
        <v>#DIV/0!</v>
      </c>
      <c r="AG64" s="1263" t="e">
        <f t="shared" si="17"/>
        <v>#DIV/0!</v>
      </c>
    </row>
    <row r="65" spans="1:33">
      <c r="A65" s="1263">
        <f t="shared" si="1"/>
        <v>0</v>
      </c>
      <c r="B65" s="1263" t="e">
        <f t="shared" si="3"/>
        <v>#DIV/0!</v>
      </c>
      <c r="C65" s="1263" t="e">
        <f>+$B$65*H24</f>
        <v>#DIV/0!</v>
      </c>
      <c r="D65" s="1263" t="e">
        <f t="shared" ref="D65:AG65" si="18">+$B$65*I24</f>
        <v>#DIV/0!</v>
      </c>
      <c r="E65" s="1263" t="e">
        <f t="shared" si="18"/>
        <v>#DIV/0!</v>
      </c>
      <c r="F65" s="1263" t="e">
        <f t="shared" si="18"/>
        <v>#DIV/0!</v>
      </c>
      <c r="G65" s="1263" t="e">
        <f t="shared" si="18"/>
        <v>#DIV/0!</v>
      </c>
      <c r="H65" s="1263" t="e">
        <f t="shared" si="18"/>
        <v>#DIV/0!</v>
      </c>
      <c r="I65" s="1263" t="e">
        <f t="shared" si="18"/>
        <v>#DIV/0!</v>
      </c>
      <c r="J65" s="1263" t="e">
        <f t="shared" si="18"/>
        <v>#DIV/0!</v>
      </c>
      <c r="K65" s="1263" t="e">
        <f t="shared" si="18"/>
        <v>#DIV/0!</v>
      </c>
      <c r="L65" s="1263" t="e">
        <f t="shared" si="18"/>
        <v>#DIV/0!</v>
      </c>
      <c r="M65" s="1263" t="e">
        <f t="shared" si="18"/>
        <v>#DIV/0!</v>
      </c>
      <c r="N65" s="1263" t="e">
        <f t="shared" si="18"/>
        <v>#DIV/0!</v>
      </c>
      <c r="O65" s="1263" t="e">
        <f t="shared" si="18"/>
        <v>#DIV/0!</v>
      </c>
      <c r="P65" s="1263" t="e">
        <f t="shared" si="18"/>
        <v>#DIV/0!</v>
      </c>
      <c r="Q65" s="1263" t="e">
        <f t="shared" si="18"/>
        <v>#DIV/0!</v>
      </c>
      <c r="R65" s="1263" t="e">
        <f t="shared" si="18"/>
        <v>#DIV/0!</v>
      </c>
      <c r="S65" s="1263" t="e">
        <f t="shared" si="18"/>
        <v>#DIV/0!</v>
      </c>
      <c r="T65" s="1263" t="e">
        <f t="shared" si="18"/>
        <v>#DIV/0!</v>
      </c>
      <c r="U65" s="1263" t="e">
        <f t="shared" si="18"/>
        <v>#DIV/0!</v>
      </c>
      <c r="V65" s="1263" t="e">
        <f t="shared" si="18"/>
        <v>#DIV/0!</v>
      </c>
      <c r="W65" s="1263" t="e">
        <f t="shared" si="18"/>
        <v>#DIV/0!</v>
      </c>
      <c r="X65" s="1263" t="e">
        <f t="shared" si="18"/>
        <v>#DIV/0!</v>
      </c>
      <c r="Y65" s="1263" t="e">
        <f t="shared" si="18"/>
        <v>#DIV/0!</v>
      </c>
      <c r="Z65" s="1263" t="e">
        <f t="shared" si="18"/>
        <v>#DIV/0!</v>
      </c>
      <c r="AA65" s="1263" t="e">
        <f t="shared" si="18"/>
        <v>#DIV/0!</v>
      </c>
      <c r="AB65" s="1263" t="e">
        <f t="shared" si="18"/>
        <v>#DIV/0!</v>
      </c>
      <c r="AC65" s="1263" t="e">
        <f t="shared" si="18"/>
        <v>#DIV/0!</v>
      </c>
      <c r="AD65" s="1263" t="e">
        <f t="shared" si="18"/>
        <v>#DIV/0!</v>
      </c>
      <c r="AE65" s="1263" t="e">
        <f t="shared" si="18"/>
        <v>#DIV/0!</v>
      </c>
      <c r="AF65" s="1263" t="e">
        <f t="shared" si="18"/>
        <v>#DIV/0!</v>
      </c>
      <c r="AG65" s="1263" t="e">
        <f t="shared" si="18"/>
        <v>#DIV/0!</v>
      </c>
    </row>
    <row r="66" spans="1:33">
      <c r="A66" s="1263">
        <f t="shared" si="1"/>
        <v>0</v>
      </c>
      <c r="B66" s="1263" t="e">
        <f t="shared" si="3"/>
        <v>#DIV/0!</v>
      </c>
      <c r="C66" s="1263" t="e">
        <f>+$B$66*H25</f>
        <v>#DIV/0!</v>
      </c>
      <c r="D66" s="1263" t="e">
        <f t="shared" ref="D66:AG66" si="19">+$B$66*I25</f>
        <v>#DIV/0!</v>
      </c>
      <c r="E66" s="1263" t="e">
        <f t="shared" si="19"/>
        <v>#DIV/0!</v>
      </c>
      <c r="F66" s="1263" t="e">
        <f t="shared" si="19"/>
        <v>#DIV/0!</v>
      </c>
      <c r="G66" s="1263" t="e">
        <f t="shared" si="19"/>
        <v>#DIV/0!</v>
      </c>
      <c r="H66" s="1263" t="e">
        <f t="shared" si="19"/>
        <v>#DIV/0!</v>
      </c>
      <c r="I66" s="1263" t="e">
        <f t="shared" si="19"/>
        <v>#DIV/0!</v>
      </c>
      <c r="J66" s="1263" t="e">
        <f t="shared" si="19"/>
        <v>#DIV/0!</v>
      </c>
      <c r="K66" s="1263" t="e">
        <f t="shared" si="19"/>
        <v>#DIV/0!</v>
      </c>
      <c r="L66" s="1263" t="e">
        <f t="shared" si="19"/>
        <v>#DIV/0!</v>
      </c>
      <c r="M66" s="1263" t="e">
        <f t="shared" si="19"/>
        <v>#DIV/0!</v>
      </c>
      <c r="N66" s="1263" t="e">
        <f t="shared" si="19"/>
        <v>#DIV/0!</v>
      </c>
      <c r="O66" s="1263" t="e">
        <f t="shared" si="19"/>
        <v>#DIV/0!</v>
      </c>
      <c r="P66" s="1263" t="e">
        <f t="shared" si="19"/>
        <v>#DIV/0!</v>
      </c>
      <c r="Q66" s="1263" t="e">
        <f t="shared" si="19"/>
        <v>#DIV/0!</v>
      </c>
      <c r="R66" s="1263" t="e">
        <f t="shared" si="19"/>
        <v>#DIV/0!</v>
      </c>
      <c r="S66" s="1263" t="e">
        <f t="shared" si="19"/>
        <v>#DIV/0!</v>
      </c>
      <c r="T66" s="1263" t="e">
        <f t="shared" si="19"/>
        <v>#DIV/0!</v>
      </c>
      <c r="U66" s="1263" t="e">
        <f t="shared" si="19"/>
        <v>#DIV/0!</v>
      </c>
      <c r="V66" s="1263" t="e">
        <f t="shared" si="19"/>
        <v>#DIV/0!</v>
      </c>
      <c r="W66" s="1263" t="e">
        <f t="shared" si="19"/>
        <v>#DIV/0!</v>
      </c>
      <c r="X66" s="1263" t="e">
        <f t="shared" si="19"/>
        <v>#DIV/0!</v>
      </c>
      <c r="Y66" s="1263" t="e">
        <f t="shared" si="19"/>
        <v>#DIV/0!</v>
      </c>
      <c r="Z66" s="1263" t="e">
        <f t="shared" si="19"/>
        <v>#DIV/0!</v>
      </c>
      <c r="AA66" s="1263" t="e">
        <f t="shared" si="19"/>
        <v>#DIV/0!</v>
      </c>
      <c r="AB66" s="1263" t="e">
        <f t="shared" si="19"/>
        <v>#DIV/0!</v>
      </c>
      <c r="AC66" s="1263" t="e">
        <f t="shared" si="19"/>
        <v>#DIV/0!</v>
      </c>
      <c r="AD66" s="1263" t="e">
        <f t="shared" si="19"/>
        <v>#DIV/0!</v>
      </c>
      <c r="AE66" s="1263" t="e">
        <f t="shared" si="19"/>
        <v>#DIV/0!</v>
      </c>
      <c r="AF66" s="1263" t="e">
        <f t="shared" si="19"/>
        <v>#DIV/0!</v>
      </c>
      <c r="AG66" s="1263" t="e">
        <f t="shared" si="19"/>
        <v>#DIV/0!</v>
      </c>
    </row>
    <row r="67" spans="1:33">
      <c r="A67" s="1263">
        <f t="shared" si="1"/>
        <v>0</v>
      </c>
      <c r="B67" s="1263" t="e">
        <f t="shared" si="3"/>
        <v>#DIV/0!</v>
      </c>
      <c r="C67" s="1263" t="e">
        <f>+$B$67*H26</f>
        <v>#DIV/0!</v>
      </c>
      <c r="D67" s="1263" t="e">
        <f t="shared" ref="D67:AG67" si="20">+$B$67*I26</f>
        <v>#DIV/0!</v>
      </c>
      <c r="E67" s="1263" t="e">
        <f t="shared" si="20"/>
        <v>#DIV/0!</v>
      </c>
      <c r="F67" s="1263" t="e">
        <f t="shared" si="20"/>
        <v>#DIV/0!</v>
      </c>
      <c r="G67" s="1263" t="e">
        <f t="shared" si="20"/>
        <v>#DIV/0!</v>
      </c>
      <c r="H67" s="1263" t="e">
        <f t="shared" si="20"/>
        <v>#DIV/0!</v>
      </c>
      <c r="I67" s="1263" t="e">
        <f t="shared" si="20"/>
        <v>#DIV/0!</v>
      </c>
      <c r="J67" s="1263" t="e">
        <f t="shared" si="20"/>
        <v>#DIV/0!</v>
      </c>
      <c r="K67" s="1263" t="e">
        <f t="shared" si="20"/>
        <v>#DIV/0!</v>
      </c>
      <c r="L67" s="1263" t="e">
        <f t="shared" si="20"/>
        <v>#DIV/0!</v>
      </c>
      <c r="M67" s="1263" t="e">
        <f t="shared" si="20"/>
        <v>#DIV/0!</v>
      </c>
      <c r="N67" s="1263" t="e">
        <f t="shared" si="20"/>
        <v>#DIV/0!</v>
      </c>
      <c r="O67" s="1263" t="e">
        <f t="shared" si="20"/>
        <v>#DIV/0!</v>
      </c>
      <c r="P67" s="1263" t="e">
        <f t="shared" si="20"/>
        <v>#DIV/0!</v>
      </c>
      <c r="Q67" s="1263" t="e">
        <f t="shared" si="20"/>
        <v>#DIV/0!</v>
      </c>
      <c r="R67" s="1263" t="e">
        <f t="shared" si="20"/>
        <v>#DIV/0!</v>
      </c>
      <c r="S67" s="1263" t="e">
        <f t="shared" si="20"/>
        <v>#DIV/0!</v>
      </c>
      <c r="T67" s="1263" t="e">
        <f t="shared" si="20"/>
        <v>#DIV/0!</v>
      </c>
      <c r="U67" s="1263" t="e">
        <f t="shared" si="20"/>
        <v>#DIV/0!</v>
      </c>
      <c r="V67" s="1263" t="e">
        <f t="shared" si="20"/>
        <v>#DIV/0!</v>
      </c>
      <c r="W67" s="1263" t="e">
        <f t="shared" si="20"/>
        <v>#DIV/0!</v>
      </c>
      <c r="X67" s="1263" t="e">
        <f t="shared" si="20"/>
        <v>#DIV/0!</v>
      </c>
      <c r="Y67" s="1263" t="e">
        <f t="shared" si="20"/>
        <v>#DIV/0!</v>
      </c>
      <c r="Z67" s="1263" t="e">
        <f t="shared" si="20"/>
        <v>#DIV/0!</v>
      </c>
      <c r="AA67" s="1263" t="e">
        <f t="shared" si="20"/>
        <v>#DIV/0!</v>
      </c>
      <c r="AB67" s="1263" t="e">
        <f t="shared" si="20"/>
        <v>#DIV/0!</v>
      </c>
      <c r="AC67" s="1263" t="e">
        <f t="shared" si="20"/>
        <v>#DIV/0!</v>
      </c>
      <c r="AD67" s="1263" t="e">
        <f t="shared" si="20"/>
        <v>#DIV/0!</v>
      </c>
      <c r="AE67" s="1263" t="e">
        <f t="shared" si="20"/>
        <v>#DIV/0!</v>
      </c>
      <c r="AF67" s="1263" t="e">
        <f t="shared" si="20"/>
        <v>#DIV/0!</v>
      </c>
      <c r="AG67" s="1263" t="e">
        <f t="shared" si="20"/>
        <v>#DIV/0!</v>
      </c>
    </row>
    <row r="68" spans="1:33">
      <c r="A68" s="1263">
        <f t="shared" si="1"/>
        <v>0</v>
      </c>
      <c r="B68" s="1263" t="e">
        <f t="shared" si="3"/>
        <v>#DIV/0!</v>
      </c>
      <c r="C68" s="1263" t="e">
        <f>+$B$68*H27</f>
        <v>#DIV/0!</v>
      </c>
      <c r="D68" s="1263" t="e">
        <f t="shared" ref="D68:AG68" si="21">+$B$68*I27</f>
        <v>#DIV/0!</v>
      </c>
      <c r="E68" s="1263" t="e">
        <f t="shared" si="21"/>
        <v>#DIV/0!</v>
      </c>
      <c r="F68" s="1263" t="e">
        <f t="shared" si="21"/>
        <v>#DIV/0!</v>
      </c>
      <c r="G68" s="1263" t="e">
        <f t="shared" si="21"/>
        <v>#DIV/0!</v>
      </c>
      <c r="H68" s="1263" t="e">
        <f t="shared" si="21"/>
        <v>#DIV/0!</v>
      </c>
      <c r="I68" s="1263" t="e">
        <f t="shared" si="21"/>
        <v>#DIV/0!</v>
      </c>
      <c r="J68" s="1263" t="e">
        <f t="shared" si="21"/>
        <v>#DIV/0!</v>
      </c>
      <c r="K68" s="1263" t="e">
        <f t="shared" si="21"/>
        <v>#DIV/0!</v>
      </c>
      <c r="L68" s="1263" t="e">
        <f t="shared" si="21"/>
        <v>#DIV/0!</v>
      </c>
      <c r="M68" s="1263" t="e">
        <f t="shared" si="21"/>
        <v>#DIV/0!</v>
      </c>
      <c r="N68" s="1263" t="e">
        <f t="shared" si="21"/>
        <v>#DIV/0!</v>
      </c>
      <c r="O68" s="1263" t="e">
        <f t="shared" si="21"/>
        <v>#DIV/0!</v>
      </c>
      <c r="P68" s="1263" t="e">
        <f t="shared" si="21"/>
        <v>#DIV/0!</v>
      </c>
      <c r="Q68" s="1263" t="e">
        <f t="shared" si="21"/>
        <v>#DIV/0!</v>
      </c>
      <c r="R68" s="1263" t="e">
        <f t="shared" si="21"/>
        <v>#DIV/0!</v>
      </c>
      <c r="S68" s="1263" t="e">
        <f t="shared" si="21"/>
        <v>#DIV/0!</v>
      </c>
      <c r="T68" s="1263" t="e">
        <f t="shared" si="21"/>
        <v>#DIV/0!</v>
      </c>
      <c r="U68" s="1263" t="e">
        <f t="shared" si="21"/>
        <v>#DIV/0!</v>
      </c>
      <c r="V68" s="1263" t="e">
        <f t="shared" si="21"/>
        <v>#DIV/0!</v>
      </c>
      <c r="W68" s="1263" t="e">
        <f t="shared" si="21"/>
        <v>#DIV/0!</v>
      </c>
      <c r="X68" s="1263" t="e">
        <f t="shared" si="21"/>
        <v>#DIV/0!</v>
      </c>
      <c r="Y68" s="1263" t="e">
        <f t="shared" si="21"/>
        <v>#DIV/0!</v>
      </c>
      <c r="Z68" s="1263" t="e">
        <f t="shared" si="21"/>
        <v>#DIV/0!</v>
      </c>
      <c r="AA68" s="1263" t="e">
        <f t="shared" si="21"/>
        <v>#DIV/0!</v>
      </c>
      <c r="AB68" s="1263" t="e">
        <f t="shared" si="21"/>
        <v>#DIV/0!</v>
      </c>
      <c r="AC68" s="1263" t="e">
        <f t="shared" si="21"/>
        <v>#DIV/0!</v>
      </c>
      <c r="AD68" s="1263" t="e">
        <f t="shared" si="21"/>
        <v>#DIV/0!</v>
      </c>
      <c r="AE68" s="1263" t="e">
        <f t="shared" si="21"/>
        <v>#DIV/0!</v>
      </c>
      <c r="AF68" s="1263" t="e">
        <f t="shared" si="21"/>
        <v>#DIV/0!</v>
      </c>
      <c r="AG68" s="1263" t="e">
        <f t="shared" si="21"/>
        <v>#DIV/0!</v>
      </c>
    </row>
    <row r="69" spans="1:33">
      <c r="A69" s="1263">
        <f t="shared" si="1"/>
        <v>0</v>
      </c>
      <c r="B69" s="1263" t="e">
        <f t="shared" si="3"/>
        <v>#DIV/0!</v>
      </c>
      <c r="C69" s="1263" t="e">
        <f>+$B$69*H28</f>
        <v>#DIV/0!</v>
      </c>
      <c r="D69" s="1263" t="e">
        <f t="shared" ref="D69:AG69" si="22">+$B$69*I28</f>
        <v>#DIV/0!</v>
      </c>
      <c r="E69" s="1263" t="e">
        <f t="shared" si="22"/>
        <v>#DIV/0!</v>
      </c>
      <c r="F69" s="1263" t="e">
        <f t="shared" si="22"/>
        <v>#DIV/0!</v>
      </c>
      <c r="G69" s="1263" t="e">
        <f t="shared" si="22"/>
        <v>#DIV/0!</v>
      </c>
      <c r="H69" s="1263" t="e">
        <f t="shared" si="22"/>
        <v>#DIV/0!</v>
      </c>
      <c r="I69" s="1263" t="e">
        <f t="shared" si="22"/>
        <v>#DIV/0!</v>
      </c>
      <c r="J69" s="1263" t="e">
        <f t="shared" si="22"/>
        <v>#DIV/0!</v>
      </c>
      <c r="K69" s="1263" t="e">
        <f t="shared" si="22"/>
        <v>#DIV/0!</v>
      </c>
      <c r="L69" s="1263" t="e">
        <f t="shared" si="22"/>
        <v>#DIV/0!</v>
      </c>
      <c r="M69" s="1263" t="e">
        <f t="shared" si="22"/>
        <v>#DIV/0!</v>
      </c>
      <c r="N69" s="1263" t="e">
        <f t="shared" si="22"/>
        <v>#DIV/0!</v>
      </c>
      <c r="O69" s="1263" t="e">
        <f t="shared" si="22"/>
        <v>#DIV/0!</v>
      </c>
      <c r="P69" s="1263" t="e">
        <f t="shared" si="22"/>
        <v>#DIV/0!</v>
      </c>
      <c r="Q69" s="1263" t="e">
        <f t="shared" si="22"/>
        <v>#DIV/0!</v>
      </c>
      <c r="R69" s="1263" t="e">
        <f t="shared" si="22"/>
        <v>#DIV/0!</v>
      </c>
      <c r="S69" s="1263" t="e">
        <f t="shared" si="22"/>
        <v>#DIV/0!</v>
      </c>
      <c r="T69" s="1263" t="e">
        <f t="shared" si="22"/>
        <v>#DIV/0!</v>
      </c>
      <c r="U69" s="1263" t="e">
        <f t="shared" si="22"/>
        <v>#DIV/0!</v>
      </c>
      <c r="V69" s="1263" t="e">
        <f t="shared" si="22"/>
        <v>#DIV/0!</v>
      </c>
      <c r="W69" s="1263" t="e">
        <f t="shared" si="22"/>
        <v>#DIV/0!</v>
      </c>
      <c r="X69" s="1263" t="e">
        <f t="shared" si="22"/>
        <v>#DIV/0!</v>
      </c>
      <c r="Y69" s="1263" t="e">
        <f t="shared" si="22"/>
        <v>#DIV/0!</v>
      </c>
      <c r="Z69" s="1263" t="e">
        <f t="shared" si="22"/>
        <v>#DIV/0!</v>
      </c>
      <c r="AA69" s="1263" t="e">
        <f t="shared" si="22"/>
        <v>#DIV/0!</v>
      </c>
      <c r="AB69" s="1263" t="e">
        <f t="shared" si="22"/>
        <v>#DIV/0!</v>
      </c>
      <c r="AC69" s="1263" t="e">
        <f t="shared" si="22"/>
        <v>#DIV/0!</v>
      </c>
      <c r="AD69" s="1263" t="e">
        <f t="shared" si="22"/>
        <v>#DIV/0!</v>
      </c>
      <c r="AE69" s="1263" t="e">
        <f t="shared" si="22"/>
        <v>#DIV/0!</v>
      </c>
      <c r="AF69" s="1263" t="e">
        <f t="shared" si="22"/>
        <v>#DIV/0!</v>
      </c>
      <c r="AG69" s="1263" t="e">
        <f t="shared" si="22"/>
        <v>#DIV/0!</v>
      </c>
    </row>
    <row r="70" spans="1:33">
      <c r="A70" s="1263">
        <f t="shared" si="1"/>
        <v>0</v>
      </c>
      <c r="B70" s="1263" t="e">
        <f t="shared" si="3"/>
        <v>#DIV/0!</v>
      </c>
      <c r="C70" s="1263" t="e">
        <f>+$B$70*H29</f>
        <v>#DIV/0!</v>
      </c>
      <c r="D70" s="1263" t="e">
        <f t="shared" ref="D70:AG70" si="23">+$B$70*I29</f>
        <v>#DIV/0!</v>
      </c>
      <c r="E70" s="1263" t="e">
        <f t="shared" si="23"/>
        <v>#DIV/0!</v>
      </c>
      <c r="F70" s="1263" t="e">
        <f t="shared" si="23"/>
        <v>#DIV/0!</v>
      </c>
      <c r="G70" s="1263" t="e">
        <f t="shared" si="23"/>
        <v>#DIV/0!</v>
      </c>
      <c r="H70" s="1263" t="e">
        <f t="shared" si="23"/>
        <v>#DIV/0!</v>
      </c>
      <c r="I70" s="1263" t="e">
        <f t="shared" si="23"/>
        <v>#DIV/0!</v>
      </c>
      <c r="J70" s="1263" t="e">
        <f t="shared" si="23"/>
        <v>#DIV/0!</v>
      </c>
      <c r="K70" s="1263" t="e">
        <f t="shared" si="23"/>
        <v>#DIV/0!</v>
      </c>
      <c r="L70" s="1263" t="e">
        <f t="shared" si="23"/>
        <v>#DIV/0!</v>
      </c>
      <c r="M70" s="1263" t="e">
        <f t="shared" si="23"/>
        <v>#DIV/0!</v>
      </c>
      <c r="N70" s="1263" t="e">
        <f t="shared" si="23"/>
        <v>#DIV/0!</v>
      </c>
      <c r="O70" s="1263" t="e">
        <f t="shared" si="23"/>
        <v>#DIV/0!</v>
      </c>
      <c r="P70" s="1263" t="e">
        <f t="shared" si="23"/>
        <v>#DIV/0!</v>
      </c>
      <c r="Q70" s="1263" t="e">
        <f t="shared" si="23"/>
        <v>#DIV/0!</v>
      </c>
      <c r="R70" s="1263" t="e">
        <f t="shared" si="23"/>
        <v>#DIV/0!</v>
      </c>
      <c r="S70" s="1263" t="e">
        <f t="shared" si="23"/>
        <v>#DIV/0!</v>
      </c>
      <c r="T70" s="1263" t="e">
        <f t="shared" si="23"/>
        <v>#DIV/0!</v>
      </c>
      <c r="U70" s="1263" t="e">
        <f t="shared" si="23"/>
        <v>#DIV/0!</v>
      </c>
      <c r="V70" s="1263" t="e">
        <f t="shared" si="23"/>
        <v>#DIV/0!</v>
      </c>
      <c r="W70" s="1263" t="e">
        <f t="shared" si="23"/>
        <v>#DIV/0!</v>
      </c>
      <c r="X70" s="1263" t="e">
        <f t="shared" si="23"/>
        <v>#DIV/0!</v>
      </c>
      <c r="Y70" s="1263" t="e">
        <f t="shared" si="23"/>
        <v>#DIV/0!</v>
      </c>
      <c r="Z70" s="1263" t="e">
        <f t="shared" si="23"/>
        <v>#DIV/0!</v>
      </c>
      <c r="AA70" s="1263" t="e">
        <f t="shared" si="23"/>
        <v>#DIV/0!</v>
      </c>
      <c r="AB70" s="1263" t="e">
        <f t="shared" si="23"/>
        <v>#DIV/0!</v>
      </c>
      <c r="AC70" s="1263" t="e">
        <f t="shared" si="23"/>
        <v>#DIV/0!</v>
      </c>
      <c r="AD70" s="1263" t="e">
        <f t="shared" si="23"/>
        <v>#DIV/0!</v>
      </c>
      <c r="AE70" s="1263" t="e">
        <f t="shared" si="23"/>
        <v>#DIV/0!</v>
      </c>
      <c r="AF70" s="1263" t="e">
        <f t="shared" si="23"/>
        <v>#DIV/0!</v>
      </c>
      <c r="AG70" s="1263" t="e">
        <f t="shared" si="23"/>
        <v>#DIV/0!</v>
      </c>
    </row>
    <row r="71" spans="1:33">
      <c r="A71" s="1263">
        <f t="shared" si="1"/>
        <v>0</v>
      </c>
      <c r="B71" s="1263" t="e">
        <f t="shared" si="3"/>
        <v>#DIV/0!</v>
      </c>
      <c r="C71" s="1263" t="e">
        <f>+$B$71*H30</f>
        <v>#DIV/0!</v>
      </c>
      <c r="D71" s="1263" t="e">
        <f t="shared" ref="D71:AG71" si="24">+$B$71*I30</f>
        <v>#DIV/0!</v>
      </c>
      <c r="E71" s="1263" t="e">
        <f t="shared" si="24"/>
        <v>#DIV/0!</v>
      </c>
      <c r="F71" s="1263" t="e">
        <f t="shared" si="24"/>
        <v>#DIV/0!</v>
      </c>
      <c r="G71" s="1263" t="e">
        <f t="shared" si="24"/>
        <v>#DIV/0!</v>
      </c>
      <c r="H71" s="1263" t="e">
        <f t="shared" si="24"/>
        <v>#DIV/0!</v>
      </c>
      <c r="I71" s="1263" t="e">
        <f t="shared" si="24"/>
        <v>#DIV/0!</v>
      </c>
      <c r="J71" s="1263" t="e">
        <f t="shared" si="24"/>
        <v>#DIV/0!</v>
      </c>
      <c r="K71" s="1263" t="e">
        <f t="shared" si="24"/>
        <v>#DIV/0!</v>
      </c>
      <c r="L71" s="1263" t="e">
        <f t="shared" si="24"/>
        <v>#DIV/0!</v>
      </c>
      <c r="M71" s="1263" t="e">
        <f t="shared" si="24"/>
        <v>#DIV/0!</v>
      </c>
      <c r="N71" s="1263" t="e">
        <f t="shared" si="24"/>
        <v>#DIV/0!</v>
      </c>
      <c r="O71" s="1263" t="e">
        <f t="shared" si="24"/>
        <v>#DIV/0!</v>
      </c>
      <c r="P71" s="1263" t="e">
        <f t="shared" si="24"/>
        <v>#DIV/0!</v>
      </c>
      <c r="Q71" s="1263" t="e">
        <f t="shared" si="24"/>
        <v>#DIV/0!</v>
      </c>
      <c r="R71" s="1263" t="e">
        <f t="shared" si="24"/>
        <v>#DIV/0!</v>
      </c>
      <c r="S71" s="1263" t="e">
        <f t="shared" si="24"/>
        <v>#DIV/0!</v>
      </c>
      <c r="T71" s="1263" t="e">
        <f t="shared" si="24"/>
        <v>#DIV/0!</v>
      </c>
      <c r="U71" s="1263" t="e">
        <f t="shared" si="24"/>
        <v>#DIV/0!</v>
      </c>
      <c r="V71" s="1263" t="e">
        <f t="shared" si="24"/>
        <v>#DIV/0!</v>
      </c>
      <c r="W71" s="1263" t="e">
        <f t="shared" si="24"/>
        <v>#DIV/0!</v>
      </c>
      <c r="X71" s="1263" t="e">
        <f t="shared" si="24"/>
        <v>#DIV/0!</v>
      </c>
      <c r="Y71" s="1263" t="e">
        <f t="shared" si="24"/>
        <v>#DIV/0!</v>
      </c>
      <c r="Z71" s="1263" t="e">
        <f t="shared" si="24"/>
        <v>#DIV/0!</v>
      </c>
      <c r="AA71" s="1263" t="e">
        <f t="shared" si="24"/>
        <v>#DIV/0!</v>
      </c>
      <c r="AB71" s="1263" t="e">
        <f t="shared" si="24"/>
        <v>#DIV/0!</v>
      </c>
      <c r="AC71" s="1263" t="e">
        <f t="shared" si="24"/>
        <v>#DIV/0!</v>
      </c>
      <c r="AD71" s="1263" t="e">
        <f t="shared" si="24"/>
        <v>#DIV/0!</v>
      </c>
      <c r="AE71" s="1263" t="e">
        <f t="shared" si="24"/>
        <v>#DIV/0!</v>
      </c>
      <c r="AF71" s="1263" t="e">
        <f t="shared" si="24"/>
        <v>#DIV/0!</v>
      </c>
      <c r="AG71" s="1263" t="e">
        <f t="shared" si="24"/>
        <v>#DIV/0!</v>
      </c>
    </row>
    <row r="72" spans="1:33">
      <c r="A72" s="1263">
        <f t="shared" si="1"/>
        <v>0</v>
      </c>
      <c r="B72" s="1263" t="e">
        <f t="shared" si="3"/>
        <v>#DIV/0!</v>
      </c>
      <c r="C72" s="1263" t="e">
        <f>+$B$72*H31</f>
        <v>#DIV/0!</v>
      </c>
      <c r="D72" s="1263" t="e">
        <f t="shared" ref="D72:AG72" si="25">+$B$72*I31</f>
        <v>#DIV/0!</v>
      </c>
      <c r="E72" s="1263" t="e">
        <f t="shared" si="25"/>
        <v>#DIV/0!</v>
      </c>
      <c r="F72" s="1263" t="e">
        <f t="shared" si="25"/>
        <v>#DIV/0!</v>
      </c>
      <c r="G72" s="1263" t="e">
        <f t="shared" si="25"/>
        <v>#DIV/0!</v>
      </c>
      <c r="H72" s="1263" t="e">
        <f t="shared" si="25"/>
        <v>#DIV/0!</v>
      </c>
      <c r="I72" s="1263" t="e">
        <f t="shared" si="25"/>
        <v>#DIV/0!</v>
      </c>
      <c r="J72" s="1263" t="e">
        <f t="shared" si="25"/>
        <v>#DIV/0!</v>
      </c>
      <c r="K72" s="1263" t="e">
        <f t="shared" si="25"/>
        <v>#DIV/0!</v>
      </c>
      <c r="L72" s="1263" t="e">
        <f t="shared" si="25"/>
        <v>#DIV/0!</v>
      </c>
      <c r="M72" s="1263" t="e">
        <f t="shared" si="25"/>
        <v>#DIV/0!</v>
      </c>
      <c r="N72" s="1263" t="e">
        <f t="shared" si="25"/>
        <v>#DIV/0!</v>
      </c>
      <c r="O72" s="1263" t="e">
        <f t="shared" si="25"/>
        <v>#DIV/0!</v>
      </c>
      <c r="P72" s="1263" t="e">
        <f t="shared" si="25"/>
        <v>#DIV/0!</v>
      </c>
      <c r="Q72" s="1263" t="e">
        <f t="shared" si="25"/>
        <v>#DIV/0!</v>
      </c>
      <c r="R72" s="1263" t="e">
        <f t="shared" si="25"/>
        <v>#DIV/0!</v>
      </c>
      <c r="S72" s="1263" t="e">
        <f t="shared" si="25"/>
        <v>#DIV/0!</v>
      </c>
      <c r="T72" s="1263" t="e">
        <f t="shared" si="25"/>
        <v>#DIV/0!</v>
      </c>
      <c r="U72" s="1263" t="e">
        <f t="shared" si="25"/>
        <v>#DIV/0!</v>
      </c>
      <c r="V72" s="1263" t="e">
        <f t="shared" si="25"/>
        <v>#DIV/0!</v>
      </c>
      <c r="W72" s="1263" t="e">
        <f t="shared" si="25"/>
        <v>#DIV/0!</v>
      </c>
      <c r="X72" s="1263" t="e">
        <f t="shared" si="25"/>
        <v>#DIV/0!</v>
      </c>
      <c r="Y72" s="1263" t="e">
        <f t="shared" si="25"/>
        <v>#DIV/0!</v>
      </c>
      <c r="Z72" s="1263" t="e">
        <f t="shared" si="25"/>
        <v>#DIV/0!</v>
      </c>
      <c r="AA72" s="1263" t="e">
        <f t="shared" si="25"/>
        <v>#DIV/0!</v>
      </c>
      <c r="AB72" s="1263" t="e">
        <f t="shared" si="25"/>
        <v>#DIV/0!</v>
      </c>
      <c r="AC72" s="1263" t="e">
        <f t="shared" si="25"/>
        <v>#DIV/0!</v>
      </c>
      <c r="AD72" s="1263" t="e">
        <f t="shared" si="25"/>
        <v>#DIV/0!</v>
      </c>
      <c r="AE72" s="1263" t="e">
        <f t="shared" si="25"/>
        <v>#DIV/0!</v>
      </c>
      <c r="AF72" s="1263" t="e">
        <f t="shared" si="25"/>
        <v>#DIV/0!</v>
      </c>
      <c r="AG72" s="1263" t="e">
        <f t="shared" si="25"/>
        <v>#DIV/0!</v>
      </c>
    </row>
    <row r="73" spans="1:33">
      <c r="A73" s="1263">
        <f t="shared" si="1"/>
        <v>0</v>
      </c>
      <c r="B73" s="1263" t="e">
        <f t="shared" si="3"/>
        <v>#DIV/0!</v>
      </c>
      <c r="C73" s="1263" t="e">
        <f>+$B$73*H32</f>
        <v>#DIV/0!</v>
      </c>
      <c r="D73" s="1263" t="e">
        <f t="shared" ref="D73:AG73" si="26">+$B$73*I32</f>
        <v>#DIV/0!</v>
      </c>
      <c r="E73" s="1263" t="e">
        <f t="shared" si="26"/>
        <v>#DIV/0!</v>
      </c>
      <c r="F73" s="1263" t="e">
        <f t="shared" si="26"/>
        <v>#DIV/0!</v>
      </c>
      <c r="G73" s="1263" t="e">
        <f t="shared" si="26"/>
        <v>#DIV/0!</v>
      </c>
      <c r="H73" s="1263" t="e">
        <f t="shared" si="26"/>
        <v>#DIV/0!</v>
      </c>
      <c r="I73" s="1263" t="e">
        <f t="shared" si="26"/>
        <v>#DIV/0!</v>
      </c>
      <c r="J73" s="1263" t="e">
        <f t="shared" si="26"/>
        <v>#DIV/0!</v>
      </c>
      <c r="K73" s="1263" t="e">
        <f t="shared" si="26"/>
        <v>#DIV/0!</v>
      </c>
      <c r="L73" s="1263" t="e">
        <f t="shared" si="26"/>
        <v>#DIV/0!</v>
      </c>
      <c r="M73" s="1263" t="e">
        <f t="shared" si="26"/>
        <v>#DIV/0!</v>
      </c>
      <c r="N73" s="1263" t="e">
        <f t="shared" si="26"/>
        <v>#DIV/0!</v>
      </c>
      <c r="O73" s="1263" t="e">
        <f t="shared" si="26"/>
        <v>#DIV/0!</v>
      </c>
      <c r="P73" s="1263" t="e">
        <f t="shared" si="26"/>
        <v>#DIV/0!</v>
      </c>
      <c r="Q73" s="1263" t="e">
        <f t="shared" si="26"/>
        <v>#DIV/0!</v>
      </c>
      <c r="R73" s="1263" t="e">
        <f t="shared" si="26"/>
        <v>#DIV/0!</v>
      </c>
      <c r="S73" s="1263" t="e">
        <f t="shared" si="26"/>
        <v>#DIV/0!</v>
      </c>
      <c r="T73" s="1263" t="e">
        <f t="shared" si="26"/>
        <v>#DIV/0!</v>
      </c>
      <c r="U73" s="1263" t="e">
        <f t="shared" si="26"/>
        <v>#DIV/0!</v>
      </c>
      <c r="V73" s="1263" t="e">
        <f t="shared" si="26"/>
        <v>#DIV/0!</v>
      </c>
      <c r="W73" s="1263" t="e">
        <f t="shared" si="26"/>
        <v>#DIV/0!</v>
      </c>
      <c r="X73" s="1263" t="e">
        <f t="shared" si="26"/>
        <v>#DIV/0!</v>
      </c>
      <c r="Y73" s="1263" t="e">
        <f t="shared" si="26"/>
        <v>#DIV/0!</v>
      </c>
      <c r="Z73" s="1263" t="e">
        <f t="shared" si="26"/>
        <v>#DIV/0!</v>
      </c>
      <c r="AA73" s="1263" t="e">
        <f t="shared" si="26"/>
        <v>#DIV/0!</v>
      </c>
      <c r="AB73" s="1263" t="e">
        <f t="shared" si="26"/>
        <v>#DIV/0!</v>
      </c>
      <c r="AC73" s="1263" t="e">
        <f t="shared" si="26"/>
        <v>#DIV/0!</v>
      </c>
      <c r="AD73" s="1263" t="e">
        <f t="shared" si="26"/>
        <v>#DIV/0!</v>
      </c>
      <c r="AE73" s="1263" t="e">
        <f t="shared" si="26"/>
        <v>#DIV/0!</v>
      </c>
      <c r="AF73" s="1263" t="e">
        <f t="shared" si="26"/>
        <v>#DIV/0!</v>
      </c>
      <c r="AG73" s="1263" t="e">
        <f t="shared" si="26"/>
        <v>#DIV/0!</v>
      </c>
    </row>
    <row r="74" spans="1:33">
      <c r="A74" s="1263">
        <f t="shared" si="1"/>
        <v>0</v>
      </c>
      <c r="B74" s="1263" t="e">
        <f t="shared" si="3"/>
        <v>#DIV/0!</v>
      </c>
      <c r="C74" s="1263" t="e">
        <f>+$B$74*H33</f>
        <v>#DIV/0!</v>
      </c>
      <c r="D74" s="1263" t="e">
        <f t="shared" ref="D74:AG74" si="27">+$B$74*I33</f>
        <v>#DIV/0!</v>
      </c>
      <c r="E74" s="1263" t="e">
        <f t="shared" si="27"/>
        <v>#DIV/0!</v>
      </c>
      <c r="F74" s="1263" t="e">
        <f t="shared" si="27"/>
        <v>#DIV/0!</v>
      </c>
      <c r="G74" s="1263" t="e">
        <f t="shared" si="27"/>
        <v>#DIV/0!</v>
      </c>
      <c r="H74" s="1263" t="e">
        <f t="shared" si="27"/>
        <v>#DIV/0!</v>
      </c>
      <c r="I74" s="1263" t="e">
        <f t="shared" si="27"/>
        <v>#DIV/0!</v>
      </c>
      <c r="J74" s="1263" t="e">
        <f t="shared" si="27"/>
        <v>#DIV/0!</v>
      </c>
      <c r="K74" s="1263" t="e">
        <f t="shared" si="27"/>
        <v>#DIV/0!</v>
      </c>
      <c r="L74" s="1263" t="e">
        <f t="shared" si="27"/>
        <v>#DIV/0!</v>
      </c>
      <c r="M74" s="1263" t="e">
        <f t="shared" si="27"/>
        <v>#DIV/0!</v>
      </c>
      <c r="N74" s="1263" t="e">
        <f t="shared" si="27"/>
        <v>#DIV/0!</v>
      </c>
      <c r="O74" s="1263" t="e">
        <f t="shared" si="27"/>
        <v>#DIV/0!</v>
      </c>
      <c r="P74" s="1263" t="e">
        <f t="shared" si="27"/>
        <v>#DIV/0!</v>
      </c>
      <c r="Q74" s="1263" t="e">
        <f t="shared" si="27"/>
        <v>#DIV/0!</v>
      </c>
      <c r="R74" s="1263" t="e">
        <f t="shared" si="27"/>
        <v>#DIV/0!</v>
      </c>
      <c r="S74" s="1263" t="e">
        <f t="shared" si="27"/>
        <v>#DIV/0!</v>
      </c>
      <c r="T74" s="1263" t="e">
        <f t="shared" si="27"/>
        <v>#DIV/0!</v>
      </c>
      <c r="U74" s="1263" t="e">
        <f t="shared" si="27"/>
        <v>#DIV/0!</v>
      </c>
      <c r="V74" s="1263" t="e">
        <f t="shared" si="27"/>
        <v>#DIV/0!</v>
      </c>
      <c r="W74" s="1263" t="e">
        <f t="shared" si="27"/>
        <v>#DIV/0!</v>
      </c>
      <c r="X74" s="1263" t="e">
        <f t="shared" si="27"/>
        <v>#DIV/0!</v>
      </c>
      <c r="Y74" s="1263" t="e">
        <f t="shared" si="27"/>
        <v>#DIV/0!</v>
      </c>
      <c r="Z74" s="1263" t="e">
        <f t="shared" si="27"/>
        <v>#DIV/0!</v>
      </c>
      <c r="AA74" s="1263" t="e">
        <f t="shared" si="27"/>
        <v>#DIV/0!</v>
      </c>
      <c r="AB74" s="1263" t="e">
        <f t="shared" si="27"/>
        <v>#DIV/0!</v>
      </c>
      <c r="AC74" s="1263" t="e">
        <f t="shared" si="27"/>
        <v>#DIV/0!</v>
      </c>
      <c r="AD74" s="1263" t="e">
        <f t="shared" si="27"/>
        <v>#DIV/0!</v>
      </c>
      <c r="AE74" s="1263" t="e">
        <f t="shared" si="27"/>
        <v>#DIV/0!</v>
      </c>
      <c r="AF74" s="1263" t="e">
        <f t="shared" si="27"/>
        <v>#DIV/0!</v>
      </c>
      <c r="AG74" s="1263" t="e">
        <f t="shared" si="27"/>
        <v>#DIV/0!</v>
      </c>
    </row>
    <row r="75" spans="1:33">
      <c r="A75" s="1263">
        <f t="shared" si="1"/>
        <v>0</v>
      </c>
      <c r="B75" s="1263" t="e">
        <f t="shared" si="3"/>
        <v>#DIV/0!</v>
      </c>
      <c r="C75" s="1263" t="e">
        <f>+$B$75*H34</f>
        <v>#DIV/0!</v>
      </c>
      <c r="D75" s="1263" t="e">
        <f t="shared" ref="D75:AG75" si="28">+$B$75*I34</f>
        <v>#DIV/0!</v>
      </c>
      <c r="E75" s="1263" t="e">
        <f t="shared" si="28"/>
        <v>#DIV/0!</v>
      </c>
      <c r="F75" s="1263" t="e">
        <f t="shared" si="28"/>
        <v>#DIV/0!</v>
      </c>
      <c r="G75" s="1263" t="e">
        <f t="shared" si="28"/>
        <v>#DIV/0!</v>
      </c>
      <c r="H75" s="1263" t="e">
        <f t="shared" si="28"/>
        <v>#DIV/0!</v>
      </c>
      <c r="I75" s="1263" t="e">
        <f t="shared" si="28"/>
        <v>#DIV/0!</v>
      </c>
      <c r="J75" s="1263" t="e">
        <f t="shared" si="28"/>
        <v>#DIV/0!</v>
      </c>
      <c r="K75" s="1263" t="e">
        <f t="shared" si="28"/>
        <v>#DIV/0!</v>
      </c>
      <c r="L75" s="1263" t="e">
        <f t="shared" si="28"/>
        <v>#DIV/0!</v>
      </c>
      <c r="M75" s="1263" t="e">
        <f t="shared" si="28"/>
        <v>#DIV/0!</v>
      </c>
      <c r="N75" s="1263" t="e">
        <f t="shared" si="28"/>
        <v>#DIV/0!</v>
      </c>
      <c r="O75" s="1263" t="e">
        <f t="shared" si="28"/>
        <v>#DIV/0!</v>
      </c>
      <c r="P75" s="1263" t="e">
        <f t="shared" si="28"/>
        <v>#DIV/0!</v>
      </c>
      <c r="Q75" s="1263" t="e">
        <f t="shared" si="28"/>
        <v>#DIV/0!</v>
      </c>
      <c r="R75" s="1263" t="e">
        <f t="shared" si="28"/>
        <v>#DIV/0!</v>
      </c>
      <c r="S75" s="1263" t="e">
        <f t="shared" si="28"/>
        <v>#DIV/0!</v>
      </c>
      <c r="T75" s="1263" t="e">
        <f t="shared" si="28"/>
        <v>#DIV/0!</v>
      </c>
      <c r="U75" s="1263" t="e">
        <f t="shared" si="28"/>
        <v>#DIV/0!</v>
      </c>
      <c r="V75" s="1263" t="e">
        <f t="shared" si="28"/>
        <v>#DIV/0!</v>
      </c>
      <c r="W75" s="1263" t="e">
        <f t="shared" si="28"/>
        <v>#DIV/0!</v>
      </c>
      <c r="X75" s="1263" t="e">
        <f t="shared" si="28"/>
        <v>#DIV/0!</v>
      </c>
      <c r="Y75" s="1263" t="e">
        <f t="shared" si="28"/>
        <v>#DIV/0!</v>
      </c>
      <c r="Z75" s="1263" t="e">
        <f t="shared" si="28"/>
        <v>#DIV/0!</v>
      </c>
      <c r="AA75" s="1263" t="e">
        <f t="shared" si="28"/>
        <v>#DIV/0!</v>
      </c>
      <c r="AB75" s="1263" t="e">
        <f t="shared" si="28"/>
        <v>#DIV/0!</v>
      </c>
      <c r="AC75" s="1263" t="e">
        <f t="shared" si="28"/>
        <v>#DIV/0!</v>
      </c>
      <c r="AD75" s="1263" t="e">
        <f t="shared" si="28"/>
        <v>#DIV/0!</v>
      </c>
      <c r="AE75" s="1263" t="e">
        <f t="shared" si="28"/>
        <v>#DIV/0!</v>
      </c>
      <c r="AF75" s="1263" t="e">
        <f t="shared" si="28"/>
        <v>#DIV/0!</v>
      </c>
      <c r="AG75" s="1263" t="e">
        <f t="shared" si="28"/>
        <v>#DIV/0!</v>
      </c>
    </row>
    <row r="76" spans="1:33">
      <c r="A76" s="1263">
        <f t="shared" si="1"/>
        <v>0</v>
      </c>
      <c r="B76" s="1263" t="e">
        <f t="shared" si="3"/>
        <v>#DIV/0!</v>
      </c>
      <c r="C76" s="1263" t="e">
        <f>+$B$76*H35</f>
        <v>#DIV/0!</v>
      </c>
      <c r="D76" s="1263" t="e">
        <f t="shared" ref="D76:AG76" si="29">+$B$76*I35</f>
        <v>#DIV/0!</v>
      </c>
      <c r="E76" s="1263" t="e">
        <f t="shared" si="29"/>
        <v>#DIV/0!</v>
      </c>
      <c r="F76" s="1263" t="e">
        <f t="shared" si="29"/>
        <v>#DIV/0!</v>
      </c>
      <c r="G76" s="1263" t="e">
        <f t="shared" si="29"/>
        <v>#DIV/0!</v>
      </c>
      <c r="H76" s="1263" t="e">
        <f t="shared" si="29"/>
        <v>#DIV/0!</v>
      </c>
      <c r="I76" s="1263" t="e">
        <f t="shared" si="29"/>
        <v>#DIV/0!</v>
      </c>
      <c r="J76" s="1263" t="e">
        <f t="shared" si="29"/>
        <v>#DIV/0!</v>
      </c>
      <c r="K76" s="1263" t="e">
        <f t="shared" si="29"/>
        <v>#DIV/0!</v>
      </c>
      <c r="L76" s="1263" t="e">
        <f t="shared" si="29"/>
        <v>#DIV/0!</v>
      </c>
      <c r="M76" s="1263" t="e">
        <f t="shared" si="29"/>
        <v>#DIV/0!</v>
      </c>
      <c r="N76" s="1263" t="e">
        <f t="shared" si="29"/>
        <v>#DIV/0!</v>
      </c>
      <c r="O76" s="1263" t="e">
        <f t="shared" si="29"/>
        <v>#DIV/0!</v>
      </c>
      <c r="P76" s="1263" t="e">
        <f t="shared" si="29"/>
        <v>#DIV/0!</v>
      </c>
      <c r="Q76" s="1263" t="e">
        <f t="shared" si="29"/>
        <v>#DIV/0!</v>
      </c>
      <c r="R76" s="1263" t="e">
        <f t="shared" si="29"/>
        <v>#DIV/0!</v>
      </c>
      <c r="S76" s="1263" t="e">
        <f t="shared" si="29"/>
        <v>#DIV/0!</v>
      </c>
      <c r="T76" s="1263" t="e">
        <f t="shared" si="29"/>
        <v>#DIV/0!</v>
      </c>
      <c r="U76" s="1263" t="e">
        <f t="shared" si="29"/>
        <v>#DIV/0!</v>
      </c>
      <c r="V76" s="1263" t="e">
        <f t="shared" si="29"/>
        <v>#DIV/0!</v>
      </c>
      <c r="W76" s="1263" t="e">
        <f t="shared" si="29"/>
        <v>#DIV/0!</v>
      </c>
      <c r="X76" s="1263" t="e">
        <f t="shared" si="29"/>
        <v>#DIV/0!</v>
      </c>
      <c r="Y76" s="1263" t="e">
        <f t="shared" si="29"/>
        <v>#DIV/0!</v>
      </c>
      <c r="Z76" s="1263" t="e">
        <f t="shared" si="29"/>
        <v>#DIV/0!</v>
      </c>
      <c r="AA76" s="1263" t="e">
        <f t="shared" si="29"/>
        <v>#DIV/0!</v>
      </c>
      <c r="AB76" s="1263" t="e">
        <f t="shared" si="29"/>
        <v>#DIV/0!</v>
      </c>
      <c r="AC76" s="1263" t="e">
        <f t="shared" si="29"/>
        <v>#DIV/0!</v>
      </c>
      <c r="AD76" s="1263" t="e">
        <f t="shared" si="29"/>
        <v>#DIV/0!</v>
      </c>
      <c r="AE76" s="1263" t="e">
        <f t="shared" si="29"/>
        <v>#DIV/0!</v>
      </c>
      <c r="AF76" s="1263" t="e">
        <f t="shared" si="29"/>
        <v>#DIV/0!</v>
      </c>
      <c r="AG76" s="1263" t="e">
        <f t="shared" si="29"/>
        <v>#DIV/0!</v>
      </c>
    </row>
    <row r="77" spans="1:33">
      <c r="A77" s="1263">
        <f t="shared" si="1"/>
        <v>0</v>
      </c>
      <c r="B77" s="1263" t="e">
        <f t="shared" si="3"/>
        <v>#DIV/0!</v>
      </c>
      <c r="C77" s="1263" t="e">
        <f>+$B$77*H36</f>
        <v>#DIV/0!</v>
      </c>
      <c r="D77" s="1263" t="e">
        <f t="shared" ref="D77:AG77" si="30">+$B$77*I36</f>
        <v>#DIV/0!</v>
      </c>
      <c r="E77" s="1263" t="e">
        <f t="shared" si="30"/>
        <v>#DIV/0!</v>
      </c>
      <c r="F77" s="1263" t="e">
        <f t="shared" si="30"/>
        <v>#DIV/0!</v>
      </c>
      <c r="G77" s="1263" t="e">
        <f t="shared" si="30"/>
        <v>#DIV/0!</v>
      </c>
      <c r="H77" s="1263" t="e">
        <f t="shared" si="30"/>
        <v>#DIV/0!</v>
      </c>
      <c r="I77" s="1263" t="e">
        <f t="shared" si="30"/>
        <v>#DIV/0!</v>
      </c>
      <c r="J77" s="1263" t="e">
        <f t="shared" si="30"/>
        <v>#DIV/0!</v>
      </c>
      <c r="K77" s="1263" t="e">
        <f t="shared" si="30"/>
        <v>#DIV/0!</v>
      </c>
      <c r="L77" s="1263" t="e">
        <f t="shared" si="30"/>
        <v>#DIV/0!</v>
      </c>
      <c r="M77" s="1263" t="e">
        <f t="shared" si="30"/>
        <v>#DIV/0!</v>
      </c>
      <c r="N77" s="1263" t="e">
        <f t="shared" si="30"/>
        <v>#DIV/0!</v>
      </c>
      <c r="O77" s="1263" t="e">
        <f t="shared" si="30"/>
        <v>#DIV/0!</v>
      </c>
      <c r="P77" s="1263" t="e">
        <f t="shared" si="30"/>
        <v>#DIV/0!</v>
      </c>
      <c r="Q77" s="1263" t="e">
        <f t="shared" si="30"/>
        <v>#DIV/0!</v>
      </c>
      <c r="R77" s="1263" t="e">
        <f t="shared" si="30"/>
        <v>#DIV/0!</v>
      </c>
      <c r="S77" s="1263" t="e">
        <f t="shared" si="30"/>
        <v>#DIV/0!</v>
      </c>
      <c r="T77" s="1263" t="e">
        <f t="shared" si="30"/>
        <v>#DIV/0!</v>
      </c>
      <c r="U77" s="1263" t="e">
        <f t="shared" si="30"/>
        <v>#DIV/0!</v>
      </c>
      <c r="V77" s="1263" t="e">
        <f t="shared" si="30"/>
        <v>#DIV/0!</v>
      </c>
      <c r="W77" s="1263" t="e">
        <f t="shared" si="30"/>
        <v>#DIV/0!</v>
      </c>
      <c r="X77" s="1263" t="e">
        <f t="shared" si="30"/>
        <v>#DIV/0!</v>
      </c>
      <c r="Y77" s="1263" t="e">
        <f t="shared" si="30"/>
        <v>#DIV/0!</v>
      </c>
      <c r="Z77" s="1263" t="e">
        <f t="shared" si="30"/>
        <v>#DIV/0!</v>
      </c>
      <c r="AA77" s="1263" t="e">
        <f t="shared" si="30"/>
        <v>#DIV/0!</v>
      </c>
      <c r="AB77" s="1263" t="e">
        <f t="shared" si="30"/>
        <v>#DIV/0!</v>
      </c>
      <c r="AC77" s="1263" t="e">
        <f t="shared" si="30"/>
        <v>#DIV/0!</v>
      </c>
      <c r="AD77" s="1263" t="e">
        <f t="shared" si="30"/>
        <v>#DIV/0!</v>
      </c>
      <c r="AE77" s="1263" t="e">
        <f t="shared" si="30"/>
        <v>#DIV/0!</v>
      </c>
      <c r="AF77" s="1263" t="e">
        <f t="shared" si="30"/>
        <v>#DIV/0!</v>
      </c>
      <c r="AG77" s="1263" t="e">
        <f t="shared" si="30"/>
        <v>#DIV/0!</v>
      </c>
    </row>
    <row r="78" spans="1:33">
      <c r="A78" s="1263">
        <f t="shared" si="1"/>
        <v>0</v>
      </c>
      <c r="B78" s="1263" t="e">
        <f t="shared" si="3"/>
        <v>#DIV/0!</v>
      </c>
      <c r="C78" s="1263" t="e">
        <f>+$B$78*H37</f>
        <v>#DIV/0!</v>
      </c>
      <c r="D78" s="1263" t="e">
        <f t="shared" ref="D78:AG78" si="31">+$B$78*I37</f>
        <v>#DIV/0!</v>
      </c>
      <c r="E78" s="1263" t="e">
        <f t="shared" si="31"/>
        <v>#DIV/0!</v>
      </c>
      <c r="F78" s="1263" t="e">
        <f t="shared" si="31"/>
        <v>#DIV/0!</v>
      </c>
      <c r="G78" s="1263" t="e">
        <f t="shared" si="31"/>
        <v>#DIV/0!</v>
      </c>
      <c r="H78" s="1263" t="e">
        <f t="shared" si="31"/>
        <v>#DIV/0!</v>
      </c>
      <c r="I78" s="1263" t="e">
        <f t="shared" si="31"/>
        <v>#DIV/0!</v>
      </c>
      <c r="J78" s="1263" t="e">
        <f t="shared" si="31"/>
        <v>#DIV/0!</v>
      </c>
      <c r="K78" s="1263" t="e">
        <f t="shared" si="31"/>
        <v>#DIV/0!</v>
      </c>
      <c r="L78" s="1263" t="e">
        <f t="shared" si="31"/>
        <v>#DIV/0!</v>
      </c>
      <c r="M78" s="1263" t="e">
        <f t="shared" si="31"/>
        <v>#DIV/0!</v>
      </c>
      <c r="N78" s="1263" t="e">
        <f t="shared" si="31"/>
        <v>#DIV/0!</v>
      </c>
      <c r="O78" s="1263" t="e">
        <f t="shared" si="31"/>
        <v>#DIV/0!</v>
      </c>
      <c r="P78" s="1263" t="e">
        <f t="shared" si="31"/>
        <v>#DIV/0!</v>
      </c>
      <c r="Q78" s="1263" t="e">
        <f t="shared" si="31"/>
        <v>#DIV/0!</v>
      </c>
      <c r="R78" s="1263" t="e">
        <f t="shared" si="31"/>
        <v>#DIV/0!</v>
      </c>
      <c r="S78" s="1263" t="e">
        <f t="shared" si="31"/>
        <v>#DIV/0!</v>
      </c>
      <c r="T78" s="1263" t="e">
        <f t="shared" si="31"/>
        <v>#DIV/0!</v>
      </c>
      <c r="U78" s="1263" t="e">
        <f t="shared" si="31"/>
        <v>#DIV/0!</v>
      </c>
      <c r="V78" s="1263" t="e">
        <f t="shared" si="31"/>
        <v>#DIV/0!</v>
      </c>
      <c r="W78" s="1263" t="e">
        <f t="shared" si="31"/>
        <v>#DIV/0!</v>
      </c>
      <c r="X78" s="1263" t="e">
        <f t="shared" si="31"/>
        <v>#DIV/0!</v>
      </c>
      <c r="Y78" s="1263" t="e">
        <f t="shared" si="31"/>
        <v>#DIV/0!</v>
      </c>
      <c r="Z78" s="1263" t="e">
        <f t="shared" si="31"/>
        <v>#DIV/0!</v>
      </c>
      <c r="AA78" s="1263" t="e">
        <f t="shared" si="31"/>
        <v>#DIV/0!</v>
      </c>
      <c r="AB78" s="1263" t="e">
        <f t="shared" si="31"/>
        <v>#DIV/0!</v>
      </c>
      <c r="AC78" s="1263" t="e">
        <f t="shared" si="31"/>
        <v>#DIV/0!</v>
      </c>
      <c r="AD78" s="1263" t="e">
        <f t="shared" si="31"/>
        <v>#DIV/0!</v>
      </c>
      <c r="AE78" s="1263" t="e">
        <f t="shared" si="31"/>
        <v>#DIV/0!</v>
      </c>
      <c r="AF78" s="1263" t="e">
        <f t="shared" si="31"/>
        <v>#DIV/0!</v>
      </c>
      <c r="AG78" s="1263" t="e">
        <f t="shared" si="31"/>
        <v>#DIV/0!</v>
      </c>
    </row>
    <row r="79" spans="1:33">
      <c r="A79" s="1263">
        <f t="shared" si="1"/>
        <v>0</v>
      </c>
      <c r="B79" s="1263" t="e">
        <f t="shared" si="3"/>
        <v>#DIV/0!</v>
      </c>
      <c r="C79" s="1263" t="e">
        <f>+$B$79*H38</f>
        <v>#DIV/0!</v>
      </c>
      <c r="D79" s="1263" t="e">
        <f t="shared" ref="D79:AG79" si="32">+$B$79*I38</f>
        <v>#DIV/0!</v>
      </c>
      <c r="E79" s="1263" t="e">
        <f t="shared" si="32"/>
        <v>#DIV/0!</v>
      </c>
      <c r="F79" s="1263" t="e">
        <f t="shared" si="32"/>
        <v>#DIV/0!</v>
      </c>
      <c r="G79" s="1263" t="e">
        <f t="shared" si="32"/>
        <v>#DIV/0!</v>
      </c>
      <c r="H79" s="1263" t="e">
        <f t="shared" si="32"/>
        <v>#DIV/0!</v>
      </c>
      <c r="I79" s="1263" t="e">
        <f t="shared" si="32"/>
        <v>#DIV/0!</v>
      </c>
      <c r="J79" s="1263" t="e">
        <f t="shared" si="32"/>
        <v>#DIV/0!</v>
      </c>
      <c r="K79" s="1263" t="e">
        <f t="shared" si="32"/>
        <v>#DIV/0!</v>
      </c>
      <c r="L79" s="1263" t="e">
        <f t="shared" si="32"/>
        <v>#DIV/0!</v>
      </c>
      <c r="M79" s="1263" t="e">
        <f t="shared" si="32"/>
        <v>#DIV/0!</v>
      </c>
      <c r="N79" s="1263" t="e">
        <f t="shared" si="32"/>
        <v>#DIV/0!</v>
      </c>
      <c r="O79" s="1263" t="e">
        <f t="shared" si="32"/>
        <v>#DIV/0!</v>
      </c>
      <c r="P79" s="1263" t="e">
        <f t="shared" si="32"/>
        <v>#DIV/0!</v>
      </c>
      <c r="Q79" s="1263" t="e">
        <f t="shared" si="32"/>
        <v>#DIV/0!</v>
      </c>
      <c r="R79" s="1263" t="e">
        <f t="shared" si="32"/>
        <v>#DIV/0!</v>
      </c>
      <c r="S79" s="1263" t="e">
        <f t="shared" si="32"/>
        <v>#DIV/0!</v>
      </c>
      <c r="T79" s="1263" t="e">
        <f t="shared" si="32"/>
        <v>#DIV/0!</v>
      </c>
      <c r="U79" s="1263" t="e">
        <f t="shared" si="32"/>
        <v>#DIV/0!</v>
      </c>
      <c r="V79" s="1263" t="e">
        <f t="shared" si="32"/>
        <v>#DIV/0!</v>
      </c>
      <c r="W79" s="1263" t="e">
        <f t="shared" si="32"/>
        <v>#DIV/0!</v>
      </c>
      <c r="X79" s="1263" t="e">
        <f t="shared" si="32"/>
        <v>#DIV/0!</v>
      </c>
      <c r="Y79" s="1263" t="e">
        <f t="shared" si="32"/>
        <v>#DIV/0!</v>
      </c>
      <c r="Z79" s="1263" t="e">
        <f t="shared" si="32"/>
        <v>#DIV/0!</v>
      </c>
      <c r="AA79" s="1263" t="e">
        <f t="shared" si="32"/>
        <v>#DIV/0!</v>
      </c>
      <c r="AB79" s="1263" t="e">
        <f t="shared" si="32"/>
        <v>#DIV/0!</v>
      </c>
      <c r="AC79" s="1263" t="e">
        <f t="shared" si="32"/>
        <v>#DIV/0!</v>
      </c>
      <c r="AD79" s="1263" t="e">
        <f t="shared" si="32"/>
        <v>#DIV/0!</v>
      </c>
      <c r="AE79" s="1263" t="e">
        <f t="shared" si="32"/>
        <v>#DIV/0!</v>
      </c>
      <c r="AF79" s="1263" t="e">
        <f t="shared" si="32"/>
        <v>#DIV/0!</v>
      </c>
      <c r="AG79" s="1263" t="e">
        <f t="shared" si="32"/>
        <v>#DIV/0!</v>
      </c>
    </row>
    <row r="80" spans="1:33">
      <c r="A80" s="1263">
        <f t="shared" si="1"/>
        <v>0</v>
      </c>
      <c r="B80" s="1263" t="e">
        <f t="shared" si="3"/>
        <v>#DIV/0!</v>
      </c>
      <c r="C80" s="1263" t="e">
        <f>+$B$80*H39</f>
        <v>#DIV/0!</v>
      </c>
      <c r="D80" s="1263" t="e">
        <f t="shared" ref="D80:AG80" si="33">+$B$80*I39</f>
        <v>#DIV/0!</v>
      </c>
      <c r="E80" s="1263" t="e">
        <f t="shared" si="33"/>
        <v>#DIV/0!</v>
      </c>
      <c r="F80" s="1263" t="e">
        <f t="shared" si="33"/>
        <v>#DIV/0!</v>
      </c>
      <c r="G80" s="1263" t="e">
        <f t="shared" si="33"/>
        <v>#DIV/0!</v>
      </c>
      <c r="H80" s="1263" t="e">
        <f t="shared" si="33"/>
        <v>#DIV/0!</v>
      </c>
      <c r="I80" s="1263" t="e">
        <f t="shared" si="33"/>
        <v>#DIV/0!</v>
      </c>
      <c r="J80" s="1263" t="e">
        <f t="shared" si="33"/>
        <v>#DIV/0!</v>
      </c>
      <c r="K80" s="1263" t="e">
        <f t="shared" si="33"/>
        <v>#DIV/0!</v>
      </c>
      <c r="L80" s="1263" t="e">
        <f t="shared" si="33"/>
        <v>#DIV/0!</v>
      </c>
      <c r="M80" s="1263" t="e">
        <f t="shared" si="33"/>
        <v>#DIV/0!</v>
      </c>
      <c r="N80" s="1263" t="e">
        <f t="shared" si="33"/>
        <v>#DIV/0!</v>
      </c>
      <c r="O80" s="1263" t="e">
        <f t="shared" si="33"/>
        <v>#DIV/0!</v>
      </c>
      <c r="P80" s="1263" t="e">
        <f t="shared" si="33"/>
        <v>#DIV/0!</v>
      </c>
      <c r="Q80" s="1263" t="e">
        <f t="shared" si="33"/>
        <v>#DIV/0!</v>
      </c>
      <c r="R80" s="1263" t="e">
        <f t="shared" si="33"/>
        <v>#DIV/0!</v>
      </c>
      <c r="S80" s="1263" t="e">
        <f t="shared" si="33"/>
        <v>#DIV/0!</v>
      </c>
      <c r="T80" s="1263" t="e">
        <f t="shared" si="33"/>
        <v>#DIV/0!</v>
      </c>
      <c r="U80" s="1263" t="e">
        <f t="shared" si="33"/>
        <v>#DIV/0!</v>
      </c>
      <c r="V80" s="1263" t="e">
        <f t="shared" si="33"/>
        <v>#DIV/0!</v>
      </c>
      <c r="W80" s="1263" t="e">
        <f t="shared" si="33"/>
        <v>#DIV/0!</v>
      </c>
      <c r="X80" s="1263" t="e">
        <f t="shared" si="33"/>
        <v>#DIV/0!</v>
      </c>
      <c r="Y80" s="1263" t="e">
        <f t="shared" si="33"/>
        <v>#DIV/0!</v>
      </c>
      <c r="Z80" s="1263" t="e">
        <f t="shared" si="33"/>
        <v>#DIV/0!</v>
      </c>
      <c r="AA80" s="1263" t="e">
        <f t="shared" si="33"/>
        <v>#DIV/0!</v>
      </c>
      <c r="AB80" s="1263" t="e">
        <f t="shared" si="33"/>
        <v>#DIV/0!</v>
      </c>
      <c r="AC80" s="1263" t="e">
        <f t="shared" si="33"/>
        <v>#DIV/0!</v>
      </c>
      <c r="AD80" s="1263" t="e">
        <f t="shared" si="33"/>
        <v>#DIV/0!</v>
      </c>
      <c r="AE80" s="1263" t="e">
        <f t="shared" si="33"/>
        <v>#DIV/0!</v>
      </c>
      <c r="AF80" s="1263" t="e">
        <f t="shared" si="33"/>
        <v>#DIV/0!</v>
      </c>
      <c r="AG80" s="1263" t="e">
        <f t="shared" si="33"/>
        <v>#DIV/0!</v>
      </c>
    </row>
    <row r="81" spans="1:33">
      <c r="A81" s="1263">
        <f t="shared" si="1"/>
        <v>0</v>
      </c>
      <c r="B81" s="1263" t="e">
        <f t="shared" si="3"/>
        <v>#DIV/0!</v>
      </c>
      <c r="C81" s="1263" t="e">
        <f>+$B$81*H40</f>
        <v>#DIV/0!</v>
      </c>
      <c r="D81" s="1263" t="e">
        <f t="shared" ref="D81:AG81" si="34">+$B$81*I40</f>
        <v>#DIV/0!</v>
      </c>
      <c r="E81" s="1263" t="e">
        <f t="shared" si="34"/>
        <v>#DIV/0!</v>
      </c>
      <c r="F81" s="1263" t="e">
        <f t="shared" si="34"/>
        <v>#DIV/0!</v>
      </c>
      <c r="G81" s="1263" t="e">
        <f t="shared" si="34"/>
        <v>#DIV/0!</v>
      </c>
      <c r="H81" s="1263" t="e">
        <f t="shared" si="34"/>
        <v>#DIV/0!</v>
      </c>
      <c r="I81" s="1263" t="e">
        <f t="shared" si="34"/>
        <v>#DIV/0!</v>
      </c>
      <c r="J81" s="1263" t="e">
        <f t="shared" si="34"/>
        <v>#DIV/0!</v>
      </c>
      <c r="K81" s="1263" t="e">
        <f t="shared" si="34"/>
        <v>#DIV/0!</v>
      </c>
      <c r="L81" s="1263" t="e">
        <f t="shared" si="34"/>
        <v>#DIV/0!</v>
      </c>
      <c r="M81" s="1263" t="e">
        <f t="shared" si="34"/>
        <v>#DIV/0!</v>
      </c>
      <c r="N81" s="1263" t="e">
        <f t="shared" si="34"/>
        <v>#DIV/0!</v>
      </c>
      <c r="O81" s="1263" t="e">
        <f t="shared" si="34"/>
        <v>#DIV/0!</v>
      </c>
      <c r="P81" s="1263" t="e">
        <f t="shared" si="34"/>
        <v>#DIV/0!</v>
      </c>
      <c r="Q81" s="1263" t="e">
        <f t="shared" si="34"/>
        <v>#DIV/0!</v>
      </c>
      <c r="R81" s="1263" t="e">
        <f t="shared" si="34"/>
        <v>#DIV/0!</v>
      </c>
      <c r="S81" s="1263" t="e">
        <f t="shared" si="34"/>
        <v>#DIV/0!</v>
      </c>
      <c r="T81" s="1263" t="e">
        <f t="shared" si="34"/>
        <v>#DIV/0!</v>
      </c>
      <c r="U81" s="1263" t="e">
        <f t="shared" si="34"/>
        <v>#DIV/0!</v>
      </c>
      <c r="V81" s="1263" t="e">
        <f t="shared" si="34"/>
        <v>#DIV/0!</v>
      </c>
      <c r="W81" s="1263" t="e">
        <f t="shared" si="34"/>
        <v>#DIV/0!</v>
      </c>
      <c r="X81" s="1263" t="e">
        <f t="shared" si="34"/>
        <v>#DIV/0!</v>
      </c>
      <c r="Y81" s="1263" t="e">
        <f t="shared" si="34"/>
        <v>#DIV/0!</v>
      </c>
      <c r="Z81" s="1263" t="e">
        <f t="shared" si="34"/>
        <v>#DIV/0!</v>
      </c>
      <c r="AA81" s="1263" t="e">
        <f t="shared" si="34"/>
        <v>#DIV/0!</v>
      </c>
      <c r="AB81" s="1263" t="e">
        <f t="shared" si="34"/>
        <v>#DIV/0!</v>
      </c>
      <c r="AC81" s="1263" t="e">
        <f t="shared" si="34"/>
        <v>#DIV/0!</v>
      </c>
      <c r="AD81" s="1263" t="e">
        <f t="shared" si="34"/>
        <v>#DIV/0!</v>
      </c>
      <c r="AE81" s="1263" t="e">
        <f t="shared" si="34"/>
        <v>#DIV/0!</v>
      </c>
      <c r="AF81" s="1263" t="e">
        <f t="shared" si="34"/>
        <v>#DIV/0!</v>
      </c>
      <c r="AG81" s="1263" t="e">
        <f t="shared" si="34"/>
        <v>#DIV/0!</v>
      </c>
    </row>
    <row r="82" spans="1:33">
      <c r="A82" s="1263">
        <f t="shared" si="1"/>
        <v>0</v>
      </c>
      <c r="B82" s="1263" t="e">
        <f t="shared" si="3"/>
        <v>#DIV/0!</v>
      </c>
      <c r="C82" s="1263" t="e">
        <f>+$B$82*H41</f>
        <v>#DIV/0!</v>
      </c>
      <c r="D82" s="1263" t="e">
        <f t="shared" ref="D82:AG82" si="35">+$B$82*I41</f>
        <v>#DIV/0!</v>
      </c>
      <c r="E82" s="1263" t="e">
        <f t="shared" si="35"/>
        <v>#DIV/0!</v>
      </c>
      <c r="F82" s="1263" t="e">
        <f t="shared" si="35"/>
        <v>#DIV/0!</v>
      </c>
      <c r="G82" s="1263" t="e">
        <f t="shared" si="35"/>
        <v>#DIV/0!</v>
      </c>
      <c r="H82" s="1263" t="e">
        <f t="shared" si="35"/>
        <v>#DIV/0!</v>
      </c>
      <c r="I82" s="1263" t="e">
        <f t="shared" si="35"/>
        <v>#DIV/0!</v>
      </c>
      <c r="J82" s="1263" t="e">
        <f t="shared" si="35"/>
        <v>#DIV/0!</v>
      </c>
      <c r="K82" s="1263" t="e">
        <f t="shared" si="35"/>
        <v>#DIV/0!</v>
      </c>
      <c r="L82" s="1263" t="e">
        <f t="shared" si="35"/>
        <v>#DIV/0!</v>
      </c>
      <c r="M82" s="1263" t="e">
        <f t="shared" si="35"/>
        <v>#DIV/0!</v>
      </c>
      <c r="N82" s="1263" t="e">
        <f t="shared" si="35"/>
        <v>#DIV/0!</v>
      </c>
      <c r="O82" s="1263" t="e">
        <f t="shared" si="35"/>
        <v>#DIV/0!</v>
      </c>
      <c r="P82" s="1263" t="e">
        <f t="shared" si="35"/>
        <v>#DIV/0!</v>
      </c>
      <c r="Q82" s="1263" t="e">
        <f t="shared" si="35"/>
        <v>#DIV/0!</v>
      </c>
      <c r="R82" s="1263" t="e">
        <f t="shared" si="35"/>
        <v>#DIV/0!</v>
      </c>
      <c r="S82" s="1263" t="e">
        <f t="shared" si="35"/>
        <v>#DIV/0!</v>
      </c>
      <c r="T82" s="1263" t="e">
        <f t="shared" si="35"/>
        <v>#DIV/0!</v>
      </c>
      <c r="U82" s="1263" t="e">
        <f t="shared" si="35"/>
        <v>#DIV/0!</v>
      </c>
      <c r="V82" s="1263" t="e">
        <f t="shared" si="35"/>
        <v>#DIV/0!</v>
      </c>
      <c r="W82" s="1263" t="e">
        <f t="shared" si="35"/>
        <v>#DIV/0!</v>
      </c>
      <c r="X82" s="1263" t="e">
        <f t="shared" si="35"/>
        <v>#DIV/0!</v>
      </c>
      <c r="Y82" s="1263" t="e">
        <f t="shared" si="35"/>
        <v>#DIV/0!</v>
      </c>
      <c r="Z82" s="1263" t="e">
        <f t="shared" si="35"/>
        <v>#DIV/0!</v>
      </c>
      <c r="AA82" s="1263" t="e">
        <f t="shared" si="35"/>
        <v>#DIV/0!</v>
      </c>
      <c r="AB82" s="1263" t="e">
        <f t="shared" si="35"/>
        <v>#DIV/0!</v>
      </c>
      <c r="AC82" s="1263" t="e">
        <f t="shared" si="35"/>
        <v>#DIV/0!</v>
      </c>
      <c r="AD82" s="1263" t="e">
        <f t="shared" si="35"/>
        <v>#DIV/0!</v>
      </c>
      <c r="AE82" s="1263" t="e">
        <f t="shared" si="35"/>
        <v>#DIV/0!</v>
      </c>
      <c r="AF82" s="1263" t="e">
        <f t="shared" si="35"/>
        <v>#DIV/0!</v>
      </c>
      <c r="AG82" s="1263" t="e">
        <f t="shared" si="35"/>
        <v>#DIV/0!</v>
      </c>
    </row>
    <row r="83" spans="1:33" ht="15" thickBot="1">
      <c r="A83" s="1263"/>
      <c r="B83" s="1263"/>
      <c r="D83" s="1263"/>
      <c r="E83" s="1263"/>
      <c r="F83" s="1263"/>
      <c r="G83" s="1263"/>
      <c r="H83" s="1263"/>
      <c r="I83" s="1263"/>
      <c r="J83" s="1263"/>
      <c r="K83" s="1263"/>
      <c r="L83" s="1263"/>
      <c r="M83" s="1263"/>
      <c r="N83" s="1263"/>
      <c r="O83" s="1263"/>
      <c r="P83" s="1263"/>
      <c r="Q83" s="1263"/>
      <c r="R83" s="1263"/>
      <c r="S83" s="1263"/>
      <c r="T83" s="1263"/>
      <c r="U83" s="1263"/>
      <c r="V83" s="1263"/>
      <c r="W83" s="1263"/>
      <c r="X83" s="1263"/>
      <c r="Y83" s="1263"/>
      <c r="Z83" s="1263"/>
      <c r="AA83" s="1263"/>
      <c r="AB83" s="1263"/>
      <c r="AC83" s="1263"/>
      <c r="AD83" s="1263"/>
      <c r="AE83" s="1263"/>
      <c r="AF83" s="1263"/>
      <c r="AG83" s="1263"/>
    </row>
    <row r="84" spans="1:33" s="1240" customFormat="1" ht="15" thickBot="1">
      <c r="A84" s="2367" t="s">
        <v>2277</v>
      </c>
      <c r="B84" s="2368"/>
      <c r="C84" s="1289">
        <f>SUM(C50:C63)</f>
        <v>3149730</v>
      </c>
      <c r="D84" s="1289">
        <f t="shared" ref="D84:AG84" si="36">SUM(D50:D63)</f>
        <v>952780</v>
      </c>
      <c r="E84" s="1289">
        <f t="shared" si="36"/>
        <v>3613340</v>
      </c>
      <c r="F84" s="1289">
        <f t="shared" si="36"/>
        <v>2400000</v>
      </c>
      <c r="G84" s="1289">
        <f t="shared" si="36"/>
        <v>630000</v>
      </c>
      <c r="H84" s="1289">
        <f t="shared" si="36"/>
        <v>1498890</v>
      </c>
      <c r="I84" s="1289">
        <f t="shared" si="36"/>
        <v>611390</v>
      </c>
      <c r="J84" s="1289">
        <f t="shared" si="36"/>
        <v>876390</v>
      </c>
      <c r="K84" s="1289">
        <f t="shared" si="36"/>
        <v>0</v>
      </c>
      <c r="L84" s="1289">
        <f t="shared" si="36"/>
        <v>0</v>
      </c>
      <c r="M84" s="1289">
        <f t="shared" si="36"/>
        <v>35270.277777777781</v>
      </c>
      <c r="N84" s="1289">
        <f t="shared" si="36"/>
        <v>0</v>
      </c>
      <c r="O84" s="1289">
        <f t="shared" si="36"/>
        <v>0</v>
      </c>
      <c r="P84" s="1289">
        <f t="shared" si="36"/>
        <v>146119.72222222225</v>
      </c>
      <c r="Q84" s="1289">
        <f t="shared" si="36"/>
        <v>0</v>
      </c>
      <c r="R84" s="1289">
        <f t="shared" si="36"/>
        <v>0</v>
      </c>
      <c r="S84" s="1289">
        <f t="shared" si="36"/>
        <v>0</v>
      </c>
      <c r="T84" s="1289">
        <f t="shared" si="36"/>
        <v>17500</v>
      </c>
      <c r="U84" s="1289">
        <f t="shared" si="36"/>
        <v>0</v>
      </c>
      <c r="V84" s="1289">
        <f t="shared" si="36"/>
        <v>0</v>
      </c>
      <c r="W84" s="1289">
        <f t="shared" si="36"/>
        <v>0</v>
      </c>
      <c r="X84" s="1289">
        <f t="shared" si="36"/>
        <v>0</v>
      </c>
      <c r="Y84" s="1289">
        <f t="shared" si="36"/>
        <v>0</v>
      </c>
      <c r="Z84" s="1289">
        <f t="shared" si="36"/>
        <v>0</v>
      </c>
      <c r="AA84" s="1289">
        <f t="shared" si="36"/>
        <v>0</v>
      </c>
      <c r="AB84" s="1289">
        <f t="shared" si="36"/>
        <v>0</v>
      </c>
      <c r="AC84" s="1289">
        <f t="shared" si="36"/>
        <v>0</v>
      </c>
      <c r="AD84" s="1289">
        <f t="shared" si="36"/>
        <v>0</v>
      </c>
      <c r="AE84" s="1289">
        <f t="shared" si="36"/>
        <v>0</v>
      </c>
      <c r="AF84" s="1289">
        <f t="shared" si="36"/>
        <v>3590579.1666666665</v>
      </c>
      <c r="AG84" s="1289">
        <f t="shared" si="36"/>
        <v>105810.83333333334</v>
      </c>
    </row>
    <row r="85" spans="1:33" s="1240" customFormat="1" ht="15" thickBot="1">
      <c r="A85" s="2367" t="s">
        <v>2278</v>
      </c>
      <c r="B85" s="2368"/>
      <c r="C85" s="1289">
        <f>+C84*12</f>
        <v>37796760</v>
      </c>
      <c r="D85" s="1289">
        <f t="shared" ref="D85:AG85" si="37">+D84*12</f>
        <v>11433360</v>
      </c>
      <c r="E85" s="1289">
        <f t="shared" si="37"/>
        <v>43360080</v>
      </c>
      <c r="F85" s="1289">
        <f t="shared" si="37"/>
        <v>28800000</v>
      </c>
      <c r="G85" s="1289">
        <f t="shared" si="37"/>
        <v>7560000</v>
      </c>
      <c r="H85" s="1289">
        <f t="shared" si="37"/>
        <v>17986680</v>
      </c>
      <c r="I85" s="1289">
        <f t="shared" si="37"/>
        <v>7336680</v>
      </c>
      <c r="J85" s="1289">
        <f t="shared" si="37"/>
        <v>10516680</v>
      </c>
      <c r="K85" s="1289">
        <f t="shared" si="37"/>
        <v>0</v>
      </c>
      <c r="L85" s="1289">
        <f t="shared" si="37"/>
        <v>0</v>
      </c>
      <c r="M85" s="1289">
        <f t="shared" si="37"/>
        <v>423243.33333333337</v>
      </c>
      <c r="N85" s="1289">
        <f t="shared" si="37"/>
        <v>0</v>
      </c>
      <c r="O85" s="1289">
        <f t="shared" si="37"/>
        <v>0</v>
      </c>
      <c r="P85" s="1289">
        <f t="shared" si="37"/>
        <v>1753436.666666667</v>
      </c>
      <c r="Q85" s="1289">
        <f t="shared" si="37"/>
        <v>0</v>
      </c>
      <c r="R85" s="1289">
        <f t="shared" si="37"/>
        <v>0</v>
      </c>
      <c r="S85" s="1289">
        <f t="shared" si="37"/>
        <v>0</v>
      </c>
      <c r="T85" s="1289">
        <f t="shared" si="37"/>
        <v>210000</v>
      </c>
      <c r="U85" s="1289">
        <f t="shared" si="37"/>
        <v>0</v>
      </c>
      <c r="V85" s="1289">
        <f t="shared" si="37"/>
        <v>0</v>
      </c>
      <c r="W85" s="1289">
        <f t="shared" si="37"/>
        <v>0</v>
      </c>
      <c r="X85" s="1289">
        <f t="shared" si="37"/>
        <v>0</v>
      </c>
      <c r="Y85" s="1289">
        <f t="shared" si="37"/>
        <v>0</v>
      </c>
      <c r="Z85" s="1289">
        <f t="shared" si="37"/>
        <v>0</v>
      </c>
      <c r="AA85" s="1289">
        <f t="shared" si="37"/>
        <v>0</v>
      </c>
      <c r="AB85" s="1289">
        <f t="shared" si="37"/>
        <v>0</v>
      </c>
      <c r="AC85" s="1289">
        <f t="shared" si="37"/>
        <v>0</v>
      </c>
      <c r="AD85" s="1289">
        <f t="shared" si="37"/>
        <v>0</v>
      </c>
      <c r="AE85" s="1289">
        <f t="shared" si="37"/>
        <v>0</v>
      </c>
      <c r="AF85" s="1289">
        <f t="shared" si="37"/>
        <v>43086950</v>
      </c>
      <c r="AG85" s="1289">
        <f t="shared" si="37"/>
        <v>1269730</v>
      </c>
    </row>
  </sheetData>
  <mergeCells count="29">
    <mergeCell ref="A85:B85"/>
    <mergeCell ref="AJ7:AL7"/>
    <mergeCell ref="A46:A49"/>
    <mergeCell ref="B46:B49"/>
    <mergeCell ref="C46:AG46"/>
    <mergeCell ref="C47:D47"/>
    <mergeCell ref="E47:I47"/>
    <mergeCell ref="J47:P47"/>
    <mergeCell ref="Q47:R47"/>
    <mergeCell ref="S47:V47"/>
    <mergeCell ref="W47:AD47"/>
    <mergeCell ref="H7:I7"/>
    <mergeCell ref="J7:N7"/>
    <mergeCell ref="O7:U7"/>
    <mergeCell ref="A5:I5"/>
    <mergeCell ref="A6:G6"/>
    <mergeCell ref="H6:AL6"/>
    <mergeCell ref="AE47:AG47"/>
    <mergeCell ref="A84:B84"/>
    <mergeCell ref="AM6:AM8"/>
    <mergeCell ref="A7:A8"/>
    <mergeCell ref="B7:B8"/>
    <mergeCell ref="C7:C8"/>
    <mergeCell ref="D7:D8"/>
    <mergeCell ref="E7:E8"/>
    <mergeCell ref="F7:G7"/>
    <mergeCell ref="V7:W7"/>
    <mergeCell ref="X7:AA7"/>
    <mergeCell ref="AB7:AI7"/>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sheetPr>
    <tabColor theme="5" tint="-0.249977111117893"/>
  </sheetPr>
  <dimension ref="A1:AV85"/>
  <sheetViews>
    <sheetView topLeftCell="A62" workbookViewId="0">
      <selection activeCell="AH61" sqref="AH61"/>
    </sheetView>
  </sheetViews>
  <sheetFormatPr baseColWidth="10" defaultColWidth="11.44140625" defaultRowHeight="14.4"/>
  <cols>
    <col min="1" max="1" width="22.5546875" style="127" customWidth="1"/>
    <col min="2" max="2" width="21.88671875" style="127" customWidth="1"/>
    <col min="3" max="3" width="28" style="127" customWidth="1"/>
    <col min="4" max="4" width="20.5546875" style="127" customWidth="1"/>
    <col min="5" max="7" width="18.5546875" style="127" customWidth="1"/>
    <col min="8" max="8" width="14.5546875" style="127" customWidth="1"/>
    <col min="9" max="9" width="14" style="127" customWidth="1"/>
    <col min="10" max="10" width="11.44140625" style="127"/>
    <col min="11" max="12" width="15.88671875" style="127" customWidth="1"/>
    <col min="13" max="13" width="11.44140625" style="127"/>
    <col min="14" max="14" width="13.33203125" style="127" customWidth="1"/>
    <col min="15" max="15" width="13.6640625" style="127" customWidth="1"/>
    <col min="16" max="16" width="13.44140625" style="127" customWidth="1"/>
    <col min="17" max="17" width="12" style="127" customWidth="1"/>
    <col min="18" max="19" width="11.44140625" style="127"/>
    <col min="20" max="20" width="14.33203125" style="127" customWidth="1"/>
    <col min="21" max="21" width="15.5546875" style="127" bestFit="1" customWidth="1"/>
    <col min="22" max="25" width="14.88671875" style="127" customWidth="1"/>
    <col min="26" max="38" width="11.44140625" style="127"/>
    <col min="39" max="39" width="15.88671875" style="127" customWidth="1"/>
    <col min="40" max="16384" width="11.44140625" style="127"/>
  </cols>
  <sheetData>
    <row r="1" spans="1:48">
      <c r="A1" s="1227"/>
      <c r="B1" s="1227"/>
      <c r="E1" s="1228" t="s">
        <v>2293</v>
      </c>
      <c r="F1" s="1301"/>
      <c r="G1" s="1301"/>
      <c r="H1" s="1301"/>
      <c r="I1" s="1301"/>
      <c r="J1" s="1301"/>
      <c r="K1" s="1302"/>
    </row>
    <row r="2" spans="1:48" ht="15" thickBot="1">
      <c r="E2" s="1236" t="s">
        <v>2294</v>
      </c>
      <c r="F2" s="1303"/>
      <c r="G2" s="1303"/>
      <c r="H2" s="1303"/>
      <c r="I2" s="1303"/>
      <c r="J2" s="1303"/>
      <c r="K2" s="1304"/>
    </row>
    <row r="4" spans="1:48" ht="18.600000000000001" thickBot="1">
      <c r="A4" s="1305" t="s">
        <v>1429</v>
      </c>
    </row>
    <row r="5" spans="1:48" ht="15" thickBot="1">
      <c r="A5" s="2341" t="s">
        <v>1425</v>
      </c>
      <c r="B5" s="2342"/>
      <c r="C5" s="2342"/>
      <c r="D5" s="2342"/>
      <c r="E5" s="2342"/>
      <c r="F5" s="2342"/>
      <c r="G5" s="2342"/>
      <c r="H5" s="2342"/>
      <c r="I5" s="2343"/>
    </row>
    <row r="6" spans="1:48" s="1306" customFormat="1" ht="15" thickBot="1">
      <c r="A6" s="2369" t="s">
        <v>473</v>
      </c>
      <c r="B6" s="2370"/>
      <c r="C6" s="2370"/>
      <c r="D6" s="2370"/>
      <c r="E6" s="2370"/>
      <c r="F6" s="2370"/>
      <c r="G6" s="2370"/>
      <c r="H6" s="2371" t="s">
        <v>447</v>
      </c>
      <c r="I6" s="2370"/>
      <c r="J6" s="2370"/>
      <c r="K6" s="2370"/>
      <c r="L6" s="2370"/>
      <c r="M6" s="2370"/>
      <c r="N6" s="2370"/>
      <c r="O6" s="2370"/>
      <c r="P6" s="2370"/>
      <c r="Q6" s="2370"/>
      <c r="R6" s="2370"/>
      <c r="S6" s="2370"/>
      <c r="T6" s="2370"/>
      <c r="U6" s="2370"/>
      <c r="V6" s="2370"/>
      <c r="W6" s="2370"/>
      <c r="X6" s="2370"/>
      <c r="Y6" s="2370"/>
      <c r="Z6" s="2370"/>
      <c r="AA6" s="2370"/>
      <c r="AB6" s="2370"/>
      <c r="AC6" s="2370"/>
      <c r="AD6" s="2370"/>
      <c r="AE6" s="2370"/>
      <c r="AF6" s="2370"/>
      <c r="AG6" s="2370"/>
      <c r="AH6" s="2370"/>
      <c r="AI6" s="2370"/>
      <c r="AJ6" s="2370"/>
      <c r="AK6" s="2370"/>
      <c r="AL6" s="2372"/>
      <c r="AM6" s="2354" t="s">
        <v>2310</v>
      </c>
    </row>
    <row r="7" spans="1:48" s="1306" customFormat="1" ht="15" thickBot="1">
      <c r="A7" s="2386" t="s">
        <v>2269</v>
      </c>
      <c r="B7" s="2381" t="s">
        <v>472</v>
      </c>
      <c r="C7" s="2381" t="s">
        <v>424</v>
      </c>
      <c r="D7" s="2381" t="s">
        <v>161</v>
      </c>
      <c r="E7" s="2384" t="s">
        <v>145</v>
      </c>
      <c r="F7" s="2379" t="s">
        <v>425</v>
      </c>
      <c r="G7" s="2380"/>
      <c r="H7" s="2358" t="s">
        <v>20</v>
      </c>
      <c r="I7" s="2378"/>
      <c r="J7" s="2376" t="s">
        <v>21</v>
      </c>
      <c r="K7" s="2377"/>
      <c r="L7" s="2377"/>
      <c r="M7" s="2377"/>
      <c r="N7" s="2378"/>
      <c r="O7" s="2376" t="s">
        <v>443</v>
      </c>
      <c r="P7" s="2377"/>
      <c r="Q7" s="2377"/>
      <c r="R7" s="2377"/>
      <c r="S7" s="2377"/>
      <c r="T7" s="2377"/>
      <c r="U7" s="2377"/>
      <c r="V7" s="2373" t="s">
        <v>142</v>
      </c>
      <c r="W7" s="2375"/>
      <c r="X7" s="2373" t="s">
        <v>444</v>
      </c>
      <c r="Y7" s="2374"/>
      <c r="Z7" s="2374"/>
      <c r="AA7" s="2375"/>
      <c r="AB7" s="2373" t="s">
        <v>445</v>
      </c>
      <c r="AC7" s="2374"/>
      <c r="AD7" s="2374"/>
      <c r="AE7" s="2374"/>
      <c r="AF7" s="2374"/>
      <c r="AG7" s="2374"/>
      <c r="AH7" s="2374"/>
      <c r="AI7" s="2375"/>
      <c r="AJ7" s="2371" t="s">
        <v>446</v>
      </c>
      <c r="AK7" s="2370"/>
      <c r="AL7" s="2372"/>
      <c r="AM7" s="2354"/>
      <c r="AN7" s="1307"/>
      <c r="AO7" s="1307"/>
      <c r="AP7" s="1307"/>
      <c r="AQ7" s="1307"/>
      <c r="AR7" s="1307"/>
      <c r="AS7" s="1307"/>
      <c r="AT7" s="1307"/>
      <c r="AU7" s="1308"/>
      <c r="AV7" s="1308"/>
    </row>
    <row r="8" spans="1:48" s="1306" customFormat="1" ht="51.6" thickBot="1">
      <c r="A8" s="2383"/>
      <c r="B8" s="2382"/>
      <c r="C8" s="2382"/>
      <c r="D8" s="2383"/>
      <c r="E8" s="2385"/>
      <c r="F8" s="1309" t="s">
        <v>426</v>
      </c>
      <c r="G8" s="1310" t="s">
        <v>276</v>
      </c>
      <c r="H8" s="1311" t="s">
        <v>290</v>
      </c>
      <c r="I8" s="1312" t="s">
        <v>291</v>
      </c>
      <c r="J8" s="1312" t="s">
        <v>292</v>
      </c>
      <c r="K8" s="1312" t="s">
        <v>293</v>
      </c>
      <c r="L8" s="1312" t="s">
        <v>294</v>
      </c>
      <c r="M8" s="1312" t="s">
        <v>295</v>
      </c>
      <c r="N8" s="1312" t="s">
        <v>296</v>
      </c>
      <c r="O8" s="1312" t="s">
        <v>297</v>
      </c>
      <c r="P8" s="1312" t="s">
        <v>298</v>
      </c>
      <c r="Q8" s="1312" t="s">
        <v>299</v>
      </c>
      <c r="R8" s="1312" t="s">
        <v>300</v>
      </c>
      <c r="S8" s="1312" t="s">
        <v>301</v>
      </c>
      <c r="T8" s="1312" t="s">
        <v>302</v>
      </c>
      <c r="U8" s="1312" t="s">
        <v>303</v>
      </c>
      <c r="V8" s="1294" t="s">
        <v>304</v>
      </c>
      <c r="W8" s="1294" t="s">
        <v>305</v>
      </c>
      <c r="X8" s="1294" t="s">
        <v>306</v>
      </c>
      <c r="Y8" s="1294" t="s">
        <v>307</v>
      </c>
      <c r="Z8" s="1294" t="s">
        <v>308</v>
      </c>
      <c r="AA8" s="1294" t="s">
        <v>309</v>
      </c>
      <c r="AB8" s="1294" t="s">
        <v>310</v>
      </c>
      <c r="AC8" s="1294" t="s">
        <v>311</v>
      </c>
      <c r="AD8" s="1294" t="s">
        <v>312</v>
      </c>
      <c r="AE8" s="1294" t="s">
        <v>313</v>
      </c>
      <c r="AF8" s="1294" t="s">
        <v>314</v>
      </c>
      <c r="AG8" s="1294" t="s">
        <v>315</v>
      </c>
      <c r="AH8" s="1294" t="s">
        <v>316</v>
      </c>
      <c r="AI8" s="1313" t="s">
        <v>317</v>
      </c>
      <c r="AJ8" s="1296" t="s">
        <v>318</v>
      </c>
      <c r="AK8" s="1297" t="s">
        <v>319</v>
      </c>
      <c r="AL8" s="1298" t="s">
        <v>320</v>
      </c>
      <c r="AM8" s="2354"/>
      <c r="AN8" s="1314"/>
      <c r="AO8" s="1308"/>
      <c r="AP8" s="1308"/>
      <c r="AQ8" s="1308"/>
      <c r="AR8" s="1308"/>
      <c r="AS8" s="1308"/>
      <c r="AT8" s="1308"/>
      <c r="AU8" s="1308"/>
      <c r="AV8" s="1308"/>
    </row>
    <row r="9" spans="1:48" ht="27.6">
      <c r="A9" s="1831" t="s">
        <v>2715</v>
      </c>
      <c r="B9" s="1826" t="s">
        <v>2748</v>
      </c>
      <c r="C9" s="1832">
        <v>12</v>
      </c>
      <c r="D9" s="1833" t="s">
        <v>2702</v>
      </c>
      <c r="E9" s="1833" t="s">
        <v>2703</v>
      </c>
      <c r="F9" s="1833">
        <v>720</v>
      </c>
      <c r="G9" s="1828">
        <v>1600000</v>
      </c>
      <c r="H9" s="1750">
        <v>216</v>
      </c>
      <c r="I9" s="1750">
        <v>0</v>
      </c>
      <c r="J9" s="1750">
        <v>360</v>
      </c>
      <c r="K9" s="1750">
        <v>0</v>
      </c>
      <c r="L9" s="1750">
        <v>0</v>
      </c>
      <c r="M9" s="1750">
        <v>36</v>
      </c>
      <c r="N9" s="1750">
        <v>36</v>
      </c>
      <c r="O9" s="1750">
        <v>72</v>
      </c>
      <c r="P9" s="1750">
        <v>0</v>
      </c>
      <c r="Q9" s="1750">
        <v>0</v>
      </c>
      <c r="R9" s="1750">
        <v>0</v>
      </c>
      <c r="S9" s="1750">
        <v>0</v>
      </c>
      <c r="T9" s="1750">
        <v>0</v>
      </c>
      <c r="U9" s="1750">
        <v>0</v>
      </c>
      <c r="V9" s="1750">
        <v>0</v>
      </c>
      <c r="W9" s="1750">
        <v>0</v>
      </c>
      <c r="X9" s="1750">
        <v>0</v>
      </c>
      <c r="Y9" s="1750">
        <v>0</v>
      </c>
      <c r="Z9" s="1750">
        <v>0</v>
      </c>
      <c r="AA9" s="1750">
        <v>0</v>
      </c>
      <c r="AB9" s="1750">
        <v>0</v>
      </c>
      <c r="AC9" s="1750">
        <v>0</v>
      </c>
      <c r="AD9" s="1750">
        <v>0</v>
      </c>
      <c r="AE9" s="1750">
        <v>0</v>
      </c>
      <c r="AF9" s="1750">
        <v>0</v>
      </c>
      <c r="AG9" s="1750">
        <v>0</v>
      </c>
      <c r="AH9" s="1750">
        <v>0</v>
      </c>
      <c r="AI9" s="1750">
        <v>0</v>
      </c>
      <c r="AJ9" s="1750">
        <v>0</v>
      </c>
      <c r="AK9" s="1750">
        <v>0</v>
      </c>
      <c r="AL9" s="1756">
        <v>0</v>
      </c>
      <c r="AM9" s="1255">
        <f>SUM(H9:AL9)</f>
        <v>720</v>
      </c>
    </row>
    <row r="10" spans="1:48" ht="27.6">
      <c r="A10" s="1831" t="s">
        <v>2718</v>
      </c>
      <c r="B10" s="1826" t="s">
        <v>2749</v>
      </c>
      <c r="C10" s="1832">
        <v>12</v>
      </c>
      <c r="D10" s="1833" t="s">
        <v>2702</v>
      </c>
      <c r="E10" s="1833" t="s">
        <v>2703</v>
      </c>
      <c r="F10" s="1833">
        <v>720</v>
      </c>
      <c r="G10" s="1828">
        <v>950000</v>
      </c>
      <c r="H10" s="1828">
        <v>180</v>
      </c>
      <c r="I10" s="1833">
        <v>72</v>
      </c>
      <c r="J10" s="1833">
        <v>180</v>
      </c>
      <c r="K10" s="1833">
        <v>0</v>
      </c>
      <c r="L10" s="1833">
        <v>0</v>
      </c>
      <c r="M10" s="1833">
        <v>108</v>
      </c>
      <c r="N10" s="1833">
        <v>36</v>
      </c>
      <c r="O10" s="1833">
        <v>72</v>
      </c>
      <c r="P10" s="1833">
        <v>0</v>
      </c>
      <c r="Q10" s="1833">
        <v>0</v>
      </c>
      <c r="R10" s="1833">
        <v>0</v>
      </c>
      <c r="S10" s="1833">
        <v>0</v>
      </c>
      <c r="T10" s="1833">
        <v>0</v>
      </c>
      <c r="U10" s="1833">
        <v>0</v>
      </c>
      <c r="V10" s="1833">
        <v>0</v>
      </c>
      <c r="W10" s="1833">
        <v>0</v>
      </c>
      <c r="X10" s="1833">
        <v>0</v>
      </c>
      <c r="Y10" s="1833">
        <v>0</v>
      </c>
      <c r="Z10" s="1831">
        <v>0</v>
      </c>
      <c r="AA10" s="1834">
        <v>0</v>
      </c>
      <c r="AB10" s="1835">
        <v>0</v>
      </c>
      <c r="AC10" s="1831">
        <v>0</v>
      </c>
      <c r="AD10" s="1831">
        <v>0</v>
      </c>
      <c r="AE10" s="1831">
        <v>0</v>
      </c>
      <c r="AF10" s="1831">
        <v>0</v>
      </c>
      <c r="AG10" s="1831">
        <v>0</v>
      </c>
      <c r="AH10" s="1836">
        <v>0</v>
      </c>
      <c r="AI10" s="1836">
        <v>0</v>
      </c>
      <c r="AJ10" s="1836">
        <v>0</v>
      </c>
      <c r="AK10" s="1836">
        <v>72</v>
      </c>
      <c r="AL10" s="1836">
        <v>0</v>
      </c>
      <c r="AM10" s="1255">
        <f t="shared" ref="AM10:AM41" si="0">SUM(H10:AL10)</f>
        <v>720</v>
      </c>
    </row>
    <row r="11" spans="1:48" ht="27.6">
      <c r="A11" s="1831" t="s">
        <v>2712</v>
      </c>
      <c r="B11" s="1826" t="s">
        <v>2749</v>
      </c>
      <c r="C11" s="1832">
        <v>12</v>
      </c>
      <c r="D11" s="1833" t="s">
        <v>2702</v>
      </c>
      <c r="E11" s="1833" t="s">
        <v>2703</v>
      </c>
      <c r="F11" s="1833">
        <v>720</v>
      </c>
      <c r="G11" s="1828">
        <v>950000</v>
      </c>
      <c r="H11" s="1828">
        <v>180</v>
      </c>
      <c r="I11" s="1833">
        <v>72</v>
      </c>
      <c r="J11" s="1833">
        <v>180</v>
      </c>
      <c r="K11" s="1833">
        <v>0</v>
      </c>
      <c r="L11" s="1833">
        <v>0</v>
      </c>
      <c r="M11" s="1833">
        <v>108</v>
      </c>
      <c r="N11" s="1833">
        <v>36</v>
      </c>
      <c r="O11" s="1833">
        <v>72</v>
      </c>
      <c r="P11" s="1833">
        <v>0</v>
      </c>
      <c r="Q11" s="1833">
        <v>0</v>
      </c>
      <c r="R11" s="1833">
        <v>0</v>
      </c>
      <c r="S11" s="1833">
        <v>0</v>
      </c>
      <c r="T11" s="1833">
        <v>0</v>
      </c>
      <c r="U11" s="1833">
        <v>0</v>
      </c>
      <c r="V11" s="1833">
        <v>0</v>
      </c>
      <c r="W11" s="1833">
        <v>0</v>
      </c>
      <c r="X11" s="1833">
        <v>0</v>
      </c>
      <c r="Y11" s="1833">
        <v>0</v>
      </c>
      <c r="Z11" s="1831">
        <v>0</v>
      </c>
      <c r="AA11" s="1834">
        <v>0</v>
      </c>
      <c r="AB11" s="1835">
        <v>0</v>
      </c>
      <c r="AC11" s="1831">
        <v>0</v>
      </c>
      <c r="AD11" s="1831">
        <v>0</v>
      </c>
      <c r="AE11" s="1831">
        <v>0</v>
      </c>
      <c r="AF11" s="1831">
        <v>0</v>
      </c>
      <c r="AG11" s="1831">
        <v>0</v>
      </c>
      <c r="AH11" s="1836">
        <v>0</v>
      </c>
      <c r="AI11" s="1836">
        <v>0</v>
      </c>
      <c r="AJ11" s="1836">
        <v>0</v>
      </c>
      <c r="AK11" s="1836">
        <v>72</v>
      </c>
      <c r="AL11" s="1836">
        <v>0</v>
      </c>
      <c r="AM11" s="1255">
        <f t="shared" si="0"/>
        <v>720</v>
      </c>
    </row>
    <row r="12" spans="1:48" ht="27.6">
      <c r="A12" s="1831" t="s">
        <v>2750</v>
      </c>
      <c r="B12" s="1826" t="s">
        <v>2749</v>
      </c>
      <c r="C12" s="1832">
        <v>12</v>
      </c>
      <c r="D12" s="1833" t="s">
        <v>2702</v>
      </c>
      <c r="E12" s="1833" t="s">
        <v>2703</v>
      </c>
      <c r="F12" s="1833">
        <v>720</v>
      </c>
      <c r="G12" s="1828">
        <v>950000</v>
      </c>
      <c r="H12" s="1828">
        <v>180</v>
      </c>
      <c r="I12" s="1833">
        <v>72</v>
      </c>
      <c r="J12" s="1833">
        <v>180</v>
      </c>
      <c r="K12" s="1833">
        <v>0</v>
      </c>
      <c r="L12" s="1833">
        <v>0</v>
      </c>
      <c r="M12" s="1833">
        <v>108</v>
      </c>
      <c r="N12" s="1833">
        <v>36</v>
      </c>
      <c r="O12" s="1833">
        <v>72</v>
      </c>
      <c r="P12" s="1833">
        <v>0</v>
      </c>
      <c r="Q12" s="1833">
        <v>0</v>
      </c>
      <c r="R12" s="1833">
        <v>0</v>
      </c>
      <c r="S12" s="1833">
        <v>0</v>
      </c>
      <c r="T12" s="1833">
        <v>0</v>
      </c>
      <c r="U12" s="1833">
        <v>0</v>
      </c>
      <c r="V12" s="1833">
        <v>0</v>
      </c>
      <c r="W12" s="1833">
        <v>0</v>
      </c>
      <c r="X12" s="1833">
        <v>0</v>
      </c>
      <c r="Y12" s="1833">
        <v>0</v>
      </c>
      <c r="Z12" s="1831">
        <v>0</v>
      </c>
      <c r="AA12" s="1834">
        <v>0</v>
      </c>
      <c r="AB12" s="1835">
        <v>0</v>
      </c>
      <c r="AC12" s="1831">
        <v>0</v>
      </c>
      <c r="AD12" s="1831">
        <v>0</v>
      </c>
      <c r="AE12" s="1831">
        <v>0</v>
      </c>
      <c r="AF12" s="1831">
        <v>0</v>
      </c>
      <c r="AG12" s="1831">
        <v>0</v>
      </c>
      <c r="AH12" s="1836">
        <v>0</v>
      </c>
      <c r="AI12" s="1836">
        <v>0</v>
      </c>
      <c r="AJ12" s="1836">
        <v>0</v>
      </c>
      <c r="AK12" s="1836">
        <v>72</v>
      </c>
      <c r="AL12" s="1836">
        <v>0</v>
      </c>
      <c r="AM12" s="1255">
        <f t="shared" si="0"/>
        <v>720</v>
      </c>
    </row>
    <row r="13" spans="1:48" ht="27.6">
      <c r="A13" s="1831" t="s">
        <v>2701</v>
      </c>
      <c r="B13" s="1826" t="s">
        <v>2751</v>
      </c>
      <c r="C13" s="1832">
        <v>12</v>
      </c>
      <c r="D13" s="1833" t="s">
        <v>2702</v>
      </c>
      <c r="E13" s="1833" t="s">
        <v>2703</v>
      </c>
      <c r="F13" s="1833">
        <v>720</v>
      </c>
      <c r="G13" s="1828">
        <v>950000</v>
      </c>
      <c r="H13" s="1828">
        <v>0</v>
      </c>
      <c r="I13" s="1828">
        <v>0</v>
      </c>
      <c r="J13" s="1828">
        <v>0</v>
      </c>
      <c r="K13" s="1828">
        <v>0</v>
      </c>
      <c r="L13" s="1828">
        <v>0</v>
      </c>
      <c r="M13" s="1828">
        <v>0</v>
      </c>
      <c r="N13" s="1828">
        <v>0</v>
      </c>
      <c r="O13" s="1828">
        <v>0</v>
      </c>
      <c r="P13" s="1828">
        <v>0</v>
      </c>
      <c r="Q13" s="1828">
        <v>0</v>
      </c>
      <c r="R13" s="1828">
        <v>0</v>
      </c>
      <c r="S13" s="1828">
        <v>0</v>
      </c>
      <c r="T13" s="1828">
        <v>0</v>
      </c>
      <c r="U13" s="1828">
        <v>0</v>
      </c>
      <c r="V13" s="1828">
        <v>0</v>
      </c>
      <c r="W13" s="1828">
        <v>0</v>
      </c>
      <c r="X13" s="1828">
        <v>0</v>
      </c>
      <c r="Y13" s="1828">
        <v>0</v>
      </c>
      <c r="Z13" s="1826">
        <v>0</v>
      </c>
      <c r="AA13" s="1829">
        <v>0</v>
      </c>
      <c r="AB13" s="1830">
        <v>0</v>
      </c>
      <c r="AC13" s="1826">
        <v>0</v>
      </c>
      <c r="AD13" s="1826">
        <v>0</v>
      </c>
      <c r="AE13" s="1826">
        <v>0</v>
      </c>
      <c r="AF13" s="1826">
        <v>0</v>
      </c>
      <c r="AG13" s="1826">
        <v>0</v>
      </c>
      <c r="AH13" s="1324">
        <v>0</v>
      </c>
      <c r="AI13" s="1324">
        <v>0</v>
      </c>
      <c r="AJ13" s="1324">
        <v>0</v>
      </c>
      <c r="AK13" s="1324">
        <v>720</v>
      </c>
      <c r="AL13" s="1324">
        <v>0</v>
      </c>
      <c r="AM13" s="1255">
        <f t="shared" si="0"/>
        <v>720</v>
      </c>
    </row>
    <row r="14" spans="1:48" ht="27.6">
      <c r="A14" s="1831" t="s">
        <v>2722</v>
      </c>
      <c r="B14" s="1826" t="s">
        <v>2752</v>
      </c>
      <c r="C14" s="1832">
        <v>12</v>
      </c>
      <c r="D14" s="1833" t="s">
        <v>2702</v>
      </c>
      <c r="E14" s="1833" t="s">
        <v>2411</v>
      </c>
      <c r="F14" s="1833">
        <v>160</v>
      </c>
      <c r="G14" s="1828">
        <v>800000</v>
      </c>
      <c r="H14" s="1750">
        <v>72</v>
      </c>
      <c r="I14" s="1750">
        <v>0</v>
      </c>
      <c r="J14" s="1750">
        <v>0</v>
      </c>
      <c r="K14" s="1750">
        <v>0</v>
      </c>
      <c r="L14" s="1750">
        <v>504</v>
      </c>
      <c r="M14" s="1750">
        <v>94</v>
      </c>
      <c r="N14" s="1750">
        <v>36</v>
      </c>
      <c r="O14" s="1750">
        <v>0</v>
      </c>
      <c r="P14" s="1750">
        <v>0</v>
      </c>
      <c r="Q14" s="1750">
        <v>0</v>
      </c>
      <c r="R14" s="1750">
        <v>0</v>
      </c>
      <c r="S14" s="1750">
        <v>0</v>
      </c>
      <c r="T14" s="1750">
        <v>0</v>
      </c>
      <c r="U14" s="1750">
        <v>0</v>
      </c>
      <c r="V14" s="1750">
        <v>0</v>
      </c>
      <c r="W14" s="1750">
        <v>0</v>
      </c>
      <c r="X14" s="1750">
        <v>0</v>
      </c>
      <c r="Y14" s="1750">
        <v>14</v>
      </c>
      <c r="Z14" s="1750">
        <v>0</v>
      </c>
      <c r="AA14" s="1750">
        <v>0</v>
      </c>
      <c r="AB14" s="1750">
        <v>0</v>
      </c>
      <c r="AC14" s="1750">
        <v>0</v>
      </c>
      <c r="AD14" s="1750">
        <v>0</v>
      </c>
      <c r="AE14" s="1750">
        <v>0</v>
      </c>
      <c r="AF14" s="1750">
        <v>0</v>
      </c>
      <c r="AG14" s="1750">
        <v>0</v>
      </c>
      <c r="AH14" s="1750">
        <v>0</v>
      </c>
      <c r="AI14" s="1750">
        <v>0</v>
      </c>
      <c r="AJ14" s="1750">
        <v>0</v>
      </c>
      <c r="AK14" s="1750">
        <v>0</v>
      </c>
      <c r="AL14" s="1756">
        <v>0</v>
      </c>
      <c r="AM14" s="1255">
        <f t="shared" si="0"/>
        <v>720</v>
      </c>
    </row>
    <row r="15" spans="1:48" ht="27.6">
      <c r="A15" s="1831" t="s">
        <v>2753</v>
      </c>
      <c r="B15" s="1826" t="s">
        <v>2754</v>
      </c>
      <c r="C15" s="1832">
        <v>12</v>
      </c>
      <c r="D15" s="1833" t="s">
        <v>2702</v>
      </c>
      <c r="E15" s="1833" t="s">
        <v>2703</v>
      </c>
      <c r="F15" s="1833">
        <v>720</v>
      </c>
      <c r="G15" s="1828">
        <v>1600000</v>
      </c>
      <c r="H15" s="1828">
        <v>72</v>
      </c>
      <c r="I15" s="1833">
        <v>72</v>
      </c>
      <c r="J15" s="1833">
        <v>252</v>
      </c>
      <c r="K15" s="1833">
        <v>0</v>
      </c>
      <c r="L15" s="1833">
        <v>0</v>
      </c>
      <c r="M15" s="1833">
        <v>216</v>
      </c>
      <c r="N15" s="1833">
        <v>36</v>
      </c>
      <c r="O15" s="1833">
        <v>36</v>
      </c>
      <c r="P15" s="1833">
        <v>0</v>
      </c>
      <c r="Q15" s="1833">
        <v>0</v>
      </c>
      <c r="R15" s="1833">
        <v>0</v>
      </c>
      <c r="S15" s="1833">
        <v>0</v>
      </c>
      <c r="T15" s="1833">
        <v>0</v>
      </c>
      <c r="U15" s="1833">
        <v>0</v>
      </c>
      <c r="V15" s="1833">
        <v>0</v>
      </c>
      <c r="W15" s="1833">
        <v>0</v>
      </c>
      <c r="X15" s="1833">
        <v>0</v>
      </c>
      <c r="Y15" s="1833">
        <v>0</v>
      </c>
      <c r="Z15" s="1831">
        <v>0</v>
      </c>
      <c r="AA15" s="1834">
        <v>0</v>
      </c>
      <c r="AB15" s="1835">
        <v>0</v>
      </c>
      <c r="AC15" s="1831">
        <v>0</v>
      </c>
      <c r="AD15" s="1831">
        <v>0</v>
      </c>
      <c r="AE15" s="1831">
        <v>0</v>
      </c>
      <c r="AF15" s="1831">
        <v>0</v>
      </c>
      <c r="AG15" s="1831">
        <v>0</v>
      </c>
      <c r="AH15" s="1836">
        <v>0</v>
      </c>
      <c r="AI15" s="1836">
        <v>0</v>
      </c>
      <c r="AJ15" s="1836">
        <v>0</v>
      </c>
      <c r="AK15" s="1836">
        <v>36</v>
      </c>
      <c r="AL15" s="1836">
        <v>0</v>
      </c>
      <c r="AM15" s="1255">
        <f t="shared" si="0"/>
        <v>720</v>
      </c>
    </row>
    <row r="16" spans="1:48" ht="27.6">
      <c r="A16" s="1831" t="s">
        <v>2734</v>
      </c>
      <c r="B16" s="1826" t="s">
        <v>2755</v>
      </c>
      <c r="C16" s="1832">
        <v>2</v>
      </c>
      <c r="D16" s="1833" t="s">
        <v>2736</v>
      </c>
      <c r="E16" s="1833" t="s">
        <v>2703</v>
      </c>
      <c r="F16" s="1833">
        <v>8</v>
      </c>
      <c r="G16" s="1828">
        <v>1200000</v>
      </c>
      <c r="H16" s="1828">
        <v>0</v>
      </c>
      <c r="I16" s="1833">
        <v>0</v>
      </c>
      <c r="J16" s="1833">
        <v>0</v>
      </c>
      <c r="K16" s="1833">
        <v>12</v>
      </c>
      <c r="L16" s="1833">
        <v>0</v>
      </c>
      <c r="M16" s="1833">
        <v>0</v>
      </c>
      <c r="N16" s="1833">
        <v>0</v>
      </c>
      <c r="O16" s="1833">
        <v>0</v>
      </c>
      <c r="P16" s="1833">
        <v>0</v>
      </c>
      <c r="Q16" s="1833">
        <v>0</v>
      </c>
      <c r="R16" s="1833">
        <v>0</v>
      </c>
      <c r="S16" s="1833">
        <v>0</v>
      </c>
      <c r="T16" s="1833">
        <v>0</v>
      </c>
      <c r="U16" s="1833">
        <v>0</v>
      </c>
      <c r="V16" s="1833">
        <v>0</v>
      </c>
      <c r="W16" s="1833">
        <v>0</v>
      </c>
      <c r="X16" s="1833">
        <v>0</v>
      </c>
      <c r="Y16" s="1833">
        <v>0</v>
      </c>
      <c r="Z16" s="1831">
        <v>0</v>
      </c>
      <c r="AA16" s="1834">
        <v>0</v>
      </c>
      <c r="AB16" s="1835">
        <v>0</v>
      </c>
      <c r="AC16" s="1831">
        <v>0</v>
      </c>
      <c r="AD16" s="1831">
        <v>0</v>
      </c>
      <c r="AE16" s="1831">
        <v>0</v>
      </c>
      <c r="AF16" s="1831">
        <v>0</v>
      </c>
      <c r="AG16" s="1831">
        <v>0</v>
      </c>
      <c r="AH16" s="1836">
        <v>0</v>
      </c>
      <c r="AI16" s="1836">
        <v>0</v>
      </c>
      <c r="AJ16" s="1836">
        <v>0</v>
      </c>
      <c r="AK16" s="1836">
        <v>0</v>
      </c>
      <c r="AL16" s="1836">
        <v>0</v>
      </c>
      <c r="AM16" s="1255">
        <f t="shared" si="0"/>
        <v>12</v>
      </c>
    </row>
    <row r="17" spans="1:39" ht="27.6">
      <c r="A17" s="1831" t="s">
        <v>2747</v>
      </c>
      <c r="B17" s="1826" t="s">
        <v>2751</v>
      </c>
      <c r="C17" s="1832">
        <v>5</v>
      </c>
      <c r="D17" s="1833" t="s">
        <v>2702</v>
      </c>
      <c r="E17" s="1833" t="s">
        <v>2703</v>
      </c>
      <c r="F17" s="1833">
        <v>720</v>
      </c>
      <c r="G17" s="1828">
        <v>950000</v>
      </c>
      <c r="H17" s="1828">
        <v>0</v>
      </c>
      <c r="I17" s="1828">
        <v>0</v>
      </c>
      <c r="J17" s="1828">
        <v>0</v>
      </c>
      <c r="K17" s="1828">
        <v>0</v>
      </c>
      <c r="L17" s="1828">
        <v>0</v>
      </c>
      <c r="M17" s="1828">
        <v>0</v>
      </c>
      <c r="N17" s="1828">
        <v>0</v>
      </c>
      <c r="O17" s="1828">
        <v>0</v>
      </c>
      <c r="P17" s="1828">
        <v>0</v>
      </c>
      <c r="Q17" s="1828">
        <v>0</v>
      </c>
      <c r="R17" s="1828">
        <v>0</v>
      </c>
      <c r="S17" s="1828">
        <v>0</v>
      </c>
      <c r="T17" s="1828">
        <v>0</v>
      </c>
      <c r="U17" s="1828">
        <v>0</v>
      </c>
      <c r="V17" s="1828">
        <v>0</v>
      </c>
      <c r="W17" s="1828">
        <v>0</v>
      </c>
      <c r="X17" s="1828">
        <v>0</v>
      </c>
      <c r="Y17" s="1828">
        <v>0</v>
      </c>
      <c r="Z17" s="1826">
        <v>0</v>
      </c>
      <c r="AA17" s="1829">
        <v>0</v>
      </c>
      <c r="AB17" s="1830">
        <v>0</v>
      </c>
      <c r="AC17" s="1826">
        <v>0</v>
      </c>
      <c r="AD17" s="1826">
        <v>0</v>
      </c>
      <c r="AE17" s="1826">
        <v>0</v>
      </c>
      <c r="AF17" s="1826">
        <v>0</v>
      </c>
      <c r="AG17" s="1826">
        <v>0</v>
      </c>
      <c r="AH17" s="1324">
        <v>0</v>
      </c>
      <c r="AI17" s="1324">
        <v>0</v>
      </c>
      <c r="AJ17" s="1324">
        <v>0</v>
      </c>
      <c r="AK17" s="1324">
        <v>720</v>
      </c>
      <c r="AL17" s="1324">
        <v>0</v>
      </c>
      <c r="AM17" s="1255">
        <f t="shared" si="0"/>
        <v>720</v>
      </c>
    </row>
    <row r="18" spans="1:39">
      <c r="A18" s="1139"/>
      <c r="B18" s="1670"/>
      <c r="C18" s="1139"/>
      <c r="D18" s="1263"/>
      <c r="E18" s="1263"/>
      <c r="F18" s="1263"/>
      <c r="G18" s="1259"/>
      <c r="H18" s="1259"/>
      <c r="I18" s="1263"/>
      <c r="J18" s="1263"/>
      <c r="K18" s="1263"/>
      <c r="L18" s="1263"/>
      <c r="M18" s="1263"/>
      <c r="N18" s="1263"/>
      <c r="O18" s="1263"/>
      <c r="P18" s="1263"/>
      <c r="Q18" s="1263"/>
      <c r="R18" s="1263"/>
      <c r="S18" s="1263"/>
      <c r="T18" s="1263"/>
      <c r="U18" s="1263"/>
      <c r="V18" s="1263"/>
      <c r="W18" s="1263"/>
      <c r="X18" s="1263"/>
      <c r="Y18" s="1263"/>
      <c r="Z18" s="1263"/>
      <c r="AA18" s="129"/>
      <c r="AB18" s="1315"/>
      <c r="AC18" s="1263"/>
      <c r="AD18" s="1263"/>
      <c r="AE18" s="1263"/>
      <c r="AF18" s="1263"/>
      <c r="AG18" s="1263"/>
      <c r="AH18" s="1263"/>
      <c r="AI18" s="1263"/>
      <c r="AJ18" s="1263"/>
      <c r="AK18" s="1263"/>
      <c r="AL18" s="1263"/>
      <c r="AM18" s="1255">
        <f t="shared" si="0"/>
        <v>0</v>
      </c>
    </row>
    <row r="19" spans="1:39">
      <c r="A19" s="1139"/>
      <c r="B19" s="1670"/>
      <c r="C19" s="1139"/>
      <c r="D19" s="1263"/>
      <c r="E19" s="1263"/>
      <c r="F19" s="1263"/>
      <c r="G19" s="1259"/>
      <c r="H19" s="1259"/>
      <c r="I19" s="1263"/>
      <c r="J19" s="1263"/>
      <c r="K19" s="1263"/>
      <c r="L19" s="1263"/>
      <c r="M19" s="1263"/>
      <c r="N19" s="1263"/>
      <c r="O19" s="1263"/>
      <c r="P19" s="1263"/>
      <c r="Q19" s="1263"/>
      <c r="R19" s="1263"/>
      <c r="S19" s="1263"/>
      <c r="T19" s="1263"/>
      <c r="U19" s="1263"/>
      <c r="V19" s="1263"/>
      <c r="W19" s="1263"/>
      <c r="X19" s="1263"/>
      <c r="Y19" s="1263"/>
      <c r="Z19" s="1263"/>
      <c r="AA19" s="129"/>
      <c r="AB19" s="1315"/>
      <c r="AC19" s="1263"/>
      <c r="AD19" s="1263"/>
      <c r="AE19" s="1263"/>
      <c r="AF19" s="1263"/>
      <c r="AG19" s="1263"/>
      <c r="AH19" s="1263"/>
      <c r="AI19" s="1263"/>
      <c r="AJ19" s="1263"/>
      <c r="AK19" s="1263"/>
      <c r="AL19" s="1263"/>
      <c r="AM19" s="1255">
        <f t="shared" si="0"/>
        <v>0</v>
      </c>
    </row>
    <row r="20" spans="1:39">
      <c r="A20" s="1139"/>
      <c r="B20" s="1259"/>
      <c r="C20" s="1262"/>
      <c r="D20" s="1263"/>
      <c r="E20" s="1263"/>
      <c r="F20" s="1263"/>
      <c r="G20" s="1259"/>
      <c r="H20" s="1259"/>
      <c r="I20" s="1263"/>
      <c r="J20" s="1263"/>
      <c r="K20" s="1263"/>
      <c r="L20" s="1263"/>
      <c r="M20" s="1263"/>
      <c r="N20" s="1263"/>
      <c r="O20" s="1263"/>
      <c r="P20" s="1263"/>
      <c r="Q20" s="1263"/>
      <c r="R20" s="1263"/>
      <c r="S20" s="1263"/>
      <c r="T20" s="1263"/>
      <c r="U20" s="1263"/>
      <c r="V20" s="1263"/>
      <c r="W20" s="1263"/>
      <c r="X20" s="1263"/>
      <c r="Y20" s="1263"/>
      <c r="Z20" s="1263"/>
      <c r="AA20" s="129"/>
      <c r="AB20" s="1315"/>
      <c r="AC20" s="1263"/>
      <c r="AD20" s="1263"/>
      <c r="AE20" s="1263"/>
      <c r="AF20" s="1263"/>
      <c r="AG20" s="1263"/>
      <c r="AH20" s="1263"/>
      <c r="AI20" s="1263"/>
      <c r="AJ20" s="1263"/>
      <c r="AK20" s="1263"/>
      <c r="AL20" s="1263"/>
      <c r="AM20" s="1255">
        <f t="shared" si="0"/>
        <v>0</v>
      </c>
    </row>
    <row r="21" spans="1:39">
      <c r="A21" s="1139"/>
      <c r="B21" s="1259"/>
      <c r="C21" s="1262"/>
      <c r="D21" s="1263"/>
      <c r="E21" s="1263"/>
      <c r="F21" s="1263"/>
      <c r="G21" s="1259"/>
      <c r="H21" s="1259"/>
      <c r="I21" s="1263"/>
      <c r="J21" s="1263"/>
      <c r="K21" s="1263"/>
      <c r="L21" s="1263"/>
      <c r="M21" s="1263"/>
      <c r="N21" s="1263"/>
      <c r="O21" s="1263"/>
      <c r="P21" s="1263"/>
      <c r="Q21" s="1263"/>
      <c r="R21" s="1263"/>
      <c r="S21" s="1263"/>
      <c r="T21" s="1263"/>
      <c r="U21" s="1263"/>
      <c r="V21" s="1263"/>
      <c r="W21" s="1263"/>
      <c r="X21" s="1263"/>
      <c r="Y21" s="1263"/>
      <c r="Z21" s="1263"/>
      <c r="AA21" s="129"/>
      <c r="AB21" s="1315"/>
      <c r="AC21" s="1263"/>
      <c r="AD21" s="1263"/>
      <c r="AE21" s="1263"/>
      <c r="AF21" s="1263"/>
      <c r="AG21" s="1263"/>
      <c r="AH21" s="1263"/>
      <c r="AI21" s="1263"/>
      <c r="AJ21" s="1263"/>
      <c r="AK21" s="1263"/>
      <c r="AL21" s="1263"/>
      <c r="AM21" s="1255">
        <f t="shared" si="0"/>
        <v>0</v>
      </c>
    </row>
    <row r="22" spans="1:39">
      <c r="A22" s="1139"/>
      <c r="B22" s="1259"/>
      <c r="C22" s="1262"/>
      <c r="D22" s="1263"/>
      <c r="E22" s="1263"/>
      <c r="F22" s="1263"/>
      <c r="G22" s="1259"/>
      <c r="H22" s="1259"/>
      <c r="I22" s="1263"/>
      <c r="J22" s="1263"/>
      <c r="K22" s="1263"/>
      <c r="L22" s="1263"/>
      <c r="M22" s="1263"/>
      <c r="N22" s="1263"/>
      <c r="O22" s="1263"/>
      <c r="P22" s="1263"/>
      <c r="Q22" s="1263"/>
      <c r="R22" s="1263"/>
      <c r="S22" s="1263"/>
      <c r="T22" s="1263"/>
      <c r="U22" s="1263"/>
      <c r="V22" s="1263"/>
      <c r="W22" s="1263"/>
      <c r="X22" s="1263"/>
      <c r="Y22" s="1263"/>
      <c r="Z22" s="1263"/>
      <c r="AA22" s="129"/>
      <c r="AB22" s="1315"/>
      <c r="AC22" s="1263"/>
      <c r="AD22" s="1263"/>
      <c r="AE22" s="1263"/>
      <c r="AF22" s="1263"/>
      <c r="AG22" s="1263"/>
      <c r="AH22" s="1263"/>
      <c r="AI22" s="1263"/>
      <c r="AJ22" s="1263"/>
      <c r="AK22" s="1263"/>
      <c r="AL22" s="1263"/>
      <c r="AM22" s="1255">
        <f t="shared" si="0"/>
        <v>0</v>
      </c>
    </row>
    <row r="23" spans="1:39">
      <c r="A23" s="1139"/>
      <c r="B23" s="1259"/>
      <c r="C23" s="1262"/>
      <c r="D23" s="1263"/>
      <c r="E23" s="1263"/>
      <c r="F23" s="1263"/>
      <c r="G23" s="1259"/>
      <c r="H23" s="1259"/>
      <c r="I23" s="1263"/>
      <c r="J23" s="1263"/>
      <c r="K23" s="1263"/>
      <c r="L23" s="1263"/>
      <c r="M23" s="1263"/>
      <c r="N23" s="1263"/>
      <c r="O23" s="1263"/>
      <c r="P23" s="1263"/>
      <c r="Q23" s="1263"/>
      <c r="R23" s="1263"/>
      <c r="S23" s="1263"/>
      <c r="T23" s="1263"/>
      <c r="U23" s="1263"/>
      <c r="V23" s="1263"/>
      <c r="W23" s="1263"/>
      <c r="X23" s="1263"/>
      <c r="Y23" s="1263"/>
      <c r="Z23" s="1263"/>
      <c r="AA23" s="129"/>
      <c r="AB23" s="1315"/>
      <c r="AC23" s="1263"/>
      <c r="AD23" s="1263"/>
      <c r="AE23" s="1263"/>
      <c r="AF23" s="1263"/>
      <c r="AG23" s="1263"/>
      <c r="AH23" s="1263"/>
      <c r="AI23" s="1263"/>
      <c r="AJ23" s="1263"/>
      <c r="AK23" s="1263"/>
      <c r="AL23" s="1263"/>
      <c r="AM23" s="1255">
        <f t="shared" si="0"/>
        <v>0</v>
      </c>
    </row>
    <row r="24" spans="1:39">
      <c r="A24" s="1139"/>
      <c r="B24" s="1259"/>
      <c r="C24" s="1262"/>
      <c r="D24" s="1263"/>
      <c r="E24" s="1263"/>
      <c r="F24" s="1263"/>
      <c r="G24" s="1259"/>
      <c r="H24" s="1259"/>
      <c r="I24" s="1263"/>
      <c r="J24" s="1263"/>
      <c r="K24" s="1263"/>
      <c r="L24" s="1263"/>
      <c r="M24" s="1263"/>
      <c r="N24" s="1263"/>
      <c r="O24" s="1263"/>
      <c r="P24" s="1263"/>
      <c r="Q24" s="1263"/>
      <c r="R24" s="1263"/>
      <c r="S24" s="1263"/>
      <c r="T24" s="1263"/>
      <c r="U24" s="1263"/>
      <c r="V24" s="1263"/>
      <c r="W24" s="1263"/>
      <c r="X24" s="1263"/>
      <c r="Y24" s="1263"/>
      <c r="Z24" s="1263"/>
      <c r="AA24" s="129"/>
      <c r="AB24" s="1315"/>
      <c r="AC24" s="1263"/>
      <c r="AD24" s="1263"/>
      <c r="AE24" s="1263"/>
      <c r="AF24" s="1263"/>
      <c r="AG24" s="1263"/>
      <c r="AH24" s="1263"/>
      <c r="AI24" s="1263"/>
      <c r="AJ24" s="1263"/>
      <c r="AK24" s="1263"/>
      <c r="AL24" s="1263"/>
      <c r="AM24" s="1255">
        <f t="shared" si="0"/>
        <v>0</v>
      </c>
    </row>
    <row r="25" spans="1:39">
      <c r="A25" s="1139"/>
      <c r="B25" s="1259"/>
      <c r="C25" s="1262"/>
      <c r="D25" s="1263"/>
      <c r="E25" s="1263"/>
      <c r="F25" s="1263"/>
      <c r="G25" s="1259"/>
      <c r="H25" s="1259"/>
      <c r="I25" s="1263"/>
      <c r="J25" s="1263"/>
      <c r="K25" s="1263"/>
      <c r="L25" s="1263"/>
      <c r="M25" s="1263"/>
      <c r="N25" s="1263"/>
      <c r="O25" s="1263"/>
      <c r="P25" s="1263"/>
      <c r="Q25" s="1263"/>
      <c r="R25" s="1263"/>
      <c r="S25" s="1263"/>
      <c r="T25" s="1263"/>
      <c r="U25" s="1263"/>
      <c r="V25" s="1263"/>
      <c r="W25" s="1263"/>
      <c r="X25" s="1263"/>
      <c r="Y25" s="1263"/>
      <c r="Z25" s="1263"/>
      <c r="AA25" s="129"/>
      <c r="AB25" s="1315"/>
      <c r="AC25" s="1263"/>
      <c r="AD25" s="1263"/>
      <c r="AE25" s="1263"/>
      <c r="AF25" s="1263"/>
      <c r="AG25" s="1263"/>
      <c r="AH25" s="1263"/>
      <c r="AI25" s="1263"/>
      <c r="AJ25" s="1263"/>
      <c r="AK25" s="1263"/>
      <c r="AL25" s="1263"/>
      <c r="AM25" s="1255">
        <f t="shared" si="0"/>
        <v>0</v>
      </c>
    </row>
    <row r="26" spans="1:39">
      <c r="A26" s="1139"/>
      <c r="B26" s="1259"/>
      <c r="C26" s="1262"/>
      <c r="D26" s="1263"/>
      <c r="E26" s="1263"/>
      <c r="F26" s="1263"/>
      <c r="G26" s="1259"/>
      <c r="H26" s="1259"/>
      <c r="I26" s="1263"/>
      <c r="J26" s="1263"/>
      <c r="K26" s="1263"/>
      <c r="L26" s="1263"/>
      <c r="M26" s="1263"/>
      <c r="N26" s="1263"/>
      <c r="O26" s="1263"/>
      <c r="P26" s="1263"/>
      <c r="Q26" s="1263"/>
      <c r="R26" s="1263"/>
      <c r="S26" s="1263"/>
      <c r="T26" s="1263"/>
      <c r="U26" s="1263"/>
      <c r="V26" s="1263"/>
      <c r="W26" s="1263"/>
      <c r="X26" s="1263"/>
      <c r="Y26" s="1263"/>
      <c r="Z26" s="1263"/>
      <c r="AA26" s="129"/>
      <c r="AB26" s="1315"/>
      <c r="AC26" s="1263"/>
      <c r="AD26" s="1263"/>
      <c r="AE26" s="1263"/>
      <c r="AF26" s="1263"/>
      <c r="AG26" s="1263"/>
      <c r="AH26" s="1263"/>
      <c r="AI26" s="1263"/>
      <c r="AJ26" s="1263"/>
      <c r="AK26" s="1263"/>
      <c r="AL26" s="1263"/>
      <c r="AM26" s="1255">
        <f t="shared" si="0"/>
        <v>0</v>
      </c>
    </row>
    <row r="27" spans="1:39">
      <c r="A27" s="1139"/>
      <c r="B27" s="1259"/>
      <c r="C27" s="1262"/>
      <c r="D27" s="1263"/>
      <c r="E27" s="1263"/>
      <c r="F27" s="1263"/>
      <c r="G27" s="1259"/>
      <c r="H27" s="1259"/>
      <c r="I27" s="1263"/>
      <c r="J27" s="1263"/>
      <c r="K27" s="1263"/>
      <c r="L27" s="1263"/>
      <c r="M27" s="1263"/>
      <c r="N27" s="1263"/>
      <c r="O27" s="1263"/>
      <c r="P27" s="1263"/>
      <c r="Q27" s="1263"/>
      <c r="R27" s="1263"/>
      <c r="S27" s="1263"/>
      <c r="T27" s="1263"/>
      <c r="U27" s="1263"/>
      <c r="V27" s="1263"/>
      <c r="W27" s="1263"/>
      <c r="X27" s="1263"/>
      <c r="Y27" s="1263"/>
      <c r="Z27" s="1263"/>
      <c r="AA27" s="129"/>
      <c r="AB27" s="1315"/>
      <c r="AC27" s="1263"/>
      <c r="AD27" s="1263"/>
      <c r="AE27" s="1263"/>
      <c r="AF27" s="1263"/>
      <c r="AG27" s="1263"/>
      <c r="AH27" s="1263"/>
      <c r="AI27" s="1263"/>
      <c r="AJ27" s="1263"/>
      <c r="AK27" s="1263"/>
      <c r="AL27" s="1263"/>
      <c r="AM27" s="1255">
        <f t="shared" si="0"/>
        <v>0</v>
      </c>
    </row>
    <row r="28" spans="1:39">
      <c r="A28" s="1139"/>
      <c r="B28" s="1259"/>
      <c r="C28" s="1262"/>
      <c r="D28" s="1263"/>
      <c r="E28" s="1263"/>
      <c r="F28" s="1263"/>
      <c r="G28" s="1259"/>
      <c r="H28" s="1259"/>
      <c r="I28" s="1263"/>
      <c r="J28" s="1263"/>
      <c r="K28" s="1263"/>
      <c r="L28" s="1263"/>
      <c r="M28" s="1263"/>
      <c r="N28" s="1263"/>
      <c r="O28" s="1263"/>
      <c r="P28" s="1263"/>
      <c r="Q28" s="1263"/>
      <c r="R28" s="1263"/>
      <c r="S28" s="1263"/>
      <c r="T28" s="1263"/>
      <c r="U28" s="1263"/>
      <c r="V28" s="1263"/>
      <c r="W28" s="1263"/>
      <c r="X28" s="1263"/>
      <c r="Y28" s="1263"/>
      <c r="Z28" s="1263"/>
      <c r="AA28" s="129"/>
      <c r="AB28" s="1315"/>
      <c r="AC28" s="1263"/>
      <c r="AD28" s="1263"/>
      <c r="AE28" s="1263"/>
      <c r="AF28" s="1263"/>
      <c r="AG28" s="1263"/>
      <c r="AH28" s="1263"/>
      <c r="AI28" s="1263"/>
      <c r="AJ28" s="1263"/>
      <c r="AK28" s="1263"/>
      <c r="AL28" s="1263"/>
      <c r="AM28" s="1255">
        <f t="shared" si="0"/>
        <v>0</v>
      </c>
    </row>
    <row r="29" spans="1:39">
      <c r="A29" s="1139"/>
      <c r="B29" s="1259"/>
      <c r="C29" s="1262"/>
      <c r="D29" s="1263"/>
      <c r="E29" s="1263"/>
      <c r="F29" s="1263"/>
      <c r="G29" s="1259"/>
      <c r="H29" s="1259"/>
      <c r="I29" s="1263"/>
      <c r="J29" s="1263"/>
      <c r="K29" s="1263"/>
      <c r="L29" s="1263"/>
      <c r="M29" s="1263"/>
      <c r="N29" s="1263"/>
      <c r="O29" s="1263"/>
      <c r="P29" s="1263"/>
      <c r="Q29" s="1263"/>
      <c r="R29" s="1263"/>
      <c r="S29" s="1263"/>
      <c r="T29" s="1263"/>
      <c r="U29" s="1263"/>
      <c r="V29" s="1263"/>
      <c r="W29" s="1263"/>
      <c r="X29" s="1263"/>
      <c r="Y29" s="1263"/>
      <c r="Z29" s="1263"/>
      <c r="AA29" s="129"/>
      <c r="AB29" s="1315"/>
      <c r="AC29" s="1263"/>
      <c r="AD29" s="1263"/>
      <c r="AE29" s="1263"/>
      <c r="AF29" s="1263"/>
      <c r="AG29" s="1263"/>
      <c r="AH29" s="1263"/>
      <c r="AI29" s="1263"/>
      <c r="AJ29" s="1263"/>
      <c r="AK29" s="1263"/>
      <c r="AL29" s="1263"/>
      <c r="AM29" s="1255">
        <f t="shared" si="0"/>
        <v>0</v>
      </c>
    </row>
    <row r="30" spans="1:39">
      <c r="A30" s="1139"/>
      <c r="B30" s="1259"/>
      <c r="C30" s="1262"/>
      <c r="D30" s="1263"/>
      <c r="E30" s="1263"/>
      <c r="F30" s="1263"/>
      <c r="G30" s="1259"/>
      <c r="H30" s="1259"/>
      <c r="I30" s="1263"/>
      <c r="J30" s="1263"/>
      <c r="K30" s="1263"/>
      <c r="L30" s="1263"/>
      <c r="M30" s="1263"/>
      <c r="N30" s="1263"/>
      <c r="O30" s="1263"/>
      <c r="P30" s="1263"/>
      <c r="Q30" s="1263"/>
      <c r="R30" s="1263"/>
      <c r="S30" s="1263"/>
      <c r="T30" s="1263"/>
      <c r="U30" s="1263"/>
      <c r="V30" s="1263"/>
      <c r="W30" s="1263"/>
      <c r="X30" s="1263"/>
      <c r="Y30" s="1263"/>
      <c r="Z30" s="1263"/>
      <c r="AA30" s="129"/>
      <c r="AB30" s="1315"/>
      <c r="AC30" s="1263"/>
      <c r="AD30" s="1263"/>
      <c r="AE30" s="1263"/>
      <c r="AF30" s="1263"/>
      <c r="AG30" s="1263"/>
      <c r="AH30" s="1263"/>
      <c r="AI30" s="1263"/>
      <c r="AJ30" s="1263"/>
      <c r="AK30" s="1263"/>
      <c r="AL30" s="1263"/>
      <c r="AM30" s="1255">
        <f t="shared" si="0"/>
        <v>0</v>
      </c>
    </row>
    <row r="31" spans="1:39">
      <c r="A31" s="1139"/>
      <c r="B31" s="1259"/>
      <c r="C31" s="1262"/>
      <c r="D31" s="1263"/>
      <c r="E31" s="1263"/>
      <c r="F31" s="1263"/>
      <c r="G31" s="1259"/>
      <c r="H31" s="1259"/>
      <c r="I31" s="1263"/>
      <c r="J31" s="1263"/>
      <c r="K31" s="1263"/>
      <c r="L31" s="1263"/>
      <c r="M31" s="1263"/>
      <c r="N31" s="1263"/>
      <c r="O31" s="1263"/>
      <c r="P31" s="1263"/>
      <c r="Q31" s="1263"/>
      <c r="R31" s="1263"/>
      <c r="S31" s="1263"/>
      <c r="T31" s="1263"/>
      <c r="U31" s="1263"/>
      <c r="V31" s="1263"/>
      <c r="W31" s="1263"/>
      <c r="X31" s="1263"/>
      <c r="Y31" s="1263"/>
      <c r="Z31" s="1263"/>
      <c r="AA31" s="129"/>
      <c r="AB31" s="1315"/>
      <c r="AC31" s="1263"/>
      <c r="AD31" s="1263"/>
      <c r="AE31" s="1263"/>
      <c r="AF31" s="1263"/>
      <c r="AG31" s="1263"/>
      <c r="AH31" s="1263"/>
      <c r="AI31" s="1263"/>
      <c r="AJ31" s="1263"/>
      <c r="AK31" s="1263"/>
      <c r="AL31" s="1263"/>
      <c r="AM31" s="1255">
        <f t="shared" si="0"/>
        <v>0</v>
      </c>
    </row>
    <row r="32" spans="1:39">
      <c r="A32" s="1139"/>
      <c r="B32" s="1259"/>
      <c r="C32" s="1262"/>
      <c r="D32" s="1263"/>
      <c r="E32" s="1263"/>
      <c r="F32" s="1263"/>
      <c r="G32" s="1259"/>
      <c r="H32" s="1259"/>
      <c r="I32" s="1263"/>
      <c r="J32" s="1263"/>
      <c r="K32" s="1263"/>
      <c r="L32" s="1263"/>
      <c r="M32" s="1263"/>
      <c r="N32" s="1263"/>
      <c r="O32" s="1263"/>
      <c r="P32" s="1263"/>
      <c r="Q32" s="1263"/>
      <c r="R32" s="1263"/>
      <c r="S32" s="1263"/>
      <c r="T32" s="1263"/>
      <c r="U32" s="1263"/>
      <c r="V32" s="1263"/>
      <c r="W32" s="1263"/>
      <c r="X32" s="1263"/>
      <c r="Y32" s="1263"/>
      <c r="Z32" s="1263"/>
      <c r="AA32" s="129"/>
      <c r="AB32" s="1315"/>
      <c r="AC32" s="1263"/>
      <c r="AD32" s="1263"/>
      <c r="AE32" s="1263"/>
      <c r="AF32" s="1263"/>
      <c r="AG32" s="1263"/>
      <c r="AH32" s="1263"/>
      <c r="AI32" s="1263"/>
      <c r="AJ32" s="1263"/>
      <c r="AK32" s="1263"/>
      <c r="AL32" s="1263"/>
      <c r="AM32" s="1255">
        <f t="shared" si="0"/>
        <v>0</v>
      </c>
    </row>
    <row r="33" spans="1:39">
      <c r="A33" s="1139"/>
      <c r="B33" s="1259"/>
      <c r="C33" s="1262"/>
      <c r="D33" s="1263"/>
      <c r="E33" s="1263"/>
      <c r="F33" s="1263"/>
      <c r="G33" s="1259"/>
      <c r="H33" s="1259"/>
      <c r="I33" s="1263"/>
      <c r="J33" s="1263"/>
      <c r="K33" s="1263"/>
      <c r="L33" s="1263"/>
      <c r="M33" s="1263"/>
      <c r="N33" s="1263"/>
      <c r="O33" s="1263"/>
      <c r="P33" s="1263"/>
      <c r="Q33" s="1263"/>
      <c r="R33" s="1263"/>
      <c r="S33" s="1263"/>
      <c r="T33" s="1263"/>
      <c r="U33" s="1263"/>
      <c r="V33" s="1263"/>
      <c r="W33" s="1263"/>
      <c r="X33" s="1263"/>
      <c r="Y33" s="1263"/>
      <c r="Z33" s="1263"/>
      <c r="AA33" s="129"/>
      <c r="AB33" s="1315"/>
      <c r="AC33" s="1263"/>
      <c r="AD33" s="1263"/>
      <c r="AE33" s="1263"/>
      <c r="AF33" s="1263"/>
      <c r="AG33" s="1263"/>
      <c r="AH33" s="1263"/>
      <c r="AI33" s="1263"/>
      <c r="AJ33" s="1263"/>
      <c r="AK33" s="1263"/>
      <c r="AL33" s="1263"/>
      <c r="AM33" s="1255">
        <f t="shared" si="0"/>
        <v>0</v>
      </c>
    </row>
    <row r="34" spans="1:39">
      <c r="A34" s="1139"/>
      <c r="B34" s="1259"/>
      <c r="C34" s="1262"/>
      <c r="D34" s="1263"/>
      <c r="E34" s="1263"/>
      <c r="F34" s="1263"/>
      <c r="G34" s="1259"/>
      <c r="H34" s="1259"/>
      <c r="I34" s="1263"/>
      <c r="J34" s="1263"/>
      <c r="K34" s="1263"/>
      <c r="L34" s="1263"/>
      <c r="M34" s="1263"/>
      <c r="N34" s="1263"/>
      <c r="O34" s="1263"/>
      <c r="P34" s="1263"/>
      <c r="Q34" s="1263"/>
      <c r="R34" s="1263"/>
      <c r="S34" s="1263"/>
      <c r="T34" s="1263"/>
      <c r="U34" s="1263"/>
      <c r="V34" s="1263"/>
      <c r="W34" s="1263"/>
      <c r="X34" s="1263"/>
      <c r="Y34" s="1263"/>
      <c r="Z34" s="1263"/>
      <c r="AA34" s="129"/>
      <c r="AB34" s="1315"/>
      <c r="AC34" s="1263"/>
      <c r="AD34" s="1263"/>
      <c r="AE34" s="1263"/>
      <c r="AF34" s="1263"/>
      <c r="AG34" s="1263"/>
      <c r="AH34" s="1263"/>
      <c r="AI34" s="1263"/>
      <c r="AJ34" s="1263"/>
      <c r="AK34" s="1263"/>
      <c r="AL34" s="1263"/>
      <c r="AM34" s="1255">
        <f t="shared" si="0"/>
        <v>0</v>
      </c>
    </row>
    <row r="35" spans="1:39">
      <c r="A35" s="1139"/>
      <c r="B35" s="1259"/>
      <c r="C35" s="1262"/>
      <c r="D35" s="1263"/>
      <c r="E35" s="1263"/>
      <c r="F35" s="1263"/>
      <c r="G35" s="1259"/>
      <c r="H35" s="1259"/>
      <c r="I35" s="1263"/>
      <c r="J35" s="1263"/>
      <c r="K35" s="1263"/>
      <c r="L35" s="1263"/>
      <c r="M35" s="1263"/>
      <c r="N35" s="1263"/>
      <c r="O35" s="1263"/>
      <c r="P35" s="1263"/>
      <c r="Q35" s="1263"/>
      <c r="R35" s="1263"/>
      <c r="S35" s="1263"/>
      <c r="T35" s="1263"/>
      <c r="U35" s="1263"/>
      <c r="V35" s="1263"/>
      <c r="W35" s="1263"/>
      <c r="X35" s="1263"/>
      <c r="Y35" s="1263"/>
      <c r="Z35" s="1263"/>
      <c r="AA35" s="129"/>
      <c r="AB35" s="1315"/>
      <c r="AC35" s="1263"/>
      <c r="AD35" s="1263"/>
      <c r="AE35" s="1263"/>
      <c r="AF35" s="1263"/>
      <c r="AG35" s="1263"/>
      <c r="AH35" s="1263"/>
      <c r="AI35" s="1263"/>
      <c r="AJ35" s="1263"/>
      <c r="AK35" s="1263"/>
      <c r="AL35" s="1263"/>
      <c r="AM35" s="1255">
        <f t="shared" si="0"/>
        <v>0</v>
      </c>
    </row>
    <row r="36" spans="1:39">
      <c r="A36" s="1139"/>
      <c r="B36" s="1259"/>
      <c r="C36" s="1262"/>
      <c r="D36" s="1263"/>
      <c r="E36" s="1263"/>
      <c r="F36" s="1263"/>
      <c r="G36" s="1259"/>
      <c r="H36" s="1259"/>
      <c r="I36" s="1263"/>
      <c r="J36" s="1263"/>
      <c r="K36" s="1263"/>
      <c r="L36" s="1263"/>
      <c r="M36" s="1263"/>
      <c r="N36" s="1263"/>
      <c r="O36" s="1263"/>
      <c r="P36" s="1263"/>
      <c r="Q36" s="1263"/>
      <c r="R36" s="1263"/>
      <c r="S36" s="1263"/>
      <c r="T36" s="1263"/>
      <c r="U36" s="1263"/>
      <c r="V36" s="1263"/>
      <c r="W36" s="1263"/>
      <c r="X36" s="1263"/>
      <c r="Y36" s="1263"/>
      <c r="Z36" s="1263"/>
      <c r="AA36" s="129"/>
      <c r="AB36" s="1315"/>
      <c r="AC36" s="1263"/>
      <c r="AD36" s="1263"/>
      <c r="AE36" s="1263"/>
      <c r="AF36" s="1263"/>
      <c r="AG36" s="1263"/>
      <c r="AH36" s="1263"/>
      <c r="AI36" s="1263"/>
      <c r="AJ36" s="1263"/>
      <c r="AK36" s="1263"/>
      <c r="AL36" s="1263"/>
      <c r="AM36" s="1255">
        <f t="shared" si="0"/>
        <v>0</v>
      </c>
    </row>
    <row r="37" spans="1:39">
      <c r="A37" s="1139"/>
      <c r="B37" s="1259"/>
      <c r="C37" s="1262"/>
      <c r="D37" s="1263"/>
      <c r="E37" s="1263"/>
      <c r="F37" s="1263"/>
      <c r="G37" s="1259"/>
      <c r="H37" s="1259"/>
      <c r="I37" s="1263"/>
      <c r="J37" s="1263"/>
      <c r="K37" s="1263"/>
      <c r="L37" s="1263"/>
      <c r="M37" s="1263"/>
      <c r="N37" s="1263"/>
      <c r="O37" s="1263"/>
      <c r="P37" s="1263"/>
      <c r="Q37" s="1263"/>
      <c r="R37" s="1263"/>
      <c r="S37" s="1263"/>
      <c r="T37" s="1263"/>
      <c r="U37" s="1263"/>
      <c r="V37" s="1263"/>
      <c r="W37" s="1263"/>
      <c r="X37" s="1263"/>
      <c r="Y37" s="1263"/>
      <c r="Z37" s="1263"/>
      <c r="AA37" s="129"/>
      <c r="AB37" s="1315"/>
      <c r="AC37" s="1263"/>
      <c r="AD37" s="1263"/>
      <c r="AE37" s="1263"/>
      <c r="AF37" s="1263"/>
      <c r="AG37" s="1263"/>
      <c r="AH37" s="1263"/>
      <c r="AI37" s="1263"/>
      <c r="AJ37" s="1263"/>
      <c r="AK37" s="1263"/>
      <c r="AL37" s="1263"/>
      <c r="AM37" s="1255">
        <f t="shared" si="0"/>
        <v>0</v>
      </c>
    </row>
    <row r="38" spans="1:39">
      <c r="A38" s="1139"/>
      <c r="B38" s="1259"/>
      <c r="C38" s="1262"/>
      <c r="D38" s="1263"/>
      <c r="E38" s="1263"/>
      <c r="F38" s="1263"/>
      <c r="G38" s="1259"/>
      <c r="H38" s="1259"/>
      <c r="I38" s="1263"/>
      <c r="J38" s="1263"/>
      <c r="K38" s="1263"/>
      <c r="L38" s="1263"/>
      <c r="M38" s="1263"/>
      <c r="N38" s="1263"/>
      <c r="O38" s="1263"/>
      <c r="P38" s="1263"/>
      <c r="Q38" s="1263"/>
      <c r="R38" s="1263"/>
      <c r="S38" s="1263"/>
      <c r="T38" s="1263"/>
      <c r="U38" s="1263"/>
      <c r="V38" s="1263"/>
      <c r="W38" s="1263"/>
      <c r="X38" s="1263"/>
      <c r="Y38" s="1263"/>
      <c r="Z38" s="1263"/>
      <c r="AA38" s="129"/>
      <c r="AB38" s="1315"/>
      <c r="AC38" s="1263"/>
      <c r="AD38" s="1263"/>
      <c r="AE38" s="1263"/>
      <c r="AF38" s="1263"/>
      <c r="AG38" s="1263"/>
      <c r="AH38" s="1263"/>
      <c r="AI38" s="1263"/>
      <c r="AJ38" s="1263"/>
      <c r="AK38" s="1263"/>
      <c r="AL38" s="1263"/>
      <c r="AM38" s="1255">
        <f t="shared" si="0"/>
        <v>0</v>
      </c>
    </row>
    <row r="39" spans="1:39">
      <c r="A39" s="1139"/>
      <c r="B39" s="1259"/>
      <c r="C39" s="1262"/>
      <c r="D39" s="1263"/>
      <c r="E39" s="1263"/>
      <c r="F39" s="1263"/>
      <c r="G39" s="1259"/>
      <c r="H39" s="1259"/>
      <c r="I39" s="1263"/>
      <c r="J39" s="1263"/>
      <c r="K39" s="1263"/>
      <c r="L39" s="1263"/>
      <c r="M39" s="1263"/>
      <c r="N39" s="1263"/>
      <c r="O39" s="1263"/>
      <c r="P39" s="1263"/>
      <c r="Q39" s="1263"/>
      <c r="R39" s="1263"/>
      <c r="S39" s="1263"/>
      <c r="T39" s="1263"/>
      <c r="U39" s="1263"/>
      <c r="V39" s="1263"/>
      <c r="W39" s="1263"/>
      <c r="X39" s="1263"/>
      <c r="Y39" s="1263"/>
      <c r="Z39" s="1263"/>
      <c r="AA39" s="129"/>
      <c r="AB39" s="1315"/>
      <c r="AC39" s="1263"/>
      <c r="AD39" s="1263"/>
      <c r="AE39" s="1263"/>
      <c r="AF39" s="1263"/>
      <c r="AG39" s="1263"/>
      <c r="AH39" s="1263"/>
      <c r="AI39" s="1263"/>
      <c r="AJ39" s="1263"/>
      <c r="AK39" s="1263"/>
      <c r="AL39" s="1263"/>
      <c r="AM39" s="1255">
        <f t="shared" si="0"/>
        <v>0</v>
      </c>
    </row>
    <row r="40" spans="1:39">
      <c r="A40" s="1139"/>
      <c r="B40" s="1259"/>
      <c r="C40" s="1262"/>
      <c r="D40" s="1263"/>
      <c r="E40" s="1263"/>
      <c r="F40" s="1263"/>
      <c r="G40" s="1259"/>
      <c r="H40" s="1259"/>
      <c r="I40" s="1263"/>
      <c r="J40" s="1263"/>
      <c r="K40" s="1263"/>
      <c r="L40" s="1263"/>
      <c r="M40" s="1263"/>
      <c r="N40" s="1263"/>
      <c r="O40" s="1263"/>
      <c r="P40" s="1263"/>
      <c r="Q40" s="1263"/>
      <c r="R40" s="1263"/>
      <c r="S40" s="1263"/>
      <c r="T40" s="1263"/>
      <c r="U40" s="1263"/>
      <c r="V40" s="1263"/>
      <c r="W40" s="1263"/>
      <c r="X40" s="1263"/>
      <c r="Y40" s="1263"/>
      <c r="Z40" s="1263"/>
      <c r="AA40" s="129"/>
      <c r="AB40" s="1315"/>
      <c r="AC40" s="1263"/>
      <c r="AD40" s="1263"/>
      <c r="AE40" s="1263"/>
      <c r="AF40" s="1263"/>
      <c r="AG40" s="1263"/>
      <c r="AH40" s="1263"/>
      <c r="AI40" s="1263"/>
      <c r="AJ40" s="1263"/>
      <c r="AK40" s="1263"/>
      <c r="AL40" s="1263"/>
      <c r="AM40" s="1255">
        <f t="shared" si="0"/>
        <v>0</v>
      </c>
    </row>
    <row r="41" spans="1:39" ht="15" thickBot="1">
      <c r="A41" s="1139"/>
      <c r="B41" s="321"/>
      <c r="C41" s="1277"/>
      <c r="D41" s="321"/>
      <c r="E41" s="321"/>
      <c r="F41" s="321"/>
      <c r="G41" s="1259"/>
      <c r="H41" s="1259"/>
      <c r="I41" s="321"/>
      <c r="J41" s="321"/>
      <c r="K41" s="321"/>
      <c r="L41" s="321"/>
      <c r="M41" s="321"/>
      <c r="N41" s="321"/>
      <c r="O41" s="321"/>
      <c r="P41" s="321"/>
      <c r="Q41" s="321"/>
      <c r="R41" s="321"/>
      <c r="S41" s="321"/>
      <c r="T41" s="321"/>
      <c r="U41" s="321"/>
      <c r="V41" s="321"/>
      <c r="W41" s="321"/>
      <c r="X41" s="321"/>
      <c r="Y41" s="321"/>
      <c r="Z41" s="321"/>
      <c r="AA41" s="133"/>
      <c r="AB41" s="1316"/>
      <c r="AC41" s="321"/>
      <c r="AD41" s="321"/>
      <c r="AE41" s="321"/>
      <c r="AF41" s="321"/>
      <c r="AG41" s="321"/>
      <c r="AH41" s="321"/>
      <c r="AI41" s="321"/>
      <c r="AJ41" s="321"/>
      <c r="AK41" s="321"/>
      <c r="AL41" s="321"/>
      <c r="AM41" s="1255">
        <f t="shared" si="0"/>
        <v>0</v>
      </c>
    </row>
    <row r="42" spans="1:39">
      <c r="AM42" s="1299"/>
    </row>
    <row r="43" spans="1:39">
      <c r="AM43" s="1299"/>
    </row>
    <row r="44" spans="1:39">
      <c r="A44" s="1240" t="s">
        <v>1430</v>
      </c>
      <c r="AM44" s="316"/>
    </row>
    <row r="45" spans="1:39" ht="15" thickBot="1"/>
    <row r="46" spans="1:39" ht="15" thickBot="1">
      <c r="A46" s="2355" t="s">
        <v>472</v>
      </c>
      <c r="B46" s="2355" t="s">
        <v>469</v>
      </c>
      <c r="C46" s="2339" t="s">
        <v>470</v>
      </c>
      <c r="D46" s="2340"/>
      <c r="E46" s="2340"/>
      <c r="F46" s="2340"/>
      <c r="G46" s="2340"/>
      <c r="H46" s="2340"/>
      <c r="I46" s="2340"/>
      <c r="J46" s="2340"/>
      <c r="K46" s="2340"/>
      <c r="L46" s="2340"/>
      <c r="M46" s="2340"/>
      <c r="N46" s="2340"/>
      <c r="O46" s="2340"/>
      <c r="P46" s="2340"/>
      <c r="Q46" s="2340"/>
      <c r="R46" s="2340"/>
      <c r="S46" s="2340"/>
      <c r="T46" s="2340"/>
      <c r="U46" s="2340"/>
      <c r="V46" s="2340"/>
      <c r="W46" s="2340"/>
      <c r="X46" s="2340"/>
      <c r="Y46" s="2340"/>
      <c r="Z46" s="2340"/>
      <c r="AA46" s="2340"/>
      <c r="AB46" s="2340"/>
      <c r="AC46" s="2340"/>
      <c r="AD46" s="2340"/>
      <c r="AE46" s="2340"/>
      <c r="AF46" s="2340"/>
      <c r="AG46" s="2350"/>
      <c r="AH46" s="1317"/>
      <c r="AI46" s="1317"/>
      <c r="AJ46" s="1317"/>
    </row>
    <row r="47" spans="1:39" ht="15" thickBot="1">
      <c r="A47" s="2356"/>
      <c r="B47" s="2356"/>
      <c r="C47" s="2345" t="s">
        <v>20</v>
      </c>
      <c r="D47" s="2346"/>
      <c r="E47" s="2344" t="s">
        <v>21</v>
      </c>
      <c r="F47" s="2345"/>
      <c r="G47" s="2345"/>
      <c r="H47" s="2345"/>
      <c r="I47" s="2346"/>
      <c r="J47" s="2344" t="s">
        <v>443</v>
      </c>
      <c r="K47" s="2345"/>
      <c r="L47" s="2345"/>
      <c r="M47" s="2345"/>
      <c r="N47" s="2345"/>
      <c r="O47" s="2345"/>
      <c r="P47" s="2345"/>
      <c r="Q47" s="2360" t="s">
        <v>142</v>
      </c>
      <c r="R47" s="2361"/>
      <c r="S47" s="2360" t="s">
        <v>444</v>
      </c>
      <c r="T47" s="2345"/>
      <c r="U47" s="2345"/>
      <c r="V47" s="2361"/>
      <c r="W47" s="2360" t="s">
        <v>445</v>
      </c>
      <c r="X47" s="2345"/>
      <c r="Y47" s="2345"/>
      <c r="Z47" s="2345"/>
      <c r="AA47" s="2345"/>
      <c r="AB47" s="2345"/>
      <c r="AC47" s="2345"/>
      <c r="AD47" s="2345"/>
      <c r="AE47" s="2339" t="s">
        <v>446</v>
      </c>
      <c r="AF47" s="2340"/>
      <c r="AG47" s="2350"/>
      <c r="AH47" s="1317"/>
      <c r="AI47" s="1317"/>
      <c r="AJ47" s="1317"/>
    </row>
    <row r="48" spans="1:39" ht="15" thickBot="1">
      <c r="A48" s="2356"/>
      <c r="B48" s="2359"/>
      <c r="C48" s="1318" t="s">
        <v>2188</v>
      </c>
      <c r="D48" s="1318" t="s">
        <v>2189</v>
      </c>
      <c r="E48" s="1318" t="s">
        <v>2190</v>
      </c>
      <c r="F48" s="1318" t="s">
        <v>2191</v>
      </c>
      <c r="G48" s="1318" t="s">
        <v>2192</v>
      </c>
      <c r="H48" s="1318" t="s">
        <v>2193</v>
      </c>
      <c r="I48" s="1318" t="s">
        <v>2194</v>
      </c>
      <c r="J48" s="1318" t="s">
        <v>2195</v>
      </c>
      <c r="K48" s="1318" t="s">
        <v>2196</v>
      </c>
      <c r="L48" s="1318" t="s">
        <v>2197</v>
      </c>
      <c r="M48" s="1318" t="s">
        <v>2198</v>
      </c>
      <c r="N48" s="1318" t="s">
        <v>2199</v>
      </c>
      <c r="O48" s="1318" t="s">
        <v>2200</v>
      </c>
      <c r="P48" s="1318" t="s">
        <v>2201</v>
      </c>
      <c r="Q48" s="1318" t="s">
        <v>2202</v>
      </c>
      <c r="R48" s="1318" t="s">
        <v>2203</v>
      </c>
      <c r="S48" s="1318" t="s">
        <v>2204</v>
      </c>
      <c r="T48" s="1318" t="s">
        <v>2205</v>
      </c>
      <c r="U48" s="1318" t="s">
        <v>2206</v>
      </c>
      <c r="V48" s="1318" t="s">
        <v>2207</v>
      </c>
      <c r="W48" s="1318" t="s">
        <v>2208</v>
      </c>
      <c r="X48" s="1318" t="s">
        <v>2209</v>
      </c>
      <c r="Y48" s="1318" t="s">
        <v>2210</v>
      </c>
      <c r="Z48" s="1318" t="s">
        <v>2211</v>
      </c>
      <c r="AA48" s="1318" t="s">
        <v>2212</v>
      </c>
      <c r="AB48" s="1318" t="s">
        <v>2213</v>
      </c>
      <c r="AC48" s="1318" t="s">
        <v>2214</v>
      </c>
      <c r="AD48" s="1319" t="s">
        <v>2215</v>
      </c>
      <c r="AE48" s="1291" t="s">
        <v>2216</v>
      </c>
      <c r="AF48" s="1290" t="s">
        <v>2217</v>
      </c>
      <c r="AG48" s="1292" t="s">
        <v>2218</v>
      </c>
      <c r="AH48" s="1320"/>
      <c r="AI48" s="1320"/>
      <c r="AJ48" s="1320"/>
    </row>
    <row r="49" spans="1:33" ht="51.6" thickBot="1">
      <c r="A49" s="2356"/>
      <c r="B49" s="2356"/>
      <c r="C49" s="1321" t="s">
        <v>290</v>
      </c>
      <c r="D49" s="1322" t="s">
        <v>291</v>
      </c>
      <c r="E49" s="1322" t="s">
        <v>292</v>
      </c>
      <c r="F49" s="1322" t="s">
        <v>293</v>
      </c>
      <c r="G49" s="1322" t="s">
        <v>294</v>
      </c>
      <c r="H49" s="1322" t="s">
        <v>295</v>
      </c>
      <c r="I49" s="1322" t="s">
        <v>296</v>
      </c>
      <c r="J49" s="1322" t="s">
        <v>297</v>
      </c>
      <c r="K49" s="1322" t="s">
        <v>298</v>
      </c>
      <c r="L49" s="1322" t="s">
        <v>299</v>
      </c>
      <c r="M49" s="1322" t="s">
        <v>300</v>
      </c>
      <c r="N49" s="1322" t="s">
        <v>301</v>
      </c>
      <c r="O49" s="1322" t="s">
        <v>302</v>
      </c>
      <c r="P49" s="1322" t="s">
        <v>303</v>
      </c>
      <c r="Q49" s="1322" t="s">
        <v>304</v>
      </c>
      <c r="R49" s="1322" t="s">
        <v>305</v>
      </c>
      <c r="S49" s="1322" t="s">
        <v>306</v>
      </c>
      <c r="T49" s="1322" t="s">
        <v>307</v>
      </c>
      <c r="U49" s="1322" t="s">
        <v>308</v>
      </c>
      <c r="V49" s="1322" t="s">
        <v>309</v>
      </c>
      <c r="W49" s="1322" t="s">
        <v>310</v>
      </c>
      <c r="X49" s="1322" t="s">
        <v>311</v>
      </c>
      <c r="Y49" s="1322" t="s">
        <v>312</v>
      </c>
      <c r="Z49" s="1322" t="s">
        <v>313</v>
      </c>
      <c r="AA49" s="1322" t="s">
        <v>314</v>
      </c>
      <c r="AB49" s="1322" t="s">
        <v>315</v>
      </c>
      <c r="AC49" s="1322" t="s">
        <v>316</v>
      </c>
      <c r="AD49" s="1323" t="s">
        <v>317</v>
      </c>
      <c r="AE49" s="1293" t="s">
        <v>318</v>
      </c>
      <c r="AF49" s="1294" t="s">
        <v>319</v>
      </c>
      <c r="AG49" s="1295" t="s">
        <v>320</v>
      </c>
    </row>
    <row r="50" spans="1:33">
      <c r="A50" s="1263" t="str">
        <f t="shared" ref="A50:A82" si="1">+B9</f>
        <v>2011: BACTERIOLOGA</v>
      </c>
      <c r="B50" s="1263">
        <f>+G9/AM9</f>
        <v>2222.2222222222222</v>
      </c>
      <c r="C50" s="1263">
        <f>+$B$50*H9</f>
        <v>480000</v>
      </c>
      <c r="D50" s="1263">
        <f t="shared" ref="D50:AG50" si="2">+$B$50*I9</f>
        <v>0</v>
      </c>
      <c r="E50" s="1263">
        <f t="shared" si="2"/>
        <v>800000</v>
      </c>
      <c r="F50" s="1263">
        <f t="shared" si="2"/>
        <v>0</v>
      </c>
      <c r="G50" s="1263">
        <f t="shared" si="2"/>
        <v>0</v>
      </c>
      <c r="H50" s="1263">
        <f t="shared" si="2"/>
        <v>80000</v>
      </c>
      <c r="I50" s="1263">
        <f t="shared" si="2"/>
        <v>80000</v>
      </c>
      <c r="J50" s="1263">
        <f t="shared" si="2"/>
        <v>160000</v>
      </c>
      <c r="K50" s="1263">
        <f t="shared" si="2"/>
        <v>0</v>
      </c>
      <c r="L50" s="1263">
        <f t="shared" si="2"/>
        <v>0</v>
      </c>
      <c r="M50" s="1263">
        <f t="shared" si="2"/>
        <v>0</v>
      </c>
      <c r="N50" s="1263">
        <f t="shared" si="2"/>
        <v>0</v>
      </c>
      <c r="O50" s="1263">
        <f t="shared" si="2"/>
        <v>0</v>
      </c>
      <c r="P50" s="1263">
        <f t="shared" si="2"/>
        <v>0</v>
      </c>
      <c r="Q50" s="1263">
        <f t="shared" si="2"/>
        <v>0</v>
      </c>
      <c r="R50" s="1263">
        <f t="shared" si="2"/>
        <v>0</v>
      </c>
      <c r="S50" s="1263">
        <f t="shared" si="2"/>
        <v>0</v>
      </c>
      <c r="T50" s="1263">
        <f t="shared" si="2"/>
        <v>0</v>
      </c>
      <c r="U50" s="1263">
        <f t="shared" si="2"/>
        <v>0</v>
      </c>
      <c r="V50" s="1263">
        <f t="shared" si="2"/>
        <v>0</v>
      </c>
      <c r="W50" s="1263">
        <f t="shared" si="2"/>
        <v>0</v>
      </c>
      <c r="X50" s="1263">
        <f t="shared" si="2"/>
        <v>0</v>
      </c>
      <c r="Y50" s="1263">
        <f t="shared" si="2"/>
        <v>0</v>
      </c>
      <c r="Z50" s="1263">
        <f t="shared" si="2"/>
        <v>0</v>
      </c>
      <c r="AA50" s="1263">
        <f t="shared" si="2"/>
        <v>0</v>
      </c>
      <c r="AB50" s="1263">
        <f t="shared" si="2"/>
        <v>0</v>
      </c>
      <c r="AC50" s="1263">
        <f t="shared" si="2"/>
        <v>0</v>
      </c>
      <c r="AD50" s="1263">
        <f t="shared" si="2"/>
        <v>0</v>
      </c>
      <c r="AE50" s="1324">
        <f t="shared" si="2"/>
        <v>0</v>
      </c>
      <c r="AF50" s="1324">
        <f t="shared" si="2"/>
        <v>0</v>
      </c>
      <c r="AG50" s="1324">
        <f t="shared" si="2"/>
        <v>0</v>
      </c>
    </row>
    <row r="51" spans="1:33">
      <c r="A51" s="1263" t="str">
        <f t="shared" si="1"/>
        <v>2011: AUXILIAR ENFERMERIA</v>
      </c>
      <c r="B51" s="1263">
        <f t="shared" ref="B51:B82" si="3">+G10/AM10</f>
        <v>1319.4444444444443</v>
      </c>
      <c r="C51" s="1263">
        <f>+$B$51*H10</f>
        <v>237499.99999999997</v>
      </c>
      <c r="D51" s="1263">
        <f t="shared" ref="D51:AG51" si="4">+$B$51*I10</f>
        <v>95000</v>
      </c>
      <c r="E51" s="1263">
        <f t="shared" si="4"/>
        <v>237499.99999999997</v>
      </c>
      <c r="F51" s="1263">
        <f t="shared" si="4"/>
        <v>0</v>
      </c>
      <c r="G51" s="1263">
        <f t="shared" si="4"/>
        <v>0</v>
      </c>
      <c r="H51" s="1263">
        <f t="shared" si="4"/>
        <v>142500</v>
      </c>
      <c r="I51" s="1263">
        <f t="shared" si="4"/>
        <v>47500</v>
      </c>
      <c r="J51" s="1263">
        <f t="shared" si="4"/>
        <v>95000</v>
      </c>
      <c r="K51" s="1263">
        <f t="shared" si="4"/>
        <v>0</v>
      </c>
      <c r="L51" s="1263">
        <f t="shared" si="4"/>
        <v>0</v>
      </c>
      <c r="M51" s="1263">
        <f t="shared" si="4"/>
        <v>0</v>
      </c>
      <c r="N51" s="1263">
        <f t="shared" si="4"/>
        <v>0</v>
      </c>
      <c r="O51" s="1263">
        <f t="shared" si="4"/>
        <v>0</v>
      </c>
      <c r="P51" s="1263">
        <f t="shared" si="4"/>
        <v>0</v>
      </c>
      <c r="Q51" s="1263">
        <f t="shared" si="4"/>
        <v>0</v>
      </c>
      <c r="R51" s="1263">
        <f t="shared" si="4"/>
        <v>0</v>
      </c>
      <c r="S51" s="1263">
        <f t="shared" si="4"/>
        <v>0</v>
      </c>
      <c r="T51" s="1263">
        <f t="shared" si="4"/>
        <v>0</v>
      </c>
      <c r="U51" s="1263">
        <f t="shared" si="4"/>
        <v>0</v>
      </c>
      <c r="V51" s="1263">
        <f t="shared" si="4"/>
        <v>0</v>
      </c>
      <c r="W51" s="1263">
        <f t="shared" si="4"/>
        <v>0</v>
      </c>
      <c r="X51" s="1263">
        <f t="shared" si="4"/>
        <v>0</v>
      </c>
      <c r="Y51" s="1263">
        <f t="shared" si="4"/>
        <v>0</v>
      </c>
      <c r="Z51" s="1263">
        <f t="shared" si="4"/>
        <v>0</v>
      </c>
      <c r="AA51" s="1263">
        <f t="shared" si="4"/>
        <v>0</v>
      </c>
      <c r="AB51" s="1263">
        <f t="shared" si="4"/>
        <v>0</v>
      </c>
      <c r="AC51" s="1263">
        <f t="shared" si="4"/>
        <v>0</v>
      </c>
      <c r="AD51" s="1263">
        <f t="shared" si="4"/>
        <v>0</v>
      </c>
      <c r="AE51" s="1263">
        <f t="shared" si="4"/>
        <v>0</v>
      </c>
      <c r="AF51" s="1263">
        <f t="shared" si="4"/>
        <v>95000</v>
      </c>
      <c r="AG51" s="1263">
        <f t="shared" si="4"/>
        <v>0</v>
      </c>
    </row>
    <row r="52" spans="1:33">
      <c r="A52" s="1263" t="str">
        <f t="shared" si="1"/>
        <v>2011: AUXILIAR ENFERMERIA</v>
      </c>
      <c r="B52" s="1263">
        <f t="shared" si="3"/>
        <v>1319.4444444444443</v>
      </c>
      <c r="C52" s="1263">
        <f>+$B$52*H11</f>
        <v>237499.99999999997</v>
      </c>
      <c r="D52" s="1263">
        <f t="shared" ref="D52:AG52" si="5">+$B$52*I11</f>
        <v>95000</v>
      </c>
      <c r="E52" s="1263">
        <f t="shared" si="5"/>
        <v>237499.99999999997</v>
      </c>
      <c r="F52" s="1263">
        <f t="shared" si="5"/>
        <v>0</v>
      </c>
      <c r="G52" s="1263">
        <f t="shared" si="5"/>
        <v>0</v>
      </c>
      <c r="H52" s="1263">
        <f t="shared" si="5"/>
        <v>142500</v>
      </c>
      <c r="I52" s="1263">
        <f t="shared" si="5"/>
        <v>47500</v>
      </c>
      <c r="J52" s="1263">
        <f t="shared" si="5"/>
        <v>95000</v>
      </c>
      <c r="K52" s="1263">
        <f t="shared" si="5"/>
        <v>0</v>
      </c>
      <c r="L52" s="1263">
        <f t="shared" si="5"/>
        <v>0</v>
      </c>
      <c r="M52" s="1263">
        <f t="shared" si="5"/>
        <v>0</v>
      </c>
      <c r="N52" s="1263">
        <f t="shared" si="5"/>
        <v>0</v>
      </c>
      <c r="O52" s="1263">
        <f t="shared" si="5"/>
        <v>0</v>
      </c>
      <c r="P52" s="1263">
        <f t="shared" si="5"/>
        <v>0</v>
      </c>
      <c r="Q52" s="1263">
        <f t="shared" si="5"/>
        <v>0</v>
      </c>
      <c r="R52" s="1263">
        <f t="shared" si="5"/>
        <v>0</v>
      </c>
      <c r="S52" s="1263">
        <f t="shared" si="5"/>
        <v>0</v>
      </c>
      <c r="T52" s="1263">
        <f t="shared" si="5"/>
        <v>0</v>
      </c>
      <c r="U52" s="1263">
        <f t="shared" si="5"/>
        <v>0</v>
      </c>
      <c r="V52" s="1263">
        <f t="shared" si="5"/>
        <v>0</v>
      </c>
      <c r="W52" s="1263">
        <f t="shared" si="5"/>
        <v>0</v>
      </c>
      <c r="X52" s="1263">
        <f t="shared" si="5"/>
        <v>0</v>
      </c>
      <c r="Y52" s="1263">
        <f t="shared" si="5"/>
        <v>0</v>
      </c>
      <c r="Z52" s="1263">
        <f t="shared" si="5"/>
        <v>0</v>
      </c>
      <c r="AA52" s="1263">
        <f t="shared" si="5"/>
        <v>0</v>
      </c>
      <c r="AB52" s="1263">
        <f t="shared" si="5"/>
        <v>0</v>
      </c>
      <c r="AC52" s="1263">
        <f t="shared" si="5"/>
        <v>0</v>
      </c>
      <c r="AD52" s="1263">
        <f t="shared" si="5"/>
        <v>0</v>
      </c>
      <c r="AE52" s="1263">
        <f t="shared" si="5"/>
        <v>0</v>
      </c>
      <c r="AF52" s="1263">
        <f t="shared" si="5"/>
        <v>95000</v>
      </c>
      <c r="AG52" s="1263">
        <f t="shared" si="5"/>
        <v>0</v>
      </c>
    </row>
    <row r="53" spans="1:33">
      <c r="A53" s="1263" t="str">
        <f t="shared" si="1"/>
        <v>2011: AUXILIAR ENFERMERIA</v>
      </c>
      <c r="B53" s="1263">
        <f t="shared" si="3"/>
        <v>1319.4444444444443</v>
      </c>
      <c r="C53" s="1263">
        <f>+$B$53*H12</f>
        <v>237499.99999999997</v>
      </c>
      <c r="D53" s="1263">
        <f t="shared" ref="D53:AG53" si="6">+$B$53*I12</f>
        <v>95000</v>
      </c>
      <c r="E53" s="1263">
        <f t="shared" si="6"/>
        <v>237499.99999999997</v>
      </c>
      <c r="F53" s="1263">
        <f t="shared" si="6"/>
        <v>0</v>
      </c>
      <c r="G53" s="1263">
        <f t="shared" si="6"/>
        <v>0</v>
      </c>
      <c r="H53" s="1263">
        <f t="shared" si="6"/>
        <v>142500</v>
      </c>
      <c r="I53" s="1263">
        <f t="shared" si="6"/>
        <v>47500</v>
      </c>
      <c r="J53" s="1263">
        <f t="shared" si="6"/>
        <v>95000</v>
      </c>
      <c r="K53" s="1263">
        <f t="shared" si="6"/>
        <v>0</v>
      </c>
      <c r="L53" s="1263">
        <f t="shared" si="6"/>
        <v>0</v>
      </c>
      <c r="M53" s="1263">
        <f t="shared" si="6"/>
        <v>0</v>
      </c>
      <c r="N53" s="1263">
        <f t="shared" si="6"/>
        <v>0</v>
      </c>
      <c r="O53" s="1263">
        <f t="shared" si="6"/>
        <v>0</v>
      </c>
      <c r="P53" s="1263">
        <f t="shared" si="6"/>
        <v>0</v>
      </c>
      <c r="Q53" s="1263">
        <f t="shared" si="6"/>
        <v>0</v>
      </c>
      <c r="R53" s="1263">
        <f t="shared" si="6"/>
        <v>0</v>
      </c>
      <c r="S53" s="1263">
        <f t="shared" si="6"/>
        <v>0</v>
      </c>
      <c r="T53" s="1263">
        <f t="shared" si="6"/>
        <v>0</v>
      </c>
      <c r="U53" s="1263">
        <f t="shared" si="6"/>
        <v>0</v>
      </c>
      <c r="V53" s="1263">
        <f t="shared" si="6"/>
        <v>0</v>
      </c>
      <c r="W53" s="1263">
        <f t="shared" si="6"/>
        <v>0</v>
      </c>
      <c r="X53" s="1263">
        <f t="shared" si="6"/>
        <v>0</v>
      </c>
      <c r="Y53" s="1263">
        <f t="shared" si="6"/>
        <v>0</v>
      </c>
      <c r="Z53" s="1263">
        <f t="shared" si="6"/>
        <v>0</v>
      </c>
      <c r="AA53" s="1263">
        <f t="shared" si="6"/>
        <v>0</v>
      </c>
      <c r="AB53" s="1263">
        <f t="shared" si="6"/>
        <v>0</v>
      </c>
      <c r="AC53" s="1263">
        <f t="shared" si="6"/>
        <v>0</v>
      </c>
      <c r="AD53" s="1263">
        <f t="shared" si="6"/>
        <v>0</v>
      </c>
      <c r="AE53" s="1263">
        <f t="shared" si="6"/>
        <v>0</v>
      </c>
      <c r="AF53" s="1263">
        <f t="shared" si="6"/>
        <v>95000</v>
      </c>
      <c r="AG53" s="1263">
        <f t="shared" si="6"/>
        <v>0</v>
      </c>
    </row>
    <row r="54" spans="1:33">
      <c r="A54" s="1263" t="str">
        <f t="shared" si="1"/>
        <v>2011: CONDUCTOR AMBULANCIA</v>
      </c>
      <c r="B54" s="1263">
        <f t="shared" si="3"/>
        <v>1319.4444444444443</v>
      </c>
      <c r="C54" s="1263">
        <f>+$B$54*H13</f>
        <v>0</v>
      </c>
      <c r="D54" s="1263">
        <f t="shared" ref="D54:AG54" si="7">+$B$54*I13</f>
        <v>0</v>
      </c>
      <c r="E54" s="1263">
        <f t="shared" si="7"/>
        <v>0</v>
      </c>
      <c r="F54" s="1263">
        <f t="shared" si="7"/>
        <v>0</v>
      </c>
      <c r="G54" s="1263">
        <f t="shared" si="7"/>
        <v>0</v>
      </c>
      <c r="H54" s="1263">
        <f t="shared" si="7"/>
        <v>0</v>
      </c>
      <c r="I54" s="1263">
        <f t="shared" si="7"/>
        <v>0</v>
      </c>
      <c r="J54" s="1263">
        <f t="shared" si="7"/>
        <v>0</v>
      </c>
      <c r="K54" s="1263">
        <f t="shared" si="7"/>
        <v>0</v>
      </c>
      <c r="L54" s="1263">
        <f t="shared" si="7"/>
        <v>0</v>
      </c>
      <c r="M54" s="1263">
        <f t="shared" si="7"/>
        <v>0</v>
      </c>
      <c r="N54" s="1263">
        <f t="shared" si="7"/>
        <v>0</v>
      </c>
      <c r="O54" s="1263">
        <f t="shared" si="7"/>
        <v>0</v>
      </c>
      <c r="P54" s="1263">
        <f t="shared" si="7"/>
        <v>0</v>
      </c>
      <c r="Q54" s="1263">
        <f t="shared" si="7"/>
        <v>0</v>
      </c>
      <c r="R54" s="1263">
        <f t="shared" si="7"/>
        <v>0</v>
      </c>
      <c r="S54" s="1263">
        <f t="shared" si="7"/>
        <v>0</v>
      </c>
      <c r="T54" s="1263">
        <f t="shared" si="7"/>
        <v>0</v>
      </c>
      <c r="U54" s="1263">
        <f t="shared" si="7"/>
        <v>0</v>
      </c>
      <c r="V54" s="1263">
        <f t="shared" si="7"/>
        <v>0</v>
      </c>
      <c r="W54" s="1263">
        <f t="shared" si="7"/>
        <v>0</v>
      </c>
      <c r="X54" s="1263">
        <f t="shared" si="7"/>
        <v>0</v>
      </c>
      <c r="Y54" s="1263">
        <f t="shared" si="7"/>
        <v>0</v>
      </c>
      <c r="Z54" s="1263">
        <f t="shared" si="7"/>
        <v>0</v>
      </c>
      <c r="AA54" s="1263">
        <f t="shared" si="7"/>
        <v>0</v>
      </c>
      <c r="AB54" s="1263">
        <f t="shared" si="7"/>
        <v>0</v>
      </c>
      <c r="AC54" s="1263">
        <f t="shared" si="7"/>
        <v>0</v>
      </c>
      <c r="AD54" s="1263">
        <f t="shared" si="7"/>
        <v>0</v>
      </c>
      <c r="AE54" s="1263">
        <f t="shared" si="7"/>
        <v>0</v>
      </c>
      <c r="AF54" s="1263">
        <f t="shared" si="7"/>
        <v>949999.99999999988</v>
      </c>
      <c r="AG54" s="1263">
        <f t="shared" si="7"/>
        <v>0</v>
      </c>
    </row>
    <row r="55" spans="1:33">
      <c r="A55" s="1263" t="str">
        <f t="shared" si="1"/>
        <v>2011: AUXILIAR DE ODONTOLOGIA</v>
      </c>
      <c r="B55" s="1263">
        <f t="shared" si="3"/>
        <v>1111.1111111111111</v>
      </c>
      <c r="C55" s="1263">
        <f>+$B$55*H14</f>
        <v>80000</v>
      </c>
      <c r="D55" s="1263">
        <f t="shared" ref="D55:AG55" si="8">+$B$55*I14</f>
        <v>0</v>
      </c>
      <c r="E55" s="1263">
        <f t="shared" si="8"/>
        <v>0</v>
      </c>
      <c r="F55" s="1263">
        <f t="shared" si="8"/>
        <v>0</v>
      </c>
      <c r="G55" s="1263">
        <f t="shared" si="8"/>
        <v>560000</v>
      </c>
      <c r="H55" s="1263">
        <f t="shared" si="8"/>
        <v>104444.44444444444</v>
      </c>
      <c r="I55" s="1263">
        <f t="shared" si="8"/>
        <v>40000</v>
      </c>
      <c r="J55" s="1263">
        <f t="shared" si="8"/>
        <v>0</v>
      </c>
      <c r="K55" s="1263">
        <f t="shared" si="8"/>
        <v>0</v>
      </c>
      <c r="L55" s="1263">
        <f t="shared" si="8"/>
        <v>0</v>
      </c>
      <c r="M55" s="1263">
        <f t="shared" si="8"/>
        <v>0</v>
      </c>
      <c r="N55" s="1263">
        <f t="shared" si="8"/>
        <v>0</v>
      </c>
      <c r="O55" s="1263">
        <f t="shared" si="8"/>
        <v>0</v>
      </c>
      <c r="P55" s="1263">
        <f t="shared" si="8"/>
        <v>0</v>
      </c>
      <c r="Q55" s="1263">
        <f t="shared" si="8"/>
        <v>0</v>
      </c>
      <c r="R55" s="1263">
        <f t="shared" si="8"/>
        <v>0</v>
      </c>
      <c r="S55" s="1263">
        <f t="shared" si="8"/>
        <v>0</v>
      </c>
      <c r="T55" s="1263">
        <f t="shared" si="8"/>
        <v>15555.555555555555</v>
      </c>
      <c r="U55" s="1263">
        <f t="shared" si="8"/>
        <v>0</v>
      </c>
      <c r="V55" s="1263">
        <f t="shared" si="8"/>
        <v>0</v>
      </c>
      <c r="W55" s="1263">
        <f t="shared" si="8"/>
        <v>0</v>
      </c>
      <c r="X55" s="1263">
        <f t="shared" si="8"/>
        <v>0</v>
      </c>
      <c r="Y55" s="1263">
        <f t="shared" si="8"/>
        <v>0</v>
      </c>
      <c r="Z55" s="1263">
        <f t="shared" si="8"/>
        <v>0</v>
      </c>
      <c r="AA55" s="1263">
        <f t="shared" si="8"/>
        <v>0</v>
      </c>
      <c r="AB55" s="1263">
        <f t="shared" si="8"/>
        <v>0</v>
      </c>
      <c r="AC55" s="1263">
        <f t="shared" si="8"/>
        <v>0</v>
      </c>
      <c r="AD55" s="1263">
        <f t="shared" si="8"/>
        <v>0</v>
      </c>
      <c r="AE55" s="1263">
        <f t="shared" si="8"/>
        <v>0</v>
      </c>
      <c r="AF55" s="1263">
        <f t="shared" si="8"/>
        <v>0</v>
      </c>
      <c r="AG55" s="1263">
        <f t="shared" si="8"/>
        <v>0</v>
      </c>
    </row>
    <row r="56" spans="1:33">
      <c r="A56" s="1263" t="str">
        <f t="shared" si="1"/>
        <v>ENFERMERA PROFESIONAL</v>
      </c>
      <c r="B56" s="1263">
        <f t="shared" si="3"/>
        <v>2222.2222222222222</v>
      </c>
      <c r="C56" s="1263">
        <f>+$B$56*H15</f>
        <v>160000</v>
      </c>
      <c r="D56" s="1263">
        <f t="shared" ref="D56:AG56" si="9">+$B$56*I15</f>
        <v>160000</v>
      </c>
      <c r="E56" s="1263">
        <f t="shared" si="9"/>
        <v>560000</v>
      </c>
      <c r="F56" s="1263">
        <f t="shared" si="9"/>
        <v>0</v>
      </c>
      <c r="G56" s="1263">
        <f t="shared" si="9"/>
        <v>0</v>
      </c>
      <c r="H56" s="1263">
        <f t="shared" si="9"/>
        <v>480000</v>
      </c>
      <c r="I56" s="1263">
        <f t="shared" si="9"/>
        <v>80000</v>
      </c>
      <c r="J56" s="1263">
        <f t="shared" si="9"/>
        <v>80000</v>
      </c>
      <c r="K56" s="1263">
        <f t="shared" si="9"/>
        <v>0</v>
      </c>
      <c r="L56" s="1263">
        <f t="shared" si="9"/>
        <v>0</v>
      </c>
      <c r="M56" s="1263">
        <f t="shared" si="9"/>
        <v>0</v>
      </c>
      <c r="N56" s="1263">
        <f t="shared" si="9"/>
        <v>0</v>
      </c>
      <c r="O56" s="1263">
        <f t="shared" si="9"/>
        <v>0</v>
      </c>
      <c r="P56" s="1263">
        <f t="shared" si="9"/>
        <v>0</v>
      </c>
      <c r="Q56" s="1263">
        <f t="shared" si="9"/>
        <v>0</v>
      </c>
      <c r="R56" s="1263">
        <f t="shared" si="9"/>
        <v>0</v>
      </c>
      <c r="S56" s="1263">
        <f t="shared" si="9"/>
        <v>0</v>
      </c>
      <c r="T56" s="1263">
        <f t="shared" si="9"/>
        <v>0</v>
      </c>
      <c r="U56" s="1263">
        <f t="shared" si="9"/>
        <v>0</v>
      </c>
      <c r="V56" s="1263">
        <f t="shared" si="9"/>
        <v>0</v>
      </c>
      <c r="W56" s="1263">
        <f t="shared" si="9"/>
        <v>0</v>
      </c>
      <c r="X56" s="1263">
        <f t="shared" si="9"/>
        <v>0</v>
      </c>
      <c r="Y56" s="1263">
        <f t="shared" si="9"/>
        <v>0</v>
      </c>
      <c r="Z56" s="1263">
        <f t="shared" si="9"/>
        <v>0</v>
      </c>
      <c r="AA56" s="1263">
        <f t="shared" si="9"/>
        <v>0</v>
      </c>
      <c r="AB56" s="1263">
        <f t="shared" si="9"/>
        <v>0</v>
      </c>
      <c r="AC56" s="1263">
        <f t="shared" si="9"/>
        <v>0</v>
      </c>
      <c r="AD56" s="1263">
        <f t="shared" si="9"/>
        <v>0</v>
      </c>
      <c r="AE56" s="1263">
        <f t="shared" si="9"/>
        <v>0</v>
      </c>
      <c r="AF56" s="1263">
        <f t="shared" si="9"/>
        <v>80000</v>
      </c>
      <c r="AG56" s="1263">
        <f t="shared" si="9"/>
        <v>0</v>
      </c>
    </row>
    <row r="57" spans="1:33">
      <c r="A57" s="1263" t="str">
        <f t="shared" si="1"/>
        <v>2011: GINECOLOGO</v>
      </c>
      <c r="B57" s="1263">
        <f t="shared" si="3"/>
        <v>100000</v>
      </c>
      <c r="C57" s="1263">
        <f>+$B$57*H16</f>
        <v>0</v>
      </c>
      <c r="D57" s="1263">
        <f t="shared" ref="D57:AG57" si="10">+$B$57*I16</f>
        <v>0</v>
      </c>
      <c r="E57" s="1263">
        <f t="shared" si="10"/>
        <v>0</v>
      </c>
      <c r="F57" s="1263">
        <f t="shared" si="10"/>
        <v>1200000</v>
      </c>
      <c r="G57" s="1263">
        <f t="shared" si="10"/>
        <v>0</v>
      </c>
      <c r="H57" s="1263">
        <f t="shared" si="10"/>
        <v>0</v>
      </c>
      <c r="I57" s="1263">
        <f t="shared" si="10"/>
        <v>0</v>
      </c>
      <c r="J57" s="1263">
        <f t="shared" si="10"/>
        <v>0</v>
      </c>
      <c r="K57" s="1263">
        <f t="shared" si="10"/>
        <v>0</v>
      </c>
      <c r="L57" s="1263">
        <f t="shared" si="10"/>
        <v>0</v>
      </c>
      <c r="M57" s="1263">
        <f t="shared" si="10"/>
        <v>0</v>
      </c>
      <c r="N57" s="1263">
        <f t="shared" si="10"/>
        <v>0</v>
      </c>
      <c r="O57" s="1263">
        <f t="shared" si="10"/>
        <v>0</v>
      </c>
      <c r="P57" s="1263">
        <f t="shared" si="10"/>
        <v>0</v>
      </c>
      <c r="Q57" s="1263">
        <f t="shared" si="10"/>
        <v>0</v>
      </c>
      <c r="R57" s="1263">
        <f t="shared" si="10"/>
        <v>0</v>
      </c>
      <c r="S57" s="1263">
        <f t="shared" si="10"/>
        <v>0</v>
      </c>
      <c r="T57" s="1263">
        <f t="shared" si="10"/>
        <v>0</v>
      </c>
      <c r="U57" s="1263">
        <f t="shared" si="10"/>
        <v>0</v>
      </c>
      <c r="V57" s="1263">
        <f t="shared" si="10"/>
        <v>0</v>
      </c>
      <c r="W57" s="1263">
        <f t="shared" si="10"/>
        <v>0</v>
      </c>
      <c r="X57" s="1263">
        <f t="shared" si="10"/>
        <v>0</v>
      </c>
      <c r="Y57" s="1263">
        <f t="shared" si="10"/>
        <v>0</v>
      </c>
      <c r="Z57" s="1263">
        <f t="shared" si="10"/>
        <v>0</v>
      </c>
      <c r="AA57" s="1263">
        <f t="shared" si="10"/>
        <v>0</v>
      </c>
      <c r="AB57" s="1263">
        <f t="shared" si="10"/>
        <v>0</v>
      </c>
      <c r="AC57" s="1263">
        <f t="shared" si="10"/>
        <v>0</v>
      </c>
      <c r="AD57" s="1263">
        <f t="shared" si="10"/>
        <v>0</v>
      </c>
      <c r="AE57" s="1263">
        <f t="shared" si="10"/>
        <v>0</v>
      </c>
      <c r="AF57" s="1263">
        <f t="shared" si="10"/>
        <v>0</v>
      </c>
      <c r="AG57" s="1263">
        <f t="shared" si="10"/>
        <v>0</v>
      </c>
    </row>
    <row r="58" spans="1:33">
      <c r="A58" s="1263" t="str">
        <f t="shared" si="1"/>
        <v>2011: CONDUCTOR AMBULANCIA</v>
      </c>
      <c r="B58" s="1263">
        <f t="shared" si="3"/>
        <v>1319.4444444444443</v>
      </c>
      <c r="C58" s="1263">
        <f>+$B$58*H17</f>
        <v>0</v>
      </c>
      <c r="D58" s="1263">
        <f t="shared" ref="D58:AG58" si="11">+$B$58*I17</f>
        <v>0</v>
      </c>
      <c r="E58" s="1263">
        <f t="shared" si="11"/>
        <v>0</v>
      </c>
      <c r="F58" s="1263">
        <f t="shared" si="11"/>
        <v>0</v>
      </c>
      <c r="G58" s="1263">
        <f t="shared" si="11"/>
        <v>0</v>
      </c>
      <c r="H58" s="1263">
        <f t="shared" si="11"/>
        <v>0</v>
      </c>
      <c r="I58" s="1263">
        <f t="shared" si="11"/>
        <v>0</v>
      </c>
      <c r="J58" s="1263">
        <f t="shared" si="11"/>
        <v>0</v>
      </c>
      <c r="K58" s="1263">
        <f t="shared" si="11"/>
        <v>0</v>
      </c>
      <c r="L58" s="1263">
        <f t="shared" si="11"/>
        <v>0</v>
      </c>
      <c r="M58" s="1263">
        <f t="shared" si="11"/>
        <v>0</v>
      </c>
      <c r="N58" s="1263">
        <f t="shared" si="11"/>
        <v>0</v>
      </c>
      <c r="O58" s="1263">
        <f t="shared" si="11"/>
        <v>0</v>
      </c>
      <c r="P58" s="1263">
        <f t="shared" si="11"/>
        <v>0</v>
      </c>
      <c r="Q58" s="1263">
        <f t="shared" si="11"/>
        <v>0</v>
      </c>
      <c r="R58" s="1263">
        <f t="shared" si="11"/>
        <v>0</v>
      </c>
      <c r="S58" s="1263">
        <f t="shared" si="11"/>
        <v>0</v>
      </c>
      <c r="T58" s="1263">
        <f t="shared" si="11"/>
        <v>0</v>
      </c>
      <c r="U58" s="1263">
        <f t="shared" si="11"/>
        <v>0</v>
      </c>
      <c r="V58" s="1263">
        <f t="shared" si="11"/>
        <v>0</v>
      </c>
      <c r="W58" s="1263">
        <f t="shared" si="11"/>
        <v>0</v>
      </c>
      <c r="X58" s="1263">
        <f t="shared" si="11"/>
        <v>0</v>
      </c>
      <c r="Y58" s="1263">
        <f t="shared" si="11"/>
        <v>0</v>
      </c>
      <c r="Z58" s="1263">
        <f t="shared" si="11"/>
        <v>0</v>
      </c>
      <c r="AA58" s="1263">
        <f t="shared" si="11"/>
        <v>0</v>
      </c>
      <c r="AB58" s="1263">
        <f t="shared" si="11"/>
        <v>0</v>
      </c>
      <c r="AC58" s="1263">
        <f t="shared" si="11"/>
        <v>0</v>
      </c>
      <c r="AD58" s="1263">
        <f t="shared" si="11"/>
        <v>0</v>
      </c>
      <c r="AE58" s="1263">
        <f t="shared" si="11"/>
        <v>0</v>
      </c>
      <c r="AF58" s="1263">
        <f t="shared" si="11"/>
        <v>949999.99999999988</v>
      </c>
      <c r="AG58" s="1263">
        <f t="shared" si="11"/>
        <v>0</v>
      </c>
    </row>
    <row r="59" spans="1:33">
      <c r="A59" s="1263">
        <f t="shared" si="1"/>
        <v>0</v>
      </c>
      <c r="B59" s="1263" t="e">
        <f t="shared" si="3"/>
        <v>#DIV/0!</v>
      </c>
      <c r="C59" s="1263" t="e">
        <f>+$B$59*H18</f>
        <v>#DIV/0!</v>
      </c>
      <c r="D59" s="1263" t="e">
        <f t="shared" ref="D59:AG59" si="12">+$B$59*I18</f>
        <v>#DIV/0!</v>
      </c>
      <c r="E59" s="1263" t="e">
        <f t="shared" si="12"/>
        <v>#DIV/0!</v>
      </c>
      <c r="F59" s="1263" t="e">
        <f t="shared" si="12"/>
        <v>#DIV/0!</v>
      </c>
      <c r="G59" s="1263" t="e">
        <f t="shared" si="12"/>
        <v>#DIV/0!</v>
      </c>
      <c r="H59" s="1263" t="e">
        <f t="shared" si="12"/>
        <v>#DIV/0!</v>
      </c>
      <c r="I59" s="1263" t="e">
        <f t="shared" si="12"/>
        <v>#DIV/0!</v>
      </c>
      <c r="J59" s="1263" t="e">
        <f t="shared" si="12"/>
        <v>#DIV/0!</v>
      </c>
      <c r="K59" s="1263" t="e">
        <f t="shared" si="12"/>
        <v>#DIV/0!</v>
      </c>
      <c r="L59" s="1263" t="e">
        <f t="shared" si="12"/>
        <v>#DIV/0!</v>
      </c>
      <c r="M59" s="1263" t="e">
        <f t="shared" si="12"/>
        <v>#DIV/0!</v>
      </c>
      <c r="N59" s="1263" t="e">
        <f t="shared" si="12"/>
        <v>#DIV/0!</v>
      </c>
      <c r="O59" s="1263" t="e">
        <f t="shared" si="12"/>
        <v>#DIV/0!</v>
      </c>
      <c r="P59" s="1263" t="e">
        <f t="shared" si="12"/>
        <v>#DIV/0!</v>
      </c>
      <c r="Q59" s="1263" t="e">
        <f t="shared" si="12"/>
        <v>#DIV/0!</v>
      </c>
      <c r="R59" s="1263" t="e">
        <f t="shared" si="12"/>
        <v>#DIV/0!</v>
      </c>
      <c r="S59" s="1263" t="e">
        <f t="shared" si="12"/>
        <v>#DIV/0!</v>
      </c>
      <c r="T59" s="1263" t="e">
        <f t="shared" si="12"/>
        <v>#DIV/0!</v>
      </c>
      <c r="U59" s="1263" t="e">
        <f t="shared" si="12"/>
        <v>#DIV/0!</v>
      </c>
      <c r="V59" s="1263" t="e">
        <f t="shared" si="12"/>
        <v>#DIV/0!</v>
      </c>
      <c r="W59" s="1263" t="e">
        <f t="shared" si="12"/>
        <v>#DIV/0!</v>
      </c>
      <c r="X59" s="1263" t="e">
        <f t="shared" si="12"/>
        <v>#DIV/0!</v>
      </c>
      <c r="Y59" s="1263" t="e">
        <f t="shared" si="12"/>
        <v>#DIV/0!</v>
      </c>
      <c r="Z59" s="1263" t="e">
        <f t="shared" si="12"/>
        <v>#DIV/0!</v>
      </c>
      <c r="AA59" s="1263" t="e">
        <f t="shared" si="12"/>
        <v>#DIV/0!</v>
      </c>
      <c r="AB59" s="1263" t="e">
        <f t="shared" si="12"/>
        <v>#DIV/0!</v>
      </c>
      <c r="AC59" s="1263" t="e">
        <f t="shared" si="12"/>
        <v>#DIV/0!</v>
      </c>
      <c r="AD59" s="1263" t="e">
        <f t="shared" si="12"/>
        <v>#DIV/0!</v>
      </c>
      <c r="AE59" s="1263" t="e">
        <f t="shared" si="12"/>
        <v>#DIV/0!</v>
      </c>
      <c r="AF59" s="1263" t="e">
        <f t="shared" si="12"/>
        <v>#DIV/0!</v>
      </c>
      <c r="AG59" s="1263" t="e">
        <f t="shared" si="12"/>
        <v>#DIV/0!</v>
      </c>
    </row>
    <row r="60" spans="1:33">
      <c r="A60" s="1263">
        <f t="shared" si="1"/>
        <v>0</v>
      </c>
      <c r="B60" s="1263" t="e">
        <f t="shared" si="3"/>
        <v>#DIV/0!</v>
      </c>
      <c r="C60" s="1263" t="e">
        <f>+$B$60*H19</f>
        <v>#DIV/0!</v>
      </c>
      <c r="D60" s="1263" t="e">
        <f t="shared" ref="D60:AG60" si="13">+$B$60*I19</f>
        <v>#DIV/0!</v>
      </c>
      <c r="E60" s="1263" t="e">
        <f t="shared" si="13"/>
        <v>#DIV/0!</v>
      </c>
      <c r="F60" s="1263" t="e">
        <f t="shared" si="13"/>
        <v>#DIV/0!</v>
      </c>
      <c r="G60" s="1263" t="e">
        <f t="shared" si="13"/>
        <v>#DIV/0!</v>
      </c>
      <c r="H60" s="1263" t="e">
        <f t="shared" si="13"/>
        <v>#DIV/0!</v>
      </c>
      <c r="I60" s="1263" t="e">
        <f t="shared" si="13"/>
        <v>#DIV/0!</v>
      </c>
      <c r="J60" s="1263" t="e">
        <f t="shared" si="13"/>
        <v>#DIV/0!</v>
      </c>
      <c r="K60" s="1263" t="e">
        <f t="shared" si="13"/>
        <v>#DIV/0!</v>
      </c>
      <c r="L60" s="1263" t="e">
        <f t="shared" si="13"/>
        <v>#DIV/0!</v>
      </c>
      <c r="M60" s="1263" t="e">
        <f t="shared" si="13"/>
        <v>#DIV/0!</v>
      </c>
      <c r="N60" s="1263" t="e">
        <f t="shared" si="13"/>
        <v>#DIV/0!</v>
      </c>
      <c r="O60" s="1263" t="e">
        <f t="shared" si="13"/>
        <v>#DIV/0!</v>
      </c>
      <c r="P60" s="1263" t="e">
        <f t="shared" si="13"/>
        <v>#DIV/0!</v>
      </c>
      <c r="Q60" s="1263" t="e">
        <f t="shared" si="13"/>
        <v>#DIV/0!</v>
      </c>
      <c r="R60" s="1263" t="e">
        <f t="shared" si="13"/>
        <v>#DIV/0!</v>
      </c>
      <c r="S60" s="1263" t="e">
        <f t="shared" si="13"/>
        <v>#DIV/0!</v>
      </c>
      <c r="T60" s="1263" t="e">
        <f t="shared" si="13"/>
        <v>#DIV/0!</v>
      </c>
      <c r="U60" s="1263" t="e">
        <f t="shared" si="13"/>
        <v>#DIV/0!</v>
      </c>
      <c r="V60" s="1263" t="e">
        <f t="shared" si="13"/>
        <v>#DIV/0!</v>
      </c>
      <c r="W60" s="1263" t="e">
        <f t="shared" si="13"/>
        <v>#DIV/0!</v>
      </c>
      <c r="X60" s="1263" t="e">
        <f t="shared" si="13"/>
        <v>#DIV/0!</v>
      </c>
      <c r="Y60" s="1263" t="e">
        <f t="shared" si="13"/>
        <v>#DIV/0!</v>
      </c>
      <c r="Z60" s="1263" t="e">
        <f t="shared" si="13"/>
        <v>#DIV/0!</v>
      </c>
      <c r="AA60" s="1263" t="e">
        <f t="shared" si="13"/>
        <v>#DIV/0!</v>
      </c>
      <c r="AB60" s="1263" t="e">
        <f t="shared" si="13"/>
        <v>#DIV/0!</v>
      </c>
      <c r="AC60" s="1263" t="e">
        <f t="shared" si="13"/>
        <v>#DIV/0!</v>
      </c>
      <c r="AD60" s="1263" t="e">
        <f t="shared" si="13"/>
        <v>#DIV/0!</v>
      </c>
      <c r="AE60" s="1263" t="e">
        <f t="shared" si="13"/>
        <v>#DIV/0!</v>
      </c>
      <c r="AF60" s="1263" t="e">
        <f t="shared" si="13"/>
        <v>#DIV/0!</v>
      </c>
      <c r="AG60" s="1263" t="e">
        <f t="shared" si="13"/>
        <v>#DIV/0!</v>
      </c>
    </row>
    <row r="61" spans="1:33">
      <c r="A61" s="1263">
        <f t="shared" si="1"/>
        <v>0</v>
      </c>
      <c r="B61" s="1263" t="e">
        <f t="shared" si="3"/>
        <v>#DIV/0!</v>
      </c>
      <c r="C61" s="1263" t="e">
        <f>+$B$61*H20</f>
        <v>#DIV/0!</v>
      </c>
      <c r="D61" s="1263" t="e">
        <f t="shared" ref="D61:AG61" si="14">+$B$61*I20</f>
        <v>#DIV/0!</v>
      </c>
      <c r="E61" s="1263" t="e">
        <f t="shared" si="14"/>
        <v>#DIV/0!</v>
      </c>
      <c r="F61" s="1263" t="e">
        <f t="shared" si="14"/>
        <v>#DIV/0!</v>
      </c>
      <c r="G61" s="1263" t="e">
        <f t="shared" si="14"/>
        <v>#DIV/0!</v>
      </c>
      <c r="H61" s="1263" t="e">
        <f t="shared" si="14"/>
        <v>#DIV/0!</v>
      </c>
      <c r="I61" s="1263" t="e">
        <f t="shared" si="14"/>
        <v>#DIV/0!</v>
      </c>
      <c r="J61" s="1263" t="e">
        <f t="shared" si="14"/>
        <v>#DIV/0!</v>
      </c>
      <c r="K61" s="1263" t="e">
        <f t="shared" si="14"/>
        <v>#DIV/0!</v>
      </c>
      <c r="L61" s="1263" t="e">
        <f t="shared" si="14"/>
        <v>#DIV/0!</v>
      </c>
      <c r="M61" s="1263" t="e">
        <f t="shared" si="14"/>
        <v>#DIV/0!</v>
      </c>
      <c r="N61" s="1263" t="e">
        <f t="shared" si="14"/>
        <v>#DIV/0!</v>
      </c>
      <c r="O61" s="1263" t="e">
        <f t="shared" si="14"/>
        <v>#DIV/0!</v>
      </c>
      <c r="P61" s="1263" t="e">
        <f t="shared" si="14"/>
        <v>#DIV/0!</v>
      </c>
      <c r="Q61" s="1263" t="e">
        <f t="shared" si="14"/>
        <v>#DIV/0!</v>
      </c>
      <c r="R61" s="1263" t="e">
        <f t="shared" si="14"/>
        <v>#DIV/0!</v>
      </c>
      <c r="S61" s="1263" t="e">
        <f t="shared" si="14"/>
        <v>#DIV/0!</v>
      </c>
      <c r="T61" s="1263" t="e">
        <f t="shared" si="14"/>
        <v>#DIV/0!</v>
      </c>
      <c r="U61" s="1263" t="e">
        <f t="shared" si="14"/>
        <v>#DIV/0!</v>
      </c>
      <c r="V61" s="1263" t="e">
        <f t="shared" si="14"/>
        <v>#DIV/0!</v>
      </c>
      <c r="W61" s="1263" t="e">
        <f t="shared" si="14"/>
        <v>#DIV/0!</v>
      </c>
      <c r="X61" s="1263" t="e">
        <f t="shared" si="14"/>
        <v>#DIV/0!</v>
      </c>
      <c r="Y61" s="1263" t="e">
        <f t="shared" si="14"/>
        <v>#DIV/0!</v>
      </c>
      <c r="Z61" s="1263" t="e">
        <f t="shared" si="14"/>
        <v>#DIV/0!</v>
      </c>
      <c r="AA61" s="1263" t="e">
        <f t="shared" si="14"/>
        <v>#DIV/0!</v>
      </c>
      <c r="AB61" s="1263" t="e">
        <f t="shared" si="14"/>
        <v>#DIV/0!</v>
      </c>
      <c r="AC61" s="1263" t="e">
        <f t="shared" si="14"/>
        <v>#DIV/0!</v>
      </c>
      <c r="AD61" s="1263" t="e">
        <f t="shared" si="14"/>
        <v>#DIV/0!</v>
      </c>
      <c r="AE61" s="1263" t="e">
        <f t="shared" si="14"/>
        <v>#DIV/0!</v>
      </c>
      <c r="AF61" s="1263" t="e">
        <f t="shared" si="14"/>
        <v>#DIV/0!</v>
      </c>
      <c r="AG61" s="1263" t="e">
        <f t="shared" si="14"/>
        <v>#DIV/0!</v>
      </c>
    </row>
    <row r="62" spans="1:33">
      <c r="A62" s="1263">
        <f t="shared" si="1"/>
        <v>0</v>
      </c>
      <c r="B62" s="1263" t="e">
        <f t="shared" si="3"/>
        <v>#DIV/0!</v>
      </c>
      <c r="C62" s="1263" t="e">
        <f>+$B$62*H21</f>
        <v>#DIV/0!</v>
      </c>
      <c r="D62" s="1263" t="e">
        <f t="shared" ref="D62:AG62" si="15">+$B$62*I21</f>
        <v>#DIV/0!</v>
      </c>
      <c r="E62" s="1263" t="e">
        <f t="shared" si="15"/>
        <v>#DIV/0!</v>
      </c>
      <c r="F62" s="1263" t="e">
        <f t="shared" si="15"/>
        <v>#DIV/0!</v>
      </c>
      <c r="G62" s="1263" t="e">
        <f t="shared" si="15"/>
        <v>#DIV/0!</v>
      </c>
      <c r="H62" s="1263" t="e">
        <f t="shared" si="15"/>
        <v>#DIV/0!</v>
      </c>
      <c r="I62" s="1263" t="e">
        <f t="shared" si="15"/>
        <v>#DIV/0!</v>
      </c>
      <c r="J62" s="1263" t="e">
        <f t="shared" si="15"/>
        <v>#DIV/0!</v>
      </c>
      <c r="K62" s="1263" t="e">
        <f t="shared" si="15"/>
        <v>#DIV/0!</v>
      </c>
      <c r="L62" s="1263" t="e">
        <f t="shared" si="15"/>
        <v>#DIV/0!</v>
      </c>
      <c r="M62" s="1263" t="e">
        <f t="shared" si="15"/>
        <v>#DIV/0!</v>
      </c>
      <c r="N62" s="1263" t="e">
        <f t="shared" si="15"/>
        <v>#DIV/0!</v>
      </c>
      <c r="O62" s="1263" t="e">
        <f t="shared" si="15"/>
        <v>#DIV/0!</v>
      </c>
      <c r="P62" s="1263" t="e">
        <f t="shared" si="15"/>
        <v>#DIV/0!</v>
      </c>
      <c r="Q62" s="1263" t="e">
        <f t="shared" si="15"/>
        <v>#DIV/0!</v>
      </c>
      <c r="R62" s="1263" t="e">
        <f t="shared" si="15"/>
        <v>#DIV/0!</v>
      </c>
      <c r="S62" s="1263" t="e">
        <f t="shared" si="15"/>
        <v>#DIV/0!</v>
      </c>
      <c r="T62" s="1263" t="e">
        <f t="shared" si="15"/>
        <v>#DIV/0!</v>
      </c>
      <c r="U62" s="1263" t="e">
        <f t="shared" si="15"/>
        <v>#DIV/0!</v>
      </c>
      <c r="V62" s="1263" t="e">
        <f t="shared" si="15"/>
        <v>#DIV/0!</v>
      </c>
      <c r="W62" s="1263" t="e">
        <f t="shared" si="15"/>
        <v>#DIV/0!</v>
      </c>
      <c r="X62" s="1263" t="e">
        <f t="shared" si="15"/>
        <v>#DIV/0!</v>
      </c>
      <c r="Y62" s="1263" t="e">
        <f t="shared" si="15"/>
        <v>#DIV/0!</v>
      </c>
      <c r="Z62" s="1263" t="e">
        <f t="shared" si="15"/>
        <v>#DIV/0!</v>
      </c>
      <c r="AA62" s="1263" t="e">
        <f t="shared" si="15"/>
        <v>#DIV/0!</v>
      </c>
      <c r="AB62" s="1263" t="e">
        <f t="shared" si="15"/>
        <v>#DIV/0!</v>
      </c>
      <c r="AC62" s="1263" t="e">
        <f t="shared" si="15"/>
        <v>#DIV/0!</v>
      </c>
      <c r="AD62" s="1263" t="e">
        <f t="shared" si="15"/>
        <v>#DIV/0!</v>
      </c>
      <c r="AE62" s="1263" t="e">
        <f t="shared" si="15"/>
        <v>#DIV/0!</v>
      </c>
      <c r="AF62" s="1263" t="e">
        <f t="shared" si="15"/>
        <v>#DIV/0!</v>
      </c>
      <c r="AG62" s="1263" t="e">
        <f t="shared" si="15"/>
        <v>#DIV/0!</v>
      </c>
    </row>
    <row r="63" spans="1:33">
      <c r="A63" s="1263">
        <f t="shared" si="1"/>
        <v>0</v>
      </c>
      <c r="B63" s="1263" t="e">
        <f t="shared" si="3"/>
        <v>#DIV/0!</v>
      </c>
      <c r="C63" s="1263" t="e">
        <f>+$B$63*H22</f>
        <v>#DIV/0!</v>
      </c>
      <c r="D63" s="1263" t="e">
        <f t="shared" ref="D63:AG63" si="16">+$B$63*I22</f>
        <v>#DIV/0!</v>
      </c>
      <c r="E63" s="1263" t="e">
        <f t="shared" si="16"/>
        <v>#DIV/0!</v>
      </c>
      <c r="F63" s="1263" t="e">
        <f t="shared" si="16"/>
        <v>#DIV/0!</v>
      </c>
      <c r="G63" s="1263" t="e">
        <f t="shared" si="16"/>
        <v>#DIV/0!</v>
      </c>
      <c r="H63" s="1263" t="e">
        <f t="shared" si="16"/>
        <v>#DIV/0!</v>
      </c>
      <c r="I63" s="1263" t="e">
        <f t="shared" si="16"/>
        <v>#DIV/0!</v>
      </c>
      <c r="J63" s="1263" t="e">
        <f t="shared" si="16"/>
        <v>#DIV/0!</v>
      </c>
      <c r="K63" s="1263" t="e">
        <f t="shared" si="16"/>
        <v>#DIV/0!</v>
      </c>
      <c r="L63" s="1263" t="e">
        <f t="shared" si="16"/>
        <v>#DIV/0!</v>
      </c>
      <c r="M63" s="1263" t="e">
        <f t="shared" si="16"/>
        <v>#DIV/0!</v>
      </c>
      <c r="N63" s="1263" t="e">
        <f t="shared" si="16"/>
        <v>#DIV/0!</v>
      </c>
      <c r="O63" s="1263" t="e">
        <f t="shared" si="16"/>
        <v>#DIV/0!</v>
      </c>
      <c r="P63" s="1263" t="e">
        <f t="shared" si="16"/>
        <v>#DIV/0!</v>
      </c>
      <c r="Q63" s="1263" t="e">
        <f t="shared" si="16"/>
        <v>#DIV/0!</v>
      </c>
      <c r="R63" s="1263" t="e">
        <f t="shared" si="16"/>
        <v>#DIV/0!</v>
      </c>
      <c r="S63" s="1263" t="e">
        <f t="shared" si="16"/>
        <v>#DIV/0!</v>
      </c>
      <c r="T63" s="1263" t="e">
        <f t="shared" si="16"/>
        <v>#DIV/0!</v>
      </c>
      <c r="U63" s="1263" t="e">
        <f t="shared" si="16"/>
        <v>#DIV/0!</v>
      </c>
      <c r="V63" s="1263" t="e">
        <f t="shared" si="16"/>
        <v>#DIV/0!</v>
      </c>
      <c r="W63" s="1263" t="e">
        <f t="shared" si="16"/>
        <v>#DIV/0!</v>
      </c>
      <c r="X63" s="1263" t="e">
        <f t="shared" si="16"/>
        <v>#DIV/0!</v>
      </c>
      <c r="Y63" s="1263" t="e">
        <f t="shared" si="16"/>
        <v>#DIV/0!</v>
      </c>
      <c r="Z63" s="1263" t="e">
        <f t="shared" si="16"/>
        <v>#DIV/0!</v>
      </c>
      <c r="AA63" s="1263" t="e">
        <f t="shared" si="16"/>
        <v>#DIV/0!</v>
      </c>
      <c r="AB63" s="1263" t="e">
        <f t="shared" si="16"/>
        <v>#DIV/0!</v>
      </c>
      <c r="AC63" s="1263" t="e">
        <f t="shared" si="16"/>
        <v>#DIV/0!</v>
      </c>
      <c r="AD63" s="1263" t="e">
        <f t="shared" si="16"/>
        <v>#DIV/0!</v>
      </c>
      <c r="AE63" s="1263" t="e">
        <f t="shared" si="16"/>
        <v>#DIV/0!</v>
      </c>
      <c r="AF63" s="1263" t="e">
        <f t="shared" si="16"/>
        <v>#DIV/0!</v>
      </c>
      <c r="AG63" s="1263" t="e">
        <f t="shared" si="16"/>
        <v>#DIV/0!</v>
      </c>
    </row>
    <row r="64" spans="1:33">
      <c r="A64" s="1263">
        <f t="shared" si="1"/>
        <v>0</v>
      </c>
      <c r="B64" s="1263" t="e">
        <f t="shared" si="3"/>
        <v>#DIV/0!</v>
      </c>
      <c r="C64" s="1263" t="e">
        <f>+$B$64*H23</f>
        <v>#DIV/0!</v>
      </c>
      <c r="D64" s="1263" t="e">
        <f t="shared" ref="D64:AG64" si="17">+$B$64*I23</f>
        <v>#DIV/0!</v>
      </c>
      <c r="E64" s="1263" t="e">
        <f t="shared" si="17"/>
        <v>#DIV/0!</v>
      </c>
      <c r="F64" s="1263" t="e">
        <f t="shared" si="17"/>
        <v>#DIV/0!</v>
      </c>
      <c r="G64" s="1263" t="e">
        <f t="shared" si="17"/>
        <v>#DIV/0!</v>
      </c>
      <c r="H64" s="1263" t="e">
        <f t="shared" si="17"/>
        <v>#DIV/0!</v>
      </c>
      <c r="I64" s="1263" t="e">
        <f t="shared" si="17"/>
        <v>#DIV/0!</v>
      </c>
      <c r="J64" s="1263" t="e">
        <f t="shared" si="17"/>
        <v>#DIV/0!</v>
      </c>
      <c r="K64" s="1263" t="e">
        <f t="shared" si="17"/>
        <v>#DIV/0!</v>
      </c>
      <c r="L64" s="1263" t="e">
        <f t="shared" si="17"/>
        <v>#DIV/0!</v>
      </c>
      <c r="M64" s="1263" t="e">
        <f t="shared" si="17"/>
        <v>#DIV/0!</v>
      </c>
      <c r="N64" s="1263" t="e">
        <f t="shared" si="17"/>
        <v>#DIV/0!</v>
      </c>
      <c r="O64" s="1263" t="e">
        <f t="shared" si="17"/>
        <v>#DIV/0!</v>
      </c>
      <c r="P64" s="1263" t="e">
        <f t="shared" si="17"/>
        <v>#DIV/0!</v>
      </c>
      <c r="Q64" s="1263" t="e">
        <f t="shared" si="17"/>
        <v>#DIV/0!</v>
      </c>
      <c r="R64" s="1263" t="e">
        <f t="shared" si="17"/>
        <v>#DIV/0!</v>
      </c>
      <c r="S64" s="1263" t="e">
        <f t="shared" si="17"/>
        <v>#DIV/0!</v>
      </c>
      <c r="T64" s="1263" t="e">
        <f t="shared" si="17"/>
        <v>#DIV/0!</v>
      </c>
      <c r="U64" s="1263" t="e">
        <f t="shared" si="17"/>
        <v>#DIV/0!</v>
      </c>
      <c r="V64" s="1263" t="e">
        <f t="shared" si="17"/>
        <v>#DIV/0!</v>
      </c>
      <c r="W64" s="1263" t="e">
        <f t="shared" si="17"/>
        <v>#DIV/0!</v>
      </c>
      <c r="X64" s="1263" t="e">
        <f t="shared" si="17"/>
        <v>#DIV/0!</v>
      </c>
      <c r="Y64" s="1263" t="e">
        <f t="shared" si="17"/>
        <v>#DIV/0!</v>
      </c>
      <c r="Z64" s="1263" t="e">
        <f t="shared" si="17"/>
        <v>#DIV/0!</v>
      </c>
      <c r="AA64" s="1263" t="e">
        <f t="shared" si="17"/>
        <v>#DIV/0!</v>
      </c>
      <c r="AB64" s="1263" t="e">
        <f t="shared" si="17"/>
        <v>#DIV/0!</v>
      </c>
      <c r="AC64" s="1263" t="e">
        <f t="shared" si="17"/>
        <v>#DIV/0!</v>
      </c>
      <c r="AD64" s="1263" t="e">
        <f t="shared" si="17"/>
        <v>#DIV/0!</v>
      </c>
      <c r="AE64" s="1263" t="e">
        <f t="shared" si="17"/>
        <v>#DIV/0!</v>
      </c>
      <c r="AF64" s="1263" t="e">
        <f t="shared" si="17"/>
        <v>#DIV/0!</v>
      </c>
      <c r="AG64" s="1263" t="e">
        <f t="shared" si="17"/>
        <v>#DIV/0!</v>
      </c>
    </row>
    <row r="65" spans="1:33">
      <c r="A65" s="1263">
        <f t="shared" si="1"/>
        <v>0</v>
      </c>
      <c r="B65" s="1263" t="e">
        <f t="shared" si="3"/>
        <v>#DIV/0!</v>
      </c>
      <c r="C65" s="1263" t="e">
        <f>+$B$65*H24</f>
        <v>#DIV/0!</v>
      </c>
      <c r="D65" s="1263" t="e">
        <f t="shared" ref="D65:AG65" si="18">+$B$65*I24</f>
        <v>#DIV/0!</v>
      </c>
      <c r="E65" s="1263" t="e">
        <f t="shared" si="18"/>
        <v>#DIV/0!</v>
      </c>
      <c r="F65" s="1263" t="e">
        <f t="shared" si="18"/>
        <v>#DIV/0!</v>
      </c>
      <c r="G65" s="1263" t="e">
        <f t="shared" si="18"/>
        <v>#DIV/0!</v>
      </c>
      <c r="H65" s="1263" t="e">
        <f t="shared" si="18"/>
        <v>#DIV/0!</v>
      </c>
      <c r="I65" s="1263" t="e">
        <f t="shared" si="18"/>
        <v>#DIV/0!</v>
      </c>
      <c r="J65" s="1263" t="e">
        <f t="shared" si="18"/>
        <v>#DIV/0!</v>
      </c>
      <c r="K65" s="1263" t="e">
        <f t="shared" si="18"/>
        <v>#DIV/0!</v>
      </c>
      <c r="L65" s="1263" t="e">
        <f t="shared" si="18"/>
        <v>#DIV/0!</v>
      </c>
      <c r="M65" s="1263" t="e">
        <f t="shared" si="18"/>
        <v>#DIV/0!</v>
      </c>
      <c r="N65" s="1263" t="e">
        <f t="shared" si="18"/>
        <v>#DIV/0!</v>
      </c>
      <c r="O65" s="1263" t="e">
        <f t="shared" si="18"/>
        <v>#DIV/0!</v>
      </c>
      <c r="P65" s="1263" t="e">
        <f t="shared" si="18"/>
        <v>#DIV/0!</v>
      </c>
      <c r="Q65" s="1263" t="e">
        <f t="shared" si="18"/>
        <v>#DIV/0!</v>
      </c>
      <c r="R65" s="1263" t="e">
        <f t="shared" si="18"/>
        <v>#DIV/0!</v>
      </c>
      <c r="S65" s="1263" t="e">
        <f t="shared" si="18"/>
        <v>#DIV/0!</v>
      </c>
      <c r="T65" s="1263" t="e">
        <f t="shared" si="18"/>
        <v>#DIV/0!</v>
      </c>
      <c r="U65" s="1263" t="e">
        <f t="shared" si="18"/>
        <v>#DIV/0!</v>
      </c>
      <c r="V65" s="1263" t="e">
        <f t="shared" si="18"/>
        <v>#DIV/0!</v>
      </c>
      <c r="W65" s="1263" t="e">
        <f t="shared" si="18"/>
        <v>#DIV/0!</v>
      </c>
      <c r="X65" s="1263" t="e">
        <f t="shared" si="18"/>
        <v>#DIV/0!</v>
      </c>
      <c r="Y65" s="1263" t="e">
        <f t="shared" si="18"/>
        <v>#DIV/0!</v>
      </c>
      <c r="Z65" s="1263" t="e">
        <f t="shared" si="18"/>
        <v>#DIV/0!</v>
      </c>
      <c r="AA65" s="1263" t="e">
        <f t="shared" si="18"/>
        <v>#DIV/0!</v>
      </c>
      <c r="AB65" s="1263" t="e">
        <f t="shared" si="18"/>
        <v>#DIV/0!</v>
      </c>
      <c r="AC65" s="1263" t="e">
        <f t="shared" si="18"/>
        <v>#DIV/0!</v>
      </c>
      <c r="AD65" s="1263" t="e">
        <f t="shared" si="18"/>
        <v>#DIV/0!</v>
      </c>
      <c r="AE65" s="1263" t="e">
        <f t="shared" si="18"/>
        <v>#DIV/0!</v>
      </c>
      <c r="AF65" s="1263" t="e">
        <f t="shared" si="18"/>
        <v>#DIV/0!</v>
      </c>
      <c r="AG65" s="1263" t="e">
        <f t="shared" si="18"/>
        <v>#DIV/0!</v>
      </c>
    </row>
    <row r="66" spans="1:33">
      <c r="A66" s="1263">
        <f t="shared" si="1"/>
        <v>0</v>
      </c>
      <c r="B66" s="1263" t="e">
        <f t="shared" si="3"/>
        <v>#DIV/0!</v>
      </c>
      <c r="C66" s="1263" t="e">
        <f>+$B$66*H25</f>
        <v>#DIV/0!</v>
      </c>
      <c r="D66" s="1263" t="e">
        <f t="shared" ref="D66:AG66" si="19">+$B$66*I25</f>
        <v>#DIV/0!</v>
      </c>
      <c r="E66" s="1263" t="e">
        <f t="shared" si="19"/>
        <v>#DIV/0!</v>
      </c>
      <c r="F66" s="1263" t="e">
        <f t="shared" si="19"/>
        <v>#DIV/0!</v>
      </c>
      <c r="G66" s="1263" t="e">
        <f t="shared" si="19"/>
        <v>#DIV/0!</v>
      </c>
      <c r="H66" s="1263" t="e">
        <f t="shared" si="19"/>
        <v>#DIV/0!</v>
      </c>
      <c r="I66" s="1263" t="e">
        <f t="shared" si="19"/>
        <v>#DIV/0!</v>
      </c>
      <c r="J66" s="1263" t="e">
        <f t="shared" si="19"/>
        <v>#DIV/0!</v>
      </c>
      <c r="K66" s="1263" t="e">
        <f t="shared" si="19"/>
        <v>#DIV/0!</v>
      </c>
      <c r="L66" s="1263" t="e">
        <f t="shared" si="19"/>
        <v>#DIV/0!</v>
      </c>
      <c r="M66" s="1263" t="e">
        <f t="shared" si="19"/>
        <v>#DIV/0!</v>
      </c>
      <c r="N66" s="1263" t="e">
        <f t="shared" si="19"/>
        <v>#DIV/0!</v>
      </c>
      <c r="O66" s="1263" t="e">
        <f t="shared" si="19"/>
        <v>#DIV/0!</v>
      </c>
      <c r="P66" s="1263" t="e">
        <f t="shared" si="19"/>
        <v>#DIV/0!</v>
      </c>
      <c r="Q66" s="1263" t="e">
        <f t="shared" si="19"/>
        <v>#DIV/0!</v>
      </c>
      <c r="R66" s="1263" t="e">
        <f t="shared" si="19"/>
        <v>#DIV/0!</v>
      </c>
      <c r="S66" s="1263" t="e">
        <f t="shared" si="19"/>
        <v>#DIV/0!</v>
      </c>
      <c r="T66" s="1263" t="e">
        <f t="shared" si="19"/>
        <v>#DIV/0!</v>
      </c>
      <c r="U66" s="1263" t="e">
        <f t="shared" si="19"/>
        <v>#DIV/0!</v>
      </c>
      <c r="V66" s="1263" t="e">
        <f t="shared" si="19"/>
        <v>#DIV/0!</v>
      </c>
      <c r="W66" s="1263" t="e">
        <f t="shared" si="19"/>
        <v>#DIV/0!</v>
      </c>
      <c r="X66" s="1263" t="e">
        <f t="shared" si="19"/>
        <v>#DIV/0!</v>
      </c>
      <c r="Y66" s="1263" t="e">
        <f t="shared" si="19"/>
        <v>#DIV/0!</v>
      </c>
      <c r="Z66" s="1263" t="e">
        <f t="shared" si="19"/>
        <v>#DIV/0!</v>
      </c>
      <c r="AA66" s="1263" t="e">
        <f t="shared" si="19"/>
        <v>#DIV/0!</v>
      </c>
      <c r="AB66" s="1263" t="e">
        <f t="shared" si="19"/>
        <v>#DIV/0!</v>
      </c>
      <c r="AC66" s="1263" t="e">
        <f t="shared" si="19"/>
        <v>#DIV/0!</v>
      </c>
      <c r="AD66" s="1263" t="e">
        <f t="shared" si="19"/>
        <v>#DIV/0!</v>
      </c>
      <c r="AE66" s="1263" t="e">
        <f t="shared" si="19"/>
        <v>#DIV/0!</v>
      </c>
      <c r="AF66" s="1263" t="e">
        <f t="shared" si="19"/>
        <v>#DIV/0!</v>
      </c>
      <c r="AG66" s="1263" t="e">
        <f t="shared" si="19"/>
        <v>#DIV/0!</v>
      </c>
    </row>
    <row r="67" spans="1:33">
      <c r="A67" s="1263">
        <f t="shared" si="1"/>
        <v>0</v>
      </c>
      <c r="B67" s="1263" t="e">
        <f t="shared" si="3"/>
        <v>#DIV/0!</v>
      </c>
      <c r="C67" s="1263" t="e">
        <f>+$B$67*H26</f>
        <v>#DIV/0!</v>
      </c>
      <c r="D67" s="1263" t="e">
        <f t="shared" ref="D67:AG67" si="20">+$B$67*I26</f>
        <v>#DIV/0!</v>
      </c>
      <c r="E67" s="1263" t="e">
        <f t="shared" si="20"/>
        <v>#DIV/0!</v>
      </c>
      <c r="F67" s="1263" t="e">
        <f t="shared" si="20"/>
        <v>#DIV/0!</v>
      </c>
      <c r="G67" s="1263" t="e">
        <f t="shared" si="20"/>
        <v>#DIV/0!</v>
      </c>
      <c r="H67" s="1263" t="e">
        <f t="shared" si="20"/>
        <v>#DIV/0!</v>
      </c>
      <c r="I67" s="1263" t="e">
        <f t="shared" si="20"/>
        <v>#DIV/0!</v>
      </c>
      <c r="J67" s="1263" t="e">
        <f t="shared" si="20"/>
        <v>#DIV/0!</v>
      </c>
      <c r="K67" s="1263" t="e">
        <f t="shared" si="20"/>
        <v>#DIV/0!</v>
      </c>
      <c r="L67" s="1263" t="e">
        <f t="shared" si="20"/>
        <v>#DIV/0!</v>
      </c>
      <c r="M67" s="1263" t="e">
        <f t="shared" si="20"/>
        <v>#DIV/0!</v>
      </c>
      <c r="N67" s="1263" t="e">
        <f t="shared" si="20"/>
        <v>#DIV/0!</v>
      </c>
      <c r="O67" s="1263" t="e">
        <f t="shared" si="20"/>
        <v>#DIV/0!</v>
      </c>
      <c r="P67" s="1263" t="e">
        <f t="shared" si="20"/>
        <v>#DIV/0!</v>
      </c>
      <c r="Q67" s="1263" t="e">
        <f t="shared" si="20"/>
        <v>#DIV/0!</v>
      </c>
      <c r="R67" s="1263" t="e">
        <f t="shared" si="20"/>
        <v>#DIV/0!</v>
      </c>
      <c r="S67" s="1263" t="e">
        <f t="shared" si="20"/>
        <v>#DIV/0!</v>
      </c>
      <c r="T67" s="1263" t="e">
        <f t="shared" si="20"/>
        <v>#DIV/0!</v>
      </c>
      <c r="U67" s="1263" t="e">
        <f t="shared" si="20"/>
        <v>#DIV/0!</v>
      </c>
      <c r="V67" s="1263" t="e">
        <f t="shared" si="20"/>
        <v>#DIV/0!</v>
      </c>
      <c r="W67" s="1263" t="e">
        <f t="shared" si="20"/>
        <v>#DIV/0!</v>
      </c>
      <c r="X67" s="1263" t="e">
        <f t="shared" si="20"/>
        <v>#DIV/0!</v>
      </c>
      <c r="Y67" s="1263" t="e">
        <f t="shared" si="20"/>
        <v>#DIV/0!</v>
      </c>
      <c r="Z67" s="1263" t="e">
        <f t="shared" si="20"/>
        <v>#DIV/0!</v>
      </c>
      <c r="AA67" s="1263" t="e">
        <f t="shared" si="20"/>
        <v>#DIV/0!</v>
      </c>
      <c r="AB67" s="1263" t="e">
        <f t="shared" si="20"/>
        <v>#DIV/0!</v>
      </c>
      <c r="AC67" s="1263" t="e">
        <f t="shared" si="20"/>
        <v>#DIV/0!</v>
      </c>
      <c r="AD67" s="1263" t="e">
        <f t="shared" si="20"/>
        <v>#DIV/0!</v>
      </c>
      <c r="AE67" s="1263" t="e">
        <f t="shared" si="20"/>
        <v>#DIV/0!</v>
      </c>
      <c r="AF67" s="1263" t="e">
        <f t="shared" si="20"/>
        <v>#DIV/0!</v>
      </c>
      <c r="AG67" s="1263" t="e">
        <f t="shared" si="20"/>
        <v>#DIV/0!</v>
      </c>
    </row>
    <row r="68" spans="1:33">
      <c r="A68" s="1263">
        <f t="shared" si="1"/>
        <v>0</v>
      </c>
      <c r="B68" s="1263" t="e">
        <f t="shared" si="3"/>
        <v>#DIV/0!</v>
      </c>
      <c r="C68" s="1263" t="e">
        <f>+$B$68*H27</f>
        <v>#DIV/0!</v>
      </c>
      <c r="D68" s="1263" t="e">
        <f t="shared" ref="D68:AG68" si="21">+$B$68*I27</f>
        <v>#DIV/0!</v>
      </c>
      <c r="E68" s="1263" t="e">
        <f t="shared" si="21"/>
        <v>#DIV/0!</v>
      </c>
      <c r="F68" s="1263" t="e">
        <f t="shared" si="21"/>
        <v>#DIV/0!</v>
      </c>
      <c r="G68" s="1263" t="e">
        <f t="shared" si="21"/>
        <v>#DIV/0!</v>
      </c>
      <c r="H68" s="1263" t="e">
        <f t="shared" si="21"/>
        <v>#DIV/0!</v>
      </c>
      <c r="I68" s="1263" t="e">
        <f t="shared" si="21"/>
        <v>#DIV/0!</v>
      </c>
      <c r="J68" s="1263" t="e">
        <f t="shared" si="21"/>
        <v>#DIV/0!</v>
      </c>
      <c r="K68" s="1263" t="e">
        <f t="shared" si="21"/>
        <v>#DIV/0!</v>
      </c>
      <c r="L68" s="1263" t="e">
        <f t="shared" si="21"/>
        <v>#DIV/0!</v>
      </c>
      <c r="M68" s="1263" t="e">
        <f t="shared" si="21"/>
        <v>#DIV/0!</v>
      </c>
      <c r="N68" s="1263" t="e">
        <f t="shared" si="21"/>
        <v>#DIV/0!</v>
      </c>
      <c r="O68" s="1263" t="e">
        <f t="shared" si="21"/>
        <v>#DIV/0!</v>
      </c>
      <c r="P68" s="1263" t="e">
        <f t="shared" si="21"/>
        <v>#DIV/0!</v>
      </c>
      <c r="Q68" s="1263" t="e">
        <f t="shared" si="21"/>
        <v>#DIV/0!</v>
      </c>
      <c r="R68" s="1263" t="e">
        <f t="shared" si="21"/>
        <v>#DIV/0!</v>
      </c>
      <c r="S68" s="1263" t="e">
        <f t="shared" si="21"/>
        <v>#DIV/0!</v>
      </c>
      <c r="T68" s="1263" t="e">
        <f t="shared" si="21"/>
        <v>#DIV/0!</v>
      </c>
      <c r="U68" s="1263" t="e">
        <f t="shared" si="21"/>
        <v>#DIV/0!</v>
      </c>
      <c r="V68" s="1263" t="e">
        <f t="shared" si="21"/>
        <v>#DIV/0!</v>
      </c>
      <c r="W68" s="1263" t="e">
        <f t="shared" si="21"/>
        <v>#DIV/0!</v>
      </c>
      <c r="X68" s="1263" t="e">
        <f t="shared" si="21"/>
        <v>#DIV/0!</v>
      </c>
      <c r="Y68" s="1263" t="e">
        <f t="shared" si="21"/>
        <v>#DIV/0!</v>
      </c>
      <c r="Z68" s="1263" t="e">
        <f t="shared" si="21"/>
        <v>#DIV/0!</v>
      </c>
      <c r="AA68" s="1263" t="e">
        <f t="shared" si="21"/>
        <v>#DIV/0!</v>
      </c>
      <c r="AB68" s="1263" t="e">
        <f t="shared" si="21"/>
        <v>#DIV/0!</v>
      </c>
      <c r="AC68" s="1263" t="e">
        <f t="shared" si="21"/>
        <v>#DIV/0!</v>
      </c>
      <c r="AD68" s="1263" t="e">
        <f t="shared" si="21"/>
        <v>#DIV/0!</v>
      </c>
      <c r="AE68" s="1263" t="e">
        <f t="shared" si="21"/>
        <v>#DIV/0!</v>
      </c>
      <c r="AF68" s="1263" t="e">
        <f t="shared" si="21"/>
        <v>#DIV/0!</v>
      </c>
      <c r="AG68" s="1263" t="e">
        <f t="shared" si="21"/>
        <v>#DIV/0!</v>
      </c>
    </row>
    <row r="69" spans="1:33">
      <c r="A69" s="1263">
        <f t="shared" si="1"/>
        <v>0</v>
      </c>
      <c r="B69" s="1263" t="e">
        <f t="shared" si="3"/>
        <v>#DIV/0!</v>
      </c>
      <c r="C69" s="1263" t="e">
        <f>+$B$69*H28</f>
        <v>#DIV/0!</v>
      </c>
      <c r="D69" s="1263" t="e">
        <f t="shared" ref="D69:AG69" si="22">+$B$69*I28</f>
        <v>#DIV/0!</v>
      </c>
      <c r="E69" s="1263" t="e">
        <f t="shared" si="22"/>
        <v>#DIV/0!</v>
      </c>
      <c r="F69" s="1263" t="e">
        <f t="shared" si="22"/>
        <v>#DIV/0!</v>
      </c>
      <c r="G69" s="1263" t="e">
        <f t="shared" si="22"/>
        <v>#DIV/0!</v>
      </c>
      <c r="H69" s="1263" t="e">
        <f t="shared" si="22"/>
        <v>#DIV/0!</v>
      </c>
      <c r="I69" s="1263" t="e">
        <f t="shared" si="22"/>
        <v>#DIV/0!</v>
      </c>
      <c r="J69" s="1263" t="e">
        <f t="shared" si="22"/>
        <v>#DIV/0!</v>
      </c>
      <c r="K69" s="1263" t="e">
        <f t="shared" si="22"/>
        <v>#DIV/0!</v>
      </c>
      <c r="L69" s="1263" t="e">
        <f t="shared" si="22"/>
        <v>#DIV/0!</v>
      </c>
      <c r="M69" s="1263" t="e">
        <f t="shared" si="22"/>
        <v>#DIV/0!</v>
      </c>
      <c r="N69" s="1263" t="e">
        <f t="shared" si="22"/>
        <v>#DIV/0!</v>
      </c>
      <c r="O69" s="1263" t="e">
        <f t="shared" si="22"/>
        <v>#DIV/0!</v>
      </c>
      <c r="P69" s="1263" t="e">
        <f t="shared" si="22"/>
        <v>#DIV/0!</v>
      </c>
      <c r="Q69" s="1263" t="e">
        <f t="shared" si="22"/>
        <v>#DIV/0!</v>
      </c>
      <c r="R69" s="1263" t="e">
        <f t="shared" si="22"/>
        <v>#DIV/0!</v>
      </c>
      <c r="S69" s="1263" t="e">
        <f t="shared" si="22"/>
        <v>#DIV/0!</v>
      </c>
      <c r="T69" s="1263" t="e">
        <f t="shared" si="22"/>
        <v>#DIV/0!</v>
      </c>
      <c r="U69" s="1263" t="e">
        <f t="shared" si="22"/>
        <v>#DIV/0!</v>
      </c>
      <c r="V69" s="1263" t="e">
        <f t="shared" si="22"/>
        <v>#DIV/0!</v>
      </c>
      <c r="W69" s="1263" t="e">
        <f t="shared" si="22"/>
        <v>#DIV/0!</v>
      </c>
      <c r="X69" s="1263" t="e">
        <f t="shared" si="22"/>
        <v>#DIV/0!</v>
      </c>
      <c r="Y69" s="1263" t="e">
        <f t="shared" si="22"/>
        <v>#DIV/0!</v>
      </c>
      <c r="Z69" s="1263" t="e">
        <f t="shared" si="22"/>
        <v>#DIV/0!</v>
      </c>
      <c r="AA69" s="1263" t="e">
        <f t="shared" si="22"/>
        <v>#DIV/0!</v>
      </c>
      <c r="AB69" s="1263" t="e">
        <f t="shared" si="22"/>
        <v>#DIV/0!</v>
      </c>
      <c r="AC69" s="1263" t="e">
        <f t="shared" si="22"/>
        <v>#DIV/0!</v>
      </c>
      <c r="AD69" s="1263" t="e">
        <f t="shared" si="22"/>
        <v>#DIV/0!</v>
      </c>
      <c r="AE69" s="1263" t="e">
        <f t="shared" si="22"/>
        <v>#DIV/0!</v>
      </c>
      <c r="AF69" s="1263" t="e">
        <f t="shared" si="22"/>
        <v>#DIV/0!</v>
      </c>
      <c r="AG69" s="1263" t="e">
        <f t="shared" si="22"/>
        <v>#DIV/0!</v>
      </c>
    </row>
    <row r="70" spans="1:33">
      <c r="A70" s="1263">
        <f t="shared" si="1"/>
        <v>0</v>
      </c>
      <c r="B70" s="1263" t="e">
        <f t="shared" si="3"/>
        <v>#DIV/0!</v>
      </c>
      <c r="C70" s="1263" t="e">
        <f>+$B$70*H29</f>
        <v>#DIV/0!</v>
      </c>
      <c r="D70" s="1263" t="e">
        <f t="shared" ref="D70:AG70" si="23">+$B$70*I29</f>
        <v>#DIV/0!</v>
      </c>
      <c r="E70" s="1263" t="e">
        <f t="shared" si="23"/>
        <v>#DIV/0!</v>
      </c>
      <c r="F70" s="1263" t="e">
        <f t="shared" si="23"/>
        <v>#DIV/0!</v>
      </c>
      <c r="G70" s="1263" t="e">
        <f t="shared" si="23"/>
        <v>#DIV/0!</v>
      </c>
      <c r="H70" s="1263" t="e">
        <f t="shared" si="23"/>
        <v>#DIV/0!</v>
      </c>
      <c r="I70" s="1263" t="e">
        <f t="shared" si="23"/>
        <v>#DIV/0!</v>
      </c>
      <c r="J70" s="1263" t="e">
        <f t="shared" si="23"/>
        <v>#DIV/0!</v>
      </c>
      <c r="K70" s="1263" t="e">
        <f t="shared" si="23"/>
        <v>#DIV/0!</v>
      </c>
      <c r="L70" s="1263" t="e">
        <f t="shared" si="23"/>
        <v>#DIV/0!</v>
      </c>
      <c r="M70" s="1263" t="e">
        <f t="shared" si="23"/>
        <v>#DIV/0!</v>
      </c>
      <c r="N70" s="1263" t="e">
        <f t="shared" si="23"/>
        <v>#DIV/0!</v>
      </c>
      <c r="O70" s="1263" t="e">
        <f t="shared" si="23"/>
        <v>#DIV/0!</v>
      </c>
      <c r="P70" s="1263" t="e">
        <f t="shared" si="23"/>
        <v>#DIV/0!</v>
      </c>
      <c r="Q70" s="1263" t="e">
        <f t="shared" si="23"/>
        <v>#DIV/0!</v>
      </c>
      <c r="R70" s="1263" t="e">
        <f t="shared" si="23"/>
        <v>#DIV/0!</v>
      </c>
      <c r="S70" s="1263" t="e">
        <f t="shared" si="23"/>
        <v>#DIV/0!</v>
      </c>
      <c r="T70" s="1263" t="e">
        <f t="shared" si="23"/>
        <v>#DIV/0!</v>
      </c>
      <c r="U70" s="1263" t="e">
        <f t="shared" si="23"/>
        <v>#DIV/0!</v>
      </c>
      <c r="V70" s="1263" t="e">
        <f t="shared" si="23"/>
        <v>#DIV/0!</v>
      </c>
      <c r="W70" s="1263" t="e">
        <f t="shared" si="23"/>
        <v>#DIV/0!</v>
      </c>
      <c r="X70" s="1263" t="e">
        <f t="shared" si="23"/>
        <v>#DIV/0!</v>
      </c>
      <c r="Y70" s="1263" t="e">
        <f t="shared" si="23"/>
        <v>#DIV/0!</v>
      </c>
      <c r="Z70" s="1263" t="e">
        <f t="shared" si="23"/>
        <v>#DIV/0!</v>
      </c>
      <c r="AA70" s="1263" t="e">
        <f t="shared" si="23"/>
        <v>#DIV/0!</v>
      </c>
      <c r="AB70" s="1263" t="e">
        <f t="shared" si="23"/>
        <v>#DIV/0!</v>
      </c>
      <c r="AC70" s="1263" t="e">
        <f t="shared" si="23"/>
        <v>#DIV/0!</v>
      </c>
      <c r="AD70" s="1263" t="e">
        <f t="shared" si="23"/>
        <v>#DIV/0!</v>
      </c>
      <c r="AE70" s="1263" t="e">
        <f t="shared" si="23"/>
        <v>#DIV/0!</v>
      </c>
      <c r="AF70" s="1263" t="e">
        <f t="shared" si="23"/>
        <v>#DIV/0!</v>
      </c>
      <c r="AG70" s="1263" t="e">
        <f t="shared" si="23"/>
        <v>#DIV/0!</v>
      </c>
    </row>
    <row r="71" spans="1:33">
      <c r="A71" s="1263">
        <f t="shared" si="1"/>
        <v>0</v>
      </c>
      <c r="B71" s="1263" t="e">
        <f t="shared" si="3"/>
        <v>#DIV/0!</v>
      </c>
      <c r="C71" s="1263" t="e">
        <f>+$B$71*H30</f>
        <v>#DIV/0!</v>
      </c>
      <c r="D71" s="1263" t="e">
        <f t="shared" ref="D71:AG71" si="24">+$B$71*I30</f>
        <v>#DIV/0!</v>
      </c>
      <c r="E71" s="1263" t="e">
        <f t="shared" si="24"/>
        <v>#DIV/0!</v>
      </c>
      <c r="F71" s="1263" t="e">
        <f t="shared" si="24"/>
        <v>#DIV/0!</v>
      </c>
      <c r="G71" s="1263" t="e">
        <f t="shared" si="24"/>
        <v>#DIV/0!</v>
      </c>
      <c r="H71" s="1263" t="e">
        <f t="shared" si="24"/>
        <v>#DIV/0!</v>
      </c>
      <c r="I71" s="1263" t="e">
        <f t="shared" si="24"/>
        <v>#DIV/0!</v>
      </c>
      <c r="J71" s="1263" t="e">
        <f t="shared" si="24"/>
        <v>#DIV/0!</v>
      </c>
      <c r="K71" s="1263" t="e">
        <f t="shared" si="24"/>
        <v>#DIV/0!</v>
      </c>
      <c r="L71" s="1263" t="e">
        <f t="shared" si="24"/>
        <v>#DIV/0!</v>
      </c>
      <c r="M71" s="1263" t="e">
        <f t="shared" si="24"/>
        <v>#DIV/0!</v>
      </c>
      <c r="N71" s="1263" t="e">
        <f t="shared" si="24"/>
        <v>#DIV/0!</v>
      </c>
      <c r="O71" s="1263" t="e">
        <f t="shared" si="24"/>
        <v>#DIV/0!</v>
      </c>
      <c r="P71" s="1263" t="e">
        <f t="shared" si="24"/>
        <v>#DIV/0!</v>
      </c>
      <c r="Q71" s="1263" t="e">
        <f t="shared" si="24"/>
        <v>#DIV/0!</v>
      </c>
      <c r="R71" s="1263" t="e">
        <f t="shared" si="24"/>
        <v>#DIV/0!</v>
      </c>
      <c r="S71" s="1263" t="e">
        <f t="shared" si="24"/>
        <v>#DIV/0!</v>
      </c>
      <c r="T71" s="1263" t="e">
        <f t="shared" si="24"/>
        <v>#DIV/0!</v>
      </c>
      <c r="U71" s="1263" t="e">
        <f t="shared" si="24"/>
        <v>#DIV/0!</v>
      </c>
      <c r="V71" s="1263" t="e">
        <f t="shared" si="24"/>
        <v>#DIV/0!</v>
      </c>
      <c r="W71" s="1263" t="e">
        <f t="shared" si="24"/>
        <v>#DIV/0!</v>
      </c>
      <c r="X71" s="1263" t="e">
        <f t="shared" si="24"/>
        <v>#DIV/0!</v>
      </c>
      <c r="Y71" s="1263" t="e">
        <f t="shared" si="24"/>
        <v>#DIV/0!</v>
      </c>
      <c r="Z71" s="1263" t="e">
        <f t="shared" si="24"/>
        <v>#DIV/0!</v>
      </c>
      <c r="AA71" s="1263" t="e">
        <f t="shared" si="24"/>
        <v>#DIV/0!</v>
      </c>
      <c r="AB71" s="1263" t="e">
        <f t="shared" si="24"/>
        <v>#DIV/0!</v>
      </c>
      <c r="AC71" s="1263" t="e">
        <f t="shared" si="24"/>
        <v>#DIV/0!</v>
      </c>
      <c r="AD71" s="1263" t="e">
        <f t="shared" si="24"/>
        <v>#DIV/0!</v>
      </c>
      <c r="AE71" s="1263" t="e">
        <f t="shared" si="24"/>
        <v>#DIV/0!</v>
      </c>
      <c r="AF71" s="1263" t="e">
        <f t="shared" si="24"/>
        <v>#DIV/0!</v>
      </c>
      <c r="AG71" s="1263" t="e">
        <f t="shared" si="24"/>
        <v>#DIV/0!</v>
      </c>
    </row>
    <row r="72" spans="1:33">
      <c r="A72" s="1263">
        <f t="shared" si="1"/>
        <v>0</v>
      </c>
      <c r="B72" s="1263" t="e">
        <f t="shared" si="3"/>
        <v>#DIV/0!</v>
      </c>
      <c r="C72" s="1263" t="e">
        <f>+$B$72*H31</f>
        <v>#DIV/0!</v>
      </c>
      <c r="D72" s="1263" t="e">
        <f t="shared" ref="D72:AG72" si="25">+$B$72*I31</f>
        <v>#DIV/0!</v>
      </c>
      <c r="E72" s="1263" t="e">
        <f t="shared" si="25"/>
        <v>#DIV/0!</v>
      </c>
      <c r="F72" s="1263" t="e">
        <f t="shared" si="25"/>
        <v>#DIV/0!</v>
      </c>
      <c r="G72" s="1263" t="e">
        <f t="shared" si="25"/>
        <v>#DIV/0!</v>
      </c>
      <c r="H72" s="1263" t="e">
        <f t="shared" si="25"/>
        <v>#DIV/0!</v>
      </c>
      <c r="I72" s="1263" t="e">
        <f t="shared" si="25"/>
        <v>#DIV/0!</v>
      </c>
      <c r="J72" s="1263" t="e">
        <f t="shared" si="25"/>
        <v>#DIV/0!</v>
      </c>
      <c r="K72" s="1263" t="e">
        <f t="shared" si="25"/>
        <v>#DIV/0!</v>
      </c>
      <c r="L72" s="1263" t="e">
        <f t="shared" si="25"/>
        <v>#DIV/0!</v>
      </c>
      <c r="M72" s="1263" t="e">
        <f t="shared" si="25"/>
        <v>#DIV/0!</v>
      </c>
      <c r="N72" s="1263" t="e">
        <f t="shared" si="25"/>
        <v>#DIV/0!</v>
      </c>
      <c r="O72" s="1263" t="e">
        <f t="shared" si="25"/>
        <v>#DIV/0!</v>
      </c>
      <c r="P72" s="1263" t="e">
        <f t="shared" si="25"/>
        <v>#DIV/0!</v>
      </c>
      <c r="Q72" s="1263" t="e">
        <f t="shared" si="25"/>
        <v>#DIV/0!</v>
      </c>
      <c r="R72" s="1263" t="e">
        <f t="shared" si="25"/>
        <v>#DIV/0!</v>
      </c>
      <c r="S72" s="1263" t="e">
        <f t="shared" si="25"/>
        <v>#DIV/0!</v>
      </c>
      <c r="T72" s="1263" t="e">
        <f t="shared" si="25"/>
        <v>#DIV/0!</v>
      </c>
      <c r="U72" s="1263" t="e">
        <f t="shared" si="25"/>
        <v>#DIV/0!</v>
      </c>
      <c r="V72" s="1263" t="e">
        <f t="shared" si="25"/>
        <v>#DIV/0!</v>
      </c>
      <c r="W72" s="1263" t="e">
        <f t="shared" si="25"/>
        <v>#DIV/0!</v>
      </c>
      <c r="X72" s="1263" t="e">
        <f t="shared" si="25"/>
        <v>#DIV/0!</v>
      </c>
      <c r="Y72" s="1263" t="e">
        <f t="shared" si="25"/>
        <v>#DIV/0!</v>
      </c>
      <c r="Z72" s="1263" t="e">
        <f t="shared" si="25"/>
        <v>#DIV/0!</v>
      </c>
      <c r="AA72" s="1263" t="e">
        <f t="shared" si="25"/>
        <v>#DIV/0!</v>
      </c>
      <c r="AB72" s="1263" t="e">
        <f t="shared" si="25"/>
        <v>#DIV/0!</v>
      </c>
      <c r="AC72" s="1263" t="e">
        <f t="shared" si="25"/>
        <v>#DIV/0!</v>
      </c>
      <c r="AD72" s="1263" t="e">
        <f t="shared" si="25"/>
        <v>#DIV/0!</v>
      </c>
      <c r="AE72" s="1263" t="e">
        <f t="shared" si="25"/>
        <v>#DIV/0!</v>
      </c>
      <c r="AF72" s="1263" t="e">
        <f t="shared" si="25"/>
        <v>#DIV/0!</v>
      </c>
      <c r="AG72" s="1263" t="e">
        <f t="shared" si="25"/>
        <v>#DIV/0!</v>
      </c>
    </row>
    <row r="73" spans="1:33">
      <c r="A73" s="1263">
        <f t="shared" si="1"/>
        <v>0</v>
      </c>
      <c r="B73" s="1263" t="e">
        <f t="shared" si="3"/>
        <v>#DIV/0!</v>
      </c>
      <c r="C73" s="1263" t="e">
        <f>+$B$73*H32</f>
        <v>#DIV/0!</v>
      </c>
      <c r="D73" s="1263" t="e">
        <f t="shared" ref="D73:AG73" si="26">+$B$73*I32</f>
        <v>#DIV/0!</v>
      </c>
      <c r="E73" s="1263" t="e">
        <f t="shared" si="26"/>
        <v>#DIV/0!</v>
      </c>
      <c r="F73" s="1263" t="e">
        <f t="shared" si="26"/>
        <v>#DIV/0!</v>
      </c>
      <c r="G73" s="1263" t="e">
        <f t="shared" si="26"/>
        <v>#DIV/0!</v>
      </c>
      <c r="H73" s="1263" t="e">
        <f t="shared" si="26"/>
        <v>#DIV/0!</v>
      </c>
      <c r="I73" s="1263" t="e">
        <f t="shared" si="26"/>
        <v>#DIV/0!</v>
      </c>
      <c r="J73" s="1263" t="e">
        <f t="shared" si="26"/>
        <v>#DIV/0!</v>
      </c>
      <c r="K73" s="1263" t="e">
        <f t="shared" si="26"/>
        <v>#DIV/0!</v>
      </c>
      <c r="L73" s="1263" t="e">
        <f t="shared" si="26"/>
        <v>#DIV/0!</v>
      </c>
      <c r="M73" s="1263" t="e">
        <f t="shared" si="26"/>
        <v>#DIV/0!</v>
      </c>
      <c r="N73" s="1263" t="e">
        <f t="shared" si="26"/>
        <v>#DIV/0!</v>
      </c>
      <c r="O73" s="1263" t="e">
        <f t="shared" si="26"/>
        <v>#DIV/0!</v>
      </c>
      <c r="P73" s="1263" t="e">
        <f t="shared" si="26"/>
        <v>#DIV/0!</v>
      </c>
      <c r="Q73" s="1263" t="e">
        <f t="shared" si="26"/>
        <v>#DIV/0!</v>
      </c>
      <c r="R73" s="1263" t="e">
        <f t="shared" si="26"/>
        <v>#DIV/0!</v>
      </c>
      <c r="S73" s="1263" t="e">
        <f t="shared" si="26"/>
        <v>#DIV/0!</v>
      </c>
      <c r="T73" s="1263" t="e">
        <f t="shared" si="26"/>
        <v>#DIV/0!</v>
      </c>
      <c r="U73" s="1263" t="e">
        <f t="shared" si="26"/>
        <v>#DIV/0!</v>
      </c>
      <c r="V73" s="1263" t="e">
        <f t="shared" si="26"/>
        <v>#DIV/0!</v>
      </c>
      <c r="W73" s="1263" t="e">
        <f t="shared" si="26"/>
        <v>#DIV/0!</v>
      </c>
      <c r="X73" s="1263" t="e">
        <f t="shared" si="26"/>
        <v>#DIV/0!</v>
      </c>
      <c r="Y73" s="1263" t="e">
        <f t="shared" si="26"/>
        <v>#DIV/0!</v>
      </c>
      <c r="Z73" s="1263" t="e">
        <f t="shared" si="26"/>
        <v>#DIV/0!</v>
      </c>
      <c r="AA73" s="1263" t="e">
        <f t="shared" si="26"/>
        <v>#DIV/0!</v>
      </c>
      <c r="AB73" s="1263" t="e">
        <f t="shared" si="26"/>
        <v>#DIV/0!</v>
      </c>
      <c r="AC73" s="1263" t="e">
        <f t="shared" si="26"/>
        <v>#DIV/0!</v>
      </c>
      <c r="AD73" s="1263" t="e">
        <f t="shared" si="26"/>
        <v>#DIV/0!</v>
      </c>
      <c r="AE73" s="1263" t="e">
        <f t="shared" si="26"/>
        <v>#DIV/0!</v>
      </c>
      <c r="AF73" s="1263" t="e">
        <f t="shared" si="26"/>
        <v>#DIV/0!</v>
      </c>
      <c r="AG73" s="1263" t="e">
        <f t="shared" si="26"/>
        <v>#DIV/0!</v>
      </c>
    </row>
    <row r="74" spans="1:33">
      <c r="A74" s="1263">
        <f t="shared" si="1"/>
        <v>0</v>
      </c>
      <c r="B74" s="1263" t="e">
        <f t="shared" si="3"/>
        <v>#DIV/0!</v>
      </c>
      <c r="C74" s="1263" t="e">
        <f>+$B$74*H33</f>
        <v>#DIV/0!</v>
      </c>
      <c r="D74" s="1263" t="e">
        <f t="shared" ref="D74:AG74" si="27">+$B$74*I33</f>
        <v>#DIV/0!</v>
      </c>
      <c r="E74" s="1263" t="e">
        <f t="shared" si="27"/>
        <v>#DIV/0!</v>
      </c>
      <c r="F74" s="1263" t="e">
        <f t="shared" si="27"/>
        <v>#DIV/0!</v>
      </c>
      <c r="G74" s="1263" t="e">
        <f t="shared" si="27"/>
        <v>#DIV/0!</v>
      </c>
      <c r="H74" s="1263" t="e">
        <f t="shared" si="27"/>
        <v>#DIV/0!</v>
      </c>
      <c r="I74" s="1263" t="e">
        <f t="shared" si="27"/>
        <v>#DIV/0!</v>
      </c>
      <c r="J74" s="1263" t="e">
        <f t="shared" si="27"/>
        <v>#DIV/0!</v>
      </c>
      <c r="K74" s="1263" t="e">
        <f t="shared" si="27"/>
        <v>#DIV/0!</v>
      </c>
      <c r="L74" s="1263" t="e">
        <f t="shared" si="27"/>
        <v>#DIV/0!</v>
      </c>
      <c r="M74" s="1263" t="e">
        <f t="shared" si="27"/>
        <v>#DIV/0!</v>
      </c>
      <c r="N74" s="1263" t="e">
        <f t="shared" si="27"/>
        <v>#DIV/0!</v>
      </c>
      <c r="O74" s="1263" t="e">
        <f t="shared" si="27"/>
        <v>#DIV/0!</v>
      </c>
      <c r="P74" s="1263" t="e">
        <f t="shared" si="27"/>
        <v>#DIV/0!</v>
      </c>
      <c r="Q74" s="1263" t="e">
        <f t="shared" si="27"/>
        <v>#DIV/0!</v>
      </c>
      <c r="R74" s="1263" t="e">
        <f t="shared" si="27"/>
        <v>#DIV/0!</v>
      </c>
      <c r="S74" s="1263" t="e">
        <f t="shared" si="27"/>
        <v>#DIV/0!</v>
      </c>
      <c r="T74" s="1263" t="e">
        <f t="shared" si="27"/>
        <v>#DIV/0!</v>
      </c>
      <c r="U74" s="1263" t="e">
        <f t="shared" si="27"/>
        <v>#DIV/0!</v>
      </c>
      <c r="V74" s="1263" t="e">
        <f t="shared" si="27"/>
        <v>#DIV/0!</v>
      </c>
      <c r="W74" s="1263" t="e">
        <f t="shared" si="27"/>
        <v>#DIV/0!</v>
      </c>
      <c r="X74" s="1263" t="e">
        <f t="shared" si="27"/>
        <v>#DIV/0!</v>
      </c>
      <c r="Y74" s="1263" t="e">
        <f t="shared" si="27"/>
        <v>#DIV/0!</v>
      </c>
      <c r="Z74" s="1263" t="e">
        <f t="shared" si="27"/>
        <v>#DIV/0!</v>
      </c>
      <c r="AA74" s="1263" t="e">
        <f t="shared" si="27"/>
        <v>#DIV/0!</v>
      </c>
      <c r="AB74" s="1263" t="e">
        <f t="shared" si="27"/>
        <v>#DIV/0!</v>
      </c>
      <c r="AC74" s="1263" t="e">
        <f t="shared" si="27"/>
        <v>#DIV/0!</v>
      </c>
      <c r="AD74" s="1263" t="e">
        <f t="shared" si="27"/>
        <v>#DIV/0!</v>
      </c>
      <c r="AE74" s="1263" t="e">
        <f t="shared" si="27"/>
        <v>#DIV/0!</v>
      </c>
      <c r="AF74" s="1263" t="e">
        <f t="shared" si="27"/>
        <v>#DIV/0!</v>
      </c>
      <c r="AG74" s="1263" t="e">
        <f t="shared" si="27"/>
        <v>#DIV/0!</v>
      </c>
    </row>
    <row r="75" spans="1:33">
      <c r="A75" s="1263">
        <f t="shared" si="1"/>
        <v>0</v>
      </c>
      <c r="B75" s="1263" t="e">
        <f t="shared" si="3"/>
        <v>#DIV/0!</v>
      </c>
      <c r="C75" s="1263" t="e">
        <f>+$B$75*H34</f>
        <v>#DIV/0!</v>
      </c>
      <c r="D75" s="1263" t="e">
        <f t="shared" ref="D75:AG75" si="28">+$B$75*I34</f>
        <v>#DIV/0!</v>
      </c>
      <c r="E75" s="1263" t="e">
        <f t="shared" si="28"/>
        <v>#DIV/0!</v>
      </c>
      <c r="F75" s="1263" t="e">
        <f t="shared" si="28"/>
        <v>#DIV/0!</v>
      </c>
      <c r="G75" s="1263" t="e">
        <f t="shared" si="28"/>
        <v>#DIV/0!</v>
      </c>
      <c r="H75" s="1263" t="e">
        <f t="shared" si="28"/>
        <v>#DIV/0!</v>
      </c>
      <c r="I75" s="1263" t="e">
        <f t="shared" si="28"/>
        <v>#DIV/0!</v>
      </c>
      <c r="J75" s="1263" t="e">
        <f t="shared" si="28"/>
        <v>#DIV/0!</v>
      </c>
      <c r="K75" s="1263" t="e">
        <f t="shared" si="28"/>
        <v>#DIV/0!</v>
      </c>
      <c r="L75" s="1263" t="e">
        <f t="shared" si="28"/>
        <v>#DIV/0!</v>
      </c>
      <c r="M75" s="1263" t="e">
        <f t="shared" si="28"/>
        <v>#DIV/0!</v>
      </c>
      <c r="N75" s="1263" t="e">
        <f t="shared" si="28"/>
        <v>#DIV/0!</v>
      </c>
      <c r="O75" s="1263" t="e">
        <f t="shared" si="28"/>
        <v>#DIV/0!</v>
      </c>
      <c r="P75" s="1263" t="e">
        <f t="shared" si="28"/>
        <v>#DIV/0!</v>
      </c>
      <c r="Q75" s="1263" t="e">
        <f t="shared" si="28"/>
        <v>#DIV/0!</v>
      </c>
      <c r="R75" s="1263" t="e">
        <f t="shared" si="28"/>
        <v>#DIV/0!</v>
      </c>
      <c r="S75" s="1263" t="e">
        <f t="shared" si="28"/>
        <v>#DIV/0!</v>
      </c>
      <c r="T75" s="1263" t="e">
        <f t="shared" si="28"/>
        <v>#DIV/0!</v>
      </c>
      <c r="U75" s="1263" t="e">
        <f t="shared" si="28"/>
        <v>#DIV/0!</v>
      </c>
      <c r="V75" s="1263" t="e">
        <f t="shared" si="28"/>
        <v>#DIV/0!</v>
      </c>
      <c r="W75" s="1263" t="e">
        <f t="shared" si="28"/>
        <v>#DIV/0!</v>
      </c>
      <c r="X75" s="1263" t="e">
        <f t="shared" si="28"/>
        <v>#DIV/0!</v>
      </c>
      <c r="Y75" s="1263" t="e">
        <f t="shared" si="28"/>
        <v>#DIV/0!</v>
      </c>
      <c r="Z75" s="1263" t="e">
        <f t="shared" si="28"/>
        <v>#DIV/0!</v>
      </c>
      <c r="AA75" s="1263" t="e">
        <f t="shared" si="28"/>
        <v>#DIV/0!</v>
      </c>
      <c r="AB75" s="1263" t="e">
        <f t="shared" si="28"/>
        <v>#DIV/0!</v>
      </c>
      <c r="AC75" s="1263" t="e">
        <f t="shared" si="28"/>
        <v>#DIV/0!</v>
      </c>
      <c r="AD75" s="1263" t="e">
        <f t="shared" si="28"/>
        <v>#DIV/0!</v>
      </c>
      <c r="AE75" s="1263" t="e">
        <f t="shared" si="28"/>
        <v>#DIV/0!</v>
      </c>
      <c r="AF75" s="1263" t="e">
        <f t="shared" si="28"/>
        <v>#DIV/0!</v>
      </c>
      <c r="AG75" s="1263" t="e">
        <f t="shared" si="28"/>
        <v>#DIV/0!</v>
      </c>
    </row>
    <row r="76" spans="1:33">
      <c r="A76" s="1263">
        <f t="shared" si="1"/>
        <v>0</v>
      </c>
      <c r="B76" s="1263" t="e">
        <f t="shared" si="3"/>
        <v>#DIV/0!</v>
      </c>
      <c r="C76" s="1263" t="e">
        <f>+$B$76*H35</f>
        <v>#DIV/0!</v>
      </c>
      <c r="D76" s="1263" t="e">
        <f t="shared" ref="D76:AG76" si="29">+$B$76*I35</f>
        <v>#DIV/0!</v>
      </c>
      <c r="E76" s="1263" t="e">
        <f t="shared" si="29"/>
        <v>#DIV/0!</v>
      </c>
      <c r="F76" s="1263" t="e">
        <f t="shared" si="29"/>
        <v>#DIV/0!</v>
      </c>
      <c r="G76" s="1263" t="e">
        <f t="shared" si="29"/>
        <v>#DIV/0!</v>
      </c>
      <c r="H76" s="1263" t="e">
        <f t="shared" si="29"/>
        <v>#DIV/0!</v>
      </c>
      <c r="I76" s="1263" t="e">
        <f t="shared" si="29"/>
        <v>#DIV/0!</v>
      </c>
      <c r="J76" s="1263" t="e">
        <f t="shared" si="29"/>
        <v>#DIV/0!</v>
      </c>
      <c r="K76" s="1263" t="e">
        <f t="shared" si="29"/>
        <v>#DIV/0!</v>
      </c>
      <c r="L76" s="1263" t="e">
        <f t="shared" si="29"/>
        <v>#DIV/0!</v>
      </c>
      <c r="M76" s="1263" t="e">
        <f t="shared" si="29"/>
        <v>#DIV/0!</v>
      </c>
      <c r="N76" s="1263" t="e">
        <f t="shared" si="29"/>
        <v>#DIV/0!</v>
      </c>
      <c r="O76" s="1263" t="e">
        <f t="shared" si="29"/>
        <v>#DIV/0!</v>
      </c>
      <c r="P76" s="1263" t="e">
        <f t="shared" si="29"/>
        <v>#DIV/0!</v>
      </c>
      <c r="Q76" s="1263" t="e">
        <f t="shared" si="29"/>
        <v>#DIV/0!</v>
      </c>
      <c r="R76" s="1263" t="e">
        <f t="shared" si="29"/>
        <v>#DIV/0!</v>
      </c>
      <c r="S76" s="1263" t="e">
        <f t="shared" si="29"/>
        <v>#DIV/0!</v>
      </c>
      <c r="T76" s="1263" t="e">
        <f t="shared" si="29"/>
        <v>#DIV/0!</v>
      </c>
      <c r="U76" s="1263" t="e">
        <f t="shared" si="29"/>
        <v>#DIV/0!</v>
      </c>
      <c r="V76" s="1263" t="e">
        <f t="shared" si="29"/>
        <v>#DIV/0!</v>
      </c>
      <c r="W76" s="1263" t="e">
        <f t="shared" si="29"/>
        <v>#DIV/0!</v>
      </c>
      <c r="X76" s="1263" t="e">
        <f t="shared" si="29"/>
        <v>#DIV/0!</v>
      </c>
      <c r="Y76" s="1263" t="e">
        <f t="shared" si="29"/>
        <v>#DIV/0!</v>
      </c>
      <c r="Z76" s="1263" t="e">
        <f t="shared" si="29"/>
        <v>#DIV/0!</v>
      </c>
      <c r="AA76" s="1263" t="e">
        <f t="shared" si="29"/>
        <v>#DIV/0!</v>
      </c>
      <c r="AB76" s="1263" t="e">
        <f t="shared" si="29"/>
        <v>#DIV/0!</v>
      </c>
      <c r="AC76" s="1263" t="e">
        <f t="shared" si="29"/>
        <v>#DIV/0!</v>
      </c>
      <c r="AD76" s="1263" t="e">
        <f t="shared" si="29"/>
        <v>#DIV/0!</v>
      </c>
      <c r="AE76" s="1263" t="e">
        <f t="shared" si="29"/>
        <v>#DIV/0!</v>
      </c>
      <c r="AF76" s="1263" t="e">
        <f t="shared" si="29"/>
        <v>#DIV/0!</v>
      </c>
      <c r="AG76" s="1263" t="e">
        <f t="shared" si="29"/>
        <v>#DIV/0!</v>
      </c>
    </row>
    <row r="77" spans="1:33">
      <c r="A77" s="1263">
        <f t="shared" si="1"/>
        <v>0</v>
      </c>
      <c r="B77" s="1263" t="e">
        <f t="shared" si="3"/>
        <v>#DIV/0!</v>
      </c>
      <c r="C77" s="1263" t="e">
        <f>+$B$77*H36</f>
        <v>#DIV/0!</v>
      </c>
      <c r="D77" s="1263" t="e">
        <f t="shared" ref="D77:AG77" si="30">+$B$77*I36</f>
        <v>#DIV/0!</v>
      </c>
      <c r="E77" s="1263" t="e">
        <f t="shared" si="30"/>
        <v>#DIV/0!</v>
      </c>
      <c r="F77" s="1263" t="e">
        <f t="shared" si="30"/>
        <v>#DIV/0!</v>
      </c>
      <c r="G77" s="1263" t="e">
        <f t="shared" si="30"/>
        <v>#DIV/0!</v>
      </c>
      <c r="H77" s="1263" t="e">
        <f t="shared" si="30"/>
        <v>#DIV/0!</v>
      </c>
      <c r="I77" s="1263" t="e">
        <f t="shared" si="30"/>
        <v>#DIV/0!</v>
      </c>
      <c r="J77" s="1263" t="e">
        <f t="shared" si="30"/>
        <v>#DIV/0!</v>
      </c>
      <c r="K77" s="1263" t="e">
        <f t="shared" si="30"/>
        <v>#DIV/0!</v>
      </c>
      <c r="L77" s="1263" t="e">
        <f t="shared" si="30"/>
        <v>#DIV/0!</v>
      </c>
      <c r="M77" s="1263" t="e">
        <f t="shared" si="30"/>
        <v>#DIV/0!</v>
      </c>
      <c r="N77" s="1263" t="e">
        <f t="shared" si="30"/>
        <v>#DIV/0!</v>
      </c>
      <c r="O77" s="1263" t="e">
        <f t="shared" si="30"/>
        <v>#DIV/0!</v>
      </c>
      <c r="P77" s="1263" t="e">
        <f t="shared" si="30"/>
        <v>#DIV/0!</v>
      </c>
      <c r="Q77" s="1263" t="e">
        <f t="shared" si="30"/>
        <v>#DIV/0!</v>
      </c>
      <c r="R77" s="1263" t="e">
        <f t="shared" si="30"/>
        <v>#DIV/0!</v>
      </c>
      <c r="S77" s="1263" t="e">
        <f t="shared" si="30"/>
        <v>#DIV/0!</v>
      </c>
      <c r="T77" s="1263" t="e">
        <f t="shared" si="30"/>
        <v>#DIV/0!</v>
      </c>
      <c r="U77" s="1263" t="e">
        <f t="shared" si="30"/>
        <v>#DIV/0!</v>
      </c>
      <c r="V77" s="1263" t="e">
        <f t="shared" si="30"/>
        <v>#DIV/0!</v>
      </c>
      <c r="W77" s="1263" t="e">
        <f t="shared" si="30"/>
        <v>#DIV/0!</v>
      </c>
      <c r="X77" s="1263" t="e">
        <f t="shared" si="30"/>
        <v>#DIV/0!</v>
      </c>
      <c r="Y77" s="1263" t="e">
        <f t="shared" si="30"/>
        <v>#DIV/0!</v>
      </c>
      <c r="Z77" s="1263" t="e">
        <f t="shared" si="30"/>
        <v>#DIV/0!</v>
      </c>
      <c r="AA77" s="1263" t="e">
        <f t="shared" si="30"/>
        <v>#DIV/0!</v>
      </c>
      <c r="AB77" s="1263" t="e">
        <f t="shared" si="30"/>
        <v>#DIV/0!</v>
      </c>
      <c r="AC77" s="1263" t="e">
        <f t="shared" si="30"/>
        <v>#DIV/0!</v>
      </c>
      <c r="AD77" s="1263" t="e">
        <f t="shared" si="30"/>
        <v>#DIV/0!</v>
      </c>
      <c r="AE77" s="1263" t="e">
        <f t="shared" si="30"/>
        <v>#DIV/0!</v>
      </c>
      <c r="AF77" s="1263" t="e">
        <f t="shared" si="30"/>
        <v>#DIV/0!</v>
      </c>
      <c r="AG77" s="1263" t="e">
        <f t="shared" si="30"/>
        <v>#DIV/0!</v>
      </c>
    </row>
    <row r="78" spans="1:33">
      <c r="A78" s="1263">
        <f t="shared" si="1"/>
        <v>0</v>
      </c>
      <c r="B78" s="1263" t="e">
        <f t="shared" si="3"/>
        <v>#DIV/0!</v>
      </c>
      <c r="C78" s="1263" t="e">
        <f>+$B$78*H37</f>
        <v>#DIV/0!</v>
      </c>
      <c r="D78" s="1263" t="e">
        <f t="shared" ref="D78:AG78" si="31">+$B$78*I37</f>
        <v>#DIV/0!</v>
      </c>
      <c r="E78" s="1263" t="e">
        <f t="shared" si="31"/>
        <v>#DIV/0!</v>
      </c>
      <c r="F78" s="1263" t="e">
        <f t="shared" si="31"/>
        <v>#DIV/0!</v>
      </c>
      <c r="G78" s="1263" t="e">
        <f t="shared" si="31"/>
        <v>#DIV/0!</v>
      </c>
      <c r="H78" s="1263" t="e">
        <f t="shared" si="31"/>
        <v>#DIV/0!</v>
      </c>
      <c r="I78" s="1263" t="e">
        <f t="shared" si="31"/>
        <v>#DIV/0!</v>
      </c>
      <c r="J78" s="1263" t="e">
        <f t="shared" si="31"/>
        <v>#DIV/0!</v>
      </c>
      <c r="K78" s="1263" t="e">
        <f t="shared" si="31"/>
        <v>#DIV/0!</v>
      </c>
      <c r="L78" s="1263" t="e">
        <f t="shared" si="31"/>
        <v>#DIV/0!</v>
      </c>
      <c r="M78" s="1263" t="e">
        <f t="shared" si="31"/>
        <v>#DIV/0!</v>
      </c>
      <c r="N78" s="1263" t="e">
        <f t="shared" si="31"/>
        <v>#DIV/0!</v>
      </c>
      <c r="O78" s="1263" t="e">
        <f t="shared" si="31"/>
        <v>#DIV/0!</v>
      </c>
      <c r="P78" s="1263" t="e">
        <f t="shared" si="31"/>
        <v>#DIV/0!</v>
      </c>
      <c r="Q78" s="1263" t="e">
        <f t="shared" si="31"/>
        <v>#DIV/0!</v>
      </c>
      <c r="R78" s="1263" t="e">
        <f t="shared" si="31"/>
        <v>#DIV/0!</v>
      </c>
      <c r="S78" s="1263" t="e">
        <f t="shared" si="31"/>
        <v>#DIV/0!</v>
      </c>
      <c r="T78" s="1263" t="e">
        <f t="shared" si="31"/>
        <v>#DIV/0!</v>
      </c>
      <c r="U78" s="1263" t="e">
        <f t="shared" si="31"/>
        <v>#DIV/0!</v>
      </c>
      <c r="V78" s="1263" t="e">
        <f t="shared" si="31"/>
        <v>#DIV/0!</v>
      </c>
      <c r="W78" s="1263" t="e">
        <f t="shared" si="31"/>
        <v>#DIV/0!</v>
      </c>
      <c r="X78" s="1263" t="e">
        <f t="shared" si="31"/>
        <v>#DIV/0!</v>
      </c>
      <c r="Y78" s="1263" t="e">
        <f t="shared" si="31"/>
        <v>#DIV/0!</v>
      </c>
      <c r="Z78" s="1263" t="e">
        <f t="shared" si="31"/>
        <v>#DIV/0!</v>
      </c>
      <c r="AA78" s="1263" t="e">
        <f t="shared" si="31"/>
        <v>#DIV/0!</v>
      </c>
      <c r="AB78" s="1263" t="e">
        <f t="shared" si="31"/>
        <v>#DIV/0!</v>
      </c>
      <c r="AC78" s="1263" t="e">
        <f t="shared" si="31"/>
        <v>#DIV/0!</v>
      </c>
      <c r="AD78" s="1263" t="e">
        <f t="shared" si="31"/>
        <v>#DIV/0!</v>
      </c>
      <c r="AE78" s="1263" t="e">
        <f t="shared" si="31"/>
        <v>#DIV/0!</v>
      </c>
      <c r="AF78" s="1263" t="e">
        <f t="shared" si="31"/>
        <v>#DIV/0!</v>
      </c>
      <c r="AG78" s="1263" t="e">
        <f t="shared" si="31"/>
        <v>#DIV/0!</v>
      </c>
    </row>
    <row r="79" spans="1:33">
      <c r="A79" s="1263">
        <f t="shared" si="1"/>
        <v>0</v>
      </c>
      <c r="B79" s="1263" t="e">
        <f t="shared" si="3"/>
        <v>#DIV/0!</v>
      </c>
      <c r="C79" s="1263" t="e">
        <f>+$B$79*H38</f>
        <v>#DIV/0!</v>
      </c>
      <c r="D79" s="1263" t="e">
        <f t="shared" ref="D79:AG79" si="32">+$B$79*I38</f>
        <v>#DIV/0!</v>
      </c>
      <c r="E79" s="1263" t="e">
        <f t="shared" si="32"/>
        <v>#DIV/0!</v>
      </c>
      <c r="F79" s="1263" t="e">
        <f t="shared" si="32"/>
        <v>#DIV/0!</v>
      </c>
      <c r="G79" s="1263" t="e">
        <f t="shared" si="32"/>
        <v>#DIV/0!</v>
      </c>
      <c r="H79" s="1263" t="e">
        <f t="shared" si="32"/>
        <v>#DIV/0!</v>
      </c>
      <c r="I79" s="1263" t="e">
        <f t="shared" si="32"/>
        <v>#DIV/0!</v>
      </c>
      <c r="J79" s="1263" t="e">
        <f t="shared" si="32"/>
        <v>#DIV/0!</v>
      </c>
      <c r="K79" s="1263" t="e">
        <f t="shared" si="32"/>
        <v>#DIV/0!</v>
      </c>
      <c r="L79" s="1263" t="e">
        <f t="shared" si="32"/>
        <v>#DIV/0!</v>
      </c>
      <c r="M79" s="1263" t="e">
        <f t="shared" si="32"/>
        <v>#DIV/0!</v>
      </c>
      <c r="N79" s="1263" t="e">
        <f t="shared" si="32"/>
        <v>#DIV/0!</v>
      </c>
      <c r="O79" s="1263" t="e">
        <f t="shared" si="32"/>
        <v>#DIV/0!</v>
      </c>
      <c r="P79" s="1263" t="e">
        <f t="shared" si="32"/>
        <v>#DIV/0!</v>
      </c>
      <c r="Q79" s="1263" t="e">
        <f t="shared" si="32"/>
        <v>#DIV/0!</v>
      </c>
      <c r="R79" s="1263" t="e">
        <f t="shared" si="32"/>
        <v>#DIV/0!</v>
      </c>
      <c r="S79" s="1263" t="e">
        <f t="shared" si="32"/>
        <v>#DIV/0!</v>
      </c>
      <c r="T79" s="1263" t="e">
        <f t="shared" si="32"/>
        <v>#DIV/0!</v>
      </c>
      <c r="U79" s="1263" t="e">
        <f t="shared" si="32"/>
        <v>#DIV/0!</v>
      </c>
      <c r="V79" s="1263" t="e">
        <f t="shared" si="32"/>
        <v>#DIV/0!</v>
      </c>
      <c r="W79" s="1263" t="e">
        <f t="shared" si="32"/>
        <v>#DIV/0!</v>
      </c>
      <c r="X79" s="1263" t="e">
        <f t="shared" si="32"/>
        <v>#DIV/0!</v>
      </c>
      <c r="Y79" s="1263" t="e">
        <f t="shared" si="32"/>
        <v>#DIV/0!</v>
      </c>
      <c r="Z79" s="1263" t="e">
        <f t="shared" si="32"/>
        <v>#DIV/0!</v>
      </c>
      <c r="AA79" s="1263" t="e">
        <f t="shared" si="32"/>
        <v>#DIV/0!</v>
      </c>
      <c r="AB79" s="1263" t="e">
        <f t="shared" si="32"/>
        <v>#DIV/0!</v>
      </c>
      <c r="AC79" s="1263" t="e">
        <f t="shared" si="32"/>
        <v>#DIV/0!</v>
      </c>
      <c r="AD79" s="1263" t="e">
        <f t="shared" si="32"/>
        <v>#DIV/0!</v>
      </c>
      <c r="AE79" s="1263" t="e">
        <f t="shared" si="32"/>
        <v>#DIV/0!</v>
      </c>
      <c r="AF79" s="1263" t="e">
        <f t="shared" si="32"/>
        <v>#DIV/0!</v>
      </c>
      <c r="AG79" s="1263" t="e">
        <f t="shared" si="32"/>
        <v>#DIV/0!</v>
      </c>
    </row>
    <row r="80" spans="1:33">
      <c r="A80" s="1263">
        <f t="shared" si="1"/>
        <v>0</v>
      </c>
      <c r="B80" s="1263" t="e">
        <f t="shared" si="3"/>
        <v>#DIV/0!</v>
      </c>
      <c r="C80" s="1263" t="e">
        <f>+$B$80*H39</f>
        <v>#DIV/0!</v>
      </c>
      <c r="D80" s="1263" t="e">
        <f t="shared" ref="D80:AG80" si="33">+$B$80*I39</f>
        <v>#DIV/0!</v>
      </c>
      <c r="E80" s="1263" t="e">
        <f t="shared" si="33"/>
        <v>#DIV/0!</v>
      </c>
      <c r="F80" s="1263" t="e">
        <f t="shared" si="33"/>
        <v>#DIV/0!</v>
      </c>
      <c r="G80" s="1263" t="e">
        <f t="shared" si="33"/>
        <v>#DIV/0!</v>
      </c>
      <c r="H80" s="1263" t="e">
        <f t="shared" si="33"/>
        <v>#DIV/0!</v>
      </c>
      <c r="I80" s="1263" t="e">
        <f t="shared" si="33"/>
        <v>#DIV/0!</v>
      </c>
      <c r="J80" s="1263" t="e">
        <f t="shared" si="33"/>
        <v>#DIV/0!</v>
      </c>
      <c r="K80" s="1263" t="e">
        <f t="shared" si="33"/>
        <v>#DIV/0!</v>
      </c>
      <c r="L80" s="1263" t="e">
        <f t="shared" si="33"/>
        <v>#DIV/0!</v>
      </c>
      <c r="M80" s="1263" t="e">
        <f t="shared" si="33"/>
        <v>#DIV/0!</v>
      </c>
      <c r="N80" s="1263" t="e">
        <f t="shared" si="33"/>
        <v>#DIV/0!</v>
      </c>
      <c r="O80" s="1263" t="e">
        <f t="shared" si="33"/>
        <v>#DIV/0!</v>
      </c>
      <c r="P80" s="1263" t="e">
        <f t="shared" si="33"/>
        <v>#DIV/0!</v>
      </c>
      <c r="Q80" s="1263" t="e">
        <f t="shared" si="33"/>
        <v>#DIV/0!</v>
      </c>
      <c r="R80" s="1263" t="e">
        <f t="shared" si="33"/>
        <v>#DIV/0!</v>
      </c>
      <c r="S80" s="1263" t="e">
        <f t="shared" si="33"/>
        <v>#DIV/0!</v>
      </c>
      <c r="T80" s="1263" t="e">
        <f t="shared" si="33"/>
        <v>#DIV/0!</v>
      </c>
      <c r="U80" s="1263" t="e">
        <f t="shared" si="33"/>
        <v>#DIV/0!</v>
      </c>
      <c r="V80" s="1263" t="e">
        <f t="shared" si="33"/>
        <v>#DIV/0!</v>
      </c>
      <c r="W80" s="1263" t="e">
        <f t="shared" si="33"/>
        <v>#DIV/0!</v>
      </c>
      <c r="X80" s="1263" t="e">
        <f t="shared" si="33"/>
        <v>#DIV/0!</v>
      </c>
      <c r="Y80" s="1263" t="e">
        <f t="shared" si="33"/>
        <v>#DIV/0!</v>
      </c>
      <c r="Z80" s="1263" t="e">
        <f t="shared" si="33"/>
        <v>#DIV/0!</v>
      </c>
      <c r="AA80" s="1263" t="e">
        <f t="shared" si="33"/>
        <v>#DIV/0!</v>
      </c>
      <c r="AB80" s="1263" t="e">
        <f t="shared" si="33"/>
        <v>#DIV/0!</v>
      </c>
      <c r="AC80" s="1263" t="e">
        <f t="shared" si="33"/>
        <v>#DIV/0!</v>
      </c>
      <c r="AD80" s="1263" t="e">
        <f t="shared" si="33"/>
        <v>#DIV/0!</v>
      </c>
      <c r="AE80" s="1263" t="e">
        <f t="shared" si="33"/>
        <v>#DIV/0!</v>
      </c>
      <c r="AF80" s="1263" t="e">
        <f t="shared" si="33"/>
        <v>#DIV/0!</v>
      </c>
      <c r="AG80" s="1263" t="e">
        <f t="shared" si="33"/>
        <v>#DIV/0!</v>
      </c>
    </row>
    <row r="81" spans="1:33">
      <c r="A81" s="1263">
        <f t="shared" si="1"/>
        <v>0</v>
      </c>
      <c r="B81" s="1263" t="e">
        <f t="shared" si="3"/>
        <v>#DIV/0!</v>
      </c>
      <c r="C81" s="1263" t="e">
        <f>+$B$81*H40</f>
        <v>#DIV/0!</v>
      </c>
      <c r="D81" s="1263" t="e">
        <f t="shared" ref="D81:AG81" si="34">+$B$81*I40</f>
        <v>#DIV/0!</v>
      </c>
      <c r="E81" s="1263" t="e">
        <f t="shared" si="34"/>
        <v>#DIV/0!</v>
      </c>
      <c r="F81" s="1263" t="e">
        <f t="shared" si="34"/>
        <v>#DIV/0!</v>
      </c>
      <c r="G81" s="1263" t="e">
        <f t="shared" si="34"/>
        <v>#DIV/0!</v>
      </c>
      <c r="H81" s="1263" t="e">
        <f t="shared" si="34"/>
        <v>#DIV/0!</v>
      </c>
      <c r="I81" s="1263" t="e">
        <f t="shared" si="34"/>
        <v>#DIV/0!</v>
      </c>
      <c r="J81" s="1263" t="e">
        <f t="shared" si="34"/>
        <v>#DIV/0!</v>
      </c>
      <c r="K81" s="1263" t="e">
        <f t="shared" si="34"/>
        <v>#DIV/0!</v>
      </c>
      <c r="L81" s="1263" t="e">
        <f t="shared" si="34"/>
        <v>#DIV/0!</v>
      </c>
      <c r="M81" s="1263" t="e">
        <f t="shared" si="34"/>
        <v>#DIV/0!</v>
      </c>
      <c r="N81" s="1263" t="e">
        <f t="shared" si="34"/>
        <v>#DIV/0!</v>
      </c>
      <c r="O81" s="1263" t="e">
        <f t="shared" si="34"/>
        <v>#DIV/0!</v>
      </c>
      <c r="P81" s="1263" t="e">
        <f t="shared" si="34"/>
        <v>#DIV/0!</v>
      </c>
      <c r="Q81" s="1263" t="e">
        <f t="shared" si="34"/>
        <v>#DIV/0!</v>
      </c>
      <c r="R81" s="1263" t="e">
        <f t="shared" si="34"/>
        <v>#DIV/0!</v>
      </c>
      <c r="S81" s="1263" t="e">
        <f t="shared" si="34"/>
        <v>#DIV/0!</v>
      </c>
      <c r="T81" s="1263" t="e">
        <f t="shared" si="34"/>
        <v>#DIV/0!</v>
      </c>
      <c r="U81" s="1263" t="e">
        <f t="shared" si="34"/>
        <v>#DIV/0!</v>
      </c>
      <c r="V81" s="1263" t="e">
        <f t="shared" si="34"/>
        <v>#DIV/0!</v>
      </c>
      <c r="W81" s="1263" t="e">
        <f t="shared" si="34"/>
        <v>#DIV/0!</v>
      </c>
      <c r="X81" s="1263" t="e">
        <f t="shared" si="34"/>
        <v>#DIV/0!</v>
      </c>
      <c r="Y81" s="1263" t="e">
        <f t="shared" si="34"/>
        <v>#DIV/0!</v>
      </c>
      <c r="Z81" s="1263" t="e">
        <f t="shared" si="34"/>
        <v>#DIV/0!</v>
      </c>
      <c r="AA81" s="1263" t="e">
        <f t="shared" si="34"/>
        <v>#DIV/0!</v>
      </c>
      <c r="AB81" s="1263" t="e">
        <f t="shared" si="34"/>
        <v>#DIV/0!</v>
      </c>
      <c r="AC81" s="1263" t="e">
        <f t="shared" si="34"/>
        <v>#DIV/0!</v>
      </c>
      <c r="AD81" s="1263" t="e">
        <f t="shared" si="34"/>
        <v>#DIV/0!</v>
      </c>
      <c r="AE81" s="1263" t="e">
        <f t="shared" si="34"/>
        <v>#DIV/0!</v>
      </c>
      <c r="AF81" s="1263" t="e">
        <f t="shared" si="34"/>
        <v>#DIV/0!</v>
      </c>
      <c r="AG81" s="1263" t="e">
        <f t="shared" si="34"/>
        <v>#DIV/0!</v>
      </c>
    </row>
    <row r="82" spans="1:33">
      <c r="A82" s="1263">
        <f t="shared" si="1"/>
        <v>0</v>
      </c>
      <c r="B82" s="1263" t="e">
        <f t="shared" si="3"/>
        <v>#DIV/0!</v>
      </c>
      <c r="C82" s="1263" t="e">
        <f>+$B$82*H41</f>
        <v>#DIV/0!</v>
      </c>
      <c r="D82" s="1263" t="e">
        <f t="shared" ref="D82:AG82" si="35">+$B$82*I41</f>
        <v>#DIV/0!</v>
      </c>
      <c r="E82" s="1263" t="e">
        <f t="shared" si="35"/>
        <v>#DIV/0!</v>
      </c>
      <c r="F82" s="1263" t="e">
        <f t="shared" si="35"/>
        <v>#DIV/0!</v>
      </c>
      <c r="G82" s="1263" t="e">
        <f t="shared" si="35"/>
        <v>#DIV/0!</v>
      </c>
      <c r="H82" s="1263" t="e">
        <f t="shared" si="35"/>
        <v>#DIV/0!</v>
      </c>
      <c r="I82" s="1263" t="e">
        <f t="shared" si="35"/>
        <v>#DIV/0!</v>
      </c>
      <c r="J82" s="1263" t="e">
        <f t="shared" si="35"/>
        <v>#DIV/0!</v>
      </c>
      <c r="K82" s="1263" t="e">
        <f t="shared" si="35"/>
        <v>#DIV/0!</v>
      </c>
      <c r="L82" s="1263" t="e">
        <f t="shared" si="35"/>
        <v>#DIV/0!</v>
      </c>
      <c r="M82" s="1263" t="e">
        <f t="shared" si="35"/>
        <v>#DIV/0!</v>
      </c>
      <c r="N82" s="1263" t="e">
        <f t="shared" si="35"/>
        <v>#DIV/0!</v>
      </c>
      <c r="O82" s="1263" t="e">
        <f t="shared" si="35"/>
        <v>#DIV/0!</v>
      </c>
      <c r="P82" s="1263" t="e">
        <f t="shared" si="35"/>
        <v>#DIV/0!</v>
      </c>
      <c r="Q82" s="1263" t="e">
        <f t="shared" si="35"/>
        <v>#DIV/0!</v>
      </c>
      <c r="R82" s="1263" t="e">
        <f t="shared" si="35"/>
        <v>#DIV/0!</v>
      </c>
      <c r="S82" s="1263" t="e">
        <f t="shared" si="35"/>
        <v>#DIV/0!</v>
      </c>
      <c r="T82" s="1263" t="e">
        <f t="shared" si="35"/>
        <v>#DIV/0!</v>
      </c>
      <c r="U82" s="1263" t="e">
        <f t="shared" si="35"/>
        <v>#DIV/0!</v>
      </c>
      <c r="V82" s="1263" t="e">
        <f t="shared" si="35"/>
        <v>#DIV/0!</v>
      </c>
      <c r="W82" s="1263" t="e">
        <f t="shared" si="35"/>
        <v>#DIV/0!</v>
      </c>
      <c r="X82" s="1263" t="e">
        <f t="shared" si="35"/>
        <v>#DIV/0!</v>
      </c>
      <c r="Y82" s="1263" t="e">
        <f t="shared" si="35"/>
        <v>#DIV/0!</v>
      </c>
      <c r="Z82" s="1263" t="e">
        <f t="shared" si="35"/>
        <v>#DIV/0!</v>
      </c>
      <c r="AA82" s="1263" t="e">
        <f t="shared" si="35"/>
        <v>#DIV/0!</v>
      </c>
      <c r="AB82" s="1263" t="e">
        <f t="shared" si="35"/>
        <v>#DIV/0!</v>
      </c>
      <c r="AC82" s="1263" t="e">
        <f t="shared" si="35"/>
        <v>#DIV/0!</v>
      </c>
      <c r="AD82" s="1263" t="e">
        <f t="shared" si="35"/>
        <v>#DIV/0!</v>
      </c>
      <c r="AE82" s="1263" t="e">
        <f t="shared" si="35"/>
        <v>#DIV/0!</v>
      </c>
      <c r="AF82" s="1263" t="e">
        <f t="shared" si="35"/>
        <v>#DIV/0!</v>
      </c>
      <c r="AG82" s="1263" t="e">
        <f t="shared" si="35"/>
        <v>#DIV/0!</v>
      </c>
    </row>
    <row r="83" spans="1:33" ht="15" thickBot="1">
      <c r="A83" s="1263"/>
      <c r="B83" s="1263"/>
      <c r="D83" s="1263"/>
      <c r="E83" s="1263"/>
      <c r="F83" s="1263"/>
      <c r="G83" s="1263"/>
      <c r="H83" s="1263"/>
      <c r="I83" s="1263"/>
      <c r="J83" s="1263"/>
      <c r="K83" s="1263"/>
      <c r="L83" s="1263"/>
      <c r="M83" s="1263"/>
      <c r="N83" s="1263"/>
      <c r="O83" s="1263"/>
      <c r="P83" s="1263"/>
      <c r="Q83" s="1263"/>
      <c r="R83" s="1263"/>
      <c r="S83" s="1263"/>
      <c r="T83" s="1263"/>
      <c r="U83" s="1263"/>
      <c r="V83" s="1263"/>
      <c r="W83" s="1263"/>
      <c r="X83" s="1263"/>
      <c r="Y83" s="1263"/>
      <c r="Z83" s="1263"/>
      <c r="AA83" s="1263"/>
      <c r="AB83" s="1263"/>
      <c r="AC83" s="1263"/>
      <c r="AD83" s="1263"/>
      <c r="AE83" s="1263"/>
      <c r="AF83" s="1263"/>
      <c r="AG83" s="1263"/>
    </row>
    <row r="84" spans="1:33" s="1240" customFormat="1" ht="15" thickBot="1">
      <c r="A84" s="2367" t="s">
        <v>2277</v>
      </c>
      <c r="B84" s="2368"/>
      <c r="C84" s="1289">
        <f>SUM(C50:C58)</f>
        <v>1432500</v>
      </c>
      <c r="D84" s="1289">
        <f t="shared" ref="D84:AG84" si="36">SUM(D50:D58)</f>
        <v>445000</v>
      </c>
      <c r="E84" s="1289">
        <f t="shared" si="36"/>
        <v>2072500</v>
      </c>
      <c r="F84" s="1289">
        <f t="shared" si="36"/>
        <v>1200000</v>
      </c>
      <c r="G84" s="1289">
        <f t="shared" si="36"/>
        <v>560000</v>
      </c>
      <c r="H84" s="1289">
        <f t="shared" si="36"/>
        <v>1091944.4444444445</v>
      </c>
      <c r="I84" s="1289">
        <f t="shared" si="36"/>
        <v>342500</v>
      </c>
      <c r="J84" s="1289">
        <f t="shared" si="36"/>
        <v>525000</v>
      </c>
      <c r="K84" s="1289">
        <f t="shared" si="36"/>
        <v>0</v>
      </c>
      <c r="L84" s="1289">
        <f t="shared" si="36"/>
        <v>0</v>
      </c>
      <c r="M84" s="1289">
        <f t="shared" si="36"/>
        <v>0</v>
      </c>
      <c r="N84" s="1289">
        <f t="shared" si="36"/>
        <v>0</v>
      </c>
      <c r="O84" s="1289">
        <f t="shared" si="36"/>
        <v>0</v>
      </c>
      <c r="P84" s="1289">
        <f t="shared" si="36"/>
        <v>0</v>
      </c>
      <c r="Q84" s="1289">
        <f t="shared" si="36"/>
        <v>0</v>
      </c>
      <c r="R84" s="1289">
        <f t="shared" si="36"/>
        <v>0</v>
      </c>
      <c r="S84" s="1289">
        <f t="shared" si="36"/>
        <v>0</v>
      </c>
      <c r="T84" s="1289">
        <f t="shared" si="36"/>
        <v>15555.555555555555</v>
      </c>
      <c r="U84" s="1289">
        <f t="shared" si="36"/>
        <v>0</v>
      </c>
      <c r="V84" s="1289">
        <f t="shared" si="36"/>
        <v>0</v>
      </c>
      <c r="W84" s="1289">
        <f t="shared" si="36"/>
        <v>0</v>
      </c>
      <c r="X84" s="1289">
        <f t="shared" si="36"/>
        <v>0</v>
      </c>
      <c r="Y84" s="1289">
        <f t="shared" si="36"/>
        <v>0</v>
      </c>
      <c r="Z84" s="1289">
        <f t="shared" si="36"/>
        <v>0</v>
      </c>
      <c r="AA84" s="1289">
        <f t="shared" si="36"/>
        <v>0</v>
      </c>
      <c r="AB84" s="1289">
        <f t="shared" si="36"/>
        <v>0</v>
      </c>
      <c r="AC84" s="1289">
        <f t="shared" si="36"/>
        <v>0</v>
      </c>
      <c r="AD84" s="1289">
        <f t="shared" si="36"/>
        <v>0</v>
      </c>
      <c r="AE84" s="1289">
        <f t="shared" si="36"/>
        <v>0</v>
      </c>
      <c r="AF84" s="1289">
        <f t="shared" si="36"/>
        <v>2265000</v>
      </c>
      <c r="AG84" s="1289">
        <f t="shared" si="36"/>
        <v>0</v>
      </c>
    </row>
    <row r="85" spans="1:33" s="1240" customFormat="1" ht="15" thickBot="1">
      <c r="A85" s="2367" t="s">
        <v>2278</v>
      </c>
      <c r="B85" s="2368"/>
      <c r="C85" s="1289">
        <f>+C84*12</f>
        <v>17190000</v>
      </c>
      <c r="D85" s="1289">
        <f t="shared" ref="D85:AG85" si="37">+D84*12</f>
        <v>5340000</v>
      </c>
      <c r="E85" s="1289">
        <f t="shared" si="37"/>
        <v>24870000</v>
      </c>
      <c r="F85" s="1289">
        <f t="shared" si="37"/>
        <v>14400000</v>
      </c>
      <c r="G85" s="1289">
        <f t="shared" si="37"/>
        <v>6720000</v>
      </c>
      <c r="H85" s="1289">
        <f t="shared" si="37"/>
        <v>13103333.333333334</v>
      </c>
      <c r="I85" s="1289">
        <f t="shared" si="37"/>
        <v>4110000</v>
      </c>
      <c r="J85" s="1289">
        <f t="shared" si="37"/>
        <v>6300000</v>
      </c>
      <c r="K85" s="1289">
        <f t="shared" si="37"/>
        <v>0</v>
      </c>
      <c r="L85" s="1289">
        <f t="shared" si="37"/>
        <v>0</v>
      </c>
      <c r="M85" s="1289">
        <f t="shared" si="37"/>
        <v>0</v>
      </c>
      <c r="N85" s="1289">
        <f t="shared" si="37"/>
        <v>0</v>
      </c>
      <c r="O85" s="1289">
        <f t="shared" si="37"/>
        <v>0</v>
      </c>
      <c r="P85" s="1289">
        <f t="shared" si="37"/>
        <v>0</v>
      </c>
      <c r="Q85" s="1289">
        <f t="shared" si="37"/>
        <v>0</v>
      </c>
      <c r="R85" s="1289">
        <f t="shared" si="37"/>
        <v>0</v>
      </c>
      <c r="S85" s="1289">
        <f t="shared" si="37"/>
        <v>0</v>
      </c>
      <c r="T85" s="1289">
        <f t="shared" si="37"/>
        <v>186666.66666666666</v>
      </c>
      <c r="U85" s="1289">
        <f t="shared" si="37"/>
        <v>0</v>
      </c>
      <c r="V85" s="1289">
        <f t="shared" si="37"/>
        <v>0</v>
      </c>
      <c r="W85" s="1289">
        <f t="shared" si="37"/>
        <v>0</v>
      </c>
      <c r="X85" s="1289">
        <f t="shared" si="37"/>
        <v>0</v>
      </c>
      <c r="Y85" s="1289">
        <f t="shared" si="37"/>
        <v>0</v>
      </c>
      <c r="Z85" s="1289">
        <f t="shared" si="37"/>
        <v>0</v>
      </c>
      <c r="AA85" s="1289">
        <f t="shared" si="37"/>
        <v>0</v>
      </c>
      <c r="AB85" s="1289">
        <f t="shared" si="37"/>
        <v>0</v>
      </c>
      <c r="AC85" s="1289">
        <f t="shared" si="37"/>
        <v>0</v>
      </c>
      <c r="AD85" s="1289">
        <f t="shared" si="37"/>
        <v>0</v>
      </c>
      <c r="AE85" s="1289">
        <f t="shared" si="37"/>
        <v>0</v>
      </c>
      <c r="AF85" s="1289">
        <f t="shared" si="37"/>
        <v>27180000</v>
      </c>
      <c r="AG85" s="1289">
        <f t="shared" si="37"/>
        <v>0</v>
      </c>
    </row>
  </sheetData>
  <mergeCells count="29">
    <mergeCell ref="A85:B85"/>
    <mergeCell ref="AJ7:AL7"/>
    <mergeCell ref="A46:A49"/>
    <mergeCell ref="B46:B49"/>
    <mergeCell ref="C46:AG46"/>
    <mergeCell ref="C47:D47"/>
    <mergeCell ref="E47:I47"/>
    <mergeCell ref="J47:P47"/>
    <mergeCell ref="Q47:R47"/>
    <mergeCell ref="S47:V47"/>
    <mergeCell ref="W47:AD47"/>
    <mergeCell ref="H7:I7"/>
    <mergeCell ref="J7:N7"/>
    <mergeCell ref="O7:U7"/>
    <mergeCell ref="A5:I5"/>
    <mergeCell ref="A6:G6"/>
    <mergeCell ref="H6:AL6"/>
    <mergeCell ref="AE47:AG47"/>
    <mergeCell ref="A84:B84"/>
    <mergeCell ref="AM6:AM8"/>
    <mergeCell ref="A7:A8"/>
    <mergeCell ref="B7:B8"/>
    <mergeCell ref="C7:C8"/>
    <mergeCell ref="D7:D8"/>
    <mergeCell ref="E7:E8"/>
    <mergeCell ref="F7:G7"/>
    <mergeCell ref="V7:W7"/>
    <mergeCell ref="X7:AA7"/>
    <mergeCell ref="AB7:AI7"/>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sheetPr>
    <tabColor theme="5" tint="-0.249977111117893"/>
  </sheetPr>
  <dimension ref="A1:AV85"/>
  <sheetViews>
    <sheetView topLeftCell="A55" workbookViewId="0">
      <selection activeCell="AF66" sqref="AF66"/>
    </sheetView>
  </sheetViews>
  <sheetFormatPr baseColWidth="10" defaultColWidth="11.44140625" defaultRowHeight="14.4"/>
  <cols>
    <col min="1" max="1" width="22.5546875" style="127" customWidth="1"/>
    <col min="2" max="2" width="21.88671875" style="127" customWidth="1"/>
    <col min="3" max="3" width="28" style="127" customWidth="1"/>
    <col min="4" max="4" width="20.5546875" style="127" customWidth="1"/>
    <col min="5" max="7" width="18.5546875" style="127" customWidth="1"/>
    <col min="8" max="8" width="14.5546875" style="127" customWidth="1"/>
    <col min="9" max="9" width="14" style="127" customWidth="1"/>
    <col min="10" max="10" width="11.44140625" style="127"/>
    <col min="11" max="12" width="15.88671875" style="127" customWidth="1"/>
    <col min="13" max="13" width="11.44140625" style="127"/>
    <col min="14" max="14" width="13.33203125" style="127" customWidth="1"/>
    <col min="15" max="15" width="13.6640625" style="127" customWidth="1"/>
    <col min="16" max="16" width="13.44140625" style="127" customWidth="1"/>
    <col min="17" max="17" width="12" style="127" customWidth="1"/>
    <col min="18" max="19" width="11.44140625" style="127"/>
    <col min="20" max="20" width="14.33203125" style="127" customWidth="1"/>
    <col min="21" max="21" width="15.5546875" style="127" bestFit="1" customWidth="1"/>
    <col min="22" max="25" width="14.88671875" style="127" customWidth="1"/>
    <col min="26" max="38" width="11.44140625" style="127"/>
    <col min="39" max="39" width="15.88671875" style="127" customWidth="1"/>
    <col min="40" max="16384" width="11.44140625" style="127"/>
  </cols>
  <sheetData>
    <row r="1" spans="1:48">
      <c r="A1" s="1227"/>
      <c r="B1" s="1227"/>
      <c r="E1" s="1228" t="s">
        <v>2293</v>
      </c>
      <c r="F1" s="1301"/>
      <c r="G1" s="1301"/>
      <c r="H1" s="1301"/>
      <c r="I1" s="1301"/>
      <c r="J1" s="1301"/>
      <c r="K1" s="1302"/>
    </row>
    <row r="2" spans="1:48" ht="15" thickBot="1">
      <c r="E2" s="1236" t="s">
        <v>2294</v>
      </c>
      <c r="F2" s="1303"/>
      <c r="G2" s="1303"/>
      <c r="H2" s="1303"/>
      <c r="I2" s="1303"/>
      <c r="J2" s="1303"/>
      <c r="K2" s="1304"/>
    </row>
    <row r="4" spans="1:48" ht="18.600000000000001" thickBot="1">
      <c r="A4" s="1305" t="s">
        <v>1429</v>
      </c>
    </row>
    <row r="5" spans="1:48" ht="15" thickBot="1">
      <c r="A5" s="2341" t="s">
        <v>1425</v>
      </c>
      <c r="B5" s="2342"/>
      <c r="C5" s="2342"/>
      <c r="D5" s="2342"/>
      <c r="E5" s="2342"/>
      <c r="F5" s="2342"/>
      <c r="G5" s="2342"/>
      <c r="H5" s="2342"/>
      <c r="I5" s="2343"/>
    </row>
    <row r="6" spans="1:48" s="1306" customFormat="1" ht="15" thickBot="1">
      <c r="A6" s="2369" t="s">
        <v>473</v>
      </c>
      <c r="B6" s="2370"/>
      <c r="C6" s="2370"/>
      <c r="D6" s="2370"/>
      <c r="E6" s="2370"/>
      <c r="F6" s="2370"/>
      <c r="G6" s="2370"/>
      <c r="H6" s="2371" t="s">
        <v>447</v>
      </c>
      <c r="I6" s="2370"/>
      <c r="J6" s="2370"/>
      <c r="K6" s="2370"/>
      <c r="L6" s="2370"/>
      <c r="M6" s="2370"/>
      <c r="N6" s="2370"/>
      <c r="O6" s="2370"/>
      <c r="P6" s="2370"/>
      <c r="Q6" s="2370"/>
      <c r="R6" s="2370"/>
      <c r="S6" s="2370"/>
      <c r="T6" s="2370"/>
      <c r="U6" s="2370"/>
      <c r="V6" s="2370"/>
      <c r="W6" s="2370"/>
      <c r="X6" s="2370"/>
      <c r="Y6" s="2370"/>
      <c r="Z6" s="2370"/>
      <c r="AA6" s="2370"/>
      <c r="AB6" s="2370"/>
      <c r="AC6" s="2370"/>
      <c r="AD6" s="2370"/>
      <c r="AE6" s="2370"/>
      <c r="AF6" s="2370"/>
      <c r="AG6" s="2370"/>
      <c r="AH6" s="2370"/>
      <c r="AI6" s="2370"/>
      <c r="AJ6" s="2370"/>
      <c r="AK6" s="2370"/>
      <c r="AL6" s="2372"/>
      <c r="AM6" s="2354" t="s">
        <v>2310</v>
      </c>
    </row>
    <row r="7" spans="1:48" s="1306" customFormat="1" ht="15" thickBot="1">
      <c r="A7" s="2386" t="s">
        <v>2269</v>
      </c>
      <c r="B7" s="2381" t="s">
        <v>472</v>
      </c>
      <c r="C7" s="2381" t="s">
        <v>424</v>
      </c>
      <c r="D7" s="2381" t="s">
        <v>161</v>
      </c>
      <c r="E7" s="2384" t="s">
        <v>145</v>
      </c>
      <c r="F7" s="2379" t="s">
        <v>425</v>
      </c>
      <c r="G7" s="2380"/>
      <c r="H7" s="2358" t="s">
        <v>20</v>
      </c>
      <c r="I7" s="2378"/>
      <c r="J7" s="2376" t="s">
        <v>21</v>
      </c>
      <c r="K7" s="2377"/>
      <c r="L7" s="2377"/>
      <c r="M7" s="2377"/>
      <c r="N7" s="2378"/>
      <c r="O7" s="2376" t="s">
        <v>443</v>
      </c>
      <c r="P7" s="2377"/>
      <c r="Q7" s="2377"/>
      <c r="R7" s="2377"/>
      <c r="S7" s="2377"/>
      <c r="T7" s="2377"/>
      <c r="U7" s="2377"/>
      <c r="V7" s="2373" t="s">
        <v>142</v>
      </c>
      <c r="W7" s="2375"/>
      <c r="X7" s="2373" t="s">
        <v>444</v>
      </c>
      <c r="Y7" s="2374"/>
      <c r="Z7" s="2374"/>
      <c r="AA7" s="2375"/>
      <c r="AB7" s="2373" t="s">
        <v>445</v>
      </c>
      <c r="AC7" s="2374"/>
      <c r="AD7" s="2374"/>
      <c r="AE7" s="2374"/>
      <c r="AF7" s="2374"/>
      <c r="AG7" s="2374"/>
      <c r="AH7" s="2374"/>
      <c r="AI7" s="2375"/>
      <c r="AJ7" s="2371" t="s">
        <v>446</v>
      </c>
      <c r="AK7" s="2370"/>
      <c r="AL7" s="2372"/>
      <c r="AM7" s="2354"/>
      <c r="AN7" s="1307"/>
      <c r="AO7" s="1307"/>
      <c r="AP7" s="1307"/>
      <c r="AQ7" s="1307"/>
      <c r="AR7" s="1307"/>
      <c r="AS7" s="1307"/>
      <c r="AT7" s="1307"/>
      <c r="AU7" s="1308"/>
      <c r="AV7" s="1308"/>
    </row>
    <row r="8" spans="1:48" s="1306" customFormat="1" ht="51.6" thickBot="1">
      <c r="A8" s="2383"/>
      <c r="B8" s="2382"/>
      <c r="C8" s="2382"/>
      <c r="D8" s="2383"/>
      <c r="E8" s="2385"/>
      <c r="F8" s="1309" t="s">
        <v>426</v>
      </c>
      <c r="G8" s="1310" t="s">
        <v>276</v>
      </c>
      <c r="H8" s="1311" t="s">
        <v>290</v>
      </c>
      <c r="I8" s="1312" t="s">
        <v>291</v>
      </c>
      <c r="J8" s="1312" t="s">
        <v>292</v>
      </c>
      <c r="K8" s="1312" t="s">
        <v>293</v>
      </c>
      <c r="L8" s="1312" t="s">
        <v>294</v>
      </c>
      <c r="M8" s="1312" t="s">
        <v>295</v>
      </c>
      <c r="N8" s="1312" t="s">
        <v>296</v>
      </c>
      <c r="O8" s="1312" t="s">
        <v>297</v>
      </c>
      <c r="P8" s="1312" t="s">
        <v>298</v>
      </c>
      <c r="Q8" s="1312" t="s">
        <v>299</v>
      </c>
      <c r="R8" s="1312" t="s">
        <v>300</v>
      </c>
      <c r="S8" s="1312" t="s">
        <v>301</v>
      </c>
      <c r="T8" s="1312" t="s">
        <v>302</v>
      </c>
      <c r="U8" s="1312" t="s">
        <v>303</v>
      </c>
      <c r="V8" s="1294" t="s">
        <v>304</v>
      </c>
      <c r="W8" s="1294" t="s">
        <v>305</v>
      </c>
      <c r="X8" s="1294" t="s">
        <v>306</v>
      </c>
      <c r="Y8" s="1294" t="s">
        <v>307</v>
      </c>
      <c r="Z8" s="1294" t="s">
        <v>308</v>
      </c>
      <c r="AA8" s="1294" t="s">
        <v>309</v>
      </c>
      <c r="AB8" s="1294" t="s">
        <v>310</v>
      </c>
      <c r="AC8" s="1294" t="s">
        <v>311</v>
      </c>
      <c r="AD8" s="1294" t="s">
        <v>312</v>
      </c>
      <c r="AE8" s="1294" t="s">
        <v>313</v>
      </c>
      <c r="AF8" s="1294" t="s">
        <v>314</v>
      </c>
      <c r="AG8" s="1294" t="s">
        <v>315</v>
      </c>
      <c r="AH8" s="1294" t="s">
        <v>316</v>
      </c>
      <c r="AI8" s="1313" t="s">
        <v>317</v>
      </c>
      <c r="AJ8" s="1296" t="s">
        <v>318</v>
      </c>
      <c r="AK8" s="1297" t="s">
        <v>319</v>
      </c>
      <c r="AL8" s="1298" t="s">
        <v>320</v>
      </c>
      <c r="AM8" s="2354"/>
      <c r="AN8" s="1314"/>
      <c r="AO8" s="1308"/>
      <c r="AP8" s="1308"/>
      <c r="AQ8" s="1308"/>
      <c r="AR8" s="1308"/>
      <c r="AS8" s="1308"/>
      <c r="AT8" s="1308"/>
      <c r="AU8" s="1308"/>
      <c r="AV8" s="1308"/>
    </row>
    <row r="9" spans="1:48" ht="27.6">
      <c r="A9" s="1831" t="s">
        <v>2715</v>
      </c>
      <c r="B9" s="1826" t="s">
        <v>2756</v>
      </c>
      <c r="C9" s="1832">
        <v>11</v>
      </c>
      <c r="D9" s="1833" t="s">
        <v>2702</v>
      </c>
      <c r="E9" s="1833" t="s">
        <v>2703</v>
      </c>
      <c r="F9" s="1833">
        <v>720</v>
      </c>
      <c r="G9" s="1828">
        <v>1600000</v>
      </c>
      <c r="H9" s="1750">
        <v>216</v>
      </c>
      <c r="I9" s="1750">
        <v>0</v>
      </c>
      <c r="J9" s="1750">
        <v>360</v>
      </c>
      <c r="K9" s="1750">
        <v>0</v>
      </c>
      <c r="L9" s="1750">
        <v>0</v>
      </c>
      <c r="M9" s="1750">
        <v>36</v>
      </c>
      <c r="N9" s="1750">
        <v>36</v>
      </c>
      <c r="O9" s="1750">
        <v>72</v>
      </c>
      <c r="P9" s="1750">
        <v>0</v>
      </c>
      <c r="Q9" s="1750">
        <v>0</v>
      </c>
      <c r="R9" s="1750">
        <v>0</v>
      </c>
      <c r="S9" s="1750">
        <v>0</v>
      </c>
      <c r="T9" s="1750">
        <v>0</v>
      </c>
      <c r="U9" s="1750">
        <v>0</v>
      </c>
      <c r="V9" s="1750">
        <v>0</v>
      </c>
      <c r="W9" s="1750">
        <v>0</v>
      </c>
      <c r="X9" s="1750">
        <v>0</v>
      </c>
      <c r="Y9" s="1750">
        <v>0</v>
      </c>
      <c r="Z9" s="1750">
        <v>0</v>
      </c>
      <c r="AA9" s="1750">
        <v>0</v>
      </c>
      <c r="AB9" s="1750">
        <v>0</v>
      </c>
      <c r="AC9" s="1750">
        <v>0</v>
      </c>
      <c r="AD9" s="1750">
        <v>0</v>
      </c>
      <c r="AE9" s="1750">
        <v>0</v>
      </c>
      <c r="AF9" s="1750">
        <v>0</v>
      </c>
      <c r="AG9" s="1750">
        <v>0</v>
      </c>
      <c r="AH9" s="1750">
        <v>0</v>
      </c>
      <c r="AI9" s="1750">
        <v>0</v>
      </c>
      <c r="AJ9" s="1750">
        <v>0</v>
      </c>
      <c r="AK9" s="1750">
        <v>0</v>
      </c>
      <c r="AL9" s="1756">
        <v>0</v>
      </c>
      <c r="AM9" s="1255">
        <f>SUM(H9:AL9)</f>
        <v>720</v>
      </c>
    </row>
    <row r="10" spans="1:48" ht="27.6">
      <c r="A10" s="1831" t="s">
        <v>2718</v>
      </c>
      <c r="B10" s="1826" t="s">
        <v>2757</v>
      </c>
      <c r="C10" s="1832">
        <v>11</v>
      </c>
      <c r="D10" s="1833" t="s">
        <v>2702</v>
      </c>
      <c r="E10" s="1833" t="s">
        <v>2706</v>
      </c>
      <c r="F10" s="1833">
        <v>720</v>
      </c>
      <c r="G10" s="1828">
        <v>950000</v>
      </c>
      <c r="H10" s="1828">
        <v>180</v>
      </c>
      <c r="I10" s="1833">
        <v>72</v>
      </c>
      <c r="J10" s="1833">
        <v>180</v>
      </c>
      <c r="K10" s="1833">
        <v>0</v>
      </c>
      <c r="L10" s="1833">
        <v>0</v>
      </c>
      <c r="M10" s="1833">
        <v>108</v>
      </c>
      <c r="N10" s="1833">
        <v>36</v>
      </c>
      <c r="O10" s="1833">
        <v>72</v>
      </c>
      <c r="P10" s="1833">
        <v>0</v>
      </c>
      <c r="Q10" s="1833">
        <v>0</v>
      </c>
      <c r="R10" s="1833">
        <v>0</v>
      </c>
      <c r="S10" s="1833">
        <v>0</v>
      </c>
      <c r="T10" s="1833">
        <v>0</v>
      </c>
      <c r="U10" s="1833">
        <v>0</v>
      </c>
      <c r="V10" s="1833">
        <v>0</v>
      </c>
      <c r="W10" s="1833">
        <v>0</v>
      </c>
      <c r="X10" s="1833">
        <v>0</v>
      </c>
      <c r="Y10" s="1833">
        <v>0</v>
      </c>
      <c r="Z10" s="1831">
        <v>0</v>
      </c>
      <c r="AA10" s="1834">
        <v>0</v>
      </c>
      <c r="AB10" s="1835">
        <v>0</v>
      </c>
      <c r="AC10" s="1831">
        <v>0</v>
      </c>
      <c r="AD10" s="1831">
        <v>0</v>
      </c>
      <c r="AE10" s="1831">
        <v>0</v>
      </c>
      <c r="AF10" s="1831">
        <v>0</v>
      </c>
      <c r="AG10" s="1831">
        <v>0</v>
      </c>
      <c r="AH10" s="1836">
        <v>0</v>
      </c>
      <c r="AI10" s="1836">
        <v>0</v>
      </c>
      <c r="AJ10" s="1836">
        <v>0</v>
      </c>
      <c r="AK10" s="1836">
        <v>72</v>
      </c>
      <c r="AL10" s="1836">
        <v>0</v>
      </c>
      <c r="AM10" s="1255">
        <f t="shared" ref="AM10:AM41" si="0">SUM(H10:AL10)</f>
        <v>720</v>
      </c>
    </row>
    <row r="11" spans="1:48" ht="27.6">
      <c r="A11" s="1831" t="s">
        <v>2712</v>
      </c>
      <c r="B11" s="1826" t="s">
        <v>2757</v>
      </c>
      <c r="C11" s="1832">
        <v>1</v>
      </c>
      <c r="D11" s="1833" t="s">
        <v>2702</v>
      </c>
      <c r="E11" s="1833" t="s">
        <v>2706</v>
      </c>
      <c r="F11" s="1833">
        <v>720</v>
      </c>
      <c r="G11" s="1828">
        <v>950000</v>
      </c>
      <c r="H11" s="1828">
        <v>180</v>
      </c>
      <c r="I11" s="1833">
        <v>72</v>
      </c>
      <c r="J11" s="1833">
        <v>180</v>
      </c>
      <c r="K11" s="1833">
        <v>0</v>
      </c>
      <c r="L11" s="1833">
        <v>0</v>
      </c>
      <c r="M11" s="1833">
        <v>108</v>
      </c>
      <c r="N11" s="1833">
        <v>36</v>
      </c>
      <c r="O11" s="1833">
        <v>72</v>
      </c>
      <c r="P11" s="1833">
        <v>0</v>
      </c>
      <c r="Q11" s="1833">
        <v>0</v>
      </c>
      <c r="R11" s="1833">
        <v>0</v>
      </c>
      <c r="S11" s="1833">
        <v>0</v>
      </c>
      <c r="T11" s="1833">
        <v>0</v>
      </c>
      <c r="U11" s="1833">
        <v>0</v>
      </c>
      <c r="V11" s="1833">
        <v>0</v>
      </c>
      <c r="W11" s="1833">
        <v>0</v>
      </c>
      <c r="X11" s="1833">
        <v>0</v>
      </c>
      <c r="Y11" s="1833">
        <v>0</v>
      </c>
      <c r="Z11" s="1831">
        <v>0</v>
      </c>
      <c r="AA11" s="1834">
        <v>0</v>
      </c>
      <c r="AB11" s="1835">
        <v>0</v>
      </c>
      <c r="AC11" s="1831">
        <v>0</v>
      </c>
      <c r="AD11" s="1831">
        <v>0</v>
      </c>
      <c r="AE11" s="1831">
        <v>0</v>
      </c>
      <c r="AF11" s="1831">
        <v>0</v>
      </c>
      <c r="AG11" s="1831">
        <v>0</v>
      </c>
      <c r="AH11" s="1836">
        <v>0</v>
      </c>
      <c r="AI11" s="1836">
        <v>0</v>
      </c>
      <c r="AJ11" s="1836">
        <v>0</v>
      </c>
      <c r="AK11" s="1836">
        <v>72</v>
      </c>
      <c r="AL11" s="1836">
        <v>0</v>
      </c>
      <c r="AM11" s="1255">
        <f t="shared" si="0"/>
        <v>720</v>
      </c>
    </row>
    <row r="12" spans="1:48" ht="27.6">
      <c r="A12" s="1831" t="s">
        <v>2701</v>
      </c>
      <c r="B12" s="1826" t="s">
        <v>2758</v>
      </c>
      <c r="C12" s="1832">
        <v>11</v>
      </c>
      <c r="D12" s="1833" t="s">
        <v>2702</v>
      </c>
      <c r="E12" s="1833" t="s">
        <v>2408</v>
      </c>
      <c r="F12" s="1833">
        <v>720</v>
      </c>
      <c r="G12" s="1828">
        <v>950000</v>
      </c>
      <c r="H12" s="1828">
        <v>0</v>
      </c>
      <c r="I12" s="1828">
        <v>0</v>
      </c>
      <c r="J12" s="1828">
        <v>0</v>
      </c>
      <c r="K12" s="1828">
        <v>0</v>
      </c>
      <c r="L12" s="1828">
        <v>0</v>
      </c>
      <c r="M12" s="1828">
        <v>0</v>
      </c>
      <c r="N12" s="1828">
        <v>0</v>
      </c>
      <c r="O12" s="1828">
        <v>0</v>
      </c>
      <c r="P12" s="1828">
        <v>0</v>
      </c>
      <c r="Q12" s="1828">
        <v>0</v>
      </c>
      <c r="R12" s="1828">
        <v>0</v>
      </c>
      <c r="S12" s="1828">
        <v>0</v>
      </c>
      <c r="T12" s="1828">
        <v>0</v>
      </c>
      <c r="U12" s="1828">
        <v>0</v>
      </c>
      <c r="V12" s="1828">
        <v>0</v>
      </c>
      <c r="W12" s="1828">
        <v>0</v>
      </c>
      <c r="X12" s="1828">
        <v>0</v>
      </c>
      <c r="Y12" s="1828">
        <v>0</v>
      </c>
      <c r="Z12" s="1826">
        <v>0</v>
      </c>
      <c r="AA12" s="1829">
        <v>0</v>
      </c>
      <c r="AB12" s="1830">
        <v>0</v>
      </c>
      <c r="AC12" s="1826">
        <v>0</v>
      </c>
      <c r="AD12" s="1826">
        <v>0</v>
      </c>
      <c r="AE12" s="1826">
        <v>0</v>
      </c>
      <c r="AF12" s="1826">
        <v>0</v>
      </c>
      <c r="AG12" s="1826">
        <v>0</v>
      </c>
      <c r="AH12" s="1324">
        <v>0</v>
      </c>
      <c r="AI12" s="1324">
        <v>0</v>
      </c>
      <c r="AJ12" s="1324">
        <v>0</v>
      </c>
      <c r="AK12" s="1324">
        <v>720</v>
      </c>
      <c r="AL12" s="1324">
        <v>0</v>
      </c>
      <c r="AM12" s="1255">
        <f t="shared" si="0"/>
        <v>720</v>
      </c>
    </row>
    <row r="13" spans="1:48" ht="27.6">
      <c r="A13" s="1831" t="s">
        <v>2759</v>
      </c>
      <c r="B13" s="1826" t="s">
        <v>2760</v>
      </c>
      <c r="C13" s="1832">
        <v>7</v>
      </c>
      <c r="D13" s="1833" t="s">
        <v>2702</v>
      </c>
      <c r="E13" s="1833" t="s">
        <v>2703</v>
      </c>
      <c r="F13" s="1833">
        <v>720</v>
      </c>
      <c r="G13" s="1828">
        <v>1600000</v>
      </c>
      <c r="H13" s="1828">
        <v>72</v>
      </c>
      <c r="I13" s="1833">
        <v>72</v>
      </c>
      <c r="J13" s="1833">
        <v>252</v>
      </c>
      <c r="K13" s="1833">
        <v>0</v>
      </c>
      <c r="L13" s="1833">
        <v>0</v>
      </c>
      <c r="M13" s="1833">
        <v>216</v>
      </c>
      <c r="N13" s="1833">
        <v>36</v>
      </c>
      <c r="O13" s="1833">
        <v>36</v>
      </c>
      <c r="P13" s="1833">
        <v>0</v>
      </c>
      <c r="Q13" s="1833">
        <v>0</v>
      </c>
      <c r="R13" s="1833">
        <v>0</v>
      </c>
      <c r="S13" s="1833">
        <v>0</v>
      </c>
      <c r="T13" s="1833">
        <v>0</v>
      </c>
      <c r="U13" s="1833">
        <v>0</v>
      </c>
      <c r="V13" s="1833">
        <v>0</v>
      </c>
      <c r="W13" s="1833">
        <v>0</v>
      </c>
      <c r="X13" s="1833">
        <v>0</v>
      </c>
      <c r="Y13" s="1833">
        <v>0</v>
      </c>
      <c r="Z13" s="1831">
        <v>0</v>
      </c>
      <c r="AA13" s="1834">
        <v>0</v>
      </c>
      <c r="AB13" s="1835">
        <v>0</v>
      </c>
      <c r="AC13" s="1831">
        <v>0</v>
      </c>
      <c r="AD13" s="1831">
        <v>0</v>
      </c>
      <c r="AE13" s="1831">
        <v>0</v>
      </c>
      <c r="AF13" s="1831">
        <v>0</v>
      </c>
      <c r="AG13" s="1831">
        <v>0</v>
      </c>
      <c r="AH13" s="1836">
        <v>0</v>
      </c>
      <c r="AI13" s="1836">
        <v>0</v>
      </c>
      <c r="AJ13" s="1836">
        <v>0</v>
      </c>
      <c r="AK13" s="1836">
        <v>36</v>
      </c>
      <c r="AL13" s="1836">
        <v>0</v>
      </c>
      <c r="AM13" s="1255">
        <f t="shared" si="0"/>
        <v>720</v>
      </c>
    </row>
    <row r="14" spans="1:48" ht="27.6">
      <c r="A14" s="1831" t="s">
        <v>2722</v>
      </c>
      <c r="B14" s="1826" t="s">
        <v>2761</v>
      </c>
      <c r="C14" s="1832">
        <v>1</v>
      </c>
      <c r="D14" s="1833" t="s">
        <v>2702</v>
      </c>
      <c r="E14" s="1833" t="s">
        <v>2411</v>
      </c>
      <c r="F14" s="1833">
        <v>160</v>
      </c>
      <c r="G14" s="1828">
        <v>800000</v>
      </c>
      <c r="H14" s="1750">
        <v>72</v>
      </c>
      <c r="I14" s="1750">
        <v>0</v>
      </c>
      <c r="J14" s="1750">
        <v>0</v>
      </c>
      <c r="K14" s="1750">
        <v>0</v>
      </c>
      <c r="L14" s="1750">
        <v>504</v>
      </c>
      <c r="M14" s="1750">
        <v>94</v>
      </c>
      <c r="N14" s="1750">
        <v>36</v>
      </c>
      <c r="O14" s="1750">
        <v>0</v>
      </c>
      <c r="P14" s="1750">
        <v>0</v>
      </c>
      <c r="Q14" s="1750">
        <v>0</v>
      </c>
      <c r="R14" s="1750">
        <v>0</v>
      </c>
      <c r="S14" s="1750">
        <v>0</v>
      </c>
      <c r="T14" s="1750">
        <v>0</v>
      </c>
      <c r="U14" s="1750">
        <v>0</v>
      </c>
      <c r="V14" s="1750">
        <v>0</v>
      </c>
      <c r="W14" s="1750">
        <v>0</v>
      </c>
      <c r="X14" s="1750">
        <v>0</v>
      </c>
      <c r="Y14" s="1750">
        <v>14</v>
      </c>
      <c r="Z14" s="1750">
        <v>0</v>
      </c>
      <c r="AA14" s="1750">
        <v>0</v>
      </c>
      <c r="AB14" s="1750">
        <v>0</v>
      </c>
      <c r="AC14" s="1750">
        <v>0</v>
      </c>
      <c r="AD14" s="1750">
        <v>0</v>
      </c>
      <c r="AE14" s="1750">
        <v>0</v>
      </c>
      <c r="AF14" s="1750">
        <v>0</v>
      </c>
      <c r="AG14" s="1750">
        <v>0</v>
      </c>
      <c r="AH14" s="1750">
        <v>0</v>
      </c>
      <c r="AI14" s="1750">
        <v>0</v>
      </c>
      <c r="AJ14" s="1750">
        <v>0</v>
      </c>
      <c r="AK14" s="1750">
        <v>0</v>
      </c>
      <c r="AL14" s="1756">
        <v>0</v>
      </c>
      <c r="AM14" s="1255">
        <f t="shared" si="0"/>
        <v>720</v>
      </c>
    </row>
    <row r="15" spans="1:48" ht="27.6">
      <c r="A15" s="1831" t="s">
        <v>2734</v>
      </c>
      <c r="B15" s="1826" t="s">
        <v>2762</v>
      </c>
      <c r="C15" s="1832">
        <v>3</v>
      </c>
      <c r="D15" s="1833" t="s">
        <v>2736</v>
      </c>
      <c r="E15" s="1833" t="s">
        <v>2703</v>
      </c>
      <c r="F15" s="1833">
        <v>8</v>
      </c>
      <c r="G15" s="1828">
        <v>1300000</v>
      </c>
      <c r="H15" s="1828">
        <v>0</v>
      </c>
      <c r="I15" s="1833">
        <v>0</v>
      </c>
      <c r="J15" s="1833">
        <v>0</v>
      </c>
      <c r="K15" s="1833">
        <v>12</v>
      </c>
      <c r="L15" s="1833">
        <v>0</v>
      </c>
      <c r="M15" s="1833">
        <v>0</v>
      </c>
      <c r="N15" s="1833">
        <v>0</v>
      </c>
      <c r="O15" s="1833">
        <v>0</v>
      </c>
      <c r="P15" s="1833">
        <v>0</v>
      </c>
      <c r="Q15" s="1833">
        <v>0</v>
      </c>
      <c r="R15" s="1833">
        <v>0</v>
      </c>
      <c r="S15" s="1833">
        <v>0</v>
      </c>
      <c r="T15" s="1833">
        <v>0</v>
      </c>
      <c r="U15" s="1833">
        <v>0</v>
      </c>
      <c r="V15" s="1833">
        <v>0</v>
      </c>
      <c r="W15" s="1833">
        <v>0</v>
      </c>
      <c r="X15" s="1833">
        <v>0</v>
      </c>
      <c r="Y15" s="1833">
        <v>0</v>
      </c>
      <c r="Z15" s="1831">
        <v>0</v>
      </c>
      <c r="AA15" s="1834">
        <v>0</v>
      </c>
      <c r="AB15" s="1835">
        <v>0</v>
      </c>
      <c r="AC15" s="1831">
        <v>0</v>
      </c>
      <c r="AD15" s="1831">
        <v>0</v>
      </c>
      <c r="AE15" s="1831">
        <v>0</v>
      </c>
      <c r="AF15" s="1831">
        <v>0</v>
      </c>
      <c r="AG15" s="1831">
        <v>0</v>
      </c>
      <c r="AH15" s="1836">
        <v>0</v>
      </c>
      <c r="AI15" s="1836">
        <v>0</v>
      </c>
      <c r="AJ15" s="1836">
        <v>0</v>
      </c>
      <c r="AK15" s="1836">
        <v>0</v>
      </c>
      <c r="AL15" s="1836">
        <v>0</v>
      </c>
      <c r="AM15" s="1255">
        <f t="shared" si="0"/>
        <v>12</v>
      </c>
    </row>
    <row r="16" spans="1:48" ht="27.6">
      <c r="A16" s="1831" t="s">
        <v>2707</v>
      </c>
      <c r="B16" s="1826" t="s">
        <v>2761</v>
      </c>
      <c r="C16" s="1832">
        <v>11</v>
      </c>
      <c r="D16" s="1833" t="s">
        <v>2702</v>
      </c>
      <c r="E16" s="1833" t="s">
        <v>2411</v>
      </c>
      <c r="F16" s="1833">
        <v>160</v>
      </c>
      <c r="G16" s="1828">
        <v>800000</v>
      </c>
      <c r="H16" s="1750">
        <v>72</v>
      </c>
      <c r="I16" s="1750">
        <v>0</v>
      </c>
      <c r="J16" s="1750">
        <v>0</v>
      </c>
      <c r="K16" s="1750">
        <v>0</v>
      </c>
      <c r="L16" s="1750">
        <v>504</v>
      </c>
      <c r="M16" s="1750">
        <v>94</v>
      </c>
      <c r="N16" s="1750">
        <v>36</v>
      </c>
      <c r="O16" s="1750">
        <v>0</v>
      </c>
      <c r="P16" s="1750">
        <v>0</v>
      </c>
      <c r="Q16" s="1750">
        <v>0</v>
      </c>
      <c r="R16" s="1750">
        <v>0</v>
      </c>
      <c r="S16" s="1750">
        <v>0</v>
      </c>
      <c r="T16" s="1750">
        <v>0</v>
      </c>
      <c r="U16" s="1750">
        <v>0</v>
      </c>
      <c r="V16" s="1750">
        <v>0</v>
      </c>
      <c r="W16" s="1750">
        <v>0</v>
      </c>
      <c r="X16" s="1750">
        <v>0</v>
      </c>
      <c r="Y16" s="1750">
        <v>14</v>
      </c>
      <c r="Z16" s="1750">
        <v>0</v>
      </c>
      <c r="AA16" s="1750">
        <v>0</v>
      </c>
      <c r="AB16" s="1750">
        <v>0</v>
      </c>
      <c r="AC16" s="1750">
        <v>0</v>
      </c>
      <c r="AD16" s="1750">
        <v>0</v>
      </c>
      <c r="AE16" s="1750">
        <v>0</v>
      </c>
      <c r="AF16" s="1750">
        <v>0</v>
      </c>
      <c r="AG16" s="1750">
        <v>0</v>
      </c>
      <c r="AH16" s="1750">
        <v>0</v>
      </c>
      <c r="AI16" s="1750">
        <v>0</v>
      </c>
      <c r="AJ16" s="1750">
        <v>0</v>
      </c>
      <c r="AK16" s="1750">
        <v>0</v>
      </c>
      <c r="AL16" s="1756">
        <v>0</v>
      </c>
      <c r="AM16" s="1255">
        <f t="shared" si="0"/>
        <v>720</v>
      </c>
    </row>
    <row r="17" spans="1:39" ht="27.6">
      <c r="A17" s="1831" t="s">
        <v>2763</v>
      </c>
      <c r="B17" s="1826" t="s">
        <v>2757</v>
      </c>
      <c r="C17" s="1832">
        <v>8</v>
      </c>
      <c r="D17" s="1833" t="s">
        <v>2702</v>
      </c>
      <c r="E17" s="1833" t="s">
        <v>2706</v>
      </c>
      <c r="F17" s="1833">
        <v>720</v>
      </c>
      <c r="G17" s="1828">
        <v>950000</v>
      </c>
      <c r="H17" s="1828">
        <v>180</v>
      </c>
      <c r="I17" s="1833">
        <v>72</v>
      </c>
      <c r="J17" s="1833">
        <v>180</v>
      </c>
      <c r="K17" s="1833">
        <v>0</v>
      </c>
      <c r="L17" s="1833">
        <v>0</v>
      </c>
      <c r="M17" s="1833">
        <v>108</v>
      </c>
      <c r="N17" s="1833">
        <v>36</v>
      </c>
      <c r="O17" s="1833">
        <v>72</v>
      </c>
      <c r="P17" s="1833">
        <v>0</v>
      </c>
      <c r="Q17" s="1833">
        <v>0</v>
      </c>
      <c r="R17" s="1833">
        <v>0</v>
      </c>
      <c r="S17" s="1833">
        <v>0</v>
      </c>
      <c r="T17" s="1833">
        <v>0</v>
      </c>
      <c r="U17" s="1833">
        <v>0</v>
      </c>
      <c r="V17" s="1833">
        <v>0</v>
      </c>
      <c r="W17" s="1833">
        <v>0</v>
      </c>
      <c r="X17" s="1833">
        <v>0</v>
      </c>
      <c r="Y17" s="1833">
        <v>0</v>
      </c>
      <c r="Z17" s="1831">
        <v>0</v>
      </c>
      <c r="AA17" s="1834">
        <v>0</v>
      </c>
      <c r="AB17" s="1835">
        <v>0</v>
      </c>
      <c r="AC17" s="1831">
        <v>0</v>
      </c>
      <c r="AD17" s="1831">
        <v>0</v>
      </c>
      <c r="AE17" s="1831">
        <v>0</v>
      </c>
      <c r="AF17" s="1831">
        <v>0</v>
      </c>
      <c r="AG17" s="1831">
        <v>0</v>
      </c>
      <c r="AH17" s="1836">
        <v>0</v>
      </c>
      <c r="AI17" s="1836">
        <v>0</v>
      </c>
      <c r="AJ17" s="1836">
        <v>0</v>
      </c>
      <c r="AK17" s="1836">
        <v>72</v>
      </c>
      <c r="AL17" s="1836">
        <v>0</v>
      </c>
      <c r="AM17" s="1255">
        <f t="shared" si="0"/>
        <v>720</v>
      </c>
    </row>
    <row r="18" spans="1:39" ht="27.6">
      <c r="A18" s="1831" t="s">
        <v>2764</v>
      </c>
      <c r="B18" s="1826" t="s">
        <v>2757</v>
      </c>
      <c r="C18" s="1832">
        <v>2</v>
      </c>
      <c r="D18" s="1833" t="s">
        <v>2702</v>
      </c>
      <c r="E18" s="1833" t="s">
        <v>2706</v>
      </c>
      <c r="F18" s="1833">
        <v>720</v>
      </c>
      <c r="G18" s="1828">
        <v>950000</v>
      </c>
      <c r="H18" s="1828">
        <v>180</v>
      </c>
      <c r="I18" s="1833">
        <v>72</v>
      </c>
      <c r="J18" s="1833">
        <v>180</v>
      </c>
      <c r="K18" s="1833">
        <v>0</v>
      </c>
      <c r="L18" s="1833">
        <v>0</v>
      </c>
      <c r="M18" s="1833">
        <v>108</v>
      </c>
      <c r="N18" s="1833">
        <v>36</v>
      </c>
      <c r="O18" s="1833">
        <v>72</v>
      </c>
      <c r="P18" s="1833">
        <v>0</v>
      </c>
      <c r="Q18" s="1833">
        <v>0</v>
      </c>
      <c r="R18" s="1833">
        <v>0</v>
      </c>
      <c r="S18" s="1833">
        <v>0</v>
      </c>
      <c r="T18" s="1833">
        <v>0</v>
      </c>
      <c r="U18" s="1833">
        <v>0</v>
      </c>
      <c r="V18" s="1833">
        <v>0</v>
      </c>
      <c r="W18" s="1833">
        <v>0</v>
      </c>
      <c r="X18" s="1833">
        <v>0</v>
      </c>
      <c r="Y18" s="1833">
        <v>0</v>
      </c>
      <c r="Z18" s="1831">
        <v>0</v>
      </c>
      <c r="AA18" s="1834">
        <v>0</v>
      </c>
      <c r="AB18" s="1835">
        <v>0</v>
      </c>
      <c r="AC18" s="1831">
        <v>0</v>
      </c>
      <c r="AD18" s="1831">
        <v>0</v>
      </c>
      <c r="AE18" s="1831">
        <v>0</v>
      </c>
      <c r="AF18" s="1831">
        <v>0</v>
      </c>
      <c r="AG18" s="1831">
        <v>0</v>
      </c>
      <c r="AH18" s="1836">
        <v>0</v>
      </c>
      <c r="AI18" s="1836">
        <v>0</v>
      </c>
      <c r="AJ18" s="1836">
        <v>0</v>
      </c>
      <c r="AK18" s="1836">
        <v>72</v>
      </c>
      <c r="AL18" s="1836">
        <v>0</v>
      </c>
      <c r="AM18" s="1255">
        <f t="shared" si="0"/>
        <v>720</v>
      </c>
    </row>
    <row r="19" spans="1:39" ht="27.6">
      <c r="A19" s="1831" t="s">
        <v>2747</v>
      </c>
      <c r="B19" s="1826" t="s">
        <v>2758</v>
      </c>
      <c r="C19" s="1832">
        <v>4</v>
      </c>
      <c r="D19" s="1833" t="s">
        <v>2702</v>
      </c>
      <c r="E19" s="1833" t="s">
        <v>2703</v>
      </c>
      <c r="F19" s="1833">
        <v>720</v>
      </c>
      <c r="G19" s="1828">
        <v>950000</v>
      </c>
      <c r="H19" s="1828">
        <v>0</v>
      </c>
      <c r="I19" s="1828">
        <v>0</v>
      </c>
      <c r="J19" s="1828">
        <v>0</v>
      </c>
      <c r="K19" s="1828">
        <v>0</v>
      </c>
      <c r="L19" s="1828">
        <v>0</v>
      </c>
      <c r="M19" s="1828">
        <v>0</v>
      </c>
      <c r="N19" s="1828">
        <v>0</v>
      </c>
      <c r="O19" s="1828">
        <v>0</v>
      </c>
      <c r="P19" s="1828">
        <v>0</v>
      </c>
      <c r="Q19" s="1828">
        <v>0</v>
      </c>
      <c r="R19" s="1828">
        <v>0</v>
      </c>
      <c r="S19" s="1828">
        <v>0</v>
      </c>
      <c r="T19" s="1828">
        <v>0</v>
      </c>
      <c r="U19" s="1828">
        <v>0</v>
      </c>
      <c r="V19" s="1828">
        <v>0</v>
      </c>
      <c r="W19" s="1828">
        <v>0</v>
      </c>
      <c r="X19" s="1828">
        <v>0</v>
      </c>
      <c r="Y19" s="1828">
        <v>0</v>
      </c>
      <c r="Z19" s="1826">
        <v>0</v>
      </c>
      <c r="AA19" s="1829">
        <v>0</v>
      </c>
      <c r="AB19" s="1830">
        <v>0</v>
      </c>
      <c r="AC19" s="1826">
        <v>0</v>
      </c>
      <c r="AD19" s="1826">
        <v>0</v>
      </c>
      <c r="AE19" s="1826">
        <v>0</v>
      </c>
      <c r="AF19" s="1826">
        <v>0</v>
      </c>
      <c r="AG19" s="1826">
        <v>0</v>
      </c>
      <c r="AH19" s="1324">
        <v>0</v>
      </c>
      <c r="AI19" s="1324">
        <v>0</v>
      </c>
      <c r="AJ19" s="1324">
        <v>0</v>
      </c>
      <c r="AK19" s="1324">
        <v>720</v>
      </c>
      <c r="AL19" s="1324">
        <v>0</v>
      </c>
      <c r="AM19" s="1255">
        <f t="shared" si="0"/>
        <v>720</v>
      </c>
    </row>
    <row r="20" spans="1:39" ht="27.6">
      <c r="A20" s="1831" t="s">
        <v>2765</v>
      </c>
      <c r="B20" s="1826" t="s">
        <v>2757</v>
      </c>
      <c r="C20" s="1832">
        <v>3</v>
      </c>
      <c r="D20" s="1833" t="s">
        <v>2702</v>
      </c>
      <c r="E20" s="1833" t="s">
        <v>2706</v>
      </c>
      <c r="F20" s="1833">
        <v>720</v>
      </c>
      <c r="G20" s="1828">
        <v>950000</v>
      </c>
      <c r="H20" s="1828">
        <v>180</v>
      </c>
      <c r="I20" s="1833">
        <v>72</v>
      </c>
      <c r="J20" s="1833">
        <v>180</v>
      </c>
      <c r="K20" s="1833">
        <v>0</v>
      </c>
      <c r="L20" s="1833">
        <v>0</v>
      </c>
      <c r="M20" s="1833">
        <v>108</v>
      </c>
      <c r="N20" s="1833">
        <v>36</v>
      </c>
      <c r="O20" s="1833">
        <v>72</v>
      </c>
      <c r="P20" s="1833">
        <v>0</v>
      </c>
      <c r="Q20" s="1833">
        <v>0</v>
      </c>
      <c r="R20" s="1833">
        <v>0</v>
      </c>
      <c r="S20" s="1833">
        <v>0</v>
      </c>
      <c r="T20" s="1833">
        <v>0</v>
      </c>
      <c r="U20" s="1833">
        <v>0</v>
      </c>
      <c r="V20" s="1833">
        <v>0</v>
      </c>
      <c r="W20" s="1833">
        <v>0</v>
      </c>
      <c r="X20" s="1833">
        <v>0</v>
      </c>
      <c r="Y20" s="1833">
        <v>0</v>
      </c>
      <c r="Z20" s="1831">
        <v>0</v>
      </c>
      <c r="AA20" s="1834">
        <v>0</v>
      </c>
      <c r="AB20" s="1835">
        <v>0</v>
      </c>
      <c r="AC20" s="1831">
        <v>0</v>
      </c>
      <c r="AD20" s="1831">
        <v>0</v>
      </c>
      <c r="AE20" s="1831">
        <v>0</v>
      </c>
      <c r="AF20" s="1831">
        <v>0</v>
      </c>
      <c r="AG20" s="1831">
        <v>0</v>
      </c>
      <c r="AH20" s="1836">
        <v>0</v>
      </c>
      <c r="AI20" s="1836">
        <v>0</v>
      </c>
      <c r="AJ20" s="1836">
        <v>0</v>
      </c>
      <c r="AK20" s="1836">
        <v>72</v>
      </c>
      <c r="AL20" s="1836">
        <v>0</v>
      </c>
      <c r="AM20" s="1255">
        <f t="shared" si="0"/>
        <v>720</v>
      </c>
    </row>
    <row r="21" spans="1:39" ht="27.6">
      <c r="A21" s="1831" t="s">
        <v>2766</v>
      </c>
      <c r="B21" s="1826" t="s">
        <v>2757</v>
      </c>
      <c r="C21" s="1832">
        <v>2</v>
      </c>
      <c r="D21" s="1833" t="s">
        <v>2702</v>
      </c>
      <c r="E21" s="1833" t="s">
        <v>2706</v>
      </c>
      <c r="F21" s="1833">
        <v>720</v>
      </c>
      <c r="G21" s="1828">
        <v>950000</v>
      </c>
      <c r="H21" s="1828">
        <v>180</v>
      </c>
      <c r="I21" s="1833">
        <v>72</v>
      </c>
      <c r="J21" s="1833">
        <v>180</v>
      </c>
      <c r="K21" s="1833">
        <v>0</v>
      </c>
      <c r="L21" s="1833">
        <v>0</v>
      </c>
      <c r="M21" s="1833">
        <v>108</v>
      </c>
      <c r="N21" s="1833">
        <v>36</v>
      </c>
      <c r="O21" s="1833">
        <v>72</v>
      </c>
      <c r="P21" s="1833">
        <v>0</v>
      </c>
      <c r="Q21" s="1833">
        <v>0</v>
      </c>
      <c r="R21" s="1833">
        <v>0</v>
      </c>
      <c r="S21" s="1833">
        <v>0</v>
      </c>
      <c r="T21" s="1833">
        <v>0</v>
      </c>
      <c r="U21" s="1833">
        <v>0</v>
      </c>
      <c r="V21" s="1833">
        <v>0</v>
      </c>
      <c r="W21" s="1833">
        <v>0</v>
      </c>
      <c r="X21" s="1833">
        <v>0</v>
      </c>
      <c r="Y21" s="1833">
        <v>0</v>
      </c>
      <c r="Z21" s="1831">
        <v>0</v>
      </c>
      <c r="AA21" s="1834">
        <v>0</v>
      </c>
      <c r="AB21" s="1835">
        <v>0</v>
      </c>
      <c r="AC21" s="1831">
        <v>0</v>
      </c>
      <c r="AD21" s="1831">
        <v>0</v>
      </c>
      <c r="AE21" s="1831">
        <v>0</v>
      </c>
      <c r="AF21" s="1831">
        <v>0</v>
      </c>
      <c r="AG21" s="1831">
        <v>0</v>
      </c>
      <c r="AH21" s="1836">
        <v>0</v>
      </c>
      <c r="AI21" s="1836">
        <v>0</v>
      </c>
      <c r="AJ21" s="1836">
        <v>0</v>
      </c>
      <c r="AK21" s="1836">
        <v>72</v>
      </c>
      <c r="AL21" s="1836">
        <v>0</v>
      </c>
      <c r="AM21" s="1255">
        <f t="shared" si="0"/>
        <v>720</v>
      </c>
    </row>
    <row r="22" spans="1:39" ht="27.6">
      <c r="A22" s="1831" t="s">
        <v>2767</v>
      </c>
      <c r="B22" s="1826" t="s">
        <v>2760</v>
      </c>
      <c r="C22" s="1832">
        <v>5</v>
      </c>
      <c r="D22" s="1833" t="s">
        <v>2702</v>
      </c>
      <c r="E22" s="1833" t="s">
        <v>2703</v>
      </c>
      <c r="F22" s="1833">
        <v>720</v>
      </c>
      <c r="G22" s="1828">
        <v>1600000</v>
      </c>
      <c r="H22" s="1828">
        <v>72</v>
      </c>
      <c r="I22" s="1833">
        <v>72</v>
      </c>
      <c r="J22" s="1833">
        <v>252</v>
      </c>
      <c r="K22" s="1833">
        <v>0</v>
      </c>
      <c r="L22" s="1833">
        <v>0</v>
      </c>
      <c r="M22" s="1833">
        <v>216</v>
      </c>
      <c r="N22" s="1833">
        <v>36</v>
      </c>
      <c r="O22" s="1833">
        <v>36</v>
      </c>
      <c r="P22" s="1833">
        <v>0</v>
      </c>
      <c r="Q22" s="1833">
        <v>0</v>
      </c>
      <c r="R22" s="1833">
        <v>0</v>
      </c>
      <c r="S22" s="1833">
        <v>0</v>
      </c>
      <c r="T22" s="1833">
        <v>0</v>
      </c>
      <c r="U22" s="1833">
        <v>0</v>
      </c>
      <c r="V22" s="1833">
        <v>0</v>
      </c>
      <c r="W22" s="1833">
        <v>0</v>
      </c>
      <c r="X22" s="1833">
        <v>0</v>
      </c>
      <c r="Y22" s="1833">
        <v>0</v>
      </c>
      <c r="Z22" s="1831">
        <v>0</v>
      </c>
      <c r="AA22" s="1834">
        <v>0</v>
      </c>
      <c r="AB22" s="1835">
        <v>0</v>
      </c>
      <c r="AC22" s="1831">
        <v>0</v>
      </c>
      <c r="AD22" s="1831">
        <v>0</v>
      </c>
      <c r="AE22" s="1831">
        <v>0</v>
      </c>
      <c r="AF22" s="1831">
        <v>0</v>
      </c>
      <c r="AG22" s="1831">
        <v>0</v>
      </c>
      <c r="AH22" s="1836">
        <v>0</v>
      </c>
      <c r="AI22" s="1836">
        <v>0</v>
      </c>
      <c r="AJ22" s="1836">
        <v>0</v>
      </c>
      <c r="AK22" s="1836">
        <v>36</v>
      </c>
      <c r="AL22" s="1836">
        <v>0</v>
      </c>
      <c r="AM22" s="1255">
        <f t="shared" si="0"/>
        <v>720</v>
      </c>
    </row>
    <row r="23" spans="1:39" ht="27.6">
      <c r="A23" s="1831" t="s">
        <v>2768</v>
      </c>
      <c r="B23" s="1826" t="s">
        <v>2757</v>
      </c>
      <c r="C23" s="1832">
        <v>1</v>
      </c>
      <c r="D23" s="1833" t="s">
        <v>2702</v>
      </c>
      <c r="E23" s="1833" t="s">
        <v>2706</v>
      </c>
      <c r="F23" s="1833">
        <v>720</v>
      </c>
      <c r="G23" s="1828">
        <v>950000</v>
      </c>
      <c r="H23" s="1828">
        <v>180</v>
      </c>
      <c r="I23" s="1833">
        <v>72</v>
      </c>
      <c r="J23" s="1833">
        <v>180</v>
      </c>
      <c r="K23" s="1833">
        <v>0</v>
      </c>
      <c r="L23" s="1833">
        <v>0</v>
      </c>
      <c r="M23" s="1833">
        <v>108</v>
      </c>
      <c r="N23" s="1833">
        <v>36</v>
      </c>
      <c r="O23" s="1833">
        <v>72</v>
      </c>
      <c r="P23" s="1833">
        <v>0</v>
      </c>
      <c r="Q23" s="1833">
        <v>0</v>
      </c>
      <c r="R23" s="1833">
        <v>0</v>
      </c>
      <c r="S23" s="1833">
        <v>0</v>
      </c>
      <c r="T23" s="1833">
        <v>0</v>
      </c>
      <c r="U23" s="1833">
        <v>0</v>
      </c>
      <c r="V23" s="1833">
        <v>0</v>
      </c>
      <c r="W23" s="1833">
        <v>0</v>
      </c>
      <c r="X23" s="1833">
        <v>0</v>
      </c>
      <c r="Y23" s="1833">
        <v>0</v>
      </c>
      <c r="Z23" s="1831">
        <v>0</v>
      </c>
      <c r="AA23" s="1834">
        <v>0</v>
      </c>
      <c r="AB23" s="1835">
        <v>0</v>
      </c>
      <c r="AC23" s="1831">
        <v>0</v>
      </c>
      <c r="AD23" s="1831">
        <v>0</v>
      </c>
      <c r="AE23" s="1831">
        <v>0</v>
      </c>
      <c r="AF23" s="1831">
        <v>0</v>
      </c>
      <c r="AG23" s="1831">
        <v>0</v>
      </c>
      <c r="AH23" s="1836">
        <v>0</v>
      </c>
      <c r="AI23" s="1836">
        <v>0</v>
      </c>
      <c r="AJ23" s="1836">
        <v>0</v>
      </c>
      <c r="AK23" s="1836">
        <v>72</v>
      </c>
      <c r="AL23" s="1836">
        <v>0</v>
      </c>
      <c r="AM23" s="1255">
        <f t="shared" si="0"/>
        <v>720</v>
      </c>
    </row>
    <row r="24" spans="1:39" ht="27.6">
      <c r="A24" s="1831" t="s">
        <v>2769</v>
      </c>
      <c r="B24" s="1826" t="s">
        <v>2770</v>
      </c>
      <c r="C24" s="1832">
        <v>1</v>
      </c>
      <c r="D24" s="1833" t="s">
        <v>2702</v>
      </c>
      <c r="E24" s="1833" t="s">
        <v>2703</v>
      </c>
      <c r="F24" s="1833">
        <v>720</v>
      </c>
      <c r="G24" s="1828">
        <v>1600000</v>
      </c>
      <c r="H24" s="1750">
        <v>216</v>
      </c>
      <c r="I24" s="1750">
        <v>0</v>
      </c>
      <c r="J24" s="1750">
        <v>360</v>
      </c>
      <c r="K24" s="1750">
        <v>0</v>
      </c>
      <c r="L24" s="1750">
        <v>0</v>
      </c>
      <c r="M24" s="1750">
        <v>36</v>
      </c>
      <c r="N24" s="1750">
        <v>36</v>
      </c>
      <c r="O24" s="1750">
        <v>72</v>
      </c>
      <c r="P24" s="1750">
        <v>0</v>
      </c>
      <c r="Q24" s="1750">
        <v>0</v>
      </c>
      <c r="R24" s="1750">
        <v>0</v>
      </c>
      <c r="S24" s="1750">
        <v>0</v>
      </c>
      <c r="T24" s="1750">
        <v>0</v>
      </c>
      <c r="U24" s="1750">
        <v>0</v>
      </c>
      <c r="V24" s="1750">
        <v>0</v>
      </c>
      <c r="W24" s="1750">
        <v>0</v>
      </c>
      <c r="X24" s="1750">
        <v>0</v>
      </c>
      <c r="Y24" s="1750">
        <v>0</v>
      </c>
      <c r="Z24" s="1750">
        <v>0</v>
      </c>
      <c r="AA24" s="1750">
        <v>0</v>
      </c>
      <c r="AB24" s="1750">
        <v>0</v>
      </c>
      <c r="AC24" s="1750">
        <v>0</v>
      </c>
      <c r="AD24" s="1750">
        <v>0</v>
      </c>
      <c r="AE24" s="1750">
        <v>0</v>
      </c>
      <c r="AF24" s="1750">
        <v>0</v>
      </c>
      <c r="AG24" s="1750">
        <v>0</v>
      </c>
      <c r="AH24" s="1750">
        <v>0</v>
      </c>
      <c r="AI24" s="1750">
        <v>0</v>
      </c>
      <c r="AJ24" s="1750">
        <v>0</v>
      </c>
      <c r="AK24" s="1750">
        <v>0</v>
      </c>
      <c r="AL24" s="1756">
        <v>0</v>
      </c>
      <c r="AM24" s="1255">
        <f t="shared" si="0"/>
        <v>720</v>
      </c>
    </row>
    <row r="25" spans="1:39" ht="27.6">
      <c r="A25" s="1831" t="s">
        <v>2771</v>
      </c>
      <c r="B25" s="1826" t="s">
        <v>2758</v>
      </c>
      <c r="C25" s="1832">
        <v>2</v>
      </c>
      <c r="D25" s="1833" t="s">
        <v>2702</v>
      </c>
      <c r="E25" s="1833" t="s">
        <v>2703</v>
      </c>
      <c r="F25" s="1833">
        <v>720</v>
      </c>
      <c r="G25" s="1828">
        <v>950000</v>
      </c>
      <c r="H25" s="1828">
        <v>0</v>
      </c>
      <c r="I25" s="1828">
        <v>0</v>
      </c>
      <c r="J25" s="1828">
        <v>0</v>
      </c>
      <c r="K25" s="1828">
        <v>0</v>
      </c>
      <c r="L25" s="1828">
        <v>0</v>
      </c>
      <c r="M25" s="1828">
        <v>0</v>
      </c>
      <c r="N25" s="1828">
        <v>0</v>
      </c>
      <c r="O25" s="1828">
        <v>0</v>
      </c>
      <c r="P25" s="1828">
        <v>0</v>
      </c>
      <c r="Q25" s="1828">
        <v>0</v>
      </c>
      <c r="R25" s="1828">
        <v>0</v>
      </c>
      <c r="S25" s="1828">
        <v>0</v>
      </c>
      <c r="T25" s="1828">
        <v>0</v>
      </c>
      <c r="U25" s="1828">
        <v>0</v>
      </c>
      <c r="V25" s="1828">
        <v>0</v>
      </c>
      <c r="W25" s="1828">
        <v>0</v>
      </c>
      <c r="X25" s="1828">
        <v>0</v>
      </c>
      <c r="Y25" s="1828">
        <v>0</v>
      </c>
      <c r="Z25" s="1826">
        <v>0</v>
      </c>
      <c r="AA25" s="1829">
        <v>0</v>
      </c>
      <c r="AB25" s="1830">
        <v>0</v>
      </c>
      <c r="AC25" s="1826">
        <v>0</v>
      </c>
      <c r="AD25" s="1826">
        <v>0</v>
      </c>
      <c r="AE25" s="1826">
        <v>0</v>
      </c>
      <c r="AF25" s="1826">
        <v>0</v>
      </c>
      <c r="AG25" s="1826">
        <v>0</v>
      </c>
      <c r="AH25" s="1324">
        <v>0</v>
      </c>
      <c r="AI25" s="1324">
        <v>0</v>
      </c>
      <c r="AJ25" s="1324">
        <v>0</v>
      </c>
      <c r="AK25" s="1324">
        <v>720</v>
      </c>
      <c r="AL25" s="1324">
        <v>0</v>
      </c>
      <c r="AM25" s="1255">
        <f t="shared" si="0"/>
        <v>720</v>
      </c>
    </row>
    <row r="26" spans="1:39">
      <c r="A26" s="1139"/>
      <c r="B26" s="1259"/>
      <c r="C26" s="1262"/>
      <c r="D26" s="1263"/>
      <c r="E26" s="1263"/>
      <c r="F26" s="1263"/>
      <c r="G26" s="1259"/>
      <c r="H26" s="1259"/>
      <c r="I26" s="1263"/>
      <c r="J26" s="1263"/>
      <c r="K26" s="1263"/>
      <c r="L26" s="1263"/>
      <c r="M26" s="1263"/>
      <c r="N26" s="1263"/>
      <c r="O26" s="1263"/>
      <c r="P26" s="1263"/>
      <c r="Q26" s="1263"/>
      <c r="R26" s="1263"/>
      <c r="S26" s="1263"/>
      <c r="T26" s="1263"/>
      <c r="U26" s="1263"/>
      <c r="V26" s="1263"/>
      <c r="W26" s="1263"/>
      <c r="X26" s="1263"/>
      <c r="Y26" s="1263"/>
      <c r="Z26" s="1263"/>
      <c r="AA26" s="129"/>
      <c r="AB26" s="1315"/>
      <c r="AC26" s="1263"/>
      <c r="AD26" s="1263"/>
      <c r="AE26" s="1263"/>
      <c r="AF26" s="1263"/>
      <c r="AG26" s="1263"/>
      <c r="AH26" s="1263"/>
      <c r="AI26" s="1263"/>
      <c r="AJ26" s="1263"/>
      <c r="AK26" s="1263"/>
      <c r="AL26" s="1263"/>
      <c r="AM26" s="1255">
        <f t="shared" si="0"/>
        <v>0</v>
      </c>
    </row>
    <row r="27" spans="1:39">
      <c r="A27" s="1139"/>
      <c r="B27" s="1259"/>
      <c r="C27" s="1262"/>
      <c r="D27" s="1263"/>
      <c r="E27" s="1263"/>
      <c r="F27" s="1263"/>
      <c r="G27" s="1259"/>
      <c r="H27" s="1259"/>
      <c r="I27" s="1263"/>
      <c r="J27" s="1263"/>
      <c r="K27" s="1263"/>
      <c r="L27" s="1263"/>
      <c r="M27" s="1263"/>
      <c r="N27" s="1263"/>
      <c r="O27" s="1263"/>
      <c r="P27" s="1263"/>
      <c r="Q27" s="1263"/>
      <c r="R27" s="1263"/>
      <c r="S27" s="1263"/>
      <c r="T27" s="1263"/>
      <c r="U27" s="1263"/>
      <c r="V27" s="1263"/>
      <c r="W27" s="1263"/>
      <c r="X27" s="1263"/>
      <c r="Y27" s="1263"/>
      <c r="Z27" s="1263"/>
      <c r="AA27" s="129"/>
      <c r="AB27" s="1315"/>
      <c r="AC27" s="1263"/>
      <c r="AD27" s="1263"/>
      <c r="AE27" s="1263"/>
      <c r="AF27" s="1263"/>
      <c r="AG27" s="1263"/>
      <c r="AH27" s="1263"/>
      <c r="AI27" s="1263"/>
      <c r="AJ27" s="1263"/>
      <c r="AK27" s="1263"/>
      <c r="AL27" s="1263"/>
      <c r="AM27" s="1255">
        <f t="shared" si="0"/>
        <v>0</v>
      </c>
    </row>
    <row r="28" spans="1:39">
      <c r="A28" s="1139"/>
      <c r="B28" s="1259"/>
      <c r="C28" s="1262"/>
      <c r="D28" s="1263"/>
      <c r="E28" s="1263"/>
      <c r="F28" s="1263"/>
      <c r="G28" s="1259"/>
      <c r="H28" s="1259"/>
      <c r="I28" s="1263"/>
      <c r="J28" s="1263"/>
      <c r="K28" s="1263"/>
      <c r="L28" s="1263"/>
      <c r="M28" s="1263"/>
      <c r="N28" s="1263"/>
      <c r="O28" s="1263"/>
      <c r="P28" s="1263"/>
      <c r="Q28" s="1263"/>
      <c r="R28" s="1263"/>
      <c r="S28" s="1263"/>
      <c r="T28" s="1263"/>
      <c r="U28" s="1263"/>
      <c r="V28" s="1263"/>
      <c r="W28" s="1263"/>
      <c r="X28" s="1263"/>
      <c r="Y28" s="1263"/>
      <c r="Z28" s="1263"/>
      <c r="AA28" s="129"/>
      <c r="AB28" s="1315"/>
      <c r="AC28" s="1263"/>
      <c r="AD28" s="1263"/>
      <c r="AE28" s="1263"/>
      <c r="AF28" s="1263"/>
      <c r="AG28" s="1263"/>
      <c r="AH28" s="1263"/>
      <c r="AI28" s="1263"/>
      <c r="AJ28" s="1263"/>
      <c r="AK28" s="1263"/>
      <c r="AL28" s="1263"/>
      <c r="AM28" s="1255">
        <f t="shared" si="0"/>
        <v>0</v>
      </c>
    </row>
    <row r="29" spans="1:39">
      <c r="A29" s="1139"/>
      <c r="B29" s="1259"/>
      <c r="C29" s="1262"/>
      <c r="D29" s="1263"/>
      <c r="E29" s="1263"/>
      <c r="F29" s="1263"/>
      <c r="G29" s="1259"/>
      <c r="H29" s="1259"/>
      <c r="I29" s="1263"/>
      <c r="J29" s="1263"/>
      <c r="K29" s="1263"/>
      <c r="L29" s="1263"/>
      <c r="M29" s="1263"/>
      <c r="N29" s="1263"/>
      <c r="O29" s="1263"/>
      <c r="P29" s="1263"/>
      <c r="Q29" s="1263"/>
      <c r="R29" s="1263"/>
      <c r="S29" s="1263"/>
      <c r="T29" s="1263"/>
      <c r="U29" s="1263"/>
      <c r="V29" s="1263"/>
      <c r="W29" s="1263"/>
      <c r="X29" s="1263"/>
      <c r="Y29" s="1263"/>
      <c r="Z29" s="1263"/>
      <c r="AA29" s="129"/>
      <c r="AB29" s="1315"/>
      <c r="AC29" s="1263"/>
      <c r="AD29" s="1263"/>
      <c r="AE29" s="1263"/>
      <c r="AF29" s="1263"/>
      <c r="AG29" s="1263"/>
      <c r="AH29" s="1263"/>
      <c r="AI29" s="1263"/>
      <c r="AJ29" s="1263"/>
      <c r="AK29" s="1263"/>
      <c r="AL29" s="1263"/>
      <c r="AM29" s="1255">
        <f t="shared" si="0"/>
        <v>0</v>
      </c>
    </row>
    <row r="30" spans="1:39">
      <c r="A30" s="1139"/>
      <c r="B30" s="1259"/>
      <c r="C30" s="1262"/>
      <c r="D30" s="1263"/>
      <c r="E30" s="1263"/>
      <c r="F30" s="1263"/>
      <c r="G30" s="1259"/>
      <c r="H30" s="1259"/>
      <c r="I30" s="1263"/>
      <c r="J30" s="1263"/>
      <c r="K30" s="1263"/>
      <c r="L30" s="1263"/>
      <c r="M30" s="1263"/>
      <c r="N30" s="1263"/>
      <c r="O30" s="1263"/>
      <c r="P30" s="1263"/>
      <c r="Q30" s="1263"/>
      <c r="R30" s="1263"/>
      <c r="S30" s="1263"/>
      <c r="T30" s="1263"/>
      <c r="U30" s="1263"/>
      <c r="V30" s="1263"/>
      <c r="W30" s="1263"/>
      <c r="X30" s="1263"/>
      <c r="Y30" s="1263"/>
      <c r="Z30" s="1263"/>
      <c r="AA30" s="129"/>
      <c r="AB30" s="1315"/>
      <c r="AC30" s="1263"/>
      <c r="AD30" s="1263"/>
      <c r="AE30" s="1263"/>
      <c r="AF30" s="1263"/>
      <c r="AG30" s="1263"/>
      <c r="AH30" s="1263"/>
      <c r="AI30" s="1263"/>
      <c r="AJ30" s="1263"/>
      <c r="AK30" s="1263"/>
      <c r="AL30" s="1263"/>
      <c r="AM30" s="1255">
        <f t="shared" si="0"/>
        <v>0</v>
      </c>
    </row>
    <row r="31" spans="1:39">
      <c r="A31" s="1139"/>
      <c r="B31" s="1259"/>
      <c r="C31" s="1262"/>
      <c r="D31" s="1263"/>
      <c r="E31" s="1263"/>
      <c r="F31" s="1263"/>
      <c r="G31" s="1259"/>
      <c r="H31" s="1259"/>
      <c r="I31" s="1263"/>
      <c r="J31" s="1263"/>
      <c r="K31" s="1263"/>
      <c r="L31" s="1263"/>
      <c r="M31" s="1263"/>
      <c r="N31" s="1263"/>
      <c r="O31" s="1263"/>
      <c r="P31" s="1263"/>
      <c r="Q31" s="1263"/>
      <c r="R31" s="1263"/>
      <c r="S31" s="1263"/>
      <c r="T31" s="1263"/>
      <c r="U31" s="1263"/>
      <c r="V31" s="1263"/>
      <c r="W31" s="1263"/>
      <c r="X31" s="1263"/>
      <c r="Y31" s="1263"/>
      <c r="Z31" s="1263"/>
      <c r="AA31" s="129"/>
      <c r="AB31" s="1315"/>
      <c r="AC31" s="1263"/>
      <c r="AD31" s="1263"/>
      <c r="AE31" s="1263"/>
      <c r="AF31" s="1263"/>
      <c r="AG31" s="1263"/>
      <c r="AH31" s="1263"/>
      <c r="AI31" s="1263"/>
      <c r="AJ31" s="1263"/>
      <c r="AK31" s="1263"/>
      <c r="AL31" s="1263"/>
      <c r="AM31" s="1255">
        <f t="shared" si="0"/>
        <v>0</v>
      </c>
    </row>
    <row r="32" spans="1:39">
      <c r="A32" s="1139"/>
      <c r="B32" s="1259"/>
      <c r="C32" s="1262"/>
      <c r="D32" s="1263"/>
      <c r="E32" s="1263"/>
      <c r="F32" s="1263"/>
      <c r="G32" s="1259"/>
      <c r="H32" s="1259"/>
      <c r="I32" s="1263"/>
      <c r="J32" s="1263"/>
      <c r="K32" s="1263"/>
      <c r="L32" s="1263"/>
      <c r="M32" s="1263"/>
      <c r="N32" s="1263"/>
      <c r="O32" s="1263"/>
      <c r="P32" s="1263"/>
      <c r="Q32" s="1263"/>
      <c r="R32" s="1263"/>
      <c r="S32" s="1263"/>
      <c r="T32" s="1263"/>
      <c r="U32" s="1263"/>
      <c r="V32" s="1263"/>
      <c r="W32" s="1263"/>
      <c r="X32" s="1263"/>
      <c r="Y32" s="1263"/>
      <c r="Z32" s="1263"/>
      <c r="AA32" s="129"/>
      <c r="AB32" s="1315"/>
      <c r="AC32" s="1263"/>
      <c r="AD32" s="1263"/>
      <c r="AE32" s="1263"/>
      <c r="AF32" s="1263"/>
      <c r="AG32" s="1263"/>
      <c r="AH32" s="1263"/>
      <c r="AI32" s="1263"/>
      <c r="AJ32" s="1263"/>
      <c r="AK32" s="1263"/>
      <c r="AL32" s="1263"/>
      <c r="AM32" s="1255">
        <f t="shared" si="0"/>
        <v>0</v>
      </c>
    </row>
    <row r="33" spans="1:39">
      <c r="A33" s="1139"/>
      <c r="B33" s="1259"/>
      <c r="C33" s="1262"/>
      <c r="D33" s="1263"/>
      <c r="E33" s="1263"/>
      <c r="F33" s="1263"/>
      <c r="G33" s="1259"/>
      <c r="H33" s="1259"/>
      <c r="I33" s="1263"/>
      <c r="J33" s="1263"/>
      <c r="K33" s="1263"/>
      <c r="L33" s="1263"/>
      <c r="M33" s="1263"/>
      <c r="N33" s="1263"/>
      <c r="O33" s="1263"/>
      <c r="P33" s="1263"/>
      <c r="Q33" s="1263"/>
      <c r="R33" s="1263"/>
      <c r="S33" s="1263"/>
      <c r="T33" s="1263"/>
      <c r="U33" s="1263"/>
      <c r="V33" s="1263"/>
      <c r="W33" s="1263"/>
      <c r="X33" s="1263"/>
      <c r="Y33" s="1263"/>
      <c r="Z33" s="1263"/>
      <c r="AA33" s="129"/>
      <c r="AB33" s="1315"/>
      <c r="AC33" s="1263"/>
      <c r="AD33" s="1263"/>
      <c r="AE33" s="1263"/>
      <c r="AF33" s="1263"/>
      <c r="AG33" s="1263"/>
      <c r="AH33" s="1263"/>
      <c r="AI33" s="1263"/>
      <c r="AJ33" s="1263"/>
      <c r="AK33" s="1263"/>
      <c r="AL33" s="1263"/>
      <c r="AM33" s="1255">
        <f t="shared" si="0"/>
        <v>0</v>
      </c>
    </row>
    <row r="34" spans="1:39">
      <c r="A34" s="1139"/>
      <c r="B34" s="1259"/>
      <c r="C34" s="1262"/>
      <c r="D34" s="1263"/>
      <c r="E34" s="1263"/>
      <c r="F34" s="1263"/>
      <c r="G34" s="1259"/>
      <c r="H34" s="1259"/>
      <c r="I34" s="1263"/>
      <c r="J34" s="1263"/>
      <c r="K34" s="1263"/>
      <c r="L34" s="1263"/>
      <c r="M34" s="1263"/>
      <c r="N34" s="1263"/>
      <c r="O34" s="1263"/>
      <c r="P34" s="1263"/>
      <c r="Q34" s="1263"/>
      <c r="R34" s="1263"/>
      <c r="S34" s="1263"/>
      <c r="T34" s="1263"/>
      <c r="U34" s="1263"/>
      <c r="V34" s="1263"/>
      <c r="W34" s="1263"/>
      <c r="X34" s="1263"/>
      <c r="Y34" s="1263"/>
      <c r="Z34" s="1263"/>
      <c r="AA34" s="129"/>
      <c r="AB34" s="1315"/>
      <c r="AC34" s="1263"/>
      <c r="AD34" s="1263"/>
      <c r="AE34" s="1263"/>
      <c r="AF34" s="1263"/>
      <c r="AG34" s="1263"/>
      <c r="AH34" s="1263"/>
      <c r="AI34" s="1263"/>
      <c r="AJ34" s="1263"/>
      <c r="AK34" s="1263"/>
      <c r="AL34" s="1263"/>
      <c r="AM34" s="1255">
        <f t="shared" si="0"/>
        <v>0</v>
      </c>
    </row>
    <row r="35" spans="1:39">
      <c r="A35" s="1139"/>
      <c r="B35" s="1259"/>
      <c r="C35" s="1262"/>
      <c r="D35" s="1263"/>
      <c r="E35" s="1263"/>
      <c r="F35" s="1263"/>
      <c r="G35" s="1259"/>
      <c r="H35" s="1259"/>
      <c r="I35" s="1263"/>
      <c r="J35" s="1263"/>
      <c r="K35" s="1263"/>
      <c r="L35" s="1263"/>
      <c r="M35" s="1263"/>
      <c r="N35" s="1263"/>
      <c r="O35" s="1263"/>
      <c r="P35" s="1263"/>
      <c r="Q35" s="1263"/>
      <c r="R35" s="1263"/>
      <c r="S35" s="1263"/>
      <c r="T35" s="1263"/>
      <c r="U35" s="1263"/>
      <c r="V35" s="1263"/>
      <c r="W35" s="1263"/>
      <c r="X35" s="1263"/>
      <c r="Y35" s="1263"/>
      <c r="Z35" s="1263"/>
      <c r="AA35" s="129"/>
      <c r="AB35" s="1315"/>
      <c r="AC35" s="1263"/>
      <c r="AD35" s="1263"/>
      <c r="AE35" s="1263"/>
      <c r="AF35" s="1263"/>
      <c r="AG35" s="1263"/>
      <c r="AH35" s="1263"/>
      <c r="AI35" s="1263"/>
      <c r="AJ35" s="1263"/>
      <c r="AK35" s="1263"/>
      <c r="AL35" s="1263"/>
      <c r="AM35" s="1255">
        <f t="shared" si="0"/>
        <v>0</v>
      </c>
    </row>
    <row r="36" spans="1:39">
      <c r="A36" s="1139"/>
      <c r="B36" s="1259"/>
      <c r="C36" s="1262"/>
      <c r="D36" s="1263"/>
      <c r="E36" s="1263"/>
      <c r="F36" s="1263"/>
      <c r="G36" s="1259"/>
      <c r="H36" s="1259"/>
      <c r="I36" s="1263"/>
      <c r="J36" s="1263"/>
      <c r="K36" s="1263"/>
      <c r="L36" s="1263"/>
      <c r="M36" s="1263"/>
      <c r="N36" s="1263"/>
      <c r="O36" s="1263"/>
      <c r="P36" s="1263"/>
      <c r="Q36" s="1263"/>
      <c r="R36" s="1263"/>
      <c r="S36" s="1263"/>
      <c r="T36" s="1263"/>
      <c r="U36" s="1263"/>
      <c r="V36" s="1263"/>
      <c r="W36" s="1263"/>
      <c r="X36" s="1263"/>
      <c r="Y36" s="1263"/>
      <c r="Z36" s="1263"/>
      <c r="AA36" s="129"/>
      <c r="AB36" s="1315"/>
      <c r="AC36" s="1263"/>
      <c r="AD36" s="1263"/>
      <c r="AE36" s="1263"/>
      <c r="AF36" s="1263"/>
      <c r="AG36" s="1263"/>
      <c r="AH36" s="1263"/>
      <c r="AI36" s="1263"/>
      <c r="AJ36" s="1263"/>
      <c r="AK36" s="1263"/>
      <c r="AL36" s="1263"/>
      <c r="AM36" s="1255">
        <f t="shared" si="0"/>
        <v>0</v>
      </c>
    </row>
    <row r="37" spans="1:39">
      <c r="A37" s="1139"/>
      <c r="B37" s="1259"/>
      <c r="C37" s="1262"/>
      <c r="D37" s="1263"/>
      <c r="E37" s="1263"/>
      <c r="F37" s="1263"/>
      <c r="G37" s="1259"/>
      <c r="H37" s="1259"/>
      <c r="I37" s="1263"/>
      <c r="J37" s="1263"/>
      <c r="K37" s="1263"/>
      <c r="L37" s="1263"/>
      <c r="M37" s="1263"/>
      <c r="N37" s="1263"/>
      <c r="O37" s="1263"/>
      <c r="P37" s="1263"/>
      <c r="Q37" s="1263"/>
      <c r="R37" s="1263"/>
      <c r="S37" s="1263"/>
      <c r="T37" s="1263"/>
      <c r="U37" s="1263"/>
      <c r="V37" s="1263"/>
      <c r="W37" s="1263"/>
      <c r="X37" s="1263"/>
      <c r="Y37" s="1263"/>
      <c r="Z37" s="1263"/>
      <c r="AA37" s="129"/>
      <c r="AB37" s="1315"/>
      <c r="AC37" s="1263"/>
      <c r="AD37" s="1263"/>
      <c r="AE37" s="1263"/>
      <c r="AF37" s="1263"/>
      <c r="AG37" s="1263"/>
      <c r="AH37" s="1263"/>
      <c r="AI37" s="1263"/>
      <c r="AJ37" s="1263"/>
      <c r="AK37" s="1263"/>
      <c r="AL37" s="1263"/>
      <c r="AM37" s="1255">
        <f t="shared" si="0"/>
        <v>0</v>
      </c>
    </row>
    <row r="38" spans="1:39">
      <c r="A38" s="1139"/>
      <c r="B38" s="1259"/>
      <c r="C38" s="1262"/>
      <c r="D38" s="1263"/>
      <c r="E38" s="1263"/>
      <c r="F38" s="1263"/>
      <c r="G38" s="1259"/>
      <c r="H38" s="1259"/>
      <c r="I38" s="1263"/>
      <c r="J38" s="1263"/>
      <c r="K38" s="1263"/>
      <c r="L38" s="1263"/>
      <c r="M38" s="1263"/>
      <c r="N38" s="1263"/>
      <c r="O38" s="1263"/>
      <c r="P38" s="1263"/>
      <c r="Q38" s="1263"/>
      <c r="R38" s="1263"/>
      <c r="S38" s="1263"/>
      <c r="T38" s="1263"/>
      <c r="U38" s="1263"/>
      <c r="V38" s="1263"/>
      <c r="W38" s="1263"/>
      <c r="X38" s="1263"/>
      <c r="Y38" s="1263"/>
      <c r="Z38" s="1263"/>
      <c r="AA38" s="129"/>
      <c r="AB38" s="1315"/>
      <c r="AC38" s="1263"/>
      <c r="AD38" s="1263"/>
      <c r="AE38" s="1263"/>
      <c r="AF38" s="1263"/>
      <c r="AG38" s="1263"/>
      <c r="AH38" s="1263"/>
      <c r="AI38" s="1263"/>
      <c r="AJ38" s="1263"/>
      <c r="AK38" s="1263"/>
      <c r="AL38" s="1263"/>
      <c r="AM38" s="1255">
        <f t="shared" si="0"/>
        <v>0</v>
      </c>
    </row>
    <row r="39" spans="1:39">
      <c r="A39" s="1139"/>
      <c r="B39" s="1259"/>
      <c r="C39" s="1262"/>
      <c r="D39" s="1263"/>
      <c r="E39" s="1263"/>
      <c r="F39" s="1263"/>
      <c r="G39" s="1259"/>
      <c r="H39" s="1259"/>
      <c r="I39" s="1263"/>
      <c r="J39" s="1263"/>
      <c r="K39" s="1263"/>
      <c r="L39" s="1263"/>
      <c r="M39" s="1263"/>
      <c r="N39" s="1263"/>
      <c r="O39" s="1263"/>
      <c r="P39" s="1263"/>
      <c r="Q39" s="1263"/>
      <c r="R39" s="1263"/>
      <c r="S39" s="1263"/>
      <c r="T39" s="1263"/>
      <c r="U39" s="1263"/>
      <c r="V39" s="1263"/>
      <c r="W39" s="1263"/>
      <c r="X39" s="1263"/>
      <c r="Y39" s="1263"/>
      <c r="Z39" s="1263"/>
      <c r="AA39" s="129"/>
      <c r="AB39" s="1315"/>
      <c r="AC39" s="1263"/>
      <c r="AD39" s="1263"/>
      <c r="AE39" s="1263"/>
      <c r="AF39" s="1263"/>
      <c r="AG39" s="1263"/>
      <c r="AH39" s="1263"/>
      <c r="AI39" s="1263"/>
      <c r="AJ39" s="1263"/>
      <c r="AK39" s="1263"/>
      <c r="AL39" s="1263"/>
      <c r="AM39" s="1255">
        <f t="shared" si="0"/>
        <v>0</v>
      </c>
    </row>
    <row r="40" spans="1:39">
      <c r="A40" s="1139"/>
      <c r="B40" s="1259"/>
      <c r="C40" s="1262"/>
      <c r="D40" s="1263"/>
      <c r="E40" s="1263"/>
      <c r="F40" s="1263"/>
      <c r="G40" s="1259"/>
      <c r="H40" s="1259"/>
      <c r="I40" s="1263"/>
      <c r="J40" s="1263"/>
      <c r="K40" s="1263"/>
      <c r="L40" s="1263"/>
      <c r="M40" s="1263"/>
      <c r="N40" s="1263"/>
      <c r="O40" s="1263"/>
      <c r="P40" s="1263"/>
      <c r="Q40" s="1263"/>
      <c r="R40" s="1263"/>
      <c r="S40" s="1263"/>
      <c r="T40" s="1263"/>
      <c r="U40" s="1263"/>
      <c r="V40" s="1263"/>
      <c r="W40" s="1263"/>
      <c r="X40" s="1263"/>
      <c r="Y40" s="1263"/>
      <c r="Z40" s="1263"/>
      <c r="AA40" s="129"/>
      <c r="AB40" s="1315"/>
      <c r="AC40" s="1263"/>
      <c r="AD40" s="1263"/>
      <c r="AE40" s="1263"/>
      <c r="AF40" s="1263"/>
      <c r="AG40" s="1263"/>
      <c r="AH40" s="1263"/>
      <c r="AI40" s="1263"/>
      <c r="AJ40" s="1263"/>
      <c r="AK40" s="1263"/>
      <c r="AL40" s="1263"/>
      <c r="AM40" s="1255">
        <f t="shared" si="0"/>
        <v>0</v>
      </c>
    </row>
    <row r="41" spans="1:39" ht="15" thickBot="1">
      <c r="A41" s="1139"/>
      <c r="B41" s="321"/>
      <c r="C41" s="1277"/>
      <c r="D41" s="321"/>
      <c r="E41" s="321"/>
      <c r="F41" s="321"/>
      <c r="G41" s="1259"/>
      <c r="H41" s="1259"/>
      <c r="I41" s="321"/>
      <c r="J41" s="321"/>
      <c r="K41" s="321"/>
      <c r="L41" s="321"/>
      <c r="M41" s="321"/>
      <c r="N41" s="321"/>
      <c r="O41" s="321"/>
      <c r="P41" s="321"/>
      <c r="Q41" s="321"/>
      <c r="R41" s="321"/>
      <c r="S41" s="321"/>
      <c r="T41" s="321"/>
      <c r="U41" s="321"/>
      <c r="V41" s="321"/>
      <c r="W41" s="321"/>
      <c r="X41" s="321"/>
      <c r="Y41" s="321"/>
      <c r="Z41" s="321"/>
      <c r="AA41" s="133"/>
      <c r="AB41" s="1316"/>
      <c r="AC41" s="321"/>
      <c r="AD41" s="321"/>
      <c r="AE41" s="321"/>
      <c r="AF41" s="321"/>
      <c r="AG41" s="321"/>
      <c r="AH41" s="321"/>
      <c r="AI41" s="321"/>
      <c r="AJ41" s="321"/>
      <c r="AK41" s="321"/>
      <c r="AL41" s="321"/>
      <c r="AM41" s="1255">
        <f t="shared" si="0"/>
        <v>0</v>
      </c>
    </row>
    <row r="42" spans="1:39">
      <c r="AM42" s="1299"/>
    </row>
    <row r="43" spans="1:39">
      <c r="AM43" s="1299"/>
    </row>
    <row r="44" spans="1:39">
      <c r="A44" s="1240" t="s">
        <v>1430</v>
      </c>
      <c r="AM44" s="316"/>
    </row>
    <row r="45" spans="1:39" ht="15" thickBot="1"/>
    <row r="46" spans="1:39" ht="15" thickBot="1">
      <c r="A46" s="2355" t="s">
        <v>472</v>
      </c>
      <c r="B46" s="2355" t="s">
        <v>469</v>
      </c>
      <c r="C46" s="2339" t="s">
        <v>470</v>
      </c>
      <c r="D46" s="2340"/>
      <c r="E46" s="2340"/>
      <c r="F46" s="2340"/>
      <c r="G46" s="2340"/>
      <c r="H46" s="2340"/>
      <c r="I46" s="2340"/>
      <c r="J46" s="2340"/>
      <c r="K46" s="2340"/>
      <c r="L46" s="2340"/>
      <c r="M46" s="2340"/>
      <c r="N46" s="2340"/>
      <c r="O46" s="2340"/>
      <c r="P46" s="2340"/>
      <c r="Q46" s="2340"/>
      <c r="R46" s="2340"/>
      <c r="S46" s="2340"/>
      <c r="T46" s="2340"/>
      <c r="U46" s="2340"/>
      <c r="V46" s="2340"/>
      <c r="W46" s="2340"/>
      <c r="X46" s="2340"/>
      <c r="Y46" s="2340"/>
      <c r="Z46" s="2340"/>
      <c r="AA46" s="2340"/>
      <c r="AB46" s="2340"/>
      <c r="AC46" s="2340"/>
      <c r="AD46" s="2340"/>
      <c r="AE46" s="2340"/>
      <c r="AF46" s="2340"/>
      <c r="AG46" s="2350"/>
      <c r="AH46" s="1317"/>
      <c r="AI46" s="1317"/>
      <c r="AJ46" s="1317"/>
    </row>
    <row r="47" spans="1:39" ht="15" thickBot="1">
      <c r="A47" s="2356"/>
      <c r="B47" s="2356"/>
      <c r="C47" s="2345" t="s">
        <v>20</v>
      </c>
      <c r="D47" s="2346"/>
      <c r="E47" s="2344" t="s">
        <v>21</v>
      </c>
      <c r="F47" s="2345"/>
      <c r="G47" s="2345"/>
      <c r="H47" s="2345"/>
      <c r="I47" s="2346"/>
      <c r="J47" s="2344" t="s">
        <v>443</v>
      </c>
      <c r="K47" s="2345"/>
      <c r="L47" s="2345"/>
      <c r="M47" s="2345"/>
      <c r="N47" s="2345"/>
      <c r="O47" s="2345"/>
      <c r="P47" s="2345"/>
      <c r="Q47" s="2360" t="s">
        <v>142</v>
      </c>
      <c r="R47" s="2361"/>
      <c r="S47" s="2360" t="s">
        <v>444</v>
      </c>
      <c r="T47" s="2345"/>
      <c r="U47" s="2345"/>
      <c r="V47" s="2361"/>
      <c r="W47" s="2360" t="s">
        <v>445</v>
      </c>
      <c r="X47" s="2345"/>
      <c r="Y47" s="2345"/>
      <c r="Z47" s="2345"/>
      <c r="AA47" s="2345"/>
      <c r="AB47" s="2345"/>
      <c r="AC47" s="2345"/>
      <c r="AD47" s="2345"/>
      <c r="AE47" s="2339" t="s">
        <v>446</v>
      </c>
      <c r="AF47" s="2340"/>
      <c r="AG47" s="2350"/>
      <c r="AH47" s="1317"/>
      <c r="AI47" s="1317"/>
      <c r="AJ47" s="1317"/>
    </row>
    <row r="48" spans="1:39" ht="15" thickBot="1">
      <c r="A48" s="2356"/>
      <c r="B48" s="2359"/>
      <c r="C48" s="1318" t="s">
        <v>2188</v>
      </c>
      <c r="D48" s="1318" t="s">
        <v>2189</v>
      </c>
      <c r="E48" s="1318" t="s">
        <v>2190</v>
      </c>
      <c r="F48" s="1318" t="s">
        <v>2191</v>
      </c>
      <c r="G48" s="1318" t="s">
        <v>2192</v>
      </c>
      <c r="H48" s="1318" t="s">
        <v>2193</v>
      </c>
      <c r="I48" s="1318" t="s">
        <v>2194</v>
      </c>
      <c r="J48" s="1318" t="s">
        <v>2195</v>
      </c>
      <c r="K48" s="1318" t="s">
        <v>2196</v>
      </c>
      <c r="L48" s="1318" t="s">
        <v>2197</v>
      </c>
      <c r="M48" s="1318" t="s">
        <v>2198</v>
      </c>
      <c r="N48" s="1318" t="s">
        <v>2199</v>
      </c>
      <c r="O48" s="1318" t="s">
        <v>2200</v>
      </c>
      <c r="P48" s="1318" t="s">
        <v>2201</v>
      </c>
      <c r="Q48" s="1318" t="s">
        <v>2202</v>
      </c>
      <c r="R48" s="1318" t="s">
        <v>2203</v>
      </c>
      <c r="S48" s="1318" t="s">
        <v>2204</v>
      </c>
      <c r="T48" s="1318" t="s">
        <v>2205</v>
      </c>
      <c r="U48" s="1318" t="s">
        <v>2206</v>
      </c>
      <c r="V48" s="1318" t="s">
        <v>2207</v>
      </c>
      <c r="W48" s="1318" t="s">
        <v>2208</v>
      </c>
      <c r="X48" s="1318" t="s">
        <v>2209</v>
      </c>
      <c r="Y48" s="1318" t="s">
        <v>2210</v>
      </c>
      <c r="Z48" s="1318" t="s">
        <v>2211</v>
      </c>
      <c r="AA48" s="1318" t="s">
        <v>2212</v>
      </c>
      <c r="AB48" s="1318" t="s">
        <v>2213</v>
      </c>
      <c r="AC48" s="1318" t="s">
        <v>2214</v>
      </c>
      <c r="AD48" s="1319" t="s">
        <v>2215</v>
      </c>
      <c r="AE48" s="1291" t="s">
        <v>2216</v>
      </c>
      <c r="AF48" s="1290" t="s">
        <v>2217</v>
      </c>
      <c r="AG48" s="1292" t="s">
        <v>2218</v>
      </c>
      <c r="AH48" s="1320"/>
      <c r="AI48" s="1320"/>
      <c r="AJ48" s="1320"/>
    </row>
    <row r="49" spans="1:33" ht="51.6" thickBot="1">
      <c r="A49" s="2356"/>
      <c r="B49" s="2356"/>
      <c r="C49" s="1321" t="s">
        <v>290</v>
      </c>
      <c r="D49" s="1322" t="s">
        <v>291</v>
      </c>
      <c r="E49" s="1322" t="s">
        <v>292</v>
      </c>
      <c r="F49" s="1322" t="s">
        <v>293</v>
      </c>
      <c r="G49" s="1322" t="s">
        <v>294</v>
      </c>
      <c r="H49" s="1322" t="s">
        <v>295</v>
      </c>
      <c r="I49" s="1322" t="s">
        <v>296</v>
      </c>
      <c r="J49" s="1322" t="s">
        <v>297</v>
      </c>
      <c r="K49" s="1322" t="s">
        <v>298</v>
      </c>
      <c r="L49" s="1322" t="s">
        <v>299</v>
      </c>
      <c r="M49" s="1322" t="s">
        <v>300</v>
      </c>
      <c r="N49" s="1322" t="s">
        <v>301</v>
      </c>
      <c r="O49" s="1322" t="s">
        <v>302</v>
      </c>
      <c r="P49" s="1322" t="s">
        <v>303</v>
      </c>
      <c r="Q49" s="1322" t="s">
        <v>304</v>
      </c>
      <c r="R49" s="1322" t="s">
        <v>305</v>
      </c>
      <c r="S49" s="1322" t="s">
        <v>306</v>
      </c>
      <c r="T49" s="1322" t="s">
        <v>307</v>
      </c>
      <c r="U49" s="1322" t="s">
        <v>308</v>
      </c>
      <c r="V49" s="1322" t="s">
        <v>309</v>
      </c>
      <c r="W49" s="1322" t="s">
        <v>310</v>
      </c>
      <c r="X49" s="1322" t="s">
        <v>311</v>
      </c>
      <c r="Y49" s="1322" t="s">
        <v>312</v>
      </c>
      <c r="Z49" s="1322" t="s">
        <v>313</v>
      </c>
      <c r="AA49" s="1322" t="s">
        <v>314</v>
      </c>
      <c r="AB49" s="1322" t="s">
        <v>315</v>
      </c>
      <c r="AC49" s="1322" t="s">
        <v>316</v>
      </c>
      <c r="AD49" s="1323" t="s">
        <v>317</v>
      </c>
      <c r="AE49" s="1293" t="s">
        <v>318</v>
      </c>
      <c r="AF49" s="1294" t="s">
        <v>319</v>
      </c>
      <c r="AG49" s="1295" t="s">
        <v>320</v>
      </c>
    </row>
    <row r="50" spans="1:33">
      <c r="A50" s="1263" t="str">
        <f t="shared" ref="A50:A82" si="1">+B9</f>
        <v>2012: BACTERIOLOGA</v>
      </c>
      <c r="B50" s="1263">
        <f>+G9/AM9</f>
        <v>2222.2222222222222</v>
      </c>
      <c r="C50" s="1263">
        <f>+$B$50*H9</f>
        <v>480000</v>
      </c>
      <c r="D50" s="1263">
        <f t="shared" ref="D50:AG50" si="2">+$B$50*I9</f>
        <v>0</v>
      </c>
      <c r="E50" s="1263">
        <f t="shared" si="2"/>
        <v>800000</v>
      </c>
      <c r="F50" s="1263">
        <f t="shared" si="2"/>
        <v>0</v>
      </c>
      <c r="G50" s="1263">
        <f t="shared" si="2"/>
        <v>0</v>
      </c>
      <c r="H50" s="1263">
        <f t="shared" si="2"/>
        <v>80000</v>
      </c>
      <c r="I50" s="1263">
        <f t="shared" si="2"/>
        <v>80000</v>
      </c>
      <c r="J50" s="1263">
        <f t="shared" si="2"/>
        <v>160000</v>
      </c>
      <c r="K50" s="1263">
        <f t="shared" si="2"/>
        <v>0</v>
      </c>
      <c r="L50" s="1263">
        <f t="shared" si="2"/>
        <v>0</v>
      </c>
      <c r="M50" s="1263">
        <f t="shared" si="2"/>
        <v>0</v>
      </c>
      <c r="N50" s="1263">
        <f t="shared" si="2"/>
        <v>0</v>
      </c>
      <c r="O50" s="1263">
        <f t="shared" si="2"/>
        <v>0</v>
      </c>
      <c r="P50" s="1263">
        <f t="shared" si="2"/>
        <v>0</v>
      </c>
      <c r="Q50" s="1263">
        <f t="shared" si="2"/>
        <v>0</v>
      </c>
      <c r="R50" s="1263">
        <f t="shared" si="2"/>
        <v>0</v>
      </c>
      <c r="S50" s="1263">
        <f t="shared" si="2"/>
        <v>0</v>
      </c>
      <c r="T50" s="1263">
        <f t="shared" si="2"/>
        <v>0</v>
      </c>
      <c r="U50" s="1263">
        <f t="shared" si="2"/>
        <v>0</v>
      </c>
      <c r="V50" s="1263">
        <f t="shared" si="2"/>
        <v>0</v>
      </c>
      <c r="W50" s="1263">
        <f t="shared" si="2"/>
        <v>0</v>
      </c>
      <c r="X50" s="1263">
        <f t="shared" si="2"/>
        <v>0</v>
      </c>
      <c r="Y50" s="1263">
        <f t="shared" si="2"/>
        <v>0</v>
      </c>
      <c r="Z50" s="1263">
        <f t="shared" si="2"/>
        <v>0</v>
      </c>
      <c r="AA50" s="1263">
        <f t="shared" si="2"/>
        <v>0</v>
      </c>
      <c r="AB50" s="1263">
        <f t="shared" si="2"/>
        <v>0</v>
      </c>
      <c r="AC50" s="1263">
        <f t="shared" si="2"/>
        <v>0</v>
      </c>
      <c r="AD50" s="1263">
        <f t="shared" si="2"/>
        <v>0</v>
      </c>
      <c r="AE50" s="1324">
        <f t="shared" si="2"/>
        <v>0</v>
      </c>
      <c r="AF50" s="1324">
        <f t="shared" si="2"/>
        <v>0</v>
      </c>
      <c r="AG50" s="1324">
        <f t="shared" si="2"/>
        <v>0</v>
      </c>
    </row>
    <row r="51" spans="1:33">
      <c r="A51" s="1263" t="str">
        <f t="shared" si="1"/>
        <v>2012: AUXILIAR DE ENFERMERIA</v>
      </c>
      <c r="B51" s="1263">
        <f t="shared" ref="B51:B82" si="3">+G10/AM10</f>
        <v>1319.4444444444443</v>
      </c>
      <c r="C51" s="1263">
        <f>+$B$51*H10</f>
        <v>237499.99999999997</v>
      </c>
      <c r="D51" s="1263">
        <f t="shared" ref="D51:AG51" si="4">+$B$51*I10</f>
        <v>95000</v>
      </c>
      <c r="E51" s="1263">
        <f t="shared" si="4"/>
        <v>237499.99999999997</v>
      </c>
      <c r="F51" s="1263">
        <f t="shared" si="4"/>
        <v>0</v>
      </c>
      <c r="G51" s="1263">
        <f t="shared" si="4"/>
        <v>0</v>
      </c>
      <c r="H51" s="1263">
        <f t="shared" si="4"/>
        <v>142500</v>
      </c>
      <c r="I51" s="1263">
        <f t="shared" si="4"/>
        <v>47500</v>
      </c>
      <c r="J51" s="1263">
        <f t="shared" si="4"/>
        <v>95000</v>
      </c>
      <c r="K51" s="1263">
        <f t="shared" si="4"/>
        <v>0</v>
      </c>
      <c r="L51" s="1263">
        <f t="shared" si="4"/>
        <v>0</v>
      </c>
      <c r="M51" s="1263">
        <f t="shared" si="4"/>
        <v>0</v>
      </c>
      <c r="N51" s="1263">
        <f t="shared" si="4"/>
        <v>0</v>
      </c>
      <c r="O51" s="1263">
        <f t="shared" si="4"/>
        <v>0</v>
      </c>
      <c r="P51" s="1263">
        <f t="shared" si="4"/>
        <v>0</v>
      </c>
      <c r="Q51" s="1263">
        <f t="shared" si="4"/>
        <v>0</v>
      </c>
      <c r="R51" s="1263">
        <f t="shared" si="4"/>
        <v>0</v>
      </c>
      <c r="S51" s="1263">
        <f t="shared" si="4"/>
        <v>0</v>
      </c>
      <c r="T51" s="1263">
        <f t="shared" si="4"/>
        <v>0</v>
      </c>
      <c r="U51" s="1263">
        <f t="shared" si="4"/>
        <v>0</v>
      </c>
      <c r="V51" s="1263">
        <f t="shared" si="4"/>
        <v>0</v>
      </c>
      <c r="W51" s="1263">
        <f t="shared" si="4"/>
        <v>0</v>
      </c>
      <c r="X51" s="1263">
        <f t="shared" si="4"/>
        <v>0</v>
      </c>
      <c r="Y51" s="1263">
        <f t="shared" si="4"/>
        <v>0</v>
      </c>
      <c r="Z51" s="1263">
        <f t="shared" si="4"/>
        <v>0</v>
      </c>
      <c r="AA51" s="1263">
        <f t="shared" si="4"/>
        <v>0</v>
      </c>
      <c r="AB51" s="1263">
        <f t="shared" si="4"/>
        <v>0</v>
      </c>
      <c r="AC51" s="1263">
        <f t="shared" si="4"/>
        <v>0</v>
      </c>
      <c r="AD51" s="1263">
        <f t="shared" si="4"/>
        <v>0</v>
      </c>
      <c r="AE51" s="1263">
        <f t="shared" si="4"/>
        <v>0</v>
      </c>
      <c r="AF51" s="1263">
        <f t="shared" si="4"/>
        <v>95000</v>
      </c>
      <c r="AG51" s="1263">
        <f t="shared" si="4"/>
        <v>0</v>
      </c>
    </row>
    <row r="52" spans="1:33">
      <c r="A52" s="1263" t="str">
        <f t="shared" si="1"/>
        <v>2012: AUXILIAR DE ENFERMERIA</v>
      </c>
      <c r="B52" s="1263">
        <f t="shared" si="3"/>
        <v>1319.4444444444443</v>
      </c>
      <c r="C52" s="1263">
        <f>+$B$52*H11</f>
        <v>237499.99999999997</v>
      </c>
      <c r="D52" s="1263">
        <f t="shared" ref="D52:AG52" si="5">+$B$52*I11</f>
        <v>95000</v>
      </c>
      <c r="E52" s="1263">
        <f t="shared" si="5"/>
        <v>237499.99999999997</v>
      </c>
      <c r="F52" s="1263">
        <f t="shared" si="5"/>
        <v>0</v>
      </c>
      <c r="G52" s="1263">
        <f t="shared" si="5"/>
        <v>0</v>
      </c>
      <c r="H52" s="1263">
        <f t="shared" si="5"/>
        <v>142500</v>
      </c>
      <c r="I52" s="1263">
        <f t="shared" si="5"/>
        <v>47500</v>
      </c>
      <c r="J52" s="1263">
        <f t="shared" si="5"/>
        <v>95000</v>
      </c>
      <c r="K52" s="1263">
        <f t="shared" si="5"/>
        <v>0</v>
      </c>
      <c r="L52" s="1263">
        <f t="shared" si="5"/>
        <v>0</v>
      </c>
      <c r="M52" s="1263">
        <f t="shared" si="5"/>
        <v>0</v>
      </c>
      <c r="N52" s="1263">
        <f t="shared" si="5"/>
        <v>0</v>
      </c>
      <c r="O52" s="1263">
        <f t="shared" si="5"/>
        <v>0</v>
      </c>
      <c r="P52" s="1263">
        <f t="shared" si="5"/>
        <v>0</v>
      </c>
      <c r="Q52" s="1263">
        <f t="shared" si="5"/>
        <v>0</v>
      </c>
      <c r="R52" s="1263">
        <f t="shared" si="5"/>
        <v>0</v>
      </c>
      <c r="S52" s="1263">
        <f t="shared" si="5"/>
        <v>0</v>
      </c>
      <c r="T52" s="1263">
        <f t="shared" si="5"/>
        <v>0</v>
      </c>
      <c r="U52" s="1263">
        <f t="shared" si="5"/>
        <v>0</v>
      </c>
      <c r="V52" s="1263">
        <f t="shared" si="5"/>
        <v>0</v>
      </c>
      <c r="W52" s="1263">
        <f t="shared" si="5"/>
        <v>0</v>
      </c>
      <c r="X52" s="1263">
        <f t="shared" si="5"/>
        <v>0</v>
      </c>
      <c r="Y52" s="1263">
        <f t="shared" si="5"/>
        <v>0</v>
      </c>
      <c r="Z52" s="1263">
        <f t="shared" si="5"/>
        <v>0</v>
      </c>
      <c r="AA52" s="1263">
        <f t="shared" si="5"/>
        <v>0</v>
      </c>
      <c r="AB52" s="1263">
        <f t="shared" si="5"/>
        <v>0</v>
      </c>
      <c r="AC52" s="1263">
        <f t="shared" si="5"/>
        <v>0</v>
      </c>
      <c r="AD52" s="1263">
        <f t="shared" si="5"/>
        <v>0</v>
      </c>
      <c r="AE52" s="1263">
        <f t="shared" si="5"/>
        <v>0</v>
      </c>
      <c r="AF52" s="1263">
        <f t="shared" si="5"/>
        <v>95000</v>
      </c>
      <c r="AG52" s="1263">
        <f t="shared" si="5"/>
        <v>0</v>
      </c>
    </row>
    <row r="53" spans="1:33">
      <c r="A53" s="1263" t="str">
        <f t="shared" si="1"/>
        <v>2012: CONDUCTOR AMBULANCIA</v>
      </c>
      <c r="B53" s="1263">
        <f t="shared" si="3"/>
        <v>1319.4444444444443</v>
      </c>
      <c r="C53" s="1263">
        <f>+$B$53*H12</f>
        <v>0</v>
      </c>
      <c r="D53" s="1263">
        <f t="shared" ref="D53:AG53" si="6">+$B$53*I12</f>
        <v>0</v>
      </c>
      <c r="E53" s="1263">
        <f t="shared" si="6"/>
        <v>0</v>
      </c>
      <c r="F53" s="1263">
        <f t="shared" si="6"/>
        <v>0</v>
      </c>
      <c r="G53" s="1263">
        <f t="shared" si="6"/>
        <v>0</v>
      </c>
      <c r="H53" s="1263">
        <f t="shared" si="6"/>
        <v>0</v>
      </c>
      <c r="I53" s="1263">
        <f t="shared" si="6"/>
        <v>0</v>
      </c>
      <c r="J53" s="1263">
        <f t="shared" si="6"/>
        <v>0</v>
      </c>
      <c r="K53" s="1263">
        <f t="shared" si="6"/>
        <v>0</v>
      </c>
      <c r="L53" s="1263">
        <f t="shared" si="6"/>
        <v>0</v>
      </c>
      <c r="M53" s="1263">
        <f t="shared" si="6"/>
        <v>0</v>
      </c>
      <c r="N53" s="1263">
        <f t="shared" si="6"/>
        <v>0</v>
      </c>
      <c r="O53" s="1263">
        <f t="shared" si="6"/>
        <v>0</v>
      </c>
      <c r="P53" s="1263">
        <f t="shared" si="6"/>
        <v>0</v>
      </c>
      <c r="Q53" s="1263">
        <f t="shared" si="6"/>
        <v>0</v>
      </c>
      <c r="R53" s="1263">
        <f t="shared" si="6"/>
        <v>0</v>
      </c>
      <c r="S53" s="1263">
        <f t="shared" si="6"/>
        <v>0</v>
      </c>
      <c r="T53" s="1263">
        <f t="shared" si="6"/>
        <v>0</v>
      </c>
      <c r="U53" s="1263">
        <f t="shared" si="6"/>
        <v>0</v>
      </c>
      <c r="V53" s="1263">
        <f t="shared" si="6"/>
        <v>0</v>
      </c>
      <c r="W53" s="1263">
        <f t="shared" si="6"/>
        <v>0</v>
      </c>
      <c r="X53" s="1263">
        <f t="shared" si="6"/>
        <v>0</v>
      </c>
      <c r="Y53" s="1263">
        <f t="shared" si="6"/>
        <v>0</v>
      </c>
      <c r="Z53" s="1263">
        <f t="shared" si="6"/>
        <v>0</v>
      </c>
      <c r="AA53" s="1263">
        <f t="shared" si="6"/>
        <v>0</v>
      </c>
      <c r="AB53" s="1263">
        <f t="shared" si="6"/>
        <v>0</v>
      </c>
      <c r="AC53" s="1263">
        <f t="shared" si="6"/>
        <v>0</v>
      </c>
      <c r="AD53" s="1263">
        <f t="shared" si="6"/>
        <v>0</v>
      </c>
      <c r="AE53" s="1263">
        <f t="shared" si="6"/>
        <v>0</v>
      </c>
      <c r="AF53" s="1263">
        <f t="shared" si="6"/>
        <v>949999.99999999988</v>
      </c>
      <c r="AG53" s="1263">
        <f t="shared" si="6"/>
        <v>0</v>
      </c>
    </row>
    <row r="54" spans="1:33">
      <c r="A54" s="1263" t="str">
        <f t="shared" si="1"/>
        <v>2012: ENFERMERA PROFESIONAL</v>
      </c>
      <c r="B54" s="1263">
        <f t="shared" si="3"/>
        <v>2222.2222222222222</v>
      </c>
      <c r="C54" s="1263">
        <f>+$B$54*H13</f>
        <v>160000</v>
      </c>
      <c r="D54" s="1263">
        <f t="shared" ref="D54:AG54" si="7">+$B$54*I13</f>
        <v>160000</v>
      </c>
      <c r="E54" s="1263">
        <f t="shared" si="7"/>
        <v>560000</v>
      </c>
      <c r="F54" s="1263">
        <f t="shared" si="7"/>
        <v>0</v>
      </c>
      <c r="G54" s="1263">
        <f t="shared" si="7"/>
        <v>0</v>
      </c>
      <c r="H54" s="1263">
        <f t="shared" si="7"/>
        <v>480000</v>
      </c>
      <c r="I54" s="1263">
        <f t="shared" si="7"/>
        <v>80000</v>
      </c>
      <c r="J54" s="1263">
        <f t="shared" si="7"/>
        <v>80000</v>
      </c>
      <c r="K54" s="1263">
        <f t="shared" si="7"/>
        <v>0</v>
      </c>
      <c r="L54" s="1263">
        <f t="shared" si="7"/>
        <v>0</v>
      </c>
      <c r="M54" s="1263">
        <f t="shared" si="7"/>
        <v>0</v>
      </c>
      <c r="N54" s="1263">
        <f t="shared" si="7"/>
        <v>0</v>
      </c>
      <c r="O54" s="1263">
        <f t="shared" si="7"/>
        <v>0</v>
      </c>
      <c r="P54" s="1263">
        <f t="shared" si="7"/>
        <v>0</v>
      </c>
      <c r="Q54" s="1263">
        <f t="shared" si="7"/>
        <v>0</v>
      </c>
      <c r="R54" s="1263">
        <f t="shared" si="7"/>
        <v>0</v>
      </c>
      <c r="S54" s="1263">
        <f t="shared" si="7"/>
        <v>0</v>
      </c>
      <c r="T54" s="1263">
        <f t="shared" si="7"/>
        <v>0</v>
      </c>
      <c r="U54" s="1263">
        <f t="shared" si="7"/>
        <v>0</v>
      </c>
      <c r="V54" s="1263">
        <f t="shared" si="7"/>
        <v>0</v>
      </c>
      <c r="W54" s="1263">
        <f t="shared" si="7"/>
        <v>0</v>
      </c>
      <c r="X54" s="1263">
        <f t="shared" si="7"/>
        <v>0</v>
      </c>
      <c r="Y54" s="1263">
        <f t="shared" si="7"/>
        <v>0</v>
      </c>
      <c r="Z54" s="1263">
        <f t="shared" si="7"/>
        <v>0</v>
      </c>
      <c r="AA54" s="1263">
        <f t="shared" si="7"/>
        <v>0</v>
      </c>
      <c r="AB54" s="1263">
        <f t="shared" si="7"/>
        <v>0</v>
      </c>
      <c r="AC54" s="1263">
        <f t="shared" si="7"/>
        <v>0</v>
      </c>
      <c r="AD54" s="1263">
        <f t="shared" si="7"/>
        <v>0</v>
      </c>
      <c r="AE54" s="1263">
        <f t="shared" si="7"/>
        <v>0</v>
      </c>
      <c r="AF54" s="1263">
        <f t="shared" si="7"/>
        <v>80000</v>
      </c>
      <c r="AG54" s="1263">
        <f t="shared" si="7"/>
        <v>0</v>
      </c>
    </row>
    <row r="55" spans="1:33">
      <c r="A55" s="1263" t="str">
        <f t="shared" si="1"/>
        <v>2012: AUXILIAR DE ODONTOLOGIA</v>
      </c>
      <c r="B55" s="1263">
        <f t="shared" si="3"/>
        <v>1111.1111111111111</v>
      </c>
      <c r="C55" s="1263">
        <f>+$B$55*H14</f>
        <v>80000</v>
      </c>
      <c r="D55" s="1263">
        <f t="shared" ref="D55:AG55" si="8">+$B$55*I14</f>
        <v>0</v>
      </c>
      <c r="E55" s="1263">
        <f t="shared" si="8"/>
        <v>0</v>
      </c>
      <c r="F55" s="1263">
        <f t="shared" si="8"/>
        <v>0</v>
      </c>
      <c r="G55" s="1263">
        <f t="shared" si="8"/>
        <v>560000</v>
      </c>
      <c r="H55" s="1263">
        <f t="shared" si="8"/>
        <v>104444.44444444444</v>
      </c>
      <c r="I55" s="1263">
        <f t="shared" si="8"/>
        <v>40000</v>
      </c>
      <c r="J55" s="1263">
        <f t="shared" si="8"/>
        <v>0</v>
      </c>
      <c r="K55" s="1263">
        <f t="shared" si="8"/>
        <v>0</v>
      </c>
      <c r="L55" s="1263">
        <f t="shared" si="8"/>
        <v>0</v>
      </c>
      <c r="M55" s="1263">
        <f t="shared" si="8"/>
        <v>0</v>
      </c>
      <c r="N55" s="1263">
        <f t="shared" si="8"/>
        <v>0</v>
      </c>
      <c r="O55" s="1263">
        <f t="shared" si="8"/>
        <v>0</v>
      </c>
      <c r="P55" s="1263">
        <f t="shared" si="8"/>
        <v>0</v>
      </c>
      <c r="Q55" s="1263">
        <f t="shared" si="8"/>
        <v>0</v>
      </c>
      <c r="R55" s="1263">
        <f t="shared" si="8"/>
        <v>0</v>
      </c>
      <c r="S55" s="1263">
        <f t="shared" si="8"/>
        <v>0</v>
      </c>
      <c r="T55" s="1263">
        <f t="shared" si="8"/>
        <v>15555.555555555555</v>
      </c>
      <c r="U55" s="1263">
        <f t="shared" si="8"/>
        <v>0</v>
      </c>
      <c r="V55" s="1263">
        <f t="shared" si="8"/>
        <v>0</v>
      </c>
      <c r="W55" s="1263">
        <f t="shared" si="8"/>
        <v>0</v>
      </c>
      <c r="X55" s="1263">
        <f t="shared" si="8"/>
        <v>0</v>
      </c>
      <c r="Y55" s="1263">
        <f t="shared" si="8"/>
        <v>0</v>
      </c>
      <c r="Z55" s="1263">
        <f t="shared" si="8"/>
        <v>0</v>
      </c>
      <c r="AA55" s="1263">
        <f t="shared" si="8"/>
        <v>0</v>
      </c>
      <c r="AB55" s="1263">
        <f t="shared" si="8"/>
        <v>0</v>
      </c>
      <c r="AC55" s="1263">
        <f t="shared" si="8"/>
        <v>0</v>
      </c>
      <c r="AD55" s="1263">
        <f t="shared" si="8"/>
        <v>0</v>
      </c>
      <c r="AE55" s="1263">
        <f t="shared" si="8"/>
        <v>0</v>
      </c>
      <c r="AF55" s="1263">
        <f t="shared" si="8"/>
        <v>0</v>
      </c>
      <c r="AG55" s="1263">
        <f t="shared" si="8"/>
        <v>0</v>
      </c>
    </row>
    <row r="56" spans="1:33">
      <c r="A56" s="1263" t="str">
        <f t="shared" si="1"/>
        <v>2012:GINECOLOGO</v>
      </c>
      <c r="B56" s="1263">
        <f t="shared" si="3"/>
        <v>108333.33333333333</v>
      </c>
      <c r="C56" s="1263">
        <f>+$B$56*H15</f>
        <v>0</v>
      </c>
      <c r="D56" s="1263">
        <f t="shared" ref="D56:AG56" si="9">+$B$56*I15</f>
        <v>0</v>
      </c>
      <c r="E56" s="1263">
        <f t="shared" si="9"/>
        <v>0</v>
      </c>
      <c r="F56" s="1263">
        <f t="shared" si="9"/>
        <v>1300000</v>
      </c>
      <c r="G56" s="1263">
        <f t="shared" si="9"/>
        <v>0</v>
      </c>
      <c r="H56" s="1263">
        <f t="shared" si="9"/>
        <v>0</v>
      </c>
      <c r="I56" s="1263">
        <f t="shared" si="9"/>
        <v>0</v>
      </c>
      <c r="J56" s="1263">
        <f t="shared" si="9"/>
        <v>0</v>
      </c>
      <c r="K56" s="1263">
        <f t="shared" si="9"/>
        <v>0</v>
      </c>
      <c r="L56" s="1263">
        <f t="shared" si="9"/>
        <v>0</v>
      </c>
      <c r="M56" s="1263">
        <f t="shared" si="9"/>
        <v>0</v>
      </c>
      <c r="N56" s="1263">
        <f t="shared" si="9"/>
        <v>0</v>
      </c>
      <c r="O56" s="1263">
        <f t="shared" si="9"/>
        <v>0</v>
      </c>
      <c r="P56" s="1263">
        <f t="shared" si="9"/>
        <v>0</v>
      </c>
      <c r="Q56" s="1263">
        <f t="shared" si="9"/>
        <v>0</v>
      </c>
      <c r="R56" s="1263">
        <f t="shared" si="9"/>
        <v>0</v>
      </c>
      <c r="S56" s="1263">
        <f t="shared" si="9"/>
        <v>0</v>
      </c>
      <c r="T56" s="1263">
        <f t="shared" si="9"/>
        <v>0</v>
      </c>
      <c r="U56" s="1263">
        <f t="shared" si="9"/>
        <v>0</v>
      </c>
      <c r="V56" s="1263">
        <f t="shared" si="9"/>
        <v>0</v>
      </c>
      <c r="W56" s="1263">
        <f t="shared" si="9"/>
        <v>0</v>
      </c>
      <c r="X56" s="1263">
        <f t="shared" si="9"/>
        <v>0</v>
      </c>
      <c r="Y56" s="1263">
        <f t="shared" si="9"/>
        <v>0</v>
      </c>
      <c r="Z56" s="1263">
        <f t="shared" si="9"/>
        <v>0</v>
      </c>
      <c r="AA56" s="1263">
        <f t="shared" si="9"/>
        <v>0</v>
      </c>
      <c r="AB56" s="1263">
        <f t="shared" si="9"/>
        <v>0</v>
      </c>
      <c r="AC56" s="1263">
        <f t="shared" si="9"/>
        <v>0</v>
      </c>
      <c r="AD56" s="1263">
        <f t="shared" si="9"/>
        <v>0</v>
      </c>
      <c r="AE56" s="1263">
        <f t="shared" si="9"/>
        <v>0</v>
      </c>
      <c r="AF56" s="1263">
        <f t="shared" si="9"/>
        <v>0</v>
      </c>
      <c r="AG56" s="1263">
        <f t="shared" si="9"/>
        <v>0</v>
      </c>
    </row>
    <row r="57" spans="1:33">
      <c r="A57" s="1263" t="str">
        <f t="shared" si="1"/>
        <v>2012: AUXILIAR DE ODONTOLOGIA</v>
      </c>
      <c r="B57" s="1263">
        <f t="shared" si="3"/>
        <v>1111.1111111111111</v>
      </c>
      <c r="C57" s="1263">
        <f>+$B$57*H16</f>
        <v>80000</v>
      </c>
      <c r="D57" s="1263">
        <f t="shared" ref="D57:AG57" si="10">+$B$57*I16</f>
        <v>0</v>
      </c>
      <c r="E57" s="1263">
        <f t="shared" si="10"/>
        <v>0</v>
      </c>
      <c r="F57" s="1263">
        <f t="shared" si="10"/>
        <v>0</v>
      </c>
      <c r="G57" s="1263">
        <f t="shared" si="10"/>
        <v>560000</v>
      </c>
      <c r="H57" s="1263">
        <f t="shared" si="10"/>
        <v>104444.44444444444</v>
      </c>
      <c r="I57" s="1263">
        <f t="shared" si="10"/>
        <v>40000</v>
      </c>
      <c r="J57" s="1263">
        <f t="shared" si="10"/>
        <v>0</v>
      </c>
      <c r="K57" s="1263">
        <f t="shared" si="10"/>
        <v>0</v>
      </c>
      <c r="L57" s="1263">
        <f t="shared" si="10"/>
        <v>0</v>
      </c>
      <c r="M57" s="1263">
        <f t="shared" si="10"/>
        <v>0</v>
      </c>
      <c r="N57" s="1263">
        <f t="shared" si="10"/>
        <v>0</v>
      </c>
      <c r="O57" s="1263">
        <f t="shared" si="10"/>
        <v>0</v>
      </c>
      <c r="P57" s="1263">
        <f t="shared" si="10"/>
        <v>0</v>
      </c>
      <c r="Q57" s="1263">
        <f t="shared" si="10"/>
        <v>0</v>
      </c>
      <c r="R57" s="1263">
        <f t="shared" si="10"/>
        <v>0</v>
      </c>
      <c r="S57" s="1263">
        <f t="shared" si="10"/>
        <v>0</v>
      </c>
      <c r="T57" s="1263">
        <f t="shared" si="10"/>
        <v>15555.555555555555</v>
      </c>
      <c r="U57" s="1263">
        <f t="shared" si="10"/>
        <v>0</v>
      </c>
      <c r="V57" s="1263">
        <f t="shared" si="10"/>
        <v>0</v>
      </c>
      <c r="W57" s="1263">
        <f t="shared" si="10"/>
        <v>0</v>
      </c>
      <c r="X57" s="1263">
        <f t="shared" si="10"/>
        <v>0</v>
      </c>
      <c r="Y57" s="1263">
        <f t="shared" si="10"/>
        <v>0</v>
      </c>
      <c r="Z57" s="1263">
        <f t="shared" si="10"/>
        <v>0</v>
      </c>
      <c r="AA57" s="1263">
        <f t="shared" si="10"/>
        <v>0</v>
      </c>
      <c r="AB57" s="1263">
        <f t="shared" si="10"/>
        <v>0</v>
      </c>
      <c r="AC57" s="1263">
        <f t="shared" si="10"/>
        <v>0</v>
      </c>
      <c r="AD57" s="1263">
        <f t="shared" si="10"/>
        <v>0</v>
      </c>
      <c r="AE57" s="1263">
        <f t="shared" si="10"/>
        <v>0</v>
      </c>
      <c r="AF57" s="1263">
        <f t="shared" si="10"/>
        <v>0</v>
      </c>
      <c r="AG57" s="1263">
        <f t="shared" si="10"/>
        <v>0</v>
      </c>
    </row>
    <row r="58" spans="1:33">
      <c r="A58" s="1263" t="str">
        <f t="shared" si="1"/>
        <v>2012: AUXILIAR DE ENFERMERIA</v>
      </c>
      <c r="B58" s="1263">
        <f t="shared" si="3"/>
        <v>1319.4444444444443</v>
      </c>
      <c r="C58" s="1263">
        <f>+$B$58*H17</f>
        <v>237499.99999999997</v>
      </c>
      <c r="D58" s="1263">
        <f t="shared" ref="D58:AG58" si="11">+$B$58*I17</f>
        <v>95000</v>
      </c>
      <c r="E58" s="1263">
        <f t="shared" si="11"/>
        <v>237499.99999999997</v>
      </c>
      <c r="F58" s="1263">
        <f t="shared" si="11"/>
        <v>0</v>
      </c>
      <c r="G58" s="1263">
        <f t="shared" si="11"/>
        <v>0</v>
      </c>
      <c r="H58" s="1263">
        <f t="shared" si="11"/>
        <v>142500</v>
      </c>
      <c r="I58" s="1263">
        <f t="shared" si="11"/>
        <v>47500</v>
      </c>
      <c r="J58" s="1263">
        <f t="shared" si="11"/>
        <v>95000</v>
      </c>
      <c r="K58" s="1263">
        <f t="shared" si="11"/>
        <v>0</v>
      </c>
      <c r="L58" s="1263">
        <f t="shared" si="11"/>
        <v>0</v>
      </c>
      <c r="M58" s="1263">
        <f t="shared" si="11"/>
        <v>0</v>
      </c>
      <c r="N58" s="1263">
        <f t="shared" si="11"/>
        <v>0</v>
      </c>
      <c r="O58" s="1263">
        <f t="shared" si="11"/>
        <v>0</v>
      </c>
      <c r="P58" s="1263">
        <f t="shared" si="11"/>
        <v>0</v>
      </c>
      <c r="Q58" s="1263">
        <f t="shared" si="11"/>
        <v>0</v>
      </c>
      <c r="R58" s="1263">
        <f t="shared" si="11"/>
        <v>0</v>
      </c>
      <c r="S58" s="1263">
        <f t="shared" si="11"/>
        <v>0</v>
      </c>
      <c r="T58" s="1263">
        <f t="shared" si="11"/>
        <v>0</v>
      </c>
      <c r="U58" s="1263">
        <f t="shared" si="11"/>
        <v>0</v>
      </c>
      <c r="V58" s="1263">
        <f t="shared" si="11"/>
        <v>0</v>
      </c>
      <c r="W58" s="1263">
        <f t="shared" si="11"/>
        <v>0</v>
      </c>
      <c r="X58" s="1263">
        <f t="shared" si="11"/>
        <v>0</v>
      </c>
      <c r="Y58" s="1263">
        <f t="shared" si="11"/>
        <v>0</v>
      </c>
      <c r="Z58" s="1263">
        <f t="shared" si="11"/>
        <v>0</v>
      </c>
      <c r="AA58" s="1263">
        <f t="shared" si="11"/>
        <v>0</v>
      </c>
      <c r="AB58" s="1263">
        <f t="shared" si="11"/>
        <v>0</v>
      </c>
      <c r="AC58" s="1263">
        <f t="shared" si="11"/>
        <v>0</v>
      </c>
      <c r="AD58" s="1263">
        <f t="shared" si="11"/>
        <v>0</v>
      </c>
      <c r="AE58" s="1263">
        <f t="shared" si="11"/>
        <v>0</v>
      </c>
      <c r="AF58" s="1263">
        <f t="shared" si="11"/>
        <v>95000</v>
      </c>
      <c r="AG58" s="1263">
        <f t="shared" si="11"/>
        <v>0</v>
      </c>
    </row>
    <row r="59" spans="1:33">
      <c r="A59" s="1263" t="str">
        <f t="shared" si="1"/>
        <v>2012: AUXILIAR DE ENFERMERIA</v>
      </c>
      <c r="B59" s="1263">
        <f t="shared" si="3"/>
        <v>1319.4444444444443</v>
      </c>
      <c r="C59" s="1263">
        <f>+$B$59*H18</f>
        <v>237499.99999999997</v>
      </c>
      <c r="D59" s="1263">
        <f t="shared" ref="D59:AG59" si="12">+$B$59*I18</f>
        <v>95000</v>
      </c>
      <c r="E59" s="1263">
        <f t="shared" si="12"/>
        <v>237499.99999999997</v>
      </c>
      <c r="F59" s="1263">
        <f t="shared" si="12"/>
        <v>0</v>
      </c>
      <c r="G59" s="1263">
        <f t="shared" si="12"/>
        <v>0</v>
      </c>
      <c r="H59" s="1263">
        <f t="shared" si="12"/>
        <v>142500</v>
      </c>
      <c r="I59" s="1263">
        <f t="shared" si="12"/>
        <v>47500</v>
      </c>
      <c r="J59" s="1263">
        <f t="shared" si="12"/>
        <v>95000</v>
      </c>
      <c r="K59" s="1263">
        <f t="shared" si="12"/>
        <v>0</v>
      </c>
      <c r="L59" s="1263">
        <f t="shared" si="12"/>
        <v>0</v>
      </c>
      <c r="M59" s="1263">
        <f t="shared" si="12"/>
        <v>0</v>
      </c>
      <c r="N59" s="1263">
        <f t="shared" si="12"/>
        <v>0</v>
      </c>
      <c r="O59" s="1263">
        <f t="shared" si="12"/>
        <v>0</v>
      </c>
      <c r="P59" s="1263">
        <f t="shared" si="12"/>
        <v>0</v>
      </c>
      <c r="Q59" s="1263">
        <f t="shared" si="12"/>
        <v>0</v>
      </c>
      <c r="R59" s="1263">
        <f t="shared" si="12"/>
        <v>0</v>
      </c>
      <c r="S59" s="1263">
        <f t="shared" si="12"/>
        <v>0</v>
      </c>
      <c r="T59" s="1263">
        <f t="shared" si="12"/>
        <v>0</v>
      </c>
      <c r="U59" s="1263">
        <f t="shared" si="12"/>
        <v>0</v>
      </c>
      <c r="V59" s="1263">
        <f t="shared" si="12"/>
        <v>0</v>
      </c>
      <c r="W59" s="1263">
        <f t="shared" si="12"/>
        <v>0</v>
      </c>
      <c r="X59" s="1263">
        <f t="shared" si="12"/>
        <v>0</v>
      </c>
      <c r="Y59" s="1263">
        <f t="shared" si="12"/>
        <v>0</v>
      </c>
      <c r="Z59" s="1263">
        <f t="shared" si="12"/>
        <v>0</v>
      </c>
      <c r="AA59" s="1263">
        <f t="shared" si="12"/>
        <v>0</v>
      </c>
      <c r="AB59" s="1263">
        <f t="shared" si="12"/>
        <v>0</v>
      </c>
      <c r="AC59" s="1263">
        <f t="shared" si="12"/>
        <v>0</v>
      </c>
      <c r="AD59" s="1263">
        <f t="shared" si="12"/>
        <v>0</v>
      </c>
      <c r="AE59" s="1263">
        <f t="shared" si="12"/>
        <v>0</v>
      </c>
      <c r="AF59" s="1263">
        <f t="shared" si="12"/>
        <v>95000</v>
      </c>
      <c r="AG59" s="1263">
        <f t="shared" si="12"/>
        <v>0</v>
      </c>
    </row>
    <row r="60" spans="1:33">
      <c r="A60" s="1263" t="str">
        <f t="shared" si="1"/>
        <v>2012: CONDUCTOR AMBULANCIA</v>
      </c>
      <c r="B60" s="1263">
        <f t="shared" si="3"/>
        <v>1319.4444444444443</v>
      </c>
      <c r="C60" s="1263">
        <f>+$B$60*H19</f>
        <v>0</v>
      </c>
      <c r="D60" s="1263">
        <f t="shared" ref="D60:AG60" si="13">+$B$60*I19</f>
        <v>0</v>
      </c>
      <c r="E60" s="1263">
        <f t="shared" si="13"/>
        <v>0</v>
      </c>
      <c r="F60" s="1263">
        <f t="shared" si="13"/>
        <v>0</v>
      </c>
      <c r="G60" s="1263">
        <f t="shared" si="13"/>
        <v>0</v>
      </c>
      <c r="H60" s="1263">
        <f t="shared" si="13"/>
        <v>0</v>
      </c>
      <c r="I60" s="1263">
        <f t="shared" si="13"/>
        <v>0</v>
      </c>
      <c r="J60" s="1263">
        <f t="shared" si="13"/>
        <v>0</v>
      </c>
      <c r="K60" s="1263">
        <f t="shared" si="13"/>
        <v>0</v>
      </c>
      <c r="L60" s="1263">
        <f t="shared" si="13"/>
        <v>0</v>
      </c>
      <c r="M60" s="1263">
        <f t="shared" si="13"/>
        <v>0</v>
      </c>
      <c r="N60" s="1263">
        <f t="shared" si="13"/>
        <v>0</v>
      </c>
      <c r="O60" s="1263">
        <f t="shared" si="13"/>
        <v>0</v>
      </c>
      <c r="P60" s="1263">
        <f t="shared" si="13"/>
        <v>0</v>
      </c>
      <c r="Q60" s="1263">
        <f t="shared" si="13"/>
        <v>0</v>
      </c>
      <c r="R60" s="1263">
        <f t="shared" si="13"/>
        <v>0</v>
      </c>
      <c r="S60" s="1263">
        <f t="shared" si="13"/>
        <v>0</v>
      </c>
      <c r="T60" s="1263">
        <f t="shared" si="13"/>
        <v>0</v>
      </c>
      <c r="U60" s="1263">
        <f t="shared" si="13"/>
        <v>0</v>
      </c>
      <c r="V60" s="1263">
        <f t="shared" si="13"/>
        <v>0</v>
      </c>
      <c r="W60" s="1263">
        <f t="shared" si="13"/>
        <v>0</v>
      </c>
      <c r="X60" s="1263">
        <f t="shared" si="13"/>
        <v>0</v>
      </c>
      <c r="Y60" s="1263">
        <f t="shared" si="13"/>
        <v>0</v>
      </c>
      <c r="Z60" s="1263">
        <f t="shared" si="13"/>
        <v>0</v>
      </c>
      <c r="AA60" s="1263">
        <f t="shared" si="13"/>
        <v>0</v>
      </c>
      <c r="AB60" s="1263">
        <f t="shared" si="13"/>
        <v>0</v>
      </c>
      <c r="AC60" s="1263">
        <f t="shared" si="13"/>
        <v>0</v>
      </c>
      <c r="AD60" s="1263">
        <f t="shared" si="13"/>
        <v>0</v>
      </c>
      <c r="AE60" s="1263">
        <f t="shared" si="13"/>
        <v>0</v>
      </c>
      <c r="AF60" s="1263">
        <f t="shared" si="13"/>
        <v>949999.99999999988</v>
      </c>
      <c r="AG60" s="1263">
        <f t="shared" si="13"/>
        <v>0</v>
      </c>
    </row>
    <row r="61" spans="1:33">
      <c r="A61" s="1263" t="str">
        <f t="shared" si="1"/>
        <v>2012: AUXILIAR DE ENFERMERIA</v>
      </c>
      <c r="B61" s="1263">
        <f t="shared" si="3"/>
        <v>1319.4444444444443</v>
      </c>
      <c r="C61" s="1263">
        <f>+$B$61*H20</f>
        <v>237499.99999999997</v>
      </c>
      <c r="D61" s="1263">
        <f t="shared" ref="D61:AG61" si="14">+$B$61*I20</f>
        <v>95000</v>
      </c>
      <c r="E61" s="1263">
        <f t="shared" si="14"/>
        <v>237499.99999999997</v>
      </c>
      <c r="F61" s="1263">
        <f t="shared" si="14"/>
        <v>0</v>
      </c>
      <c r="G61" s="1263">
        <f t="shared" si="14"/>
        <v>0</v>
      </c>
      <c r="H61" s="1263">
        <f t="shared" si="14"/>
        <v>142500</v>
      </c>
      <c r="I61" s="1263">
        <f t="shared" si="14"/>
        <v>47500</v>
      </c>
      <c r="J61" s="1263">
        <f t="shared" si="14"/>
        <v>95000</v>
      </c>
      <c r="K61" s="1263">
        <f t="shared" si="14"/>
        <v>0</v>
      </c>
      <c r="L61" s="1263">
        <f t="shared" si="14"/>
        <v>0</v>
      </c>
      <c r="M61" s="1263">
        <f t="shared" si="14"/>
        <v>0</v>
      </c>
      <c r="N61" s="1263">
        <f t="shared" si="14"/>
        <v>0</v>
      </c>
      <c r="O61" s="1263">
        <f t="shared" si="14"/>
        <v>0</v>
      </c>
      <c r="P61" s="1263">
        <f t="shared" si="14"/>
        <v>0</v>
      </c>
      <c r="Q61" s="1263">
        <f t="shared" si="14"/>
        <v>0</v>
      </c>
      <c r="R61" s="1263">
        <f t="shared" si="14"/>
        <v>0</v>
      </c>
      <c r="S61" s="1263">
        <f t="shared" si="14"/>
        <v>0</v>
      </c>
      <c r="T61" s="1263">
        <f t="shared" si="14"/>
        <v>0</v>
      </c>
      <c r="U61" s="1263">
        <f t="shared" si="14"/>
        <v>0</v>
      </c>
      <c r="V61" s="1263">
        <f t="shared" si="14"/>
        <v>0</v>
      </c>
      <c r="W61" s="1263">
        <f t="shared" si="14"/>
        <v>0</v>
      </c>
      <c r="X61" s="1263">
        <f t="shared" si="14"/>
        <v>0</v>
      </c>
      <c r="Y61" s="1263">
        <f t="shared" si="14"/>
        <v>0</v>
      </c>
      <c r="Z61" s="1263">
        <f t="shared" si="14"/>
        <v>0</v>
      </c>
      <c r="AA61" s="1263">
        <f t="shared" si="14"/>
        <v>0</v>
      </c>
      <c r="AB61" s="1263">
        <f t="shared" si="14"/>
        <v>0</v>
      </c>
      <c r="AC61" s="1263">
        <f t="shared" si="14"/>
        <v>0</v>
      </c>
      <c r="AD61" s="1263">
        <f t="shared" si="14"/>
        <v>0</v>
      </c>
      <c r="AE61" s="1263">
        <f t="shared" si="14"/>
        <v>0</v>
      </c>
      <c r="AF61" s="1263">
        <f t="shared" si="14"/>
        <v>95000</v>
      </c>
      <c r="AG61" s="1263">
        <f t="shared" si="14"/>
        <v>0</v>
      </c>
    </row>
    <row r="62" spans="1:33">
      <c r="A62" s="1263" t="str">
        <f t="shared" si="1"/>
        <v>2012: AUXILIAR DE ENFERMERIA</v>
      </c>
      <c r="B62" s="1263">
        <f t="shared" si="3"/>
        <v>1319.4444444444443</v>
      </c>
      <c r="C62" s="1263">
        <f>+$B$62*H21</f>
        <v>237499.99999999997</v>
      </c>
      <c r="D62" s="1263">
        <f t="shared" ref="D62:AG62" si="15">+$B$62*I21</f>
        <v>95000</v>
      </c>
      <c r="E62" s="1263">
        <f t="shared" si="15"/>
        <v>237499.99999999997</v>
      </c>
      <c r="F62" s="1263">
        <f t="shared" si="15"/>
        <v>0</v>
      </c>
      <c r="G62" s="1263">
        <f t="shared" si="15"/>
        <v>0</v>
      </c>
      <c r="H62" s="1263">
        <f t="shared" si="15"/>
        <v>142500</v>
      </c>
      <c r="I62" s="1263">
        <f t="shared" si="15"/>
        <v>47500</v>
      </c>
      <c r="J62" s="1263">
        <f t="shared" si="15"/>
        <v>95000</v>
      </c>
      <c r="K62" s="1263">
        <f t="shared" si="15"/>
        <v>0</v>
      </c>
      <c r="L62" s="1263">
        <f t="shared" si="15"/>
        <v>0</v>
      </c>
      <c r="M62" s="1263">
        <f t="shared" si="15"/>
        <v>0</v>
      </c>
      <c r="N62" s="1263">
        <f t="shared" si="15"/>
        <v>0</v>
      </c>
      <c r="O62" s="1263">
        <f t="shared" si="15"/>
        <v>0</v>
      </c>
      <c r="P62" s="1263">
        <f t="shared" si="15"/>
        <v>0</v>
      </c>
      <c r="Q62" s="1263">
        <f t="shared" si="15"/>
        <v>0</v>
      </c>
      <c r="R62" s="1263">
        <f t="shared" si="15"/>
        <v>0</v>
      </c>
      <c r="S62" s="1263">
        <f t="shared" si="15"/>
        <v>0</v>
      </c>
      <c r="T62" s="1263">
        <f t="shared" si="15"/>
        <v>0</v>
      </c>
      <c r="U62" s="1263">
        <f t="shared" si="15"/>
        <v>0</v>
      </c>
      <c r="V62" s="1263">
        <f t="shared" si="15"/>
        <v>0</v>
      </c>
      <c r="W62" s="1263">
        <f t="shared" si="15"/>
        <v>0</v>
      </c>
      <c r="X62" s="1263">
        <f t="shared" si="15"/>
        <v>0</v>
      </c>
      <c r="Y62" s="1263">
        <f t="shared" si="15"/>
        <v>0</v>
      </c>
      <c r="Z62" s="1263">
        <f t="shared" si="15"/>
        <v>0</v>
      </c>
      <c r="AA62" s="1263">
        <f t="shared" si="15"/>
        <v>0</v>
      </c>
      <c r="AB62" s="1263">
        <f t="shared" si="15"/>
        <v>0</v>
      </c>
      <c r="AC62" s="1263">
        <f t="shared" si="15"/>
        <v>0</v>
      </c>
      <c r="AD62" s="1263">
        <f t="shared" si="15"/>
        <v>0</v>
      </c>
      <c r="AE62" s="1263">
        <f t="shared" si="15"/>
        <v>0</v>
      </c>
      <c r="AF62" s="1263">
        <f t="shared" si="15"/>
        <v>95000</v>
      </c>
      <c r="AG62" s="1263">
        <f t="shared" si="15"/>
        <v>0</v>
      </c>
    </row>
    <row r="63" spans="1:33">
      <c r="A63" s="1263" t="str">
        <f t="shared" si="1"/>
        <v>2012: ENFERMERA PROFESIONAL</v>
      </c>
      <c r="B63" s="1263">
        <f t="shared" si="3"/>
        <v>2222.2222222222222</v>
      </c>
      <c r="C63" s="1263">
        <f>+$B$63*H22</f>
        <v>160000</v>
      </c>
      <c r="D63" s="1263">
        <f t="shared" ref="D63:AG63" si="16">+$B$63*I22</f>
        <v>160000</v>
      </c>
      <c r="E63" s="1263">
        <f t="shared" si="16"/>
        <v>560000</v>
      </c>
      <c r="F63" s="1263">
        <f t="shared" si="16"/>
        <v>0</v>
      </c>
      <c r="G63" s="1263">
        <f t="shared" si="16"/>
        <v>0</v>
      </c>
      <c r="H63" s="1263">
        <f t="shared" si="16"/>
        <v>480000</v>
      </c>
      <c r="I63" s="1263">
        <f t="shared" si="16"/>
        <v>80000</v>
      </c>
      <c r="J63" s="1263">
        <f t="shared" si="16"/>
        <v>80000</v>
      </c>
      <c r="K63" s="1263">
        <f t="shared" si="16"/>
        <v>0</v>
      </c>
      <c r="L63" s="1263">
        <f t="shared" si="16"/>
        <v>0</v>
      </c>
      <c r="M63" s="1263">
        <f t="shared" si="16"/>
        <v>0</v>
      </c>
      <c r="N63" s="1263">
        <f t="shared" si="16"/>
        <v>0</v>
      </c>
      <c r="O63" s="1263">
        <f t="shared" si="16"/>
        <v>0</v>
      </c>
      <c r="P63" s="1263">
        <f t="shared" si="16"/>
        <v>0</v>
      </c>
      <c r="Q63" s="1263">
        <f t="shared" si="16"/>
        <v>0</v>
      </c>
      <c r="R63" s="1263">
        <f t="shared" si="16"/>
        <v>0</v>
      </c>
      <c r="S63" s="1263">
        <f t="shared" si="16"/>
        <v>0</v>
      </c>
      <c r="T63" s="1263">
        <f t="shared" si="16"/>
        <v>0</v>
      </c>
      <c r="U63" s="1263">
        <f t="shared" si="16"/>
        <v>0</v>
      </c>
      <c r="V63" s="1263">
        <f t="shared" si="16"/>
        <v>0</v>
      </c>
      <c r="W63" s="1263">
        <f t="shared" si="16"/>
        <v>0</v>
      </c>
      <c r="X63" s="1263">
        <f t="shared" si="16"/>
        <v>0</v>
      </c>
      <c r="Y63" s="1263">
        <f t="shared" si="16"/>
        <v>0</v>
      </c>
      <c r="Z63" s="1263">
        <f t="shared" si="16"/>
        <v>0</v>
      </c>
      <c r="AA63" s="1263">
        <f t="shared" si="16"/>
        <v>0</v>
      </c>
      <c r="AB63" s="1263">
        <f t="shared" si="16"/>
        <v>0</v>
      </c>
      <c r="AC63" s="1263">
        <f t="shared" si="16"/>
        <v>0</v>
      </c>
      <c r="AD63" s="1263">
        <f t="shared" si="16"/>
        <v>0</v>
      </c>
      <c r="AE63" s="1263">
        <f t="shared" si="16"/>
        <v>0</v>
      </c>
      <c r="AF63" s="1263">
        <f t="shared" si="16"/>
        <v>80000</v>
      </c>
      <c r="AG63" s="1263">
        <f t="shared" si="16"/>
        <v>0</v>
      </c>
    </row>
    <row r="64" spans="1:33">
      <c r="A64" s="1263" t="str">
        <f t="shared" si="1"/>
        <v>2012: AUXILIAR DE ENFERMERIA</v>
      </c>
      <c r="B64" s="1263">
        <f t="shared" si="3"/>
        <v>1319.4444444444443</v>
      </c>
      <c r="C64" s="1263">
        <f>+$B$64*H23</f>
        <v>237499.99999999997</v>
      </c>
      <c r="D64" s="1263">
        <f t="shared" ref="D64:AG64" si="17">+$B$64*I23</f>
        <v>95000</v>
      </c>
      <c r="E64" s="1263">
        <f t="shared" si="17"/>
        <v>237499.99999999997</v>
      </c>
      <c r="F64" s="1263">
        <f t="shared" si="17"/>
        <v>0</v>
      </c>
      <c r="G64" s="1263">
        <f t="shared" si="17"/>
        <v>0</v>
      </c>
      <c r="H64" s="1263">
        <f t="shared" si="17"/>
        <v>142500</v>
      </c>
      <c r="I64" s="1263">
        <f t="shared" si="17"/>
        <v>47500</v>
      </c>
      <c r="J64" s="1263">
        <f t="shared" si="17"/>
        <v>95000</v>
      </c>
      <c r="K64" s="1263">
        <f t="shared" si="17"/>
        <v>0</v>
      </c>
      <c r="L64" s="1263">
        <f t="shared" si="17"/>
        <v>0</v>
      </c>
      <c r="M64" s="1263">
        <f t="shared" si="17"/>
        <v>0</v>
      </c>
      <c r="N64" s="1263">
        <f t="shared" si="17"/>
        <v>0</v>
      </c>
      <c r="O64" s="1263">
        <f t="shared" si="17"/>
        <v>0</v>
      </c>
      <c r="P64" s="1263">
        <f t="shared" si="17"/>
        <v>0</v>
      </c>
      <c r="Q64" s="1263">
        <f t="shared" si="17"/>
        <v>0</v>
      </c>
      <c r="R64" s="1263">
        <f t="shared" si="17"/>
        <v>0</v>
      </c>
      <c r="S64" s="1263">
        <f t="shared" si="17"/>
        <v>0</v>
      </c>
      <c r="T64" s="1263">
        <f t="shared" si="17"/>
        <v>0</v>
      </c>
      <c r="U64" s="1263">
        <f t="shared" si="17"/>
        <v>0</v>
      </c>
      <c r="V64" s="1263">
        <f t="shared" si="17"/>
        <v>0</v>
      </c>
      <c r="W64" s="1263">
        <f t="shared" si="17"/>
        <v>0</v>
      </c>
      <c r="X64" s="1263">
        <f t="shared" si="17"/>
        <v>0</v>
      </c>
      <c r="Y64" s="1263">
        <f t="shared" si="17"/>
        <v>0</v>
      </c>
      <c r="Z64" s="1263">
        <f t="shared" si="17"/>
        <v>0</v>
      </c>
      <c r="AA64" s="1263">
        <f t="shared" si="17"/>
        <v>0</v>
      </c>
      <c r="AB64" s="1263">
        <f t="shared" si="17"/>
        <v>0</v>
      </c>
      <c r="AC64" s="1263">
        <f t="shared" si="17"/>
        <v>0</v>
      </c>
      <c r="AD64" s="1263">
        <f t="shared" si="17"/>
        <v>0</v>
      </c>
      <c r="AE64" s="1263">
        <f t="shared" si="17"/>
        <v>0</v>
      </c>
      <c r="AF64" s="1263">
        <f t="shared" si="17"/>
        <v>95000</v>
      </c>
      <c r="AG64" s="1263">
        <f t="shared" si="17"/>
        <v>0</v>
      </c>
    </row>
    <row r="65" spans="1:33">
      <c r="A65" s="1263" t="str">
        <f t="shared" si="1"/>
        <v>2012: BACTERIOLOGO</v>
      </c>
      <c r="B65" s="1263">
        <f t="shared" si="3"/>
        <v>2222.2222222222222</v>
      </c>
      <c r="C65" s="1263">
        <f>+$B$65*H24</f>
        <v>480000</v>
      </c>
      <c r="D65" s="1263">
        <f t="shared" ref="D65:AG65" si="18">+$B$65*I24</f>
        <v>0</v>
      </c>
      <c r="E65" s="1263">
        <f t="shared" si="18"/>
        <v>800000</v>
      </c>
      <c r="F65" s="1263">
        <f t="shared" si="18"/>
        <v>0</v>
      </c>
      <c r="G65" s="1263">
        <f t="shared" si="18"/>
        <v>0</v>
      </c>
      <c r="H65" s="1263">
        <f t="shared" si="18"/>
        <v>80000</v>
      </c>
      <c r="I65" s="1263">
        <f t="shared" si="18"/>
        <v>80000</v>
      </c>
      <c r="J65" s="1263">
        <f t="shared" si="18"/>
        <v>160000</v>
      </c>
      <c r="K65" s="1263">
        <f t="shared" si="18"/>
        <v>0</v>
      </c>
      <c r="L65" s="1263">
        <f t="shared" si="18"/>
        <v>0</v>
      </c>
      <c r="M65" s="1263">
        <f t="shared" si="18"/>
        <v>0</v>
      </c>
      <c r="N65" s="1263">
        <f t="shared" si="18"/>
        <v>0</v>
      </c>
      <c r="O65" s="1263">
        <f t="shared" si="18"/>
        <v>0</v>
      </c>
      <c r="P65" s="1263">
        <f t="shared" si="18"/>
        <v>0</v>
      </c>
      <c r="Q65" s="1263">
        <f t="shared" si="18"/>
        <v>0</v>
      </c>
      <c r="R65" s="1263">
        <f t="shared" si="18"/>
        <v>0</v>
      </c>
      <c r="S65" s="1263">
        <f t="shared" si="18"/>
        <v>0</v>
      </c>
      <c r="T65" s="1263">
        <f t="shared" si="18"/>
        <v>0</v>
      </c>
      <c r="U65" s="1263">
        <f t="shared" si="18"/>
        <v>0</v>
      </c>
      <c r="V65" s="1263">
        <f t="shared" si="18"/>
        <v>0</v>
      </c>
      <c r="W65" s="1263">
        <f t="shared" si="18"/>
        <v>0</v>
      </c>
      <c r="X65" s="1263">
        <f t="shared" si="18"/>
        <v>0</v>
      </c>
      <c r="Y65" s="1263">
        <f t="shared" si="18"/>
        <v>0</v>
      </c>
      <c r="Z65" s="1263">
        <f t="shared" si="18"/>
        <v>0</v>
      </c>
      <c r="AA65" s="1263">
        <f t="shared" si="18"/>
        <v>0</v>
      </c>
      <c r="AB65" s="1263">
        <f t="shared" si="18"/>
        <v>0</v>
      </c>
      <c r="AC65" s="1263">
        <f t="shared" si="18"/>
        <v>0</v>
      </c>
      <c r="AD65" s="1263">
        <f t="shared" si="18"/>
        <v>0</v>
      </c>
      <c r="AE65" s="1263">
        <f t="shared" si="18"/>
        <v>0</v>
      </c>
      <c r="AF65" s="1263">
        <f t="shared" si="18"/>
        <v>0</v>
      </c>
      <c r="AG65" s="1263">
        <f t="shared" si="18"/>
        <v>0</v>
      </c>
    </row>
    <row r="66" spans="1:33">
      <c r="A66" s="1263" t="str">
        <f t="shared" si="1"/>
        <v>2012: CONDUCTOR AMBULANCIA</v>
      </c>
      <c r="B66" s="1263">
        <f t="shared" si="3"/>
        <v>1319.4444444444443</v>
      </c>
      <c r="C66" s="1263">
        <f>+$B$66*H25</f>
        <v>0</v>
      </c>
      <c r="D66" s="1263">
        <f t="shared" ref="D66:AG66" si="19">+$B$66*I25</f>
        <v>0</v>
      </c>
      <c r="E66" s="1263">
        <f t="shared" si="19"/>
        <v>0</v>
      </c>
      <c r="F66" s="1263">
        <f t="shared" si="19"/>
        <v>0</v>
      </c>
      <c r="G66" s="1263">
        <f t="shared" si="19"/>
        <v>0</v>
      </c>
      <c r="H66" s="1263">
        <f t="shared" si="19"/>
        <v>0</v>
      </c>
      <c r="I66" s="1263">
        <f t="shared" si="19"/>
        <v>0</v>
      </c>
      <c r="J66" s="1263">
        <f t="shared" si="19"/>
        <v>0</v>
      </c>
      <c r="K66" s="1263">
        <f t="shared" si="19"/>
        <v>0</v>
      </c>
      <c r="L66" s="1263">
        <f t="shared" si="19"/>
        <v>0</v>
      </c>
      <c r="M66" s="1263">
        <f t="shared" si="19"/>
        <v>0</v>
      </c>
      <c r="N66" s="1263">
        <f t="shared" si="19"/>
        <v>0</v>
      </c>
      <c r="O66" s="1263">
        <f t="shared" si="19"/>
        <v>0</v>
      </c>
      <c r="P66" s="1263">
        <f t="shared" si="19"/>
        <v>0</v>
      </c>
      <c r="Q66" s="1263">
        <f t="shared" si="19"/>
        <v>0</v>
      </c>
      <c r="R66" s="1263">
        <f t="shared" si="19"/>
        <v>0</v>
      </c>
      <c r="S66" s="1263">
        <f t="shared" si="19"/>
        <v>0</v>
      </c>
      <c r="T66" s="1263">
        <f t="shared" si="19"/>
        <v>0</v>
      </c>
      <c r="U66" s="1263">
        <f t="shared" si="19"/>
        <v>0</v>
      </c>
      <c r="V66" s="1263">
        <f t="shared" si="19"/>
        <v>0</v>
      </c>
      <c r="W66" s="1263">
        <f t="shared" si="19"/>
        <v>0</v>
      </c>
      <c r="X66" s="1263">
        <f t="shared" si="19"/>
        <v>0</v>
      </c>
      <c r="Y66" s="1263">
        <f t="shared" si="19"/>
        <v>0</v>
      </c>
      <c r="Z66" s="1263">
        <f t="shared" si="19"/>
        <v>0</v>
      </c>
      <c r="AA66" s="1263">
        <f t="shared" si="19"/>
        <v>0</v>
      </c>
      <c r="AB66" s="1263">
        <f t="shared" si="19"/>
        <v>0</v>
      </c>
      <c r="AC66" s="1263">
        <f t="shared" si="19"/>
        <v>0</v>
      </c>
      <c r="AD66" s="1263">
        <f t="shared" si="19"/>
        <v>0</v>
      </c>
      <c r="AE66" s="1263">
        <f t="shared" si="19"/>
        <v>0</v>
      </c>
      <c r="AF66" s="1263">
        <f t="shared" si="19"/>
        <v>949999.99999999988</v>
      </c>
      <c r="AG66" s="1263">
        <f t="shared" si="19"/>
        <v>0</v>
      </c>
    </row>
    <row r="67" spans="1:33">
      <c r="A67" s="1263">
        <f t="shared" si="1"/>
        <v>0</v>
      </c>
      <c r="B67" s="1263" t="e">
        <f t="shared" si="3"/>
        <v>#DIV/0!</v>
      </c>
      <c r="C67" s="1263" t="e">
        <f>+$B$67*H26</f>
        <v>#DIV/0!</v>
      </c>
      <c r="D67" s="1263" t="e">
        <f t="shared" ref="D67:AG67" si="20">+$B$67*I26</f>
        <v>#DIV/0!</v>
      </c>
      <c r="E67" s="1263" t="e">
        <f t="shared" si="20"/>
        <v>#DIV/0!</v>
      </c>
      <c r="F67" s="1263" t="e">
        <f t="shared" si="20"/>
        <v>#DIV/0!</v>
      </c>
      <c r="G67" s="1263" t="e">
        <f t="shared" si="20"/>
        <v>#DIV/0!</v>
      </c>
      <c r="H67" s="1263" t="e">
        <f t="shared" si="20"/>
        <v>#DIV/0!</v>
      </c>
      <c r="I67" s="1263" t="e">
        <f t="shared" si="20"/>
        <v>#DIV/0!</v>
      </c>
      <c r="J67" s="1263" t="e">
        <f t="shared" si="20"/>
        <v>#DIV/0!</v>
      </c>
      <c r="K67" s="1263" t="e">
        <f t="shared" si="20"/>
        <v>#DIV/0!</v>
      </c>
      <c r="L67" s="1263" t="e">
        <f t="shared" si="20"/>
        <v>#DIV/0!</v>
      </c>
      <c r="M67" s="1263" t="e">
        <f t="shared" si="20"/>
        <v>#DIV/0!</v>
      </c>
      <c r="N67" s="1263" t="e">
        <f t="shared" si="20"/>
        <v>#DIV/0!</v>
      </c>
      <c r="O67" s="1263" t="e">
        <f t="shared" si="20"/>
        <v>#DIV/0!</v>
      </c>
      <c r="P67" s="1263" t="e">
        <f t="shared" si="20"/>
        <v>#DIV/0!</v>
      </c>
      <c r="Q67" s="1263" t="e">
        <f t="shared" si="20"/>
        <v>#DIV/0!</v>
      </c>
      <c r="R67" s="1263" t="e">
        <f t="shared" si="20"/>
        <v>#DIV/0!</v>
      </c>
      <c r="S67" s="1263" t="e">
        <f t="shared" si="20"/>
        <v>#DIV/0!</v>
      </c>
      <c r="T67" s="1263" t="e">
        <f t="shared" si="20"/>
        <v>#DIV/0!</v>
      </c>
      <c r="U67" s="1263" t="e">
        <f t="shared" si="20"/>
        <v>#DIV/0!</v>
      </c>
      <c r="V67" s="1263" t="e">
        <f t="shared" si="20"/>
        <v>#DIV/0!</v>
      </c>
      <c r="W67" s="1263" t="e">
        <f t="shared" si="20"/>
        <v>#DIV/0!</v>
      </c>
      <c r="X67" s="1263" t="e">
        <f t="shared" si="20"/>
        <v>#DIV/0!</v>
      </c>
      <c r="Y67" s="1263" t="e">
        <f t="shared" si="20"/>
        <v>#DIV/0!</v>
      </c>
      <c r="Z67" s="1263" t="e">
        <f t="shared" si="20"/>
        <v>#DIV/0!</v>
      </c>
      <c r="AA67" s="1263" t="e">
        <f t="shared" si="20"/>
        <v>#DIV/0!</v>
      </c>
      <c r="AB67" s="1263" t="e">
        <f t="shared" si="20"/>
        <v>#DIV/0!</v>
      </c>
      <c r="AC67" s="1263" t="e">
        <f t="shared" si="20"/>
        <v>#DIV/0!</v>
      </c>
      <c r="AD67" s="1263" t="e">
        <f t="shared" si="20"/>
        <v>#DIV/0!</v>
      </c>
      <c r="AE67" s="1263" t="e">
        <f t="shared" si="20"/>
        <v>#DIV/0!</v>
      </c>
      <c r="AF67" s="1263" t="e">
        <f t="shared" si="20"/>
        <v>#DIV/0!</v>
      </c>
      <c r="AG67" s="1263" t="e">
        <f t="shared" si="20"/>
        <v>#DIV/0!</v>
      </c>
    </row>
    <row r="68" spans="1:33">
      <c r="A68" s="1263">
        <f t="shared" si="1"/>
        <v>0</v>
      </c>
      <c r="B68" s="1263" t="e">
        <f t="shared" si="3"/>
        <v>#DIV/0!</v>
      </c>
      <c r="C68" s="1263" t="e">
        <f>+$B$68*H27</f>
        <v>#DIV/0!</v>
      </c>
      <c r="D68" s="1263" t="e">
        <f t="shared" ref="D68:AG68" si="21">+$B$68*I27</f>
        <v>#DIV/0!</v>
      </c>
      <c r="E68" s="1263" t="e">
        <f t="shared" si="21"/>
        <v>#DIV/0!</v>
      </c>
      <c r="F68" s="1263" t="e">
        <f t="shared" si="21"/>
        <v>#DIV/0!</v>
      </c>
      <c r="G68" s="1263" t="e">
        <f t="shared" si="21"/>
        <v>#DIV/0!</v>
      </c>
      <c r="H68" s="1263" t="e">
        <f t="shared" si="21"/>
        <v>#DIV/0!</v>
      </c>
      <c r="I68" s="1263" t="e">
        <f t="shared" si="21"/>
        <v>#DIV/0!</v>
      </c>
      <c r="J68" s="1263" t="e">
        <f t="shared" si="21"/>
        <v>#DIV/0!</v>
      </c>
      <c r="K68" s="1263" t="e">
        <f t="shared" si="21"/>
        <v>#DIV/0!</v>
      </c>
      <c r="L68" s="1263" t="e">
        <f t="shared" si="21"/>
        <v>#DIV/0!</v>
      </c>
      <c r="M68" s="1263" t="e">
        <f t="shared" si="21"/>
        <v>#DIV/0!</v>
      </c>
      <c r="N68" s="1263" t="e">
        <f t="shared" si="21"/>
        <v>#DIV/0!</v>
      </c>
      <c r="O68" s="1263" t="e">
        <f t="shared" si="21"/>
        <v>#DIV/0!</v>
      </c>
      <c r="P68" s="1263" t="e">
        <f t="shared" si="21"/>
        <v>#DIV/0!</v>
      </c>
      <c r="Q68" s="1263" t="e">
        <f t="shared" si="21"/>
        <v>#DIV/0!</v>
      </c>
      <c r="R68" s="1263" t="e">
        <f t="shared" si="21"/>
        <v>#DIV/0!</v>
      </c>
      <c r="S68" s="1263" t="e">
        <f t="shared" si="21"/>
        <v>#DIV/0!</v>
      </c>
      <c r="T68" s="1263" t="e">
        <f t="shared" si="21"/>
        <v>#DIV/0!</v>
      </c>
      <c r="U68" s="1263" t="e">
        <f t="shared" si="21"/>
        <v>#DIV/0!</v>
      </c>
      <c r="V68" s="1263" t="e">
        <f t="shared" si="21"/>
        <v>#DIV/0!</v>
      </c>
      <c r="W68" s="1263" t="e">
        <f t="shared" si="21"/>
        <v>#DIV/0!</v>
      </c>
      <c r="X68" s="1263" t="e">
        <f t="shared" si="21"/>
        <v>#DIV/0!</v>
      </c>
      <c r="Y68" s="1263" t="e">
        <f t="shared" si="21"/>
        <v>#DIV/0!</v>
      </c>
      <c r="Z68" s="1263" t="e">
        <f t="shared" si="21"/>
        <v>#DIV/0!</v>
      </c>
      <c r="AA68" s="1263" t="e">
        <f t="shared" si="21"/>
        <v>#DIV/0!</v>
      </c>
      <c r="AB68" s="1263" t="e">
        <f t="shared" si="21"/>
        <v>#DIV/0!</v>
      </c>
      <c r="AC68" s="1263" t="e">
        <f t="shared" si="21"/>
        <v>#DIV/0!</v>
      </c>
      <c r="AD68" s="1263" t="e">
        <f t="shared" si="21"/>
        <v>#DIV/0!</v>
      </c>
      <c r="AE68" s="1263" t="e">
        <f t="shared" si="21"/>
        <v>#DIV/0!</v>
      </c>
      <c r="AF68" s="1263" t="e">
        <f t="shared" si="21"/>
        <v>#DIV/0!</v>
      </c>
      <c r="AG68" s="1263" t="e">
        <f t="shared" si="21"/>
        <v>#DIV/0!</v>
      </c>
    </row>
    <row r="69" spans="1:33">
      <c r="A69" s="1263">
        <f t="shared" si="1"/>
        <v>0</v>
      </c>
      <c r="B69" s="1263" t="e">
        <f t="shared" si="3"/>
        <v>#DIV/0!</v>
      </c>
      <c r="C69" s="1263" t="e">
        <f>+$B$69*H28</f>
        <v>#DIV/0!</v>
      </c>
      <c r="D69" s="1263" t="e">
        <f t="shared" ref="D69:AG69" si="22">+$B$69*I28</f>
        <v>#DIV/0!</v>
      </c>
      <c r="E69" s="1263" t="e">
        <f t="shared" si="22"/>
        <v>#DIV/0!</v>
      </c>
      <c r="F69" s="1263" t="e">
        <f t="shared" si="22"/>
        <v>#DIV/0!</v>
      </c>
      <c r="G69" s="1263" t="e">
        <f t="shared" si="22"/>
        <v>#DIV/0!</v>
      </c>
      <c r="H69" s="1263" t="e">
        <f t="shared" si="22"/>
        <v>#DIV/0!</v>
      </c>
      <c r="I69" s="1263" t="e">
        <f t="shared" si="22"/>
        <v>#DIV/0!</v>
      </c>
      <c r="J69" s="1263" t="e">
        <f t="shared" si="22"/>
        <v>#DIV/0!</v>
      </c>
      <c r="K69" s="1263" t="e">
        <f t="shared" si="22"/>
        <v>#DIV/0!</v>
      </c>
      <c r="L69" s="1263" t="e">
        <f t="shared" si="22"/>
        <v>#DIV/0!</v>
      </c>
      <c r="M69" s="1263" t="e">
        <f t="shared" si="22"/>
        <v>#DIV/0!</v>
      </c>
      <c r="N69" s="1263" t="e">
        <f t="shared" si="22"/>
        <v>#DIV/0!</v>
      </c>
      <c r="O69" s="1263" t="e">
        <f t="shared" si="22"/>
        <v>#DIV/0!</v>
      </c>
      <c r="P69" s="1263" t="e">
        <f t="shared" si="22"/>
        <v>#DIV/0!</v>
      </c>
      <c r="Q69" s="1263" t="e">
        <f t="shared" si="22"/>
        <v>#DIV/0!</v>
      </c>
      <c r="R69" s="1263" t="e">
        <f t="shared" si="22"/>
        <v>#DIV/0!</v>
      </c>
      <c r="S69" s="1263" t="e">
        <f t="shared" si="22"/>
        <v>#DIV/0!</v>
      </c>
      <c r="T69" s="1263" t="e">
        <f t="shared" si="22"/>
        <v>#DIV/0!</v>
      </c>
      <c r="U69" s="1263" t="e">
        <f t="shared" si="22"/>
        <v>#DIV/0!</v>
      </c>
      <c r="V69" s="1263" t="e">
        <f t="shared" si="22"/>
        <v>#DIV/0!</v>
      </c>
      <c r="W69" s="1263" t="e">
        <f t="shared" si="22"/>
        <v>#DIV/0!</v>
      </c>
      <c r="X69" s="1263" t="e">
        <f t="shared" si="22"/>
        <v>#DIV/0!</v>
      </c>
      <c r="Y69" s="1263" t="e">
        <f t="shared" si="22"/>
        <v>#DIV/0!</v>
      </c>
      <c r="Z69" s="1263" t="e">
        <f t="shared" si="22"/>
        <v>#DIV/0!</v>
      </c>
      <c r="AA69" s="1263" t="e">
        <f t="shared" si="22"/>
        <v>#DIV/0!</v>
      </c>
      <c r="AB69" s="1263" t="e">
        <f t="shared" si="22"/>
        <v>#DIV/0!</v>
      </c>
      <c r="AC69" s="1263" t="e">
        <f t="shared" si="22"/>
        <v>#DIV/0!</v>
      </c>
      <c r="AD69" s="1263" t="e">
        <f t="shared" si="22"/>
        <v>#DIV/0!</v>
      </c>
      <c r="AE69" s="1263" t="e">
        <f t="shared" si="22"/>
        <v>#DIV/0!</v>
      </c>
      <c r="AF69" s="1263" t="e">
        <f t="shared" si="22"/>
        <v>#DIV/0!</v>
      </c>
      <c r="AG69" s="1263" t="e">
        <f t="shared" si="22"/>
        <v>#DIV/0!</v>
      </c>
    </row>
    <row r="70" spans="1:33">
      <c r="A70" s="1263">
        <f t="shared" si="1"/>
        <v>0</v>
      </c>
      <c r="B70" s="1263" t="e">
        <f t="shared" si="3"/>
        <v>#DIV/0!</v>
      </c>
      <c r="C70" s="1263" t="e">
        <f>+$B$70*H29</f>
        <v>#DIV/0!</v>
      </c>
      <c r="D70" s="1263" t="e">
        <f t="shared" ref="D70:AG70" si="23">+$B$70*I29</f>
        <v>#DIV/0!</v>
      </c>
      <c r="E70" s="1263" t="e">
        <f t="shared" si="23"/>
        <v>#DIV/0!</v>
      </c>
      <c r="F70" s="1263" t="e">
        <f t="shared" si="23"/>
        <v>#DIV/0!</v>
      </c>
      <c r="G70" s="1263" t="e">
        <f t="shared" si="23"/>
        <v>#DIV/0!</v>
      </c>
      <c r="H70" s="1263" t="e">
        <f t="shared" si="23"/>
        <v>#DIV/0!</v>
      </c>
      <c r="I70" s="1263" t="e">
        <f t="shared" si="23"/>
        <v>#DIV/0!</v>
      </c>
      <c r="J70" s="1263" t="e">
        <f t="shared" si="23"/>
        <v>#DIV/0!</v>
      </c>
      <c r="K70" s="1263" t="e">
        <f t="shared" si="23"/>
        <v>#DIV/0!</v>
      </c>
      <c r="L70" s="1263" t="e">
        <f t="shared" si="23"/>
        <v>#DIV/0!</v>
      </c>
      <c r="M70" s="1263" t="e">
        <f t="shared" si="23"/>
        <v>#DIV/0!</v>
      </c>
      <c r="N70" s="1263" t="e">
        <f t="shared" si="23"/>
        <v>#DIV/0!</v>
      </c>
      <c r="O70" s="1263" t="e">
        <f t="shared" si="23"/>
        <v>#DIV/0!</v>
      </c>
      <c r="P70" s="1263" t="e">
        <f t="shared" si="23"/>
        <v>#DIV/0!</v>
      </c>
      <c r="Q70" s="1263" t="e">
        <f t="shared" si="23"/>
        <v>#DIV/0!</v>
      </c>
      <c r="R70" s="1263" t="e">
        <f t="shared" si="23"/>
        <v>#DIV/0!</v>
      </c>
      <c r="S70" s="1263" t="e">
        <f t="shared" si="23"/>
        <v>#DIV/0!</v>
      </c>
      <c r="T70" s="1263" t="e">
        <f t="shared" si="23"/>
        <v>#DIV/0!</v>
      </c>
      <c r="U70" s="1263" t="e">
        <f t="shared" si="23"/>
        <v>#DIV/0!</v>
      </c>
      <c r="V70" s="1263" t="e">
        <f t="shared" si="23"/>
        <v>#DIV/0!</v>
      </c>
      <c r="W70" s="1263" t="e">
        <f t="shared" si="23"/>
        <v>#DIV/0!</v>
      </c>
      <c r="X70" s="1263" t="e">
        <f t="shared" si="23"/>
        <v>#DIV/0!</v>
      </c>
      <c r="Y70" s="1263" t="e">
        <f t="shared" si="23"/>
        <v>#DIV/0!</v>
      </c>
      <c r="Z70" s="1263" t="e">
        <f t="shared" si="23"/>
        <v>#DIV/0!</v>
      </c>
      <c r="AA70" s="1263" t="e">
        <f t="shared" si="23"/>
        <v>#DIV/0!</v>
      </c>
      <c r="AB70" s="1263" t="e">
        <f t="shared" si="23"/>
        <v>#DIV/0!</v>
      </c>
      <c r="AC70" s="1263" t="e">
        <f t="shared" si="23"/>
        <v>#DIV/0!</v>
      </c>
      <c r="AD70" s="1263" t="e">
        <f t="shared" si="23"/>
        <v>#DIV/0!</v>
      </c>
      <c r="AE70" s="1263" t="e">
        <f t="shared" si="23"/>
        <v>#DIV/0!</v>
      </c>
      <c r="AF70" s="1263" t="e">
        <f t="shared" si="23"/>
        <v>#DIV/0!</v>
      </c>
      <c r="AG70" s="1263" t="e">
        <f t="shared" si="23"/>
        <v>#DIV/0!</v>
      </c>
    </row>
    <row r="71" spans="1:33">
      <c r="A71" s="1263">
        <f t="shared" si="1"/>
        <v>0</v>
      </c>
      <c r="B71" s="1263" t="e">
        <f t="shared" si="3"/>
        <v>#DIV/0!</v>
      </c>
      <c r="C71" s="1263" t="e">
        <f>+$B$71*H30</f>
        <v>#DIV/0!</v>
      </c>
      <c r="D71" s="1263" t="e">
        <f t="shared" ref="D71:AG71" si="24">+$B$71*I30</f>
        <v>#DIV/0!</v>
      </c>
      <c r="E71" s="1263" t="e">
        <f t="shared" si="24"/>
        <v>#DIV/0!</v>
      </c>
      <c r="F71" s="1263" t="e">
        <f t="shared" si="24"/>
        <v>#DIV/0!</v>
      </c>
      <c r="G71" s="1263" t="e">
        <f t="shared" si="24"/>
        <v>#DIV/0!</v>
      </c>
      <c r="H71" s="1263" t="e">
        <f t="shared" si="24"/>
        <v>#DIV/0!</v>
      </c>
      <c r="I71" s="1263" t="e">
        <f t="shared" si="24"/>
        <v>#DIV/0!</v>
      </c>
      <c r="J71" s="1263" t="e">
        <f t="shared" si="24"/>
        <v>#DIV/0!</v>
      </c>
      <c r="K71" s="1263" t="e">
        <f t="shared" si="24"/>
        <v>#DIV/0!</v>
      </c>
      <c r="L71" s="1263" t="e">
        <f t="shared" si="24"/>
        <v>#DIV/0!</v>
      </c>
      <c r="M71" s="1263" t="e">
        <f t="shared" si="24"/>
        <v>#DIV/0!</v>
      </c>
      <c r="N71" s="1263" t="e">
        <f t="shared" si="24"/>
        <v>#DIV/0!</v>
      </c>
      <c r="O71" s="1263" t="e">
        <f t="shared" si="24"/>
        <v>#DIV/0!</v>
      </c>
      <c r="P71" s="1263" t="e">
        <f t="shared" si="24"/>
        <v>#DIV/0!</v>
      </c>
      <c r="Q71" s="1263" t="e">
        <f t="shared" si="24"/>
        <v>#DIV/0!</v>
      </c>
      <c r="R71" s="1263" t="e">
        <f t="shared" si="24"/>
        <v>#DIV/0!</v>
      </c>
      <c r="S71" s="1263" t="e">
        <f t="shared" si="24"/>
        <v>#DIV/0!</v>
      </c>
      <c r="T71" s="1263" t="e">
        <f t="shared" si="24"/>
        <v>#DIV/0!</v>
      </c>
      <c r="U71" s="1263" t="e">
        <f t="shared" si="24"/>
        <v>#DIV/0!</v>
      </c>
      <c r="V71" s="1263" t="e">
        <f t="shared" si="24"/>
        <v>#DIV/0!</v>
      </c>
      <c r="W71" s="1263" t="e">
        <f t="shared" si="24"/>
        <v>#DIV/0!</v>
      </c>
      <c r="X71" s="1263" t="e">
        <f t="shared" si="24"/>
        <v>#DIV/0!</v>
      </c>
      <c r="Y71" s="1263" t="e">
        <f t="shared" si="24"/>
        <v>#DIV/0!</v>
      </c>
      <c r="Z71" s="1263" t="e">
        <f t="shared" si="24"/>
        <v>#DIV/0!</v>
      </c>
      <c r="AA71" s="1263" t="e">
        <f t="shared" si="24"/>
        <v>#DIV/0!</v>
      </c>
      <c r="AB71" s="1263" t="e">
        <f t="shared" si="24"/>
        <v>#DIV/0!</v>
      </c>
      <c r="AC71" s="1263" t="e">
        <f t="shared" si="24"/>
        <v>#DIV/0!</v>
      </c>
      <c r="AD71" s="1263" t="e">
        <f t="shared" si="24"/>
        <v>#DIV/0!</v>
      </c>
      <c r="AE71" s="1263" t="e">
        <f t="shared" si="24"/>
        <v>#DIV/0!</v>
      </c>
      <c r="AF71" s="1263" t="e">
        <f t="shared" si="24"/>
        <v>#DIV/0!</v>
      </c>
      <c r="AG71" s="1263" t="e">
        <f t="shared" si="24"/>
        <v>#DIV/0!</v>
      </c>
    </row>
    <row r="72" spans="1:33">
      <c r="A72" s="1263">
        <f t="shared" si="1"/>
        <v>0</v>
      </c>
      <c r="B72" s="1263" t="e">
        <f t="shared" si="3"/>
        <v>#DIV/0!</v>
      </c>
      <c r="C72" s="1263" t="e">
        <f>+$B$72*H31</f>
        <v>#DIV/0!</v>
      </c>
      <c r="D72" s="1263" t="e">
        <f t="shared" ref="D72:AG72" si="25">+$B$72*I31</f>
        <v>#DIV/0!</v>
      </c>
      <c r="E72" s="1263" t="e">
        <f t="shared" si="25"/>
        <v>#DIV/0!</v>
      </c>
      <c r="F72" s="1263" t="e">
        <f t="shared" si="25"/>
        <v>#DIV/0!</v>
      </c>
      <c r="G72" s="1263" t="e">
        <f t="shared" si="25"/>
        <v>#DIV/0!</v>
      </c>
      <c r="H72" s="1263" t="e">
        <f t="shared" si="25"/>
        <v>#DIV/0!</v>
      </c>
      <c r="I72" s="1263" t="e">
        <f t="shared" si="25"/>
        <v>#DIV/0!</v>
      </c>
      <c r="J72" s="1263" t="e">
        <f t="shared" si="25"/>
        <v>#DIV/0!</v>
      </c>
      <c r="K72" s="1263" t="e">
        <f t="shared" si="25"/>
        <v>#DIV/0!</v>
      </c>
      <c r="L72" s="1263" t="e">
        <f t="shared" si="25"/>
        <v>#DIV/0!</v>
      </c>
      <c r="M72" s="1263" t="e">
        <f t="shared" si="25"/>
        <v>#DIV/0!</v>
      </c>
      <c r="N72" s="1263" t="e">
        <f t="shared" si="25"/>
        <v>#DIV/0!</v>
      </c>
      <c r="O72" s="1263" t="e">
        <f t="shared" si="25"/>
        <v>#DIV/0!</v>
      </c>
      <c r="P72" s="1263" t="e">
        <f t="shared" si="25"/>
        <v>#DIV/0!</v>
      </c>
      <c r="Q72" s="1263" t="e">
        <f t="shared" si="25"/>
        <v>#DIV/0!</v>
      </c>
      <c r="R72" s="1263" t="e">
        <f t="shared" si="25"/>
        <v>#DIV/0!</v>
      </c>
      <c r="S72" s="1263" t="e">
        <f t="shared" si="25"/>
        <v>#DIV/0!</v>
      </c>
      <c r="T72" s="1263" t="e">
        <f t="shared" si="25"/>
        <v>#DIV/0!</v>
      </c>
      <c r="U72" s="1263" t="e">
        <f t="shared" si="25"/>
        <v>#DIV/0!</v>
      </c>
      <c r="V72" s="1263" t="e">
        <f t="shared" si="25"/>
        <v>#DIV/0!</v>
      </c>
      <c r="W72" s="1263" t="e">
        <f t="shared" si="25"/>
        <v>#DIV/0!</v>
      </c>
      <c r="X72" s="1263" t="e">
        <f t="shared" si="25"/>
        <v>#DIV/0!</v>
      </c>
      <c r="Y72" s="1263" t="e">
        <f t="shared" si="25"/>
        <v>#DIV/0!</v>
      </c>
      <c r="Z72" s="1263" t="e">
        <f t="shared" si="25"/>
        <v>#DIV/0!</v>
      </c>
      <c r="AA72" s="1263" t="e">
        <f t="shared" si="25"/>
        <v>#DIV/0!</v>
      </c>
      <c r="AB72" s="1263" t="e">
        <f t="shared" si="25"/>
        <v>#DIV/0!</v>
      </c>
      <c r="AC72" s="1263" t="e">
        <f t="shared" si="25"/>
        <v>#DIV/0!</v>
      </c>
      <c r="AD72" s="1263" t="e">
        <f t="shared" si="25"/>
        <v>#DIV/0!</v>
      </c>
      <c r="AE72" s="1263" t="e">
        <f t="shared" si="25"/>
        <v>#DIV/0!</v>
      </c>
      <c r="AF72" s="1263" t="e">
        <f t="shared" si="25"/>
        <v>#DIV/0!</v>
      </c>
      <c r="AG72" s="1263" t="e">
        <f t="shared" si="25"/>
        <v>#DIV/0!</v>
      </c>
    </row>
    <row r="73" spans="1:33">
      <c r="A73" s="1263">
        <f t="shared" si="1"/>
        <v>0</v>
      </c>
      <c r="B73" s="1263" t="e">
        <f t="shared" si="3"/>
        <v>#DIV/0!</v>
      </c>
      <c r="C73" s="1263" t="e">
        <f>+$B$73*H32</f>
        <v>#DIV/0!</v>
      </c>
      <c r="D73" s="1263" t="e">
        <f t="shared" ref="D73:AG73" si="26">+$B$73*I32</f>
        <v>#DIV/0!</v>
      </c>
      <c r="E73" s="1263" t="e">
        <f t="shared" si="26"/>
        <v>#DIV/0!</v>
      </c>
      <c r="F73" s="1263" t="e">
        <f t="shared" si="26"/>
        <v>#DIV/0!</v>
      </c>
      <c r="G73" s="1263" t="e">
        <f t="shared" si="26"/>
        <v>#DIV/0!</v>
      </c>
      <c r="H73" s="1263" t="e">
        <f t="shared" si="26"/>
        <v>#DIV/0!</v>
      </c>
      <c r="I73" s="1263" t="e">
        <f t="shared" si="26"/>
        <v>#DIV/0!</v>
      </c>
      <c r="J73" s="1263" t="e">
        <f t="shared" si="26"/>
        <v>#DIV/0!</v>
      </c>
      <c r="K73" s="1263" t="e">
        <f t="shared" si="26"/>
        <v>#DIV/0!</v>
      </c>
      <c r="L73" s="1263" t="e">
        <f t="shared" si="26"/>
        <v>#DIV/0!</v>
      </c>
      <c r="M73" s="1263" t="e">
        <f t="shared" si="26"/>
        <v>#DIV/0!</v>
      </c>
      <c r="N73" s="1263" t="e">
        <f t="shared" si="26"/>
        <v>#DIV/0!</v>
      </c>
      <c r="O73" s="1263" t="e">
        <f t="shared" si="26"/>
        <v>#DIV/0!</v>
      </c>
      <c r="P73" s="1263" t="e">
        <f t="shared" si="26"/>
        <v>#DIV/0!</v>
      </c>
      <c r="Q73" s="1263" t="e">
        <f t="shared" si="26"/>
        <v>#DIV/0!</v>
      </c>
      <c r="R73" s="1263" t="e">
        <f t="shared" si="26"/>
        <v>#DIV/0!</v>
      </c>
      <c r="S73" s="1263" t="e">
        <f t="shared" si="26"/>
        <v>#DIV/0!</v>
      </c>
      <c r="T73" s="1263" t="e">
        <f t="shared" si="26"/>
        <v>#DIV/0!</v>
      </c>
      <c r="U73" s="1263" t="e">
        <f t="shared" si="26"/>
        <v>#DIV/0!</v>
      </c>
      <c r="V73" s="1263" t="e">
        <f t="shared" si="26"/>
        <v>#DIV/0!</v>
      </c>
      <c r="W73" s="1263" t="e">
        <f t="shared" si="26"/>
        <v>#DIV/0!</v>
      </c>
      <c r="X73" s="1263" t="e">
        <f t="shared" si="26"/>
        <v>#DIV/0!</v>
      </c>
      <c r="Y73" s="1263" t="e">
        <f t="shared" si="26"/>
        <v>#DIV/0!</v>
      </c>
      <c r="Z73" s="1263" t="e">
        <f t="shared" si="26"/>
        <v>#DIV/0!</v>
      </c>
      <c r="AA73" s="1263" t="e">
        <f t="shared" si="26"/>
        <v>#DIV/0!</v>
      </c>
      <c r="AB73" s="1263" t="e">
        <f t="shared" si="26"/>
        <v>#DIV/0!</v>
      </c>
      <c r="AC73" s="1263" t="e">
        <f t="shared" si="26"/>
        <v>#DIV/0!</v>
      </c>
      <c r="AD73" s="1263" t="e">
        <f t="shared" si="26"/>
        <v>#DIV/0!</v>
      </c>
      <c r="AE73" s="1263" t="e">
        <f t="shared" si="26"/>
        <v>#DIV/0!</v>
      </c>
      <c r="AF73" s="1263" t="e">
        <f t="shared" si="26"/>
        <v>#DIV/0!</v>
      </c>
      <c r="AG73" s="1263" t="e">
        <f t="shared" si="26"/>
        <v>#DIV/0!</v>
      </c>
    </row>
    <row r="74" spans="1:33">
      <c r="A74" s="1263">
        <f t="shared" si="1"/>
        <v>0</v>
      </c>
      <c r="B74" s="1263" t="e">
        <f t="shared" si="3"/>
        <v>#DIV/0!</v>
      </c>
      <c r="C74" s="1263" t="e">
        <f>+$B$74*H33</f>
        <v>#DIV/0!</v>
      </c>
      <c r="D74" s="1263" t="e">
        <f t="shared" ref="D74:AG74" si="27">+$B$74*I33</f>
        <v>#DIV/0!</v>
      </c>
      <c r="E74" s="1263" t="e">
        <f t="shared" si="27"/>
        <v>#DIV/0!</v>
      </c>
      <c r="F74" s="1263" t="e">
        <f t="shared" si="27"/>
        <v>#DIV/0!</v>
      </c>
      <c r="G74" s="1263" t="e">
        <f t="shared" si="27"/>
        <v>#DIV/0!</v>
      </c>
      <c r="H74" s="1263" t="e">
        <f t="shared" si="27"/>
        <v>#DIV/0!</v>
      </c>
      <c r="I74" s="1263" t="e">
        <f t="shared" si="27"/>
        <v>#DIV/0!</v>
      </c>
      <c r="J74" s="1263" t="e">
        <f t="shared" si="27"/>
        <v>#DIV/0!</v>
      </c>
      <c r="K74" s="1263" t="e">
        <f t="shared" si="27"/>
        <v>#DIV/0!</v>
      </c>
      <c r="L74" s="1263" t="e">
        <f t="shared" si="27"/>
        <v>#DIV/0!</v>
      </c>
      <c r="M74" s="1263" t="e">
        <f t="shared" si="27"/>
        <v>#DIV/0!</v>
      </c>
      <c r="N74" s="1263" t="e">
        <f t="shared" si="27"/>
        <v>#DIV/0!</v>
      </c>
      <c r="O74" s="1263" t="e">
        <f t="shared" si="27"/>
        <v>#DIV/0!</v>
      </c>
      <c r="P74" s="1263" t="e">
        <f t="shared" si="27"/>
        <v>#DIV/0!</v>
      </c>
      <c r="Q74" s="1263" t="e">
        <f t="shared" si="27"/>
        <v>#DIV/0!</v>
      </c>
      <c r="R74" s="1263" t="e">
        <f t="shared" si="27"/>
        <v>#DIV/0!</v>
      </c>
      <c r="S74" s="1263" t="e">
        <f t="shared" si="27"/>
        <v>#DIV/0!</v>
      </c>
      <c r="T74" s="1263" t="e">
        <f t="shared" si="27"/>
        <v>#DIV/0!</v>
      </c>
      <c r="U74" s="1263" t="e">
        <f t="shared" si="27"/>
        <v>#DIV/0!</v>
      </c>
      <c r="V74" s="1263" t="e">
        <f t="shared" si="27"/>
        <v>#DIV/0!</v>
      </c>
      <c r="W74" s="1263" t="e">
        <f t="shared" si="27"/>
        <v>#DIV/0!</v>
      </c>
      <c r="X74" s="1263" t="e">
        <f t="shared" si="27"/>
        <v>#DIV/0!</v>
      </c>
      <c r="Y74" s="1263" t="e">
        <f t="shared" si="27"/>
        <v>#DIV/0!</v>
      </c>
      <c r="Z74" s="1263" t="e">
        <f t="shared" si="27"/>
        <v>#DIV/0!</v>
      </c>
      <c r="AA74" s="1263" t="e">
        <f t="shared" si="27"/>
        <v>#DIV/0!</v>
      </c>
      <c r="AB74" s="1263" t="e">
        <f t="shared" si="27"/>
        <v>#DIV/0!</v>
      </c>
      <c r="AC74" s="1263" t="e">
        <f t="shared" si="27"/>
        <v>#DIV/0!</v>
      </c>
      <c r="AD74" s="1263" t="e">
        <f t="shared" si="27"/>
        <v>#DIV/0!</v>
      </c>
      <c r="AE74" s="1263" t="e">
        <f t="shared" si="27"/>
        <v>#DIV/0!</v>
      </c>
      <c r="AF74" s="1263" t="e">
        <f t="shared" si="27"/>
        <v>#DIV/0!</v>
      </c>
      <c r="AG74" s="1263" t="e">
        <f t="shared" si="27"/>
        <v>#DIV/0!</v>
      </c>
    </row>
    <row r="75" spans="1:33">
      <c r="A75" s="1263">
        <f t="shared" si="1"/>
        <v>0</v>
      </c>
      <c r="B75" s="1263" t="e">
        <f t="shared" si="3"/>
        <v>#DIV/0!</v>
      </c>
      <c r="C75" s="1263" t="e">
        <f>+$B$75*H34</f>
        <v>#DIV/0!</v>
      </c>
      <c r="D75" s="1263" t="e">
        <f t="shared" ref="D75:AG75" si="28">+$B$75*I34</f>
        <v>#DIV/0!</v>
      </c>
      <c r="E75" s="1263" t="e">
        <f t="shared" si="28"/>
        <v>#DIV/0!</v>
      </c>
      <c r="F75" s="1263" t="e">
        <f t="shared" si="28"/>
        <v>#DIV/0!</v>
      </c>
      <c r="G75" s="1263" t="e">
        <f t="shared" si="28"/>
        <v>#DIV/0!</v>
      </c>
      <c r="H75" s="1263" t="e">
        <f t="shared" si="28"/>
        <v>#DIV/0!</v>
      </c>
      <c r="I75" s="1263" t="e">
        <f t="shared" si="28"/>
        <v>#DIV/0!</v>
      </c>
      <c r="J75" s="1263" t="e">
        <f t="shared" si="28"/>
        <v>#DIV/0!</v>
      </c>
      <c r="K75" s="1263" t="e">
        <f t="shared" si="28"/>
        <v>#DIV/0!</v>
      </c>
      <c r="L75" s="1263" t="e">
        <f t="shared" si="28"/>
        <v>#DIV/0!</v>
      </c>
      <c r="M75" s="1263" t="e">
        <f t="shared" si="28"/>
        <v>#DIV/0!</v>
      </c>
      <c r="N75" s="1263" t="e">
        <f t="shared" si="28"/>
        <v>#DIV/0!</v>
      </c>
      <c r="O75" s="1263" t="e">
        <f t="shared" si="28"/>
        <v>#DIV/0!</v>
      </c>
      <c r="P75" s="1263" t="e">
        <f t="shared" si="28"/>
        <v>#DIV/0!</v>
      </c>
      <c r="Q75" s="1263" t="e">
        <f t="shared" si="28"/>
        <v>#DIV/0!</v>
      </c>
      <c r="R75" s="1263" t="e">
        <f t="shared" si="28"/>
        <v>#DIV/0!</v>
      </c>
      <c r="S75" s="1263" t="e">
        <f t="shared" si="28"/>
        <v>#DIV/0!</v>
      </c>
      <c r="T75" s="1263" t="e">
        <f t="shared" si="28"/>
        <v>#DIV/0!</v>
      </c>
      <c r="U75" s="1263" t="e">
        <f t="shared" si="28"/>
        <v>#DIV/0!</v>
      </c>
      <c r="V75" s="1263" t="e">
        <f t="shared" si="28"/>
        <v>#DIV/0!</v>
      </c>
      <c r="W75" s="1263" t="e">
        <f t="shared" si="28"/>
        <v>#DIV/0!</v>
      </c>
      <c r="X75" s="1263" t="e">
        <f t="shared" si="28"/>
        <v>#DIV/0!</v>
      </c>
      <c r="Y75" s="1263" t="e">
        <f t="shared" si="28"/>
        <v>#DIV/0!</v>
      </c>
      <c r="Z75" s="1263" t="e">
        <f t="shared" si="28"/>
        <v>#DIV/0!</v>
      </c>
      <c r="AA75" s="1263" t="e">
        <f t="shared" si="28"/>
        <v>#DIV/0!</v>
      </c>
      <c r="AB75" s="1263" t="e">
        <f t="shared" si="28"/>
        <v>#DIV/0!</v>
      </c>
      <c r="AC75" s="1263" t="e">
        <f t="shared" si="28"/>
        <v>#DIV/0!</v>
      </c>
      <c r="AD75" s="1263" t="e">
        <f t="shared" si="28"/>
        <v>#DIV/0!</v>
      </c>
      <c r="AE75" s="1263" t="e">
        <f t="shared" si="28"/>
        <v>#DIV/0!</v>
      </c>
      <c r="AF75" s="1263" t="e">
        <f t="shared" si="28"/>
        <v>#DIV/0!</v>
      </c>
      <c r="AG75" s="1263" t="e">
        <f t="shared" si="28"/>
        <v>#DIV/0!</v>
      </c>
    </row>
    <row r="76" spans="1:33">
      <c r="A76" s="1263">
        <f t="shared" si="1"/>
        <v>0</v>
      </c>
      <c r="B76" s="1263" t="e">
        <f t="shared" si="3"/>
        <v>#DIV/0!</v>
      </c>
      <c r="C76" s="1263" t="e">
        <f>+$B$76*H35</f>
        <v>#DIV/0!</v>
      </c>
      <c r="D76" s="1263" t="e">
        <f t="shared" ref="D76:AG76" si="29">+$B$76*I35</f>
        <v>#DIV/0!</v>
      </c>
      <c r="E76" s="1263" t="e">
        <f t="shared" si="29"/>
        <v>#DIV/0!</v>
      </c>
      <c r="F76" s="1263" t="e">
        <f t="shared" si="29"/>
        <v>#DIV/0!</v>
      </c>
      <c r="G76" s="1263" t="e">
        <f t="shared" si="29"/>
        <v>#DIV/0!</v>
      </c>
      <c r="H76" s="1263" t="e">
        <f t="shared" si="29"/>
        <v>#DIV/0!</v>
      </c>
      <c r="I76" s="1263" t="e">
        <f t="shared" si="29"/>
        <v>#DIV/0!</v>
      </c>
      <c r="J76" s="1263" t="e">
        <f t="shared" si="29"/>
        <v>#DIV/0!</v>
      </c>
      <c r="K76" s="1263" t="e">
        <f t="shared" si="29"/>
        <v>#DIV/0!</v>
      </c>
      <c r="L76" s="1263" t="e">
        <f t="shared" si="29"/>
        <v>#DIV/0!</v>
      </c>
      <c r="M76" s="1263" t="e">
        <f t="shared" si="29"/>
        <v>#DIV/0!</v>
      </c>
      <c r="N76" s="1263" t="e">
        <f t="shared" si="29"/>
        <v>#DIV/0!</v>
      </c>
      <c r="O76" s="1263" t="e">
        <f t="shared" si="29"/>
        <v>#DIV/0!</v>
      </c>
      <c r="P76" s="1263" t="e">
        <f t="shared" si="29"/>
        <v>#DIV/0!</v>
      </c>
      <c r="Q76" s="1263" t="e">
        <f t="shared" si="29"/>
        <v>#DIV/0!</v>
      </c>
      <c r="R76" s="1263" t="e">
        <f t="shared" si="29"/>
        <v>#DIV/0!</v>
      </c>
      <c r="S76" s="1263" t="e">
        <f t="shared" si="29"/>
        <v>#DIV/0!</v>
      </c>
      <c r="T76" s="1263" t="e">
        <f t="shared" si="29"/>
        <v>#DIV/0!</v>
      </c>
      <c r="U76" s="1263" t="e">
        <f t="shared" si="29"/>
        <v>#DIV/0!</v>
      </c>
      <c r="V76" s="1263" t="e">
        <f t="shared" si="29"/>
        <v>#DIV/0!</v>
      </c>
      <c r="W76" s="1263" t="e">
        <f t="shared" si="29"/>
        <v>#DIV/0!</v>
      </c>
      <c r="X76" s="1263" t="e">
        <f t="shared" si="29"/>
        <v>#DIV/0!</v>
      </c>
      <c r="Y76" s="1263" t="e">
        <f t="shared" si="29"/>
        <v>#DIV/0!</v>
      </c>
      <c r="Z76" s="1263" t="e">
        <f t="shared" si="29"/>
        <v>#DIV/0!</v>
      </c>
      <c r="AA76" s="1263" t="e">
        <f t="shared" si="29"/>
        <v>#DIV/0!</v>
      </c>
      <c r="AB76" s="1263" t="e">
        <f t="shared" si="29"/>
        <v>#DIV/0!</v>
      </c>
      <c r="AC76" s="1263" t="e">
        <f t="shared" si="29"/>
        <v>#DIV/0!</v>
      </c>
      <c r="AD76" s="1263" t="e">
        <f t="shared" si="29"/>
        <v>#DIV/0!</v>
      </c>
      <c r="AE76" s="1263" t="e">
        <f t="shared" si="29"/>
        <v>#DIV/0!</v>
      </c>
      <c r="AF76" s="1263" t="e">
        <f t="shared" si="29"/>
        <v>#DIV/0!</v>
      </c>
      <c r="AG76" s="1263" t="e">
        <f t="shared" si="29"/>
        <v>#DIV/0!</v>
      </c>
    </row>
    <row r="77" spans="1:33">
      <c r="A77" s="1263">
        <f t="shared" si="1"/>
        <v>0</v>
      </c>
      <c r="B77" s="1263" t="e">
        <f t="shared" si="3"/>
        <v>#DIV/0!</v>
      </c>
      <c r="C77" s="1263" t="e">
        <f>+$B$77*H36</f>
        <v>#DIV/0!</v>
      </c>
      <c r="D77" s="1263" t="e">
        <f t="shared" ref="D77:AG77" si="30">+$B$77*I36</f>
        <v>#DIV/0!</v>
      </c>
      <c r="E77" s="1263" t="e">
        <f t="shared" si="30"/>
        <v>#DIV/0!</v>
      </c>
      <c r="F77" s="1263" t="e">
        <f t="shared" si="30"/>
        <v>#DIV/0!</v>
      </c>
      <c r="G77" s="1263" t="e">
        <f t="shared" si="30"/>
        <v>#DIV/0!</v>
      </c>
      <c r="H77" s="1263" t="e">
        <f t="shared" si="30"/>
        <v>#DIV/0!</v>
      </c>
      <c r="I77" s="1263" t="e">
        <f t="shared" si="30"/>
        <v>#DIV/0!</v>
      </c>
      <c r="J77" s="1263" t="e">
        <f t="shared" si="30"/>
        <v>#DIV/0!</v>
      </c>
      <c r="K77" s="1263" t="e">
        <f t="shared" si="30"/>
        <v>#DIV/0!</v>
      </c>
      <c r="L77" s="1263" t="e">
        <f t="shared" si="30"/>
        <v>#DIV/0!</v>
      </c>
      <c r="M77" s="1263" t="e">
        <f t="shared" si="30"/>
        <v>#DIV/0!</v>
      </c>
      <c r="N77" s="1263" t="e">
        <f t="shared" si="30"/>
        <v>#DIV/0!</v>
      </c>
      <c r="O77" s="1263" t="e">
        <f t="shared" si="30"/>
        <v>#DIV/0!</v>
      </c>
      <c r="P77" s="1263" t="e">
        <f t="shared" si="30"/>
        <v>#DIV/0!</v>
      </c>
      <c r="Q77" s="1263" t="e">
        <f t="shared" si="30"/>
        <v>#DIV/0!</v>
      </c>
      <c r="R77" s="1263" t="e">
        <f t="shared" si="30"/>
        <v>#DIV/0!</v>
      </c>
      <c r="S77" s="1263" t="e">
        <f t="shared" si="30"/>
        <v>#DIV/0!</v>
      </c>
      <c r="T77" s="1263" t="e">
        <f t="shared" si="30"/>
        <v>#DIV/0!</v>
      </c>
      <c r="U77" s="1263" t="e">
        <f t="shared" si="30"/>
        <v>#DIV/0!</v>
      </c>
      <c r="V77" s="1263" t="e">
        <f t="shared" si="30"/>
        <v>#DIV/0!</v>
      </c>
      <c r="W77" s="1263" t="e">
        <f t="shared" si="30"/>
        <v>#DIV/0!</v>
      </c>
      <c r="X77" s="1263" t="e">
        <f t="shared" si="30"/>
        <v>#DIV/0!</v>
      </c>
      <c r="Y77" s="1263" t="e">
        <f t="shared" si="30"/>
        <v>#DIV/0!</v>
      </c>
      <c r="Z77" s="1263" t="e">
        <f t="shared" si="30"/>
        <v>#DIV/0!</v>
      </c>
      <c r="AA77" s="1263" t="e">
        <f t="shared" si="30"/>
        <v>#DIV/0!</v>
      </c>
      <c r="AB77" s="1263" t="e">
        <f t="shared" si="30"/>
        <v>#DIV/0!</v>
      </c>
      <c r="AC77" s="1263" t="e">
        <f t="shared" si="30"/>
        <v>#DIV/0!</v>
      </c>
      <c r="AD77" s="1263" t="e">
        <f t="shared" si="30"/>
        <v>#DIV/0!</v>
      </c>
      <c r="AE77" s="1263" t="e">
        <f t="shared" si="30"/>
        <v>#DIV/0!</v>
      </c>
      <c r="AF77" s="1263" t="e">
        <f t="shared" si="30"/>
        <v>#DIV/0!</v>
      </c>
      <c r="AG77" s="1263" t="e">
        <f t="shared" si="30"/>
        <v>#DIV/0!</v>
      </c>
    </row>
    <row r="78" spans="1:33">
      <c r="A78" s="1263">
        <f t="shared" si="1"/>
        <v>0</v>
      </c>
      <c r="B78" s="1263" t="e">
        <f t="shared" si="3"/>
        <v>#DIV/0!</v>
      </c>
      <c r="C78" s="1263" t="e">
        <f>+$B$78*H37</f>
        <v>#DIV/0!</v>
      </c>
      <c r="D78" s="1263" t="e">
        <f t="shared" ref="D78:AG78" si="31">+$B$78*I37</f>
        <v>#DIV/0!</v>
      </c>
      <c r="E78" s="1263" t="e">
        <f t="shared" si="31"/>
        <v>#DIV/0!</v>
      </c>
      <c r="F78" s="1263" t="e">
        <f t="shared" si="31"/>
        <v>#DIV/0!</v>
      </c>
      <c r="G78" s="1263" t="e">
        <f t="shared" si="31"/>
        <v>#DIV/0!</v>
      </c>
      <c r="H78" s="1263" t="e">
        <f t="shared" si="31"/>
        <v>#DIV/0!</v>
      </c>
      <c r="I78" s="1263" t="e">
        <f t="shared" si="31"/>
        <v>#DIV/0!</v>
      </c>
      <c r="J78" s="1263" t="e">
        <f t="shared" si="31"/>
        <v>#DIV/0!</v>
      </c>
      <c r="K78" s="1263" t="e">
        <f t="shared" si="31"/>
        <v>#DIV/0!</v>
      </c>
      <c r="L78" s="1263" t="e">
        <f t="shared" si="31"/>
        <v>#DIV/0!</v>
      </c>
      <c r="M78" s="1263" t="e">
        <f t="shared" si="31"/>
        <v>#DIV/0!</v>
      </c>
      <c r="N78" s="1263" t="e">
        <f t="shared" si="31"/>
        <v>#DIV/0!</v>
      </c>
      <c r="O78" s="1263" t="e">
        <f t="shared" si="31"/>
        <v>#DIV/0!</v>
      </c>
      <c r="P78" s="1263" t="e">
        <f t="shared" si="31"/>
        <v>#DIV/0!</v>
      </c>
      <c r="Q78" s="1263" t="e">
        <f t="shared" si="31"/>
        <v>#DIV/0!</v>
      </c>
      <c r="R78" s="1263" t="e">
        <f t="shared" si="31"/>
        <v>#DIV/0!</v>
      </c>
      <c r="S78" s="1263" t="e">
        <f t="shared" si="31"/>
        <v>#DIV/0!</v>
      </c>
      <c r="T78" s="1263" t="e">
        <f t="shared" si="31"/>
        <v>#DIV/0!</v>
      </c>
      <c r="U78" s="1263" t="e">
        <f t="shared" si="31"/>
        <v>#DIV/0!</v>
      </c>
      <c r="V78" s="1263" t="e">
        <f t="shared" si="31"/>
        <v>#DIV/0!</v>
      </c>
      <c r="W78" s="1263" t="e">
        <f t="shared" si="31"/>
        <v>#DIV/0!</v>
      </c>
      <c r="X78" s="1263" t="e">
        <f t="shared" si="31"/>
        <v>#DIV/0!</v>
      </c>
      <c r="Y78" s="1263" t="e">
        <f t="shared" si="31"/>
        <v>#DIV/0!</v>
      </c>
      <c r="Z78" s="1263" t="e">
        <f t="shared" si="31"/>
        <v>#DIV/0!</v>
      </c>
      <c r="AA78" s="1263" t="e">
        <f t="shared" si="31"/>
        <v>#DIV/0!</v>
      </c>
      <c r="AB78" s="1263" t="e">
        <f t="shared" si="31"/>
        <v>#DIV/0!</v>
      </c>
      <c r="AC78" s="1263" t="e">
        <f t="shared" si="31"/>
        <v>#DIV/0!</v>
      </c>
      <c r="AD78" s="1263" t="e">
        <f t="shared" si="31"/>
        <v>#DIV/0!</v>
      </c>
      <c r="AE78" s="1263" t="e">
        <f t="shared" si="31"/>
        <v>#DIV/0!</v>
      </c>
      <c r="AF78" s="1263" t="e">
        <f t="shared" si="31"/>
        <v>#DIV/0!</v>
      </c>
      <c r="AG78" s="1263" t="e">
        <f t="shared" si="31"/>
        <v>#DIV/0!</v>
      </c>
    </row>
    <row r="79" spans="1:33">
      <c r="A79" s="1263">
        <f t="shared" si="1"/>
        <v>0</v>
      </c>
      <c r="B79" s="1263" t="e">
        <f t="shared" si="3"/>
        <v>#DIV/0!</v>
      </c>
      <c r="C79" s="1263" t="e">
        <f>+$B$79*H38</f>
        <v>#DIV/0!</v>
      </c>
      <c r="D79" s="1263" t="e">
        <f t="shared" ref="D79:AG79" si="32">+$B$79*I38</f>
        <v>#DIV/0!</v>
      </c>
      <c r="E79" s="1263" t="e">
        <f t="shared" si="32"/>
        <v>#DIV/0!</v>
      </c>
      <c r="F79" s="1263" t="e">
        <f t="shared" si="32"/>
        <v>#DIV/0!</v>
      </c>
      <c r="G79" s="1263" t="e">
        <f t="shared" si="32"/>
        <v>#DIV/0!</v>
      </c>
      <c r="H79" s="1263" t="e">
        <f t="shared" si="32"/>
        <v>#DIV/0!</v>
      </c>
      <c r="I79" s="1263" t="e">
        <f t="shared" si="32"/>
        <v>#DIV/0!</v>
      </c>
      <c r="J79" s="1263" t="e">
        <f t="shared" si="32"/>
        <v>#DIV/0!</v>
      </c>
      <c r="K79" s="1263" t="e">
        <f t="shared" si="32"/>
        <v>#DIV/0!</v>
      </c>
      <c r="L79" s="1263" t="e">
        <f t="shared" si="32"/>
        <v>#DIV/0!</v>
      </c>
      <c r="M79" s="1263" t="e">
        <f t="shared" si="32"/>
        <v>#DIV/0!</v>
      </c>
      <c r="N79" s="1263" t="e">
        <f t="shared" si="32"/>
        <v>#DIV/0!</v>
      </c>
      <c r="O79" s="1263" t="e">
        <f t="shared" si="32"/>
        <v>#DIV/0!</v>
      </c>
      <c r="P79" s="1263" t="e">
        <f t="shared" si="32"/>
        <v>#DIV/0!</v>
      </c>
      <c r="Q79" s="1263" t="e">
        <f t="shared" si="32"/>
        <v>#DIV/0!</v>
      </c>
      <c r="R79" s="1263" t="e">
        <f t="shared" si="32"/>
        <v>#DIV/0!</v>
      </c>
      <c r="S79" s="1263" t="e">
        <f t="shared" si="32"/>
        <v>#DIV/0!</v>
      </c>
      <c r="T79" s="1263" t="e">
        <f t="shared" si="32"/>
        <v>#DIV/0!</v>
      </c>
      <c r="U79" s="1263" t="e">
        <f t="shared" si="32"/>
        <v>#DIV/0!</v>
      </c>
      <c r="V79" s="1263" t="e">
        <f t="shared" si="32"/>
        <v>#DIV/0!</v>
      </c>
      <c r="W79" s="1263" t="e">
        <f t="shared" si="32"/>
        <v>#DIV/0!</v>
      </c>
      <c r="X79" s="1263" t="e">
        <f t="shared" si="32"/>
        <v>#DIV/0!</v>
      </c>
      <c r="Y79" s="1263" t="e">
        <f t="shared" si="32"/>
        <v>#DIV/0!</v>
      </c>
      <c r="Z79" s="1263" t="e">
        <f t="shared" si="32"/>
        <v>#DIV/0!</v>
      </c>
      <c r="AA79" s="1263" t="e">
        <f t="shared" si="32"/>
        <v>#DIV/0!</v>
      </c>
      <c r="AB79" s="1263" t="e">
        <f t="shared" si="32"/>
        <v>#DIV/0!</v>
      </c>
      <c r="AC79" s="1263" t="e">
        <f t="shared" si="32"/>
        <v>#DIV/0!</v>
      </c>
      <c r="AD79" s="1263" t="e">
        <f t="shared" si="32"/>
        <v>#DIV/0!</v>
      </c>
      <c r="AE79" s="1263" t="e">
        <f t="shared" si="32"/>
        <v>#DIV/0!</v>
      </c>
      <c r="AF79" s="1263" t="e">
        <f t="shared" si="32"/>
        <v>#DIV/0!</v>
      </c>
      <c r="AG79" s="1263" t="e">
        <f t="shared" si="32"/>
        <v>#DIV/0!</v>
      </c>
    </row>
    <row r="80" spans="1:33">
      <c r="A80" s="1263">
        <f t="shared" si="1"/>
        <v>0</v>
      </c>
      <c r="B80" s="1263" t="e">
        <f t="shared" si="3"/>
        <v>#DIV/0!</v>
      </c>
      <c r="C80" s="1263" t="e">
        <f>+$B$80*H39</f>
        <v>#DIV/0!</v>
      </c>
      <c r="D80" s="1263" t="e">
        <f t="shared" ref="D80:AG80" si="33">+$B$80*I39</f>
        <v>#DIV/0!</v>
      </c>
      <c r="E80" s="1263" t="e">
        <f t="shared" si="33"/>
        <v>#DIV/0!</v>
      </c>
      <c r="F80" s="1263" t="e">
        <f t="shared" si="33"/>
        <v>#DIV/0!</v>
      </c>
      <c r="G80" s="1263" t="e">
        <f t="shared" si="33"/>
        <v>#DIV/0!</v>
      </c>
      <c r="H80" s="1263" t="e">
        <f t="shared" si="33"/>
        <v>#DIV/0!</v>
      </c>
      <c r="I80" s="1263" t="e">
        <f t="shared" si="33"/>
        <v>#DIV/0!</v>
      </c>
      <c r="J80" s="1263" t="e">
        <f t="shared" si="33"/>
        <v>#DIV/0!</v>
      </c>
      <c r="K80" s="1263" t="e">
        <f t="shared" si="33"/>
        <v>#DIV/0!</v>
      </c>
      <c r="L80" s="1263" t="e">
        <f t="shared" si="33"/>
        <v>#DIV/0!</v>
      </c>
      <c r="M80" s="1263" t="e">
        <f t="shared" si="33"/>
        <v>#DIV/0!</v>
      </c>
      <c r="N80" s="1263" t="e">
        <f t="shared" si="33"/>
        <v>#DIV/0!</v>
      </c>
      <c r="O80" s="1263" t="e">
        <f t="shared" si="33"/>
        <v>#DIV/0!</v>
      </c>
      <c r="P80" s="1263" t="e">
        <f t="shared" si="33"/>
        <v>#DIV/0!</v>
      </c>
      <c r="Q80" s="1263" t="e">
        <f t="shared" si="33"/>
        <v>#DIV/0!</v>
      </c>
      <c r="R80" s="1263" t="e">
        <f t="shared" si="33"/>
        <v>#DIV/0!</v>
      </c>
      <c r="S80" s="1263" t="e">
        <f t="shared" si="33"/>
        <v>#DIV/0!</v>
      </c>
      <c r="T80" s="1263" t="e">
        <f t="shared" si="33"/>
        <v>#DIV/0!</v>
      </c>
      <c r="U80" s="1263" t="e">
        <f t="shared" si="33"/>
        <v>#DIV/0!</v>
      </c>
      <c r="V80" s="1263" t="e">
        <f t="shared" si="33"/>
        <v>#DIV/0!</v>
      </c>
      <c r="W80" s="1263" t="e">
        <f t="shared" si="33"/>
        <v>#DIV/0!</v>
      </c>
      <c r="X80" s="1263" t="e">
        <f t="shared" si="33"/>
        <v>#DIV/0!</v>
      </c>
      <c r="Y80" s="1263" t="e">
        <f t="shared" si="33"/>
        <v>#DIV/0!</v>
      </c>
      <c r="Z80" s="1263" t="e">
        <f t="shared" si="33"/>
        <v>#DIV/0!</v>
      </c>
      <c r="AA80" s="1263" t="e">
        <f t="shared" si="33"/>
        <v>#DIV/0!</v>
      </c>
      <c r="AB80" s="1263" t="e">
        <f t="shared" si="33"/>
        <v>#DIV/0!</v>
      </c>
      <c r="AC80" s="1263" t="e">
        <f t="shared" si="33"/>
        <v>#DIV/0!</v>
      </c>
      <c r="AD80" s="1263" t="e">
        <f t="shared" si="33"/>
        <v>#DIV/0!</v>
      </c>
      <c r="AE80" s="1263" t="e">
        <f t="shared" si="33"/>
        <v>#DIV/0!</v>
      </c>
      <c r="AF80" s="1263" t="e">
        <f t="shared" si="33"/>
        <v>#DIV/0!</v>
      </c>
      <c r="AG80" s="1263" t="e">
        <f t="shared" si="33"/>
        <v>#DIV/0!</v>
      </c>
    </row>
    <row r="81" spans="1:33">
      <c r="A81" s="1263">
        <f t="shared" si="1"/>
        <v>0</v>
      </c>
      <c r="B81" s="1263" t="e">
        <f t="shared" si="3"/>
        <v>#DIV/0!</v>
      </c>
      <c r="C81" s="1263" t="e">
        <f>+$B$81*H40</f>
        <v>#DIV/0!</v>
      </c>
      <c r="D81" s="1263" t="e">
        <f t="shared" ref="D81:AG81" si="34">+$B$81*I40</f>
        <v>#DIV/0!</v>
      </c>
      <c r="E81" s="1263" t="e">
        <f t="shared" si="34"/>
        <v>#DIV/0!</v>
      </c>
      <c r="F81" s="1263" t="e">
        <f t="shared" si="34"/>
        <v>#DIV/0!</v>
      </c>
      <c r="G81" s="1263" t="e">
        <f t="shared" si="34"/>
        <v>#DIV/0!</v>
      </c>
      <c r="H81" s="1263" t="e">
        <f t="shared" si="34"/>
        <v>#DIV/0!</v>
      </c>
      <c r="I81" s="1263" t="e">
        <f t="shared" si="34"/>
        <v>#DIV/0!</v>
      </c>
      <c r="J81" s="1263" t="e">
        <f t="shared" si="34"/>
        <v>#DIV/0!</v>
      </c>
      <c r="K81" s="1263" t="e">
        <f t="shared" si="34"/>
        <v>#DIV/0!</v>
      </c>
      <c r="L81" s="1263" t="e">
        <f t="shared" si="34"/>
        <v>#DIV/0!</v>
      </c>
      <c r="M81" s="1263" t="e">
        <f t="shared" si="34"/>
        <v>#DIV/0!</v>
      </c>
      <c r="N81" s="1263" t="e">
        <f t="shared" si="34"/>
        <v>#DIV/0!</v>
      </c>
      <c r="O81" s="1263" t="e">
        <f t="shared" si="34"/>
        <v>#DIV/0!</v>
      </c>
      <c r="P81" s="1263" t="e">
        <f t="shared" si="34"/>
        <v>#DIV/0!</v>
      </c>
      <c r="Q81" s="1263" t="e">
        <f t="shared" si="34"/>
        <v>#DIV/0!</v>
      </c>
      <c r="R81" s="1263" t="e">
        <f t="shared" si="34"/>
        <v>#DIV/0!</v>
      </c>
      <c r="S81" s="1263" t="e">
        <f t="shared" si="34"/>
        <v>#DIV/0!</v>
      </c>
      <c r="T81" s="1263" t="e">
        <f t="shared" si="34"/>
        <v>#DIV/0!</v>
      </c>
      <c r="U81" s="1263" t="e">
        <f t="shared" si="34"/>
        <v>#DIV/0!</v>
      </c>
      <c r="V81" s="1263" t="e">
        <f t="shared" si="34"/>
        <v>#DIV/0!</v>
      </c>
      <c r="W81" s="1263" t="e">
        <f t="shared" si="34"/>
        <v>#DIV/0!</v>
      </c>
      <c r="X81" s="1263" t="e">
        <f t="shared" si="34"/>
        <v>#DIV/0!</v>
      </c>
      <c r="Y81" s="1263" t="e">
        <f t="shared" si="34"/>
        <v>#DIV/0!</v>
      </c>
      <c r="Z81" s="1263" t="e">
        <f t="shared" si="34"/>
        <v>#DIV/0!</v>
      </c>
      <c r="AA81" s="1263" t="e">
        <f t="shared" si="34"/>
        <v>#DIV/0!</v>
      </c>
      <c r="AB81" s="1263" t="e">
        <f t="shared" si="34"/>
        <v>#DIV/0!</v>
      </c>
      <c r="AC81" s="1263" t="e">
        <f t="shared" si="34"/>
        <v>#DIV/0!</v>
      </c>
      <c r="AD81" s="1263" t="e">
        <f t="shared" si="34"/>
        <v>#DIV/0!</v>
      </c>
      <c r="AE81" s="1263" t="e">
        <f t="shared" si="34"/>
        <v>#DIV/0!</v>
      </c>
      <c r="AF81" s="1263" t="e">
        <f t="shared" si="34"/>
        <v>#DIV/0!</v>
      </c>
      <c r="AG81" s="1263" t="e">
        <f t="shared" si="34"/>
        <v>#DIV/0!</v>
      </c>
    </row>
    <row r="82" spans="1:33">
      <c r="A82" s="1263">
        <f t="shared" si="1"/>
        <v>0</v>
      </c>
      <c r="B82" s="1263" t="e">
        <f t="shared" si="3"/>
        <v>#DIV/0!</v>
      </c>
      <c r="C82" s="1263" t="e">
        <f>+$B$82*H41</f>
        <v>#DIV/0!</v>
      </c>
      <c r="D82" s="1263" t="e">
        <f t="shared" ref="D82:AG82" si="35">+$B$82*I41</f>
        <v>#DIV/0!</v>
      </c>
      <c r="E82" s="1263" t="e">
        <f t="shared" si="35"/>
        <v>#DIV/0!</v>
      </c>
      <c r="F82" s="1263" t="e">
        <f t="shared" si="35"/>
        <v>#DIV/0!</v>
      </c>
      <c r="G82" s="1263" t="e">
        <f t="shared" si="35"/>
        <v>#DIV/0!</v>
      </c>
      <c r="H82" s="1263" t="e">
        <f t="shared" si="35"/>
        <v>#DIV/0!</v>
      </c>
      <c r="I82" s="1263" t="e">
        <f t="shared" si="35"/>
        <v>#DIV/0!</v>
      </c>
      <c r="J82" s="1263" t="e">
        <f t="shared" si="35"/>
        <v>#DIV/0!</v>
      </c>
      <c r="K82" s="1263" t="e">
        <f t="shared" si="35"/>
        <v>#DIV/0!</v>
      </c>
      <c r="L82" s="1263" t="e">
        <f t="shared" si="35"/>
        <v>#DIV/0!</v>
      </c>
      <c r="M82" s="1263" t="e">
        <f t="shared" si="35"/>
        <v>#DIV/0!</v>
      </c>
      <c r="N82" s="1263" t="e">
        <f t="shared" si="35"/>
        <v>#DIV/0!</v>
      </c>
      <c r="O82" s="1263" t="e">
        <f t="shared" si="35"/>
        <v>#DIV/0!</v>
      </c>
      <c r="P82" s="1263" t="e">
        <f t="shared" si="35"/>
        <v>#DIV/0!</v>
      </c>
      <c r="Q82" s="1263" t="e">
        <f t="shared" si="35"/>
        <v>#DIV/0!</v>
      </c>
      <c r="R82" s="1263" t="e">
        <f t="shared" si="35"/>
        <v>#DIV/0!</v>
      </c>
      <c r="S82" s="1263" t="e">
        <f t="shared" si="35"/>
        <v>#DIV/0!</v>
      </c>
      <c r="T82" s="1263" t="e">
        <f t="shared" si="35"/>
        <v>#DIV/0!</v>
      </c>
      <c r="U82" s="1263" t="e">
        <f t="shared" si="35"/>
        <v>#DIV/0!</v>
      </c>
      <c r="V82" s="1263" t="e">
        <f t="shared" si="35"/>
        <v>#DIV/0!</v>
      </c>
      <c r="W82" s="1263" t="e">
        <f t="shared" si="35"/>
        <v>#DIV/0!</v>
      </c>
      <c r="X82" s="1263" t="e">
        <f t="shared" si="35"/>
        <v>#DIV/0!</v>
      </c>
      <c r="Y82" s="1263" t="e">
        <f t="shared" si="35"/>
        <v>#DIV/0!</v>
      </c>
      <c r="Z82" s="1263" t="e">
        <f t="shared" si="35"/>
        <v>#DIV/0!</v>
      </c>
      <c r="AA82" s="1263" t="e">
        <f t="shared" si="35"/>
        <v>#DIV/0!</v>
      </c>
      <c r="AB82" s="1263" t="e">
        <f t="shared" si="35"/>
        <v>#DIV/0!</v>
      </c>
      <c r="AC82" s="1263" t="e">
        <f t="shared" si="35"/>
        <v>#DIV/0!</v>
      </c>
      <c r="AD82" s="1263" t="e">
        <f t="shared" si="35"/>
        <v>#DIV/0!</v>
      </c>
      <c r="AE82" s="1263" t="e">
        <f t="shared" si="35"/>
        <v>#DIV/0!</v>
      </c>
      <c r="AF82" s="1263" t="e">
        <f t="shared" si="35"/>
        <v>#DIV/0!</v>
      </c>
      <c r="AG82" s="1263" t="e">
        <f t="shared" si="35"/>
        <v>#DIV/0!</v>
      </c>
    </row>
    <row r="83" spans="1:33" ht="15" thickBot="1">
      <c r="A83" s="1263"/>
      <c r="B83" s="1263"/>
      <c r="D83" s="1263"/>
      <c r="E83" s="1263"/>
      <c r="F83" s="1263"/>
      <c r="G83" s="1263"/>
      <c r="H83" s="1263"/>
      <c r="I83" s="1263"/>
      <c r="J83" s="1263"/>
      <c r="K83" s="1263"/>
      <c r="L83" s="1263"/>
      <c r="M83" s="1263"/>
      <c r="N83" s="1263"/>
      <c r="O83" s="1263"/>
      <c r="P83" s="1263"/>
      <c r="Q83" s="1263"/>
      <c r="R83" s="1263"/>
      <c r="S83" s="1263"/>
      <c r="T83" s="1263"/>
      <c r="U83" s="1263"/>
      <c r="V83" s="1263"/>
      <c r="W83" s="1263"/>
      <c r="X83" s="1263"/>
      <c r="Y83" s="1263"/>
      <c r="Z83" s="1263"/>
      <c r="AA83" s="1263"/>
      <c r="AB83" s="1263"/>
      <c r="AC83" s="1263"/>
      <c r="AD83" s="1263"/>
      <c r="AE83" s="1263"/>
      <c r="AF83" s="1263"/>
      <c r="AG83" s="1263"/>
    </row>
    <row r="84" spans="1:33" s="1240" customFormat="1" ht="15" thickBot="1">
      <c r="A84" s="2367" t="s">
        <v>2277</v>
      </c>
      <c r="B84" s="2368"/>
      <c r="C84" s="1289">
        <f>SUM(C50:C66)</f>
        <v>3102500</v>
      </c>
      <c r="D84" s="1289">
        <f t="shared" ref="D84:AG84" si="36">SUM(D50:D66)</f>
        <v>985000</v>
      </c>
      <c r="E84" s="1289">
        <f t="shared" si="36"/>
        <v>4382500</v>
      </c>
      <c r="F84" s="1289">
        <f t="shared" si="36"/>
        <v>1300000</v>
      </c>
      <c r="G84" s="1289">
        <f t="shared" si="36"/>
        <v>1120000</v>
      </c>
      <c r="H84" s="1289">
        <f t="shared" si="36"/>
        <v>2326388.888888889</v>
      </c>
      <c r="I84" s="1289">
        <f t="shared" si="36"/>
        <v>732500</v>
      </c>
      <c r="J84" s="1289">
        <f t="shared" si="36"/>
        <v>1145000</v>
      </c>
      <c r="K84" s="1289">
        <f t="shared" si="36"/>
        <v>0</v>
      </c>
      <c r="L84" s="1289">
        <f t="shared" si="36"/>
        <v>0</v>
      </c>
      <c r="M84" s="1289">
        <f t="shared" si="36"/>
        <v>0</v>
      </c>
      <c r="N84" s="1289">
        <f t="shared" si="36"/>
        <v>0</v>
      </c>
      <c r="O84" s="1289">
        <f t="shared" si="36"/>
        <v>0</v>
      </c>
      <c r="P84" s="1289">
        <f t="shared" si="36"/>
        <v>0</v>
      </c>
      <c r="Q84" s="1289">
        <f t="shared" si="36"/>
        <v>0</v>
      </c>
      <c r="R84" s="1289">
        <f t="shared" si="36"/>
        <v>0</v>
      </c>
      <c r="S84" s="1289">
        <f t="shared" si="36"/>
        <v>0</v>
      </c>
      <c r="T84" s="1289">
        <f t="shared" si="36"/>
        <v>31111.111111111109</v>
      </c>
      <c r="U84" s="1289">
        <f t="shared" si="36"/>
        <v>0</v>
      </c>
      <c r="V84" s="1289">
        <f t="shared" si="36"/>
        <v>0</v>
      </c>
      <c r="W84" s="1289">
        <f t="shared" si="36"/>
        <v>0</v>
      </c>
      <c r="X84" s="1289">
        <f t="shared" si="36"/>
        <v>0</v>
      </c>
      <c r="Y84" s="1289">
        <f t="shared" si="36"/>
        <v>0</v>
      </c>
      <c r="Z84" s="1289">
        <f t="shared" si="36"/>
        <v>0</v>
      </c>
      <c r="AA84" s="1289">
        <f t="shared" si="36"/>
        <v>0</v>
      </c>
      <c r="AB84" s="1289">
        <f t="shared" si="36"/>
        <v>0</v>
      </c>
      <c r="AC84" s="1289">
        <f t="shared" si="36"/>
        <v>0</v>
      </c>
      <c r="AD84" s="1289">
        <f t="shared" si="36"/>
        <v>0</v>
      </c>
      <c r="AE84" s="1289">
        <f t="shared" si="36"/>
        <v>0</v>
      </c>
      <c r="AF84" s="1289">
        <f t="shared" si="36"/>
        <v>3675000</v>
      </c>
      <c r="AG84" s="1289">
        <f t="shared" si="36"/>
        <v>0</v>
      </c>
    </row>
    <row r="85" spans="1:33" s="1240" customFormat="1" ht="15" thickBot="1">
      <c r="A85" s="2367" t="s">
        <v>2278</v>
      </c>
      <c r="B85" s="2368"/>
      <c r="C85" s="1289">
        <f>+C84*12</f>
        <v>37230000</v>
      </c>
      <c r="D85" s="1289">
        <f t="shared" ref="D85:AG85" si="37">+D84*12</f>
        <v>11820000</v>
      </c>
      <c r="E85" s="1289">
        <f t="shared" si="37"/>
        <v>52590000</v>
      </c>
      <c r="F85" s="1289">
        <f t="shared" si="37"/>
        <v>15600000</v>
      </c>
      <c r="G85" s="1289">
        <f t="shared" si="37"/>
        <v>13440000</v>
      </c>
      <c r="H85" s="1289">
        <f t="shared" si="37"/>
        <v>27916666.666666668</v>
      </c>
      <c r="I85" s="1289">
        <f t="shared" si="37"/>
        <v>8790000</v>
      </c>
      <c r="J85" s="1289">
        <f t="shared" si="37"/>
        <v>13740000</v>
      </c>
      <c r="K85" s="1289">
        <f t="shared" si="37"/>
        <v>0</v>
      </c>
      <c r="L85" s="1289">
        <f t="shared" si="37"/>
        <v>0</v>
      </c>
      <c r="M85" s="1289">
        <f t="shared" si="37"/>
        <v>0</v>
      </c>
      <c r="N85" s="1289">
        <f t="shared" si="37"/>
        <v>0</v>
      </c>
      <c r="O85" s="1289">
        <f t="shared" si="37"/>
        <v>0</v>
      </c>
      <c r="P85" s="1289">
        <f t="shared" si="37"/>
        <v>0</v>
      </c>
      <c r="Q85" s="1289">
        <f t="shared" si="37"/>
        <v>0</v>
      </c>
      <c r="R85" s="1289">
        <f t="shared" si="37"/>
        <v>0</v>
      </c>
      <c r="S85" s="1289">
        <f t="shared" si="37"/>
        <v>0</v>
      </c>
      <c r="T85" s="1289">
        <f t="shared" si="37"/>
        <v>373333.33333333331</v>
      </c>
      <c r="U85" s="1289">
        <f t="shared" si="37"/>
        <v>0</v>
      </c>
      <c r="V85" s="1289">
        <f t="shared" si="37"/>
        <v>0</v>
      </c>
      <c r="W85" s="1289">
        <f t="shared" si="37"/>
        <v>0</v>
      </c>
      <c r="X85" s="1289">
        <f t="shared" si="37"/>
        <v>0</v>
      </c>
      <c r="Y85" s="1289">
        <f t="shared" si="37"/>
        <v>0</v>
      </c>
      <c r="Z85" s="1289">
        <f t="shared" si="37"/>
        <v>0</v>
      </c>
      <c r="AA85" s="1289">
        <f t="shared" si="37"/>
        <v>0</v>
      </c>
      <c r="AB85" s="1289">
        <f t="shared" si="37"/>
        <v>0</v>
      </c>
      <c r="AC85" s="1289">
        <f t="shared" si="37"/>
        <v>0</v>
      </c>
      <c r="AD85" s="1289">
        <f t="shared" si="37"/>
        <v>0</v>
      </c>
      <c r="AE85" s="1289">
        <f t="shared" si="37"/>
        <v>0</v>
      </c>
      <c r="AF85" s="1289">
        <f t="shared" si="37"/>
        <v>44100000</v>
      </c>
      <c r="AG85" s="1289">
        <f t="shared" si="37"/>
        <v>0</v>
      </c>
    </row>
  </sheetData>
  <mergeCells count="29">
    <mergeCell ref="A85:B85"/>
    <mergeCell ref="AJ7:AL7"/>
    <mergeCell ref="A46:A49"/>
    <mergeCell ref="B46:B49"/>
    <mergeCell ref="C46:AG46"/>
    <mergeCell ref="C47:D47"/>
    <mergeCell ref="E47:I47"/>
    <mergeCell ref="J47:P47"/>
    <mergeCell ref="Q47:R47"/>
    <mergeCell ref="S47:V47"/>
    <mergeCell ref="W47:AD47"/>
    <mergeCell ref="H7:I7"/>
    <mergeCell ref="J7:N7"/>
    <mergeCell ref="O7:U7"/>
    <mergeCell ref="A5:I5"/>
    <mergeCell ref="A6:G6"/>
    <mergeCell ref="H6:AL6"/>
    <mergeCell ref="AE47:AG47"/>
    <mergeCell ref="A84:B84"/>
    <mergeCell ref="AM6:AM8"/>
    <mergeCell ref="A7:A8"/>
    <mergeCell ref="B7:B8"/>
    <mergeCell ref="C7:C8"/>
    <mergeCell ref="D7:D8"/>
    <mergeCell ref="E7:E8"/>
    <mergeCell ref="F7:G7"/>
    <mergeCell ref="V7:W7"/>
    <mergeCell ref="X7:AA7"/>
    <mergeCell ref="AB7:AI7"/>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sheetPr>
    <tabColor theme="5" tint="-0.249977111117893"/>
  </sheetPr>
  <dimension ref="A1:AV85"/>
  <sheetViews>
    <sheetView topLeftCell="Z6" workbookViewId="0">
      <selection activeCell="AO7" sqref="AO7"/>
    </sheetView>
  </sheetViews>
  <sheetFormatPr baseColWidth="10" defaultColWidth="11.44140625" defaultRowHeight="14.4"/>
  <cols>
    <col min="1" max="1" width="32.33203125" style="127" customWidth="1"/>
    <col min="2" max="2" width="21.88671875" style="127" customWidth="1"/>
    <col min="3" max="3" width="28" style="127" customWidth="1"/>
    <col min="4" max="4" width="20.5546875" style="127" customWidth="1"/>
    <col min="5" max="7" width="18.5546875" style="127" customWidth="1"/>
    <col min="8" max="8" width="14.5546875" style="127" customWidth="1"/>
    <col min="9" max="9" width="14" style="127" customWidth="1"/>
    <col min="10" max="10" width="11.44140625" style="127"/>
    <col min="11" max="12" width="15.88671875" style="127" customWidth="1"/>
    <col min="13" max="13" width="11.44140625" style="127"/>
    <col min="14" max="14" width="13.33203125" style="127" customWidth="1"/>
    <col min="15" max="15" width="13.6640625" style="127" customWidth="1"/>
    <col min="16" max="16" width="13.44140625" style="127" customWidth="1"/>
    <col min="17" max="17" width="12" style="127" customWidth="1"/>
    <col min="18" max="19" width="11.44140625" style="127"/>
    <col min="20" max="20" width="14.33203125" style="127" customWidth="1"/>
    <col min="21" max="21" width="15.5546875" style="127" bestFit="1" customWidth="1"/>
    <col min="22" max="25" width="14.88671875" style="127" customWidth="1"/>
    <col min="26" max="38" width="11.44140625" style="127"/>
    <col min="39" max="39" width="15.88671875" style="127" customWidth="1"/>
    <col min="40" max="16384" width="11.44140625" style="127"/>
  </cols>
  <sheetData>
    <row r="1" spans="1:48">
      <c r="A1" s="1227"/>
      <c r="B1" s="1227"/>
      <c r="E1" s="1228" t="s">
        <v>2293</v>
      </c>
      <c r="F1" s="1301"/>
      <c r="G1" s="1301"/>
      <c r="H1" s="1301"/>
      <c r="I1" s="1301"/>
      <c r="J1" s="1301"/>
      <c r="K1" s="1302"/>
    </row>
    <row r="2" spans="1:48" ht="15" thickBot="1">
      <c r="E2" s="1236" t="s">
        <v>2294</v>
      </c>
      <c r="F2" s="1303"/>
      <c r="G2" s="1303"/>
      <c r="H2" s="1303"/>
      <c r="I2" s="1303"/>
      <c r="J2" s="1303"/>
      <c r="K2" s="1304"/>
    </row>
    <row r="4" spans="1:48" ht="18.600000000000001" thickBot="1">
      <c r="A4" s="1305" t="s">
        <v>1429</v>
      </c>
    </row>
    <row r="5" spans="1:48" ht="15" thickBot="1">
      <c r="A5" s="2341" t="s">
        <v>1425</v>
      </c>
      <c r="B5" s="2342"/>
      <c r="C5" s="2342"/>
      <c r="D5" s="2342"/>
      <c r="E5" s="2342"/>
      <c r="F5" s="2342"/>
      <c r="G5" s="2342"/>
      <c r="H5" s="2342"/>
      <c r="I5" s="2343"/>
    </row>
    <row r="6" spans="1:48" s="1306" customFormat="1" ht="15" thickBot="1">
      <c r="A6" s="2369" t="s">
        <v>473</v>
      </c>
      <c r="B6" s="2370"/>
      <c r="C6" s="2370"/>
      <c r="D6" s="2370"/>
      <c r="E6" s="2370"/>
      <c r="F6" s="2370"/>
      <c r="G6" s="2370"/>
      <c r="H6" s="2371" t="s">
        <v>447</v>
      </c>
      <c r="I6" s="2370"/>
      <c r="J6" s="2370"/>
      <c r="K6" s="2370"/>
      <c r="L6" s="2370"/>
      <c r="M6" s="2370"/>
      <c r="N6" s="2370"/>
      <c r="O6" s="2370"/>
      <c r="P6" s="2370"/>
      <c r="Q6" s="2370"/>
      <c r="R6" s="2370"/>
      <c r="S6" s="2370"/>
      <c r="T6" s="2370"/>
      <c r="U6" s="2370"/>
      <c r="V6" s="2370"/>
      <c r="W6" s="2370"/>
      <c r="X6" s="2370"/>
      <c r="Y6" s="2370"/>
      <c r="Z6" s="2370"/>
      <c r="AA6" s="2370"/>
      <c r="AB6" s="2370"/>
      <c r="AC6" s="2370"/>
      <c r="AD6" s="2370"/>
      <c r="AE6" s="2370"/>
      <c r="AF6" s="2370"/>
      <c r="AG6" s="2370"/>
      <c r="AH6" s="2370"/>
      <c r="AI6" s="2370"/>
      <c r="AJ6" s="2370"/>
      <c r="AK6" s="2370"/>
      <c r="AL6" s="2372"/>
      <c r="AM6" s="2354" t="s">
        <v>2310</v>
      </c>
    </row>
    <row r="7" spans="1:48" s="1306" customFormat="1" ht="15" thickBot="1">
      <c r="A7" s="2386" t="s">
        <v>2269</v>
      </c>
      <c r="B7" s="2381" t="s">
        <v>472</v>
      </c>
      <c r="C7" s="2381" t="s">
        <v>424</v>
      </c>
      <c r="D7" s="2381" t="s">
        <v>161</v>
      </c>
      <c r="E7" s="2384" t="s">
        <v>145</v>
      </c>
      <c r="F7" s="2379" t="s">
        <v>425</v>
      </c>
      <c r="G7" s="2380"/>
      <c r="H7" s="2358" t="s">
        <v>20</v>
      </c>
      <c r="I7" s="2378"/>
      <c r="J7" s="2376" t="s">
        <v>21</v>
      </c>
      <c r="K7" s="2377"/>
      <c r="L7" s="2377"/>
      <c r="M7" s="2377"/>
      <c r="N7" s="2378"/>
      <c r="O7" s="2376" t="s">
        <v>443</v>
      </c>
      <c r="P7" s="2377"/>
      <c r="Q7" s="2377"/>
      <c r="R7" s="2377"/>
      <c r="S7" s="2377"/>
      <c r="T7" s="2377"/>
      <c r="U7" s="2377"/>
      <c r="V7" s="2373" t="s">
        <v>142</v>
      </c>
      <c r="W7" s="2375"/>
      <c r="X7" s="2373" t="s">
        <v>444</v>
      </c>
      <c r="Y7" s="2374"/>
      <c r="Z7" s="2374"/>
      <c r="AA7" s="2375"/>
      <c r="AB7" s="2373" t="s">
        <v>445</v>
      </c>
      <c r="AC7" s="2374"/>
      <c r="AD7" s="2374"/>
      <c r="AE7" s="2374"/>
      <c r="AF7" s="2374"/>
      <c r="AG7" s="2374"/>
      <c r="AH7" s="2374"/>
      <c r="AI7" s="2375"/>
      <c r="AJ7" s="2371" t="s">
        <v>446</v>
      </c>
      <c r="AK7" s="2370"/>
      <c r="AL7" s="2372"/>
      <c r="AM7" s="2354"/>
      <c r="AN7" s="1307"/>
      <c r="AO7" s="1307"/>
      <c r="AP7" s="1307"/>
      <c r="AQ7" s="1307"/>
      <c r="AR7" s="1307"/>
      <c r="AS7" s="1307"/>
      <c r="AT7" s="1307"/>
      <c r="AU7" s="1308"/>
      <c r="AV7" s="1308"/>
    </row>
    <row r="8" spans="1:48" s="1306" customFormat="1" ht="51.6" thickBot="1">
      <c r="A8" s="2383"/>
      <c r="B8" s="2382"/>
      <c r="C8" s="2382"/>
      <c r="D8" s="2383"/>
      <c r="E8" s="2385"/>
      <c r="F8" s="1309" t="s">
        <v>426</v>
      </c>
      <c r="G8" s="1310" t="s">
        <v>276</v>
      </c>
      <c r="H8" s="1311" t="s">
        <v>290</v>
      </c>
      <c r="I8" s="1312" t="s">
        <v>291</v>
      </c>
      <c r="J8" s="1312" t="s">
        <v>292</v>
      </c>
      <c r="K8" s="1312" t="s">
        <v>293</v>
      </c>
      <c r="L8" s="1312" t="s">
        <v>294</v>
      </c>
      <c r="M8" s="1312" t="s">
        <v>295</v>
      </c>
      <c r="N8" s="1312" t="s">
        <v>296</v>
      </c>
      <c r="O8" s="1312" t="s">
        <v>297</v>
      </c>
      <c r="P8" s="1312" t="s">
        <v>298</v>
      </c>
      <c r="Q8" s="1312" t="s">
        <v>299</v>
      </c>
      <c r="R8" s="1312" t="s">
        <v>300</v>
      </c>
      <c r="S8" s="1312" t="s">
        <v>301</v>
      </c>
      <c r="T8" s="1312" t="s">
        <v>302</v>
      </c>
      <c r="U8" s="1312" t="s">
        <v>303</v>
      </c>
      <c r="V8" s="1294" t="s">
        <v>304</v>
      </c>
      <c r="W8" s="1294" t="s">
        <v>305</v>
      </c>
      <c r="X8" s="1294" t="s">
        <v>306</v>
      </c>
      <c r="Y8" s="1294" t="s">
        <v>307</v>
      </c>
      <c r="Z8" s="1294" t="s">
        <v>308</v>
      </c>
      <c r="AA8" s="1294" t="s">
        <v>309</v>
      </c>
      <c r="AB8" s="1294" t="s">
        <v>310</v>
      </c>
      <c r="AC8" s="1294" t="s">
        <v>311</v>
      </c>
      <c r="AD8" s="1294" t="s">
        <v>312</v>
      </c>
      <c r="AE8" s="1294" t="s">
        <v>313</v>
      </c>
      <c r="AF8" s="1294" t="s">
        <v>314</v>
      </c>
      <c r="AG8" s="1294" t="s">
        <v>315</v>
      </c>
      <c r="AH8" s="1294" t="s">
        <v>316</v>
      </c>
      <c r="AI8" s="1313" t="s">
        <v>317</v>
      </c>
      <c r="AJ8" s="1296" t="s">
        <v>318</v>
      </c>
      <c r="AK8" s="1297" t="s">
        <v>319</v>
      </c>
      <c r="AL8" s="1298" t="s">
        <v>320</v>
      </c>
      <c r="AM8" s="2354"/>
      <c r="AN8" s="1314"/>
      <c r="AO8" s="1308"/>
      <c r="AP8" s="1308"/>
      <c r="AQ8" s="1308"/>
      <c r="AR8" s="1308"/>
      <c r="AS8" s="1308"/>
      <c r="AT8" s="1308"/>
      <c r="AU8" s="1308"/>
      <c r="AV8" s="1308"/>
    </row>
    <row r="9" spans="1:48" ht="27.6">
      <c r="A9" s="1831" t="s">
        <v>2772</v>
      </c>
      <c r="B9" s="1826" t="s">
        <v>2773</v>
      </c>
      <c r="C9" s="1832">
        <v>11</v>
      </c>
      <c r="D9" s="1833" t="s">
        <v>2702</v>
      </c>
      <c r="E9" s="1833" t="s">
        <v>2411</v>
      </c>
      <c r="F9" s="1833">
        <v>160</v>
      </c>
      <c r="G9" s="1828">
        <v>824000</v>
      </c>
      <c r="H9" s="1750">
        <v>72</v>
      </c>
      <c r="I9" s="1750">
        <v>0</v>
      </c>
      <c r="J9" s="1750">
        <v>0</v>
      </c>
      <c r="K9" s="1750">
        <v>0</v>
      </c>
      <c r="L9" s="1750">
        <v>504</v>
      </c>
      <c r="M9" s="1750">
        <v>94</v>
      </c>
      <c r="N9" s="1750">
        <v>36</v>
      </c>
      <c r="O9" s="1750">
        <v>0</v>
      </c>
      <c r="P9" s="1750">
        <v>0</v>
      </c>
      <c r="Q9" s="1750">
        <v>0</v>
      </c>
      <c r="R9" s="1750">
        <v>0</v>
      </c>
      <c r="S9" s="1750">
        <v>0</v>
      </c>
      <c r="T9" s="1750">
        <v>0</v>
      </c>
      <c r="U9" s="1750">
        <v>0</v>
      </c>
      <c r="V9" s="1750">
        <v>0</v>
      </c>
      <c r="W9" s="1750">
        <v>0</v>
      </c>
      <c r="X9" s="1750">
        <v>0</v>
      </c>
      <c r="Y9" s="1750">
        <v>14</v>
      </c>
      <c r="Z9" s="1750">
        <v>0</v>
      </c>
      <c r="AA9" s="1750">
        <v>0</v>
      </c>
      <c r="AB9" s="1750">
        <v>0</v>
      </c>
      <c r="AC9" s="1750">
        <v>0</v>
      </c>
      <c r="AD9" s="1750">
        <v>0</v>
      </c>
      <c r="AE9" s="1750">
        <v>0</v>
      </c>
      <c r="AF9" s="1750">
        <v>0</v>
      </c>
      <c r="AG9" s="1750">
        <v>0</v>
      </c>
      <c r="AH9" s="1750">
        <v>0</v>
      </c>
      <c r="AI9" s="1750">
        <v>0</v>
      </c>
      <c r="AJ9" s="1750">
        <v>0</v>
      </c>
      <c r="AK9" s="1750">
        <v>0</v>
      </c>
      <c r="AL9" s="1756">
        <v>0</v>
      </c>
      <c r="AM9" s="1255">
        <f>SUM(H9:AL9)</f>
        <v>720</v>
      </c>
    </row>
    <row r="10" spans="1:48">
      <c r="A10" s="1831" t="s">
        <v>2715</v>
      </c>
      <c r="B10" s="1826" t="s">
        <v>2774</v>
      </c>
      <c r="C10" s="1832">
        <v>12</v>
      </c>
      <c r="D10" s="1833" t="s">
        <v>2702</v>
      </c>
      <c r="E10" s="1833" t="s">
        <v>2703</v>
      </c>
      <c r="F10" s="1833">
        <v>720</v>
      </c>
      <c r="G10" s="1828">
        <v>1648000</v>
      </c>
      <c r="H10" s="1750">
        <v>216</v>
      </c>
      <c r="I10" s="1750">
        <v>0</v>
      </c>
      <c r="J10" s="1750">
        <v>360</v>
      </c>
      <c r="K10" s="1750">
        <v>0</v>
      </c>
      <c r="L10" s="1750">
        <v>0</v>
      </c>
      <c r="M10" s="1750">
        <v>36</v>
      </c>
      <c r="N10" s="1750">
        <v>36</v>
      </c>
      <c r="O10" s="1750">
        <v>72</v>
      </c>
      <c r="P10" s="1750">
        <v>0</v>
      </c>
      <c r="Q10" s="1750">
        <v>0</v>
      </c>
      <c r="R10" s="1750">
        <v>0</v>
      </c>
      <c r="S10" s="1750">
        <v>0</v>
      </c>
      <c r="T10" s="1750">
        <v>0</v>
      </c>
      <c r="U10" s="1750">
        <v>0</v>
      </c>
      <c r="V10" s="1750">
        <v>0</v>
      </c>
      <c r="W10" s="1750">
        <v>0</v>
      </c>
      <c r="X10" s="1750">
        <v>0</v>
      </c>
      <c r="Y10" s="1750">
        <v>0</v>
      </c>
      <c r="Z10" s="1750">
        <v>0</v>
      </c>
      <c r="AA10" s="1750">
        <v>0</v>
      </c>
      <c r="AB10" s="1750">
        <v>0</v>
      </c>
      <c r="AC10" s="1750">
        <v>0</v>
      </c>
      <c r="AD10" s="1750">
        <v>0</v>
      </c>
      <c r="AE10" s="1750">
        <v>0</v>
      </c>
      <c r="AF10" s="1750">
        <v>0</v>
      </c>
      <c r="AG10" s="1750">
        <v>0</v>
      </c>
      <c r="AH10" s="1750">
        <v>0</v>
      </c>
      <c r="AI10" s="1750">
        <v>0</v>
      </c>
      <c r="AJ10" s="1750">
        <v>0</v>
      </c>
      <c r="AK10" s="1750">
        <v>0</v>
      </c>
      <c r="AL10" s="1756">
        <v>0</v>
      </c>
      <c r="AM10" s="1255">
        <f t="shared" ref="AM10:AM41" si="0">SUM(H10:AL10)</f>
        <v>720</v>
      </c>
    </row>
    <row r="11" spans="1:48">
      <c r="A11" s="1831" t="s">
        <v>2734</v>
      </c>
      <c r="B11" s="1826" t="s">
        <v>2775</v>
      </c>
      <c r="C11" s="1832">
        <v>4</v>
      </c>
      <c r="D11" s="1833" t="s">
        <v>2736</v>
      </c>
      <c r="E11" s="1833" t="s">
        <v>2703</v>
      </c>
      <c r="F11" s="1833">
        <v>8</v>
      </c>
      <c r="G11" s="1828">
        <v>1400000</v>
      </c>
      <c r="H11" s="1828">
        <v>0</v>
      </c>
      <c r="I11" s="1833">
        <v>0</v>
      </c>
      <c r="J11" s="1833">
        <v>0</v>
      </c>
      <c r="K11" s="1833">
        <v>12</v>
      </c>
      <c r="L11" s="1833">
        <v>0</v>
      </c>
      <c r="M11" s="1833">
        <v>0</v>
      </c>
      <c r="N11" s="1833">
        <v>0</v>
      </c>
      <c r="O11" s="1833">
        <v>0</v>
      </c>
      <c r="P11" s="1833">
        <v>0</v>
      </c>
      <c r="Q11" s="1833">
        <v>0</v>
      </c>
      <c r="R11" s="1833">
        <v>0</v>
      </c>
      <c r="S11" s="1833">
        <v>0</v>
      </c>
      <c r="T11" s="1833">
        <v>0</v>
      </c>
      <c r="U11" s="1833">
        <v>0</v>
      </c>
      <c r="V11" s="1833">
        <v>0</v>
      </c>
      <c r="W11" s="1833">
        <v>0</v>
      </c>
      <c r="X11" s="1833">
        <v>0</v>
      </c>
      <c r="Y11" s="1833">
        <v>0</v>
      </c>
      <c r="Z11" s="1831">
        <v>0</v>
      </c>
      <c r="AA11" s="1834">
        <v>0</v>
      </c>
      <c r="AB11" s="1835">
        <v>0</v>
      </c>
      <c r="AC11" s="1831">
        <v>0</v>
      </c>
      <c r="AD11" s="1831">
        <v>0</v>
      </c>
      <c r="AE11" s="1831">
        <v>0</v>
      </c>
      <c r="AF11" s="1831">
        <v>0</v>
      </c>
      <c r="AG11" s="1831">
        <v>0</v>
      </c>
      <c r="AH11" s="1836">
        <v>0</v>
      </c>
      <c r="AI11" s="1836">
        <v>0</v>
      </c>
      <c r="AJ11" s="1836">
        <v>0</v>
      </c>
      <c r="AK11" s="1836">
        <v>0</v>
      </c>
      <c r="AL11" s="1836">
        <v>0</v>
      </c>
      <c r="AM11" s="1255">
        <f t="shared" si="0"/>
        <v>12</v>
      </c>
    </row>
    <row r="12" spans="1:48" ht="27.6">
      <c r="A12" s="1831" t="s">
        <v>2722</v>
      </c>
      <c r="B12" s="1826" t="s">
        <v>2776</v>
      </c>
      <c r="C12" s="1832">
        <v>7</v>
      </c>
      <c r="D12" s="1833" t="s">
        <v>2702</v>
      </c>
      <c r="E12" s="1833" t="s">
        <v>2703</v>
      </c>
      <c r="F12" s="1833">
        <v>720</v>
      </c>
      <c r="G12" s="1828">
        <v>1648000</v>
      </c>
      <c r="H12" s="1828">
        <v>72</v>
      </c>
      <c r="I12" s="1833">
        <v>72</v>
      </c>
      <c r="J12" s="1833">
        <v>252</v>
      </c>
      <c r="K12" s="1833">
        <v>0</v>
      </c>
      <c r="L12" s="1833">
        <v>0</v>
      </c>
      <c r="M12" s="1833">
        <v>216</v>
      </c>
      <c r="N12" s="1833">
        <v>36</v>
      </c>
      <c r="O12" s="1833">
        <v>36</v>
      </c>
      <c r="P12" s="1833">
        <v>0</v>
      </c>
      <c r="Q12" s="1833">
        <v>0</v>
      </c>
      <c r="R12" s="1833">
        <v>0</v>
      </c>
      <c r="S12" s="1833">
        <v>0</v>
      </c>
      <c r="T12" s="1833">
        <v>0</v>
      </c>
      <c r="U12" s="1833">
        <v>0</v>
      </c>
      <c r="V12" s="1833">
        <v>0</v>
      </c>
      <c r="W12" s="1833">
        <v>0</v>
      </c>
      <c r="X12" s="1833">
        <v>0</v>
      </c>
      <c r="Y12" s="1833">
        <v>0</v>
      </c>
      <c r="Z12" s="1831">
        <v>0</v>
      </c>
      <c r="AA12" s="1834">
        <v>0</v>
      </c>
      <c r="AB12" s="1835">
        <v>0</v>
      </c>
      <c r="AC12" s="1831">
        <v>0</v>
      </c>
      <c r="AD12" s="1831">
        <v>0</v>
      </c>
      <c r="AE12" s="1831">
        <v>0</v>
      </c>
      <c r="AF12" s="1831">
        <v>0</v>
      </c>
      <c r="AG12" s="1831">
        <v>0</v>
      </c>
      <c r="AH12" s="1836">
        <v>0</v>
      </c>
      <c r="AI12" s="1836">
        <v>0</v>
      </c>
      <c r="AJ12" s="1836">
        <v>0</v>
      </c>
      <c r="AK12" s="1836">
        <v>36</v>
      </c>
      <c r="AL12" s="1836">
        <v>0</v>
      </c>
      <c r="AM12" s="1255">
        <f t="shared" si="0"/>
        <v>720</v>
      </c>
    </row>
    <row r="13" spans="1:48" ht="27.6">
      <c r="A13" s="1831" t="s">
        <v>2734</v>
      </c>
      <c r="B13" s="1826" t="s">
        <v>2777</v>
      </c>
      <c r="C13" s="1832">
        <v>3</v>
      </c>
      <c r="D13" s="1833" t="s">
        <v>2702</v>
      </c>
      <c r="E13" s="1833" t="s">
        <v>2706</v>
      </c>
      <c r="F13" s="1833">
        <v>720</v>
      </c>
      <c r="G13" s="1828">
        <v>978500</v>
      </c>
      <c r="H13" s="1828">
        <v>180</v>
      </c>
      <c r="I13" s="1833">
        <v>72</v>
      </c>
      <c r="J13" s="1833">
        <v>180</v>
      </c>
      <c r="K13" s="1833">
        <v>0</v>
      </c>
      <c r="L13" s="1833">
        <v>0</v>
      </c>
      <c r="M13" s="1833">
        <v>108</v>
      </c>
      <c r="N13" s="1833">
        <v>36</v>
      </c>
      <c r="O13" s="1833">
        <v>72</v>
      </c>
      <c r="P13" s="1833">
        <v>0</v>
      </c>
      <c r="Q13" s="1833">
        <v>0</v>
      </c>
      <c r="R13" s="1833">
        <v>0</v>
      </c>
      <c r="S13" s="1833">
        <v>0</v>
      </c>
      <c r="T13" s="1833">
        <v>0</v>
      </c>
      <c r="U13" s="1833">
        <v>0</v>
      </c>
      <c r="V13" s="1833">
        <v>0</v>
      </c>
      <c r="W13" s="1833">
        <v>0</v>
      </c>
      <c r="X13" s="1833">
        <v>0</v>
      </c>
      <c r="Y13" s="1833">
        <v>0</v>
      </c>
      <c r="Z13" s="1831">
        <v>0</v>
      </c>
      <c r="AA13" s="1834">
        <v>0</v>
      </c>
      <c r="AB13" s="1835">
        <v>0</v>
      </c>
      <c r="AC13" s="1831">
        <v>0</v>
      </c>
      <c r="AD13" s="1831">
        <v>0</v>
      </c>
      <c r="AE13" s="1831">
        <v>0</v>
      </c>
      <c r="AF13" s="1831">
        <v>0</v>
      </c>
      <c r="AG13" s="1831">
        <v>0</v>
      </c>
      <c r="AH13" s="1836">
        <v>0</v>
      </c>
      <c r="AI13" s="1836">
        <v>0</v>
      </c>
      <c r="AJ13" s="1836">
        <v>0</v>
      </c>
      <c r="AK13" s="1836">
        <v>72</v>
      </c>
      <c r="AL13" s="1836">
        <v>0</v>
      </c>
      <c r="AM13" s="1255">
        <f t="shared" si="0"/>
        <v>720</v>
      </c>
    </row>
    <row r="14" spans="1:48" ht="27.6">
      <c r="A14" s="1831" t="s">
        <v>2771</v>
      </c>
      <c r="B14" s="1826" t="s">
        <v>2778</v>
      </c>
      <c r="C14" s="1832">
        <v>12</v>
      </c>
      <c r="D14" s="1833" t="s">
        <v>2702</v>
      </c>
      <c r="E14" s="1833" t="s">
        <v>2703</v>
      </c>
      <c r="F14" s="1833">
        <v>720</v>
      </c>
      <c r="G14" s="1828">
        <v>978500</v>
      </c>
      <c r="H14" s="1828">
        <v>0</v>
      </c>
      <c r="I14" s="1828">
        <v>0</v>
      </c>
      <c r="J14" s="1828">
        <v>0</v>
      </c>
      <c r="K14" s="1828">
        <v>0</v>
      </c>
      <c r="L14" s="1828">
        <v>0</v>
      </c>
      <c r="M14" s="1828">
        <v>0</v>
      </c>
      <c r="N14" s="1828">
        <v>0</v>
      </c>
      <c r="O14" s="1828">
        <v>0</v>
      </c>
      <c r="P14" s="1828">
        <v>0</v>
      </c>
      <c r="Q14" s="1828">
        <v>0</v>
      </c>
      <c r="R14" s="1828">
        <v>0</v>
      </c>
      <c r="S14" s="1828">
        <v>0</v>
      </c>
      <c r="T14" s="1828">
        <v>0</v>
      </c>
      <c r="U14" s="1828">
        <v>0</v>
      </c>
      <c r="V14" s="1828">
        <v>0</v>
      </c>
      <c r="W14" s="1828">
        <v>0</v>
      </c>
      <c r="X14" s="1828">
        <v>0</v>
      </c>
      <c r="Y14" s="1828">
        <v>0</v>
      </c>
      <c r="Z14" s="1826">
        <v>0</v>
      </c>
      <c r="AA14" s="1829">
        <v>0</v>
      </c>
      <c r="AB14" s="1830">
        <v>0</v>
      </c>
      <c r="AC14" s="1826">
        <v>0</v>
      </c>
      <c r="AD14" s="1826">
        <v>0</v>
      </c>
      <c r="AE14" s="1826">
        <v>0</v>
      </c>
      <c r="AF14" s="1826">
        <v>0</v>
      </c>
      <c r="AG14" s="1826">
        <v>0</v>
      </c>
      <c r="AH14" s="1324">
        <v>0</v>
      </c>
      <c r="AI14" s="1324">
        <v>0</v>
      </c>
      <c r="AJ14" s="1324">
        <v>0</v>
      </c>
      <c r="AK14" s="1324">
        <v>720</v>
      </c>
      <c r="AL14" s="1324">
        <v>0</v>
      </c>
      <c r="AM14" s="1255">
        <f t="shared" si="0"/>
        <v>720</v>
      </c>
    </row>
    <row r="15" spans="1:48" ht="27.6">
      <c r="A15" s="1831" t="s">
        <v>2766</v>
      </c>
      <c r="B15" s="1826" t="s">
        <v>2777</v>
      </c>
      <c r="C15" s="1832">
        <v>12</v>
      </c>
      <c r="D15" s="1833" t="s">
        <v>2702</v>
      </c>
      <c r="E15" s="1833" t="s">
        <v>2706</v>
      </c>
      <c r="F15" s="1833">
        <v>720</v>
      </c>
      <c r="G15" s="1828">
        <v>978500</v>
      </c>
      <c r="H15" s="1828">
        <v>180</v>
      </c>
      <c r="I15" s="1833">
        <v>72</v>
      </c>
      <c r="J15" s="1833">
        <v>180</v>
      </c>
      <c r="K15" s="1833">
        <v>0</v>
      </c>
      <c r="L15" s="1833">
        <v>0</v>
      </c>
      <c r="M15" s="1833">
        <v>108</v>
      </c>
      <c r="N15" s="1833">
        <v>36</v>
      </c>
      <c r="O15" s="1833">
        <v>72</v>
      </c>
      <c r="P15" s="1833">
        <v>0</v>
      </c>
      <c r="Q15" s="1833">
        <v>0</v>
      </c>
      <c r="R15" s="1833">
        <v>0</v>
      </c>
      <c r="S15" s="1833">
        <v>0</v>
      </c>
      <c r="T15" s="1833">
        <v>0</v>
      </c>
      <c r="U15" s="1833">
        <v>0</v>
      </c>
      <c r="V15" s="1833">
        <v>0</v>
      </c>
      <c r="W15" s="1833">
        <v>0</v>
      </c>
      <c r="X15" s="1833">
        <v>0</v>
      </c>
      <c r="Y15" s="1833">
        <v>0</v>
      </c>
      <c r="Z15" s="1831">
        <v>0</v>
      </c>
      <c r="AA15" s="1834">
        <v>0</v>
      </c>
      <c r="AB15" s="1835">
        <v>0</v>
      </c>
      <c r="AC15" s="1831">
        <v>0</v>
      </c>
      <c r="AD15" s="1831">
        <v>0</v>
      </c>
      <c r="AE15" s="1831">
        <v>0</v>
      </c>
      <c r="AF15" s="1831">
        <v>0</v>
      </c>
      <c r="AG15" s="1831">
        <v>0</v>
      </c>
      <c r="AH15" s="1836">
        <v>0</v>
      </c>
      <c r="AI15" s="1836">
        <v>0</v>
      </c>
      <c r="AJ15" s="1836">
        <v>0</v>
      </c>
      <c r="AK15" s="1836">
        <v>72</v>
      </c>
      <c r="AL15" s="1836">
        <v>0</v>
      </c>
      <c r="AM15" s="1255">
        <f t="shared" si="0"/>
        <v>720</v>
      </c>
    </row>
    <row r="16" spans="1:48" ht="27.6">
      <c r="A16" s="1831" t="s">
        <v>2718</v>
      </c>
      <c r="B16" s="1826" t="s">
        <v>2777</v>
      </c>
      <c r="C16" s="1832">
        <v>9</v>
      </c>
      <c r="D16" s="1833" t="s">
        <v>2702</v>
      </c>
      <c r="E16" s="1833" t="s">
        <v>2706</v>
      </c>
      <c r="F16" s="1833">
        <v>720</v>
      </c>
      <c r="G16" s="1828">
        <v>978500</v>
      </c>
      <c r="H16" s="1828">
        <v>180</v>
      </c>
      <c r="I16" s="1833">
        <v>72</v>
      </c>
      <c r="J16" s="1833">
        <v>180</v>
      </c>
      <c r="K16" s="1833">
        <v>0</v>
      </c>
      <c r="L16" s="1833">
        <v>0</v>
      </c>
      <c r="M16" s="1833">
        <v>108</v>
      </c>
      <c r="N16" s="1833">
        <v>36</v>
      </c>
      <c r="O16" s="1833">
        <v>72</v>
      </c>
      <c r="P16" s="1833">
        <v>0</v>
      </c>
      <c r="Q16" s="1833">
        <v>0</v>
      </c>
      <c r="R16" s="1833">
        <v>0</v>
      </c>
      <c r="S16" s="1833">
        <v>0</v>
      </c>
      <c r="T16" s="1833">
        <v>0</v>
      </c>
      <c r="U16" s="1833">
        <v>0</v>
      </c>
      <c r="V16" s="1833">
        <v>0</v>
      </c>
      <c r="W16" s="1833">
        <v>0</v>
      </c>
      <c r="X16" s="1833">
        <v>0</v>
      </c>
      <c r="Y16" s="1833">
        <v>0</v>
      </c>
      <c r="Z16" s="1831">
        <v>0</v>
      </c>
      <c r="AA16" s="1834">
        <v>0</v>
      </c>
      <c r="AB16" s="1835">
        <v>0</v>
      </c>
      <c r="AC16" s="1831">
        <v>0</v>
      </c>
      <c r="AD16" s="1831">
        <v>0</v>
      </c>
      <c r="AE16" s="1831">
        <v>0</v>
      </c>
      <c r="AF16" s="1831">
        <v>0</v>
      </c>
      <c r="AG16" s="1831">
        <v>0</v>
      </c>
      <c r="AH16" s="1836">
        <v>0</v>
      </c>
      <c r="AI16" s="1836">
        <v>0</v>
      </c>
      <c r="AJ16" s="1836">
        <v>0</v>
      </c>
      <c r="AK16" s="1836">
        <v>72</v>
      </c>
      <c r="AL16" s="1836">
        <v>0</v>
      </c>
      <c r="AM16" s="1255">
        <f t="shared" si="0"/>
        <v>720</v>
      </c>
    </row>
    <row r="17" spans="1:39" ht="27.6">
      <c r="A17" s="1831" t="s">
        <v>2779</v>
      </c>
      <c r="B17" s="1826" t="s">
        <v>2777</v>
      </c>
      <c r="C17" s="1832">
        <v>12</v>
      </c>
      <c r="D17" s="1833" t="s">
        <v>2702</v>
      </c>
      <c r="E17" s="1833" t="s">
        <v>2706</v>
      </c>
      <c r="F17" s="1833">
        <v>720</v>
      </c>
      <c r="G17" s="1828">
        <v>978500</v>
      </c>
      <c r="H17" s="1828">
        <v>180</v>
      </c>
      <c r="I17" s="1833">
        <v>72</v>
      </c>
      <c r="J17" s="1833">
        <v>180</v>
      </c>
      <c r="K17" s="1833">
        <v>0</v>
      </c>
      <c r="L17" s="1833">
        <v>0</v>
      </c>
      <c r="M17" s="1833">
        <v>108</v>
      </c>
      <c r="N17" s="1833">
        <v>36</v>
      </c>
      <c r="O17" s="1833">
        <v>72</v>
      </c>
      <c r="P17" s="1833">
        <v>0</v>
      </c>
      <c r="Q17" s="1833">
        <v>0</v>
      </c>
      <c r="R17" s="1833">
        <v>0</v>
      </c>
      <c r="S17" s="1833">
        <v>0</v>
      </c>
      <c r="T17" s="1833">
        <v>0</v>
      </c>
      <c r="U17" s="1833">
        <v>0</v>
      </c>
      <c r="V17" s="1833">
        <v>0</v>
      </c>
      <c r="W17" s="1833">
        <v>0</v>
      </c>
      <c r="X17" s="1833">
        <v>0</v>
      </c>
      <c r="Y17" s="1833">
        <v>0</v>
      </c>
      <c r="Z17" s="1831">
        <v>0</v>
      </c>
      <c r="AA17" s="1834">
        <v>0</v>
      </c>
      <c r="AB17" s="1835">
        <v>0</v>
      </c>
      <c r="AC17" s="1831">
        <v>0</v>
      </c>
      <c r="AD17" s="1831">
        <v>0</v>
      </c>
      <c r="AE17" s="1831">
        <v>0</v>
      </c>
      <c r="AF17" s="1831">
        <v>0</v>
      </c>
      <c r="AG17" s="1831">
        <v>0</v>
      </c>
      <c r="AH17" s="1836">
        <v>0</v>
      </c>
      <c r="AI17" s="1836">
        <v>0</v>
      </c>
      <c r="AJ17" s="1836">
        <v>0</v>
      </c>
      <c r="AK17" s="1836">
        <v>72</v>
      </c>
      <c r="AL17" s="1836">
        <v>0</v>
      </c>
      <c r="AM17" s="1255">
        <f t="shared" si="0"/>
        <v>720</v>
      </c>
    </row>
    <row r="18" spans="1:39" ht="27.6">
      <c r="A18" s="1831" t="s">
        <v>2780</v>
      </c>
      <c r="B18" s="1826" t="s">
        <v>2777</v>
      </c>
      <c r="C18" s="1832">
        <v>4</v>
      </c>
      <c r="D18" s="1833" t="s">
        <v>2702</v>
      </c>
      <c r="E18" s="1833" t="s">
        <v>2706</v>
      </c>
      <c r="F18" s="1833">
        <v>720</v>
      </c>
      <c r="G18" s="1828">
        <v>978500</v>
      </c>
      <c r="H18" s="1828">
        <v>180</v>
      </c>
      <c r="I18" s="1833">
        <v>72</v>
      </c>
      <c r="J18" s="1833">
        <v>180</v>
      </c>
      <c r="K18" s="1833">
        <v>0</v>
      </c>
      <c r="L18" s="1833">
        <v>0</v>
      </c>
      <c r="M18" s="1833">
        <v>108</v>
      </c>
      <c r="N18" s="1833">
        <v>36</v>
      </c>
      <c r="O18" s="1833">
        <v>72</v>
      </c>
      <c r="P18" s="1833">
        <v>0</v>
      </c>
      <c r="Q18" s="1833">
        <v>0</v>
      </c>
      <c r="R18" s="1833">
        <v>0</v>
      </c>
      <c r="S18" s="1833">
        <v>0</v>
      </c>
      <c r="T18" s="1833">
        <v>0</v>
      </c>
      <c r="U18" s="1833">
        <v>0</v>
      </c>
      <c r="V18" s="1833">
        <v>0</v>
      </c>
      <c r="W18" s="1833">
        <v>0</v>
      </c>
      <c r="X18" s="1833">
        <v>0</v>
      </c>
      <c r="Y18" s="1833">
        <v>0</v>
      </c>
      <c r="Z18" s="1831">
        <v>0</v>
      </c>
      <c r="AA18" s="1834">
        <v>0</v>
      </c>
      <c r="AB18" s="1835">
        <v>0</v>
      </c>
      <c r="AC18" s="1831">
        <v>0</v>
      </c>
      <c r="AD18" s="1831">
        <v>0</v>
      </c>
      <c r="AE18" s="1831">
        <v>0</v>
      </c>
      <c r="AF18" s="1831">
        <v>0</v>
      </c>
      <c r="AG18" s="1831">
        <v>0</v>
      </c>
      <c r="AH18" s="1836">
        <v>0</v>
      </c>
      <c r="AI18" s="1836">
        <v>0</v>
      </c>
      <c r="AJ18" s="1836">
        <v>0</v>
      </c>
      <c r="AK18" s="1836">
        <v>72</v>
      </c>
      <c r="AL18" s="1836">
        <v>0</v>
      </c>
      <c r="AM18" s="1255">
        <f t="shared" si="0"/>
        <v>720</v>
      </c>
    </row>
    <row r="19" spans="1:39" ht="27.6">
      <c r="A19" s="1831" t="s">
        <v>2701</v>
      </c>
      <c r="B19" s="1826" t="s">
        <v>2778</v>
      </c>
      <c r="C19" s="1832">
        <v>12</v>
      </c>
      <c r="D19" s="1833" t="s">
        <v>2702</v>
      </c>
      <c r="E19" s="1833" t="s">
        <v>2703</v>
      </c>
      <c r="F19" s="1833">
        <v>720</v>
      </c>
      <c r="G19" s="1828">
        <v>978500</v>
      </c>
      <c r="H19" s="1828">
        <v>0</v>
      </c>
      <c r="I19" s="1828">
        <v>0</v>
      </c>
      <c r="J19" s="1828">
        <v>0</v>
      </c>
      <c r="K19" s="1828">
        <v>0</v>
      </c>
      <c r="L19" s="1828">
        <v>0</v>
      </c>
      <c r="M19" s="1828">
        <v>0</v>
      </c>
      <c r="N19" s="1828">
        <v>0</v>
      </c>
      <c r="O19" s="1828">
        <v>0</v>
      </c>
      <c r="P19" s="1828">
        <v>0</v>
      </c>
      <c r="Q19" s="1828">
        <v>0</v>
      </c>
      <c r="R19" s="1828">
        <v>0</v>
      </c>
      <c r="S19" s="1828">
        <v>0</v>
      </c>
      <c r="T19" s="1828">
        <v>0</v>
      </c>
      <c r="U19" s="1828">
        <v>0</v>
      </c>
      <c r="V19" s="1828">
        <v>0</v>
      </c>
      <c r="W19" s="1828">
        <v>0</v>
      </c>
      <c r="X19" s="1828">
        <v>0</v>
      </c>
      <c r="Y19" s="1828">
        <v>0</v>
      </c>
      <c r="Z19" s="1826">
        <v>0</v>
      </c>
      <c r="AA19" s="1829">
        <v>0</v>
      </c>
      <c r="AB19" s="1830">
        <v>0</v>
      </c>
      <c r="AC19" s="1826">
        <v>0</v>
      </c>
      <c r="AD19" s="1826">
        <v>0</v>
      </c>
      <c r="AE19" s="1826">
        <v>0</v>
      </c>
      <c r="AF19" s="1826">
        <v>0</v>
      </c>
      <c r="AG19" s="1826">
        <v>0</v>
      </c>
      <c r="AH19" s="1324">
        <v>0</v>
      </c>
      <c r="AI19" s="1324">
        <v>0</v>
      </c>
      <c r="AJ19" s="1324">
        <v>0</v>
      </c>
      <c r="AK19" s="1324">
        <v>720</v>
      </c>
      <c r="AL19" s="1324">
        <v>0</v>
      </c>
      <c r="AM19" s="1255">
        <f t="shared" si="0"/>
        <v>720</v>
      </c>
    </row>
    <row r="20" spans="1:39">
      <c r="A20" s="1139"/>
      <c r="B20" s="1259"/>
      <c r="C20" s="1262"/>
      <c r="D20" s="1263"/>
      <c r="E20" s="1263"/>
      <c r="F20" s="1263"/>
      <c r="G20" s="1259"/>
      <c r="H20" s="1259"/>
      <c r="I20" s="1263"/>
      <c r="J20" s="1263"/>
      <c r="K20" s="1263"/>
      <c r="L20" s="1263"/>
      <c r="M20" s="1263"/>
      <c r="N20" s="1263"/>
      <c r="O20" s="1263"/>
      <c r="P20" s="1263"/>
      <c r="Q20" s="1263"/>
      <c r="R20" s="1263"/>
      <c r="S20" s="1263"/>
      <c r="T20" s="1263"/>
      <c r="U20" s="1263"/>
      <c r="V20" s="1263"/>
      <c r="W20" s="1263"/>
      <c r="X20" s="1263"/>
      <c r="Y20" s="1263"/>
      <c r="Z20" s="1263"/>
      <c r="AA20" s="129"/>
      <c r="AB20" s="1315"/>
      <c r="AC20" s="1263"/>
      <c r="AD20" s="1263"/>
      <c r="AE20" s="1263"/>
      <c r="AF20" s="1263"/>
      <c r="AG20" s="1263"/>
      <c r="AH20" s="1263"/>
      <c r="AI20" s="1263"/>
      <c r="AJ20" s="1263"/>
      <c r="AK20" s="1263"/>
      <c r="AL20" s="1263"/>
      <c r="AM20" s="1255">
        <f t="shared" si="0"/>
        <v>0</v>
      </c>
    </row>
    <row r="21" spans="1:39">
      <c r="A21" s="1139"/>
      <c r="B21" s="1259"/>
      <c r="C21" s="1262"/>
      <c r="D21" s="1263"/>
      <c r="E21" s="1263"/>
      <c r="F21" s="1263"/>
      <c r="G21" s="1259"/>
      <c r="H21" s="1259"/>
      <c r="I21" s="1263"/>
      <c r="J21" s="1263"/>
      <c r="K21" s="1263"/>
      <c r="L21" s="1263"/>
      <c r="M21" s="1263"/>
      <c r="N21" s="1263"/>
      <c r="O21" s="1263"/>
      <c r="P21" s="1263"/>
      <c r="Q21" s="1263"/>
      <c r="R21" s="1263"/>
      <c r="S21" s="1263"/>
      <c r="T21" s="1263"/>
      <c r="U21" s="1263"/>
      <c r="V21" s="1263"/>
      <c r="W21" s="1263"/>
      <c r="X21" s="1263"/>
      <c r="Y21" s="1263"/>
      <c r="Z21" s="1263"/>
      <c r="AA21" s="129"/>
      <c r="AB21" s="1315"/>
      <c r="AC21" s="1263"/>
      <c r="AD21" s="1263"/>
      <c r="AE21" s="1263"/>
      <c r="AF21" s="1263"/>
      <c r="AG21" s="1263"/>
      <c r="AH21" s="1263"/>
      <c r="AI21" s="1263"/>
      <c r="AJ21" s="1263"/>
      <c r="AK21" s="1263"/>
      <c r="AL21" s="1263"/>
      <c r="AM21" s="1255">
        <f t="shared" si="0"/>
        <v>0</v>
      </c>
    </row>
    <row r="22" spans="1:39">
      <c r="A22" s="1139"/>
      <c r="B22" s="1259"/>
      <c r="C22" s="1262"/>
      <c r="D22" s="1263"/>
      <c r="E22" s="1263"/>
      <c r="F22" s="1263"/>
      <c r="G22" s="1259"/>
      <c r="H22" s="1259"/>
      <c r="I22" s="1263"/>
      <c r="J22" s="1263"/>
      <c r="K22" s="1263"/>
      <c r="L22" s="1263"/>
      <c r="M22" s="1263"/>
      <c r="N22" s="1263"/>
      <c r="O22" s="1263"/>
      <c r="P22" s="1263"/>
      <c r="Q22" s="1263"/>
      <c r="R22" s="1263"/>
      <c r="S22" s="1263"/>
      <c r="T22" s="1263"/>
      <c r="U22" s="1263"/>
      <c r="V22" s="1263"/>
      <c r="W22" s="1263"/>
      <c r="X22" s="1263"/>
      <c r="Y22" s="1263"/>
      <c r="Z22" s="1263"/>
      <c r="AA22" s="129"/>
      <c r="AB22" s="1315"/>
      <c r="AC22" s="1263"/>
      <c r="AD22" s="1263"/>
      <c r="AE22" s="1263"/>
      <c r="AF22" s="1263"/>
      <c r="AG22" s="1263"/>
      <c r="AH22" s="1263"/>
      <c r="AI22" s="1263"/>
      <c r="AJ22" s="1263"/>
      <c r="AK22" s="1263"/>
      <c r="AL22" s="1263"/>
      <c r="AM22" s="1255">
        <f t="shared" si="0"/>
        <v>0</v>
      </c>
    </row>
    <row r="23" spans="1:39">
      <c r="A23" s="1139"/>
      <c r="B23" s="1259"/>
      <c r="C23" s="1262"/>
      <c r="D23" s="1263"/>
      <c r="E23" s="1263"/>
      <c r="F23" s="1263"/>
      <c r="G23" s="1259"/>
      <c r="H23" s="1259"/>
      <c r="I23" s="1263"/>
      <c r="J23" s="1263"/>
      <c r="K23" s="1263"/>
      <c r="L23" s="1263"/>
      <c r="M23" s="1263"/>
      <c r="N23" s="1263"/>
      <c r="O23" s="1263"/>
      <c r="P23" s="1263"/>
      <c r="Q23" s="1263"/>
      <c r="R23" s="1263"/>
      <c r="S23" s="1263"/>
      <c r="T23" s="1263"/>
      <c r="U23" s="1263"/>
      <c r="V23" s="1263"/>
      <c r="W23" s="1263"/>
      <c r="X23" s="1263"/>
      <c r="Y23" s="1263"/>
      <c r="Z23" s="1263"/>
      <c r="AA23" s="129"/>
      <c r="AB23" s="1315"/>
      <c r="AC23" s="1263"/>
      <c r="AD23" s="1263"/>
      <c r="AE23" s="1263"/>
      <c r="AF23" s="1263"/>
      <c r="AG23" s="1263"/>
      <c r="AH23" s="1263"/>
      <c r="AI23" s="1263"/>
      <c r="AJ23" s="1263"/>
      <c r="AK23" s="1263"/>
      <c r="AL23" s="1263"/>
      <c r="AM23" s="1255">
        <f t="shared" si="0"/>
        <v>0</v>
      </c>
    </row>
    <row r="24" spans="1:39">
      <c r="A24" s="1139"/>
      <c r="B24" s="1259"/>
      <c r="C24" s="1262"/>
      <c r="D24" s="1263"/>
      <c r="E24" s="1263"/>
      <c r="F24" s="1263"/>
      <c r="G24" s="1259"/>
      <c r="H24" s="1259"/>
      <c r="I24" s="1263"/>
      <c r="J24" s="1263"/>
      <c r="K24" s="1263"/>
      <c r="L24" s="1263"/>
      <c r="M24" s="1263"/>
      <c r="N24" s="1263"/>
      <c r="O24" s="1263"/>
      <c r="P24" s="1263"/>
      <c r="Q24" s="1263"/>
      <c r="R24" s="1263"/>
      <c r="S24" s="1263"/>
      <c r="T24" s="1263"/>
      <c r="U24" s="1263"/>
      <c r="V24" s="1263"/>
      <c r="W24" s="1263"/>
      <c r="X24" s="1263"/>
      <c r="Y24" s="1263"/>
      <c r="Z24" s="1263"/>
      <c r="AA24" s="129"/>
      <c r="AB24" s="1315"/>
      <c r="AC24" s="1263"/>
      <c r="AD24" s="1263"/>
      <c r="AE24" s="1263"/>
      <c r="AF24" s="1263"/>
      <c r="AG24" s="1263"/>
      <c r="AH24" s="1263"/>
      <c r="AI24" s="1263"/>
      <c r="AJ24" s="1263"/>
      <c r="AK24" s="1263"/>
      <c r="AL24" s="1263"/>
      <c r="AM24" s="1255">
        <f t="shared" si="0"/>
        <v>0</v>
      </c>
    </row>
    <row r="25" spans="1:39">
      <c r="A25" s="1139"/>
      <c r="B25" s="1259"/>
      <c r="C25" s="1262"/>
      <c r="D25" s="1263"/>
      <c r="E25" s="1263"/>
      <c r="F25" s="1263"/>
      <c r="G25" s="1259"/>
      <c r="H25" s="1259"/>
      <c r="I25" s="1263"/>
      <c r="J25" s="1263"/>
      <c r="K25" s="1263"/>
      <c r="L25" s="1263"/>
      <c r="M25" s="1263"/>
      <c r="N25" s="1263"/>
      <c r="O25" s="1263"/>
      <c r="P25" s="1263"/>
      <c r="Q25" s="1263"/>
      <c r="R25" s="1263"/>
      <c r="S25" s="1263"/>
      <c r="T25" s="1263"/>
      <c r="U25" s="1263"/>
      <c r="V25" s="1263"/>
      <c r="W25" s="1263"/>
      <c r="X25" s="1263"/>
      <c r="Y25" s="1263"/>
      <c r="Z25" s="1263"/>
      <c r="AA25" s="129"/>
      <c r="AB25" s="1315"/>
      <c r="AC25" s="1263"/>
      <c r="AD25" s="1263"/>
      <c r="AE25" s="1263"/>
      <c r="AF25" s="1263"/>
      <c r="AG25" s="1263"/>
      <c r="AH25" s="1263"/>
      <c r="AI25" s="1263"/>
      <c r="AJ25" s="1263"/>
      <c r="AK25" s="1263"/>
      <c r="AL25" s="1263"/>
      <c r="AM25" s="1255">
        <f t="shared" si="0"/>
        <v>0</v>
      </c>
    </row>
    <row r="26" spans="1:39">
      <c r="A26" s="1139"/>
      <c r="B26" s="1259"/>
      <c r="C26" s="1262"/>
      <c r="D26" s="1263"/>
      <c r="E26" s="1263"/>
      <c r="F26" s="1263"/>
      <c r="G26" s="1259"/>
      <c r="H26" s="1259"/>
      <c r="I26" s="1263"/>
      <c r="J26" s="1263"/>
      <c r="K26" s="1263"/>
      <c r="L26" s="1263"/>
      <c r="M26" s="1263"/>
      <c r="N26" s="1263"/>
      <c r="O26" s="1263"/>
      <c r="P26" s="1263"/>
      <c r="Q26" s="1263"/>
      <c r="R26" s="1263"/>
      <c r="S26" s="1263"/>
      <c r="T26" s="1263"/>
      <c r="U26" s="1263"/>
      <c r="V26" s="1263"/>
      <c r="W26" s="1263"/>
      <c r="X26" s="1263"/>
      <c r="Y26" s="1263"/>
      <c r="Z26" s="1263"/>
      <c r="AA26" s="129"/>
      <c r="AB26" s="1315"/>
      <c r="AC26" s="1263"/>
      <c r="AD26" s="1263"/>
      <c r="AE26" s="1263"/>
      <c r="AF26" s="1263"/>
      <c r="AG26" s="1263"/>
      <c r="AH26" s="1263"/>
      <c r="AI26" s="1263"/>
      <c r="AJ26" s="1263"/>
      <c r="AK26" s="1263"/>
      <c r="AL26" s="1263"/>
      <c r="AM26" s="1255">
        <f t="shared" si="0"/>
        <v>0</v>
      </c>
    </row>
    <row r="27" spans="1:39">
      <c r="A27" s="1139"/>
      <c r="B27" s="1259"/>
      <c r="C27" s="1262"/>
      <c r="D27" s="1263"/>
      <c r="E27" s="1263"/>
      <c r="F27" s="1263"/>
      <c r="G27" s="1259"/>
      <c r="H27" s="1259"/>
      <c r="I27" s="1263"/>
      <c r="J27" s="1263"/>
      <c r="K27" s="1263"/>
      <c r="L27" s="1263"/>
      <c r="M27" s="1263"/>
      <c r="N27" s="1263"/>
      <c r="O27" s="1263"/>
      <c r="P27" s="1263"/>
      <c r="Q27" s="1263"/>
      <c r="R27" s="1263"/>
      <c r="S27" s="1263"/>
      <c r="T27" s="1263"/>
      <c r="U27" s="1263"/>
      <c r="V27" s="1263"/>
      <c r="W27" s="1263"/>
      <c r="X27" s="1263"/>
      <c r="Y27" s="1263"/>
      <c r="Z27" s="1263"/>
      <c r="AA27" s="129"/>
      <c r="AB27" s="1315"/>
      <c r="AC27" s="1263"/>
      <c r="AD27" s="1263"/>
      <c r="AE27" s="1263"/>
      <c r="AF27" s="1263"/>
      <c r="AG27" s="1263"/>
      <c r="AH27" s="1263"/>
      <c r="AI27" s="1263"/>
      <c r="AJ27" s="1263"/>
      <c r="AK27" s="1263"/>
      <c r="AL27" s="1263"/>
      <c r="AM27" s="1255">
        <f t="shared" si="0"/>
        <v>0</v>
      </c>
    </row>
    <row r="28" spans="1:39">
      <c r="A28" s="1139"/>
      <c r="B28" s="1259"/>
      <c r="C28" s="1262"/>
      <c r="D28" s="1263"/>
      <c r="E28" s="1263"/>
      <c r="F28" s="1263"/>
      <c r="G28" s="1259"/>
      <c r="H28" s="1259"/>
      <c r="I28" s="1263"/>
      <c r="J28" s="1263"/>
      <c r="K28" s="1263"/>
      <c r="L28" s="1263"/>
      <c r="M28" s="1263"/>
      <c r="N28" s="1263"/>
      <c r="O28" s="1263"/>
      <c r="P28" s="1263"/>
      <c r="Q28" s="1263"/>
      <c r="R28" s="1263"/>
      <c r="S28" s="1263"/>
      <c r="T28" s="1263"/>
      <c r="U28" s="1263"/>
      <c r="V28" s="1263"/>
      <c r="W28" s="1263"/>
      <c r="X28" s="1263"/>
      <c r="Y28" s="1263"/>
      <c r="Z28" s="1263"/>
      <c r="AA28" s="129"/>
      <c r="AB28" s="1315"/>
      <c r="AC28" s="1263"/>
      <c r="AD28" s="1263"/>
      <c r="AE28" s="1263"/>
      <c r="AF28" s="1263"/>
      <c r="AG28" s="1263"/>
      <c r="AH28" s="1263"/>
      <c r="AI28" s="1263"/>
      <c r="AJ28" s="1263"/>
      <c r="AK28" s="1263"/>
      <c r="AL28" s="1263"/>
      <c r="AM28" s="1255">
        <f t="shared" si="0"/>
        <v>0</v>
      </c>
    </row>
    <row r="29" spans="1:39">
      <c r="A29" s="1139"/>
      <c r="B29" s="1259"/>
      <c r="C29" s="1262"/>
      <c r="D29" s="1263"/>
      <c r="E29" s="1263"/>
      <c r="F29" s="1263"/>
      <c r="G29" s="1259"/>
      <c r="H29" s="1259"/>
      <c r="I29" s="1263"/>
      <c r="J29" s="1263"/>
      <c r="K29" s="1263"/>
      <c r="L29" s="1263"/>
      <c r="M29" s="1263"/>
      <c r="N29" s="1263"/>
      <c r="O29" s="1263"/>
      <c r="P29" s="1263"/>
      <c r="Q29" s="1263"/>
      <c r="R29" s="1263"/>
      <c r="S29" s="1263"/>
      <c r="T29" s="1263"/>
      <c r="U29" s="1263"/>
      <c r="V29" s="1263"/>
      <c r="W29" s="1263"/>
      <c r="X29" s="1263"/>
      <c r="Y29" s="1263"/>
      <c r="Z29" s="1263"/>
      <c r="AA29" s="129"/>
      <c r="AB29" s="1315"/>
      <c r="AC29" s="1263"/>
      <c r="AD29" s="1263"/>
      <c r="AE29" s="1263"/>
      <c r="AF29" s="1263"/>
      <c r="AG29" s="1263"/>
      <c r="AH29" s="1263"/>
      <c r="AI29" s="1263"/>
      <c r="AJ29" s="1263"/>
      <c r="AK29" s="1263"/>
      <c r="AL29" s="1263"/>
      <c r="AM29" s="1255">
        <f t="shared" si="0"/>
        <v>0</v>
      </c>
    </row>
    <row r="30" spans="1:39">
      <c r="A30" s="1139"/>
      <c r="B30" s="1259"/>
      <c r="C30" s="1262"/>
      <c r="D30" s="1263"/>
      <c r="E30" s="1263"/>
      <c r="F30" s="1263"/>
      <c r="G30" s="1259"/>
      <c r="H30" s="1259"/>
      <c r="I30" s="1263"/>
      <c r="J30" s="1263"/>
      <c r="K30" s="1263"/>
      <c r="L30" s="1263"/>
      <c r="M30" s="1263"/>
      <c r="N30" s="1263"/>
      <c r="O30" s="1263"/>
      <c r="P30" s="1263"/>
      <c r="Q30" s="1263"/>
      <c r="R30" s="1263"/>
      <c r="S30" s="1263"/>
      <c r="T30" s="1263"/>
      <c r="U30" s="1263"/>
      <c r="V30" s="1263"/>
      <c r="W30" s="1263"/>
      <c r="X30" s="1263"/>
      <c r="Y30" s="1263"/>
      <c r="Z30" s="1263"/>
      <c r="AA30" s="129"/>
      <c r="AB30" s="1315"/>
      <c r="AC30" s="1263"/>
      <c r="AD30" s="1263"/>
      <c r="AE30" s="1263"/>
      <c r="AF30" s="1263"/>
      <c r="AG30" s="1263"/>
      <c r="AH30" s="1263"/>
      <c r="AI30" s="1263"/>
      <c r="AJ30" s="1263"/>
      <c r="AK30" s="1263"/>
      <c r="AL30" s="1263"/>
      <c r="AM30" s="1255">
        <f t="shared" si="0"/>
        <v>0</v>
      </c>
    </row>
    <row r="31" spans="1:39">
      <c r="A31" s="1139"/>
      <c r="B31" s="1259"/>
      <c r="C31" s="1262"/>
      <c r="D31" s="1263"/>
      <c r="E31" s="1263"/>
      <c r="F31" s="1263"/>
      <c r="G31" s="1259"/>
      <c r="H31" s="1259"/>
      <c r="I31" s="1263"/>
      <c r="J31" s="1263"/>
      <c r="K31" s="1263"/>
      <c r="L31" s="1263"/>
      <c r="M31" s="1263"/>
      <c r="N31" s="1263"/>
      <c r="O31" s="1263"/>
      <c r="P31" s="1263"/>
      <c r="Q31" s="1263"/>
      <c r="R31" s="1263"/>
      <c r="S31" s="1263"/>
      <c r="T31" s="1263"/>
      <c r="U31" s="1263"/>
      <c r="V31" s="1263"/>
      <c r="W31" s="1263"/>
      <c r="X31" s="1263"/>
      <c r="Y31" s="1263"/>
      <c r="Z31" s="1263"/>
      <c r="AA31" s="129"/>
      <c r="AB31" s="1315"/>
      <c r="AC31" s="1263"/>
      <c r="AD31" s="1263"/>
      <c r="AE31" s="1263"/>
      <c r="AF31" s="1263"/>
      <c r="AG31" s="1263"/>
      <c r="AH31" s="1263"/>
      <c r="AI31" s="1263"/>
      <c r="AJ31" s="1263"/>
      <c r="AK31" s="1263"/>
      <c r="AL31" s="1263"/>
      <c r="AM31" s="1255">
        <f t="shared" si="0"/>
        <v>0</v>
      </c>
    </row>
    <row r="32" spans="1:39">
      <c r="A32" s="1139"/>
      <c r="B32" s="1259"/>
      <c r="C32" s="1262"/>
      <c r="D32" s="1263"/>
      <c r="E32" s="1263"/>
      <c r="F32" s="1263"/>
      <c r="G32" s="1259"/>
      <c r="H32" s="1259"/>
      <c r="I32" s="1263"/>
      <c r="J32" s="1263"/>
      <c r="K32" s="1263"/>
      <c r="L32" s="1263"/>
      <c r="M32" s="1263"/>
      <c r="N32" s="1263"/>
      <c r="O32" s="1263"/>
      <c r="P32" s="1263"/>
      <c r="Q32" s="1263"/>
      <c r="R32" s="1263"/>
      <c r="S32" s="1263"/>
      <c r="T32" s="1263"/>
      <c r="U32" s="1263"/>
      <c r="V32" s="1263"/>
      <c r="W32" s="1263"/>
      <c r="X32" s="1263"/>
      <c r="Y32" s="1263"/>
      <c r="Z32" s="1263"/>
      <c r="AA32" s="129"/>
      <c r="AB32" s="1315"/>
      <c r="AC32" s="1263"/>
      <c r="AD32" s="1263"/>
      <c r="AE32" s="1263"/>
      <c r="AF32" s="1263"/>
      <c r="AG32" s="1263"/>
      <c r="AH32" s="1263"/>
      <c r="AI32" s="1263"/>
      <c r="AJ32" s="1263"/>
      <c r="AK32" s="1263"/>
      <c r="AL32" s="1263"/>
      <c r="AM32" s="1255">
        <f t="shared" si="0"/>
        <v>0</v>
      </c>
    </row>
    <row r="33" spans="1:39">
      <c r="A33" s="1139"/>
      <c r="B33" s="1259"/>
      <c r="C33" s="1262"/>
      <c r="D33" s="1263"/>
      <c r="E33" s="1263"/>
      <c r="F33" s="1263"/>
      <c r="G33" s="1259"/>
      <c r="H33" s="1259"/>
      <c r="I33" s="1263"/>
      <c r="J33" s="1263"/>
      <c r="K33" s="1263"/>
      <c r="L33" s="1263"/>
      <c r="M33" s="1263"/>
      <c r="N33" s="1263"/>
      <c r="O33" s="1263"/>
      <c r="P33" s="1263"/>
      <c r="Q33" s="1263"/>
      <c r="R33" s="1263"/>
      <c r="S33" s="1263"/>
      <c r="T33" s="1263"/>
      <c r="U33" s="1263"/>
      <c r="V33" s="1263"/>
      <c r="W33" s="1263"/>
      <c r="X33" s="1263"/>
      <c r="Y33" s="1263"/>
      <c r="Z33" s="1263"/>
      <c r="AA33" s="129"/>
      <c r="AB33" s="1315"/>
      <c r="AC33" s="1263"/>
      <c r="AD33" s="1263"/>
      <c r="AE33" s="1263"/>
      <c r="AF33" s="1263"/>
      <c r="AG33" s="1263"/>
      <c r="AH33" s="1263"/>
      <c r="AI33" s="1263"/>
      <c r="AJ33" s="1263"/>
      <c r="AK33" s="1263"/>
      <c r="AL33" s="1263"/>
      <c r="AM33" s="1255">
        <f t="shared" si="0"/>
        <v>0</v>
      </c>
    </row>
    <row r="34" spans="1:39">
      <c r="A34" s="1139"/>
      <c r="B34" s="1259"/>
      <c r="C34" s="1262"/>
      <c r="D34" s="1263"/>
      <c r="E34" s="1263"/>
      <c r="F34" s="1263"/>
      <c r="G34" s="1259"/>
      <c r="H34" s="1259"/>
      <c r="I34" s="1263"/>
      <c r="J34" s="1263"/>
      <c r="K34" s="1263"/>
      <c r="L34" s="1263"/>
      <c r="M34" s="1263"/>
      <c r="N34" s="1263"/>
      <c r="O34" s="1263"/>
      <c r="P34" s="1263"/>
      <c r="Q34" s="1263"/>
      <c r="R34" s="1263"/>
      <c r="S34" s="1263"/>
      <c r="T34" s="1263"/>
      <c r="U34" s="1263"/>
      <c r="V34" s="1263"/>
      <c r="W34" s="1263"/>
      <c r="X34" s="1263"/>
      <c r="Y34" s="1263"/>
      <c r="Z34" s="1263"/>
      <c r="AA34" s="129"/>
      <c r="AB34" s="1315"/>
      <c r="AC34" s="1263"/>
      <c r="AD34" s="1263"/>
      <c r="AE34" s="1263"/>
      <c r="AF34" s="1263"/>
      <c r="AG34" s="1263"/>
      <c r="AH34" s="1263"/>
      <c r="AI34" s="1263"/>
      <c r="AJ34" s="1263"/>
      <c r="AK34" s="1263"/>
      <c r="AL34" s="1263"/>
      <c r="AM34" s="1255">
        <f t="shared" si="0"/>
        <v>0</v>
      </c>
    </row>
    <row r="35" spans="1:39">
      <c r="A35" s="1139"/>
      <c r="B35" s="1259"/>
      <c r="C35" s="1262"/>
      <c r="D35" s="1263"/>
      <c r="E35" s="1263"/>
      <c r="F35" s="1263"/>
      <c r="G35" s="1259"/>
      <c r="H35" s="1259"/>
      <c r="I35" s="1263"/>
      <c r="J35" s="1263"/>
      <c r="K35" s="1263"/>
      <c r="L35" s="1263"/>
      <c r="M35" s="1263"/>
      <c r="N35" s="1263"/>
      <c r="O35" s="1263"/>
      <c r="P35" s="1263"/>
      <c r="Q35" s="1263"/>
      <c r="R35" s="1263"/>
      <c r="S35" s="1263"/>
      <c r="T35" s="1263"/>
      <c r="U35" s="1263"/>
      <c r="V35" s="1263"/>
      <c r="W35" s="1263"/>
      <c r="X35" s="1263"/>
      <c r="Y35" s="1263"/>
      <c r="Z35" s="1263"/>
      <c r="AA35" s="129"/>
      <c r="AB35" s="1315"/>
      <c r="AC35" s="1263"/>
      <c r="AD35" s="1263"/>
      <c r="AE35" s="1263"/>
      <c r="AF35" s="1263"/>
      <c r="AG35" s="1263"/>
      <c r="AH35" s="1263"/>
      <c r="AI35" s="1263"/>
      <c r="AJ35" s="1263"/>
      <c r="AK35" s="1263"/>
      <c r="AL35" s="1263"/>
      <c r="AM35" s="1255">
        <f t="shared" si="0"/>
        <v>0</v>
      </c>
    </row>
    <row r="36" spans="1:39">
      <c r="A36" s="1139"/>
      <c r="B36" s="1259"/>
      <c r="C36" s="1262"/>
      <c r="D36" s="1263"/>
      <c r="E36" s="1263"/>
      <c r="F36" s="1263"/>
      <c r="G36" s="1259"/>
      <c r="H36" s="1259"/>
      <c r="I36" s="1263"/>
      <c r="J36" s="1263"/>
      <c r="K36" s="1263"/>
      <c r="L36" s="1263"/>
      <c r="M36" s="1263"/>
      <c r="N36" s="1263"/>
      <c r="O36" s="1263"/>
      <c r="P36" s="1263"/>
      <c r="Q36" s="1263"/>
      <c r="R36" s="1263"/>
      <c r="S36" s="1263"/>
      <c r="T36" s="1263"/>
      <c r="U36" s="1263"/>
      <c r="V36" s="1263"/>
      <c r="W36" s="1263"/>
      <c r="X36" s="1263"/>
      <c r="Y36" s="1263"/>
      <c r="Z36" s="1263"/>
      <c r="AA36" s="129"/>
      <c r="AB36" s="1315"/>
      <c r="AC36" s="1263"/>
      <c r="AD36" s="1263"/>
      <c r="AE36" s="1263"/>
      <c r="AF36" s="1263"/>
      <c r="AG36" s="1263"/>
      <c r="AH36" s="1263"/>
      <c r="AI36" s="1263"/>
      <c r="AJ36" s="1263"/>
      <c r="AK36" s="1263"/>
      <c r="AL36" s="1263"/>
      <c r="AM36" s="1255">
        <f t="shared" si="0"/>
        <v>0</v>
      </c>
    </row>
    <row r="37" spans="1:39">
      <c r="A37" s="1139"/>
      <c r="B37" s="1259"/>
      <c r="C37" s="1262"/>
      <c r="D37" s="1263"/>
      <c r="E37" s="1263"/>
      <c r="F37" s="1263"/>
      <c r="G37" s="1259"/>
      <c r="H37" s="1259"/>
      <c r="I37" s="1263"/>
      <c r="J37" s="1263"/>
      <c r="K37" s="1263"/>
      <c r="L37" s="1263"/>
      <c r="M37" s="1263"/>
      <c r="N37" s="1263"/>
      <c r="O37" s="1263"/>
      <c r="P37" s="1263"/>
      <c r="Q37" s="1263"/>
      <c r="R37" s="1263"/>
      <c r="S37" s="1263"/>
      <c r="T37" s="1263"/>
      <c r="U37" s="1263"/>
      <c r="V37" s="1263"/>
      <c r="W37" s="1263"/>
      <c r="X37" s="1263"/>
      <c r="Y37" s="1263"/>
      <c r="Z37" s="1263"/>
      <c r="AA37" s="129"/>
      <c r="AB37" s="1315"/>
      <c r="AC37" s="1263"/>
      <c r="AD37" s="1263"/>
      <c r="AE37" s="1263"/>
      <c r="AF37" s="1263"/>
      <c r="AG37" s="1263"/>
      <c r="AH37" s="1263"/>
      <c r="AI37" s="1263"/>
      <c r="AJ37" s="1263"/>
      <c r="AK37" s="1263"/>
      <c r="AL37" s="1263"/>
      <c r="AM37" s="1255">
        <f t="shared" si="0"/>
        <v>0</v>
      </c>
    </row>
    <row r="38" spans="1:39">
      <c r="A38" s="1139"/>
      <c r="B38" s="1259"/>
      <c r="C38" s="1262"/>
      <c r="D38" s="1263"/>
      <c r="E38" s="1263"/>
      <c r="F38" s="1263"/>
      <c r="G38" s="1259"/>
      <c r="H38" s="1259"/>
      <c r="I38" s="1263"/>
      <c r="J38" s="1263"/>
      <c r="K38" s="1263"/>
      <c r="L38" s="1263"/>
      <c r="M38" s="1263"/>
      <c r="N38" s="1263"/>
      <c r="O38" s="1263"/>
      <c r="P38" s="1263"/>
      <c r="Q38" s="1263"/>
      <c r="R38" s="1263"/>
      <c r="S38" s="1263"/>
      <c r="T38" s="1263"/>
      <c r="U38" s="1263"/>
      <c r="V38" s="1263"/>
      <c r="W38" s="1263"/>
      <c r="X38" s="1263"/>
      <c r="Y38" s="1263"/>
      <c r="Z38" s="1263"/>
      <c r="AA38" s="129"/>
      <c r="AB38" s="1315"/>
      <c r="AC38" s="1263"/>
      <c r="AD38" s="1263"/>
      <c r="AE38" s="1263"/>
      <c r="AF38" s="1263"/>
      <c r="AG38" s="1263"/>
      <c r="AH38" s="1263"/>
      <c r="AI38" s="1263"/>
      <c r="AJ38" s="1263"/>
      <c r="AK38" s="1263"/>
      <c r="AL38" s="1263"/>
      <c r="AM38" s="1255">
        <f t="shared" si="0"/>
        <v>0</v>
      </c>
    </row>
    <row r="39" spans="1:39">
      <c r="A39" s="1139"/>
      <c r="B39" s="1259"/>
      <c r="C39" s="1262"/>
      <c r="D39" s="1263"/>
      <c r="E39" s="1263"/>
      <c r="F39" s="1263"/>
      <c r="G39" s="1259"/>
      <c r="H39" s="1259"/>
      <c r="I39" s="1263"/>
      <c r="J39" s="1263"/>
      <c r="K39" s="1263"/>
      <c r="L39" s="1263"/>
      <c r="M39" s="1263"/>
      <c r="N39" s="1263"/>
      <c r="O39" s="1263"/>
      <c r="P39" s="1263"/>
      <c r="Q39" s="1263"/>
      <c r="R39" s="1263"/>
      <c r="S39" s="1263"/>
      <c r="T39" s="1263"/>
      <c r="U39" s="1263"/>
      <c r="V39" s="1263"/>
      <c r="W39" s="1263"/>
      <c r="X39" s="1263"/>
      <c r="Y39" s="1263"/>
      <c r="Z39" s="1263"/>
      <c r="AA39" s="129"/>
      <c r="AB39" s="1315"/>
      <c r="AC39" s="1263"/>
      <c r="AD39" s="1263"/>
      <c r="AE39" s="1263"/>
      <c r="AF39" s="1263"/>
      <c r="AG39" s="1263"/>
      <c r="AH39" s="1263"/>
      <c r="AI39" s="1263"/>
      <c r="AJ39" s="1263"/>
      <c r="AK39" s="1263"/>
      <c r="AL39" s="1263"/>
      <c r="AM39" s="1255">
        <f t="shared" si="0"/>
        <v>0</v>
      </c>
    </row>
    <row r="40" spans="1:39">
      <c r="A40" s="1139"/>
      <c r="B40" s="1259"/>
      <c r="C40" s="1262"/>
      <c r="D40" s="1263"/>
      <c r="E40" s="1263"/>
      <c r="F40" s="1263"/>
      <c r="G40" s="1259"/>
      <c r="H40" s="1259"/>
      <c r="I40" s="1263"/>
      <c r="J40" s="1263"/>
      <c r="K40" s="1263"/>
      <c r="L40" s="1263"/>
      <c r="M40" s="1263"/>
      <c r="N40" s="1263"/>
      <c r="O40" s="1263"/>
      <c r="P40" s="1263"/>
      <c r="Q40" s="1263"/>
      <c r="R40" s="1263"/>
      <c r="S40" s="1263"/>
      <c r="T40" s="1263"/>
      <c r="U40" s="1263"/>
      <c r="V40" s="1263"/>
      <c r="W40" s="1263"/>
      <c r="X40" s="1263"/>
      <c r="Y40" s="1263"/>
      <c r="Z40" s="1263"/>
      <c r="AA40" s="129"/>
      <c r="AB40" s="1315"/>
      <c r="AC40" s="1263"/>
      <c r="AD40" s="1263"/>
      <c r="AE40" s="1263"/>
      <c r="AF40" s="1263"/>
      <c r="AG40" s="1263"/>
      <c r="AH40" s="1263"/>
      <c r="AI40" s="1263"/>
      <c r="AJ40" s="1263"/>
      <c r="AK40" s="1263"/>
      <c r="AL40" s="1263"/>
      <c r="AM40" s="1255">
        <f t="shared" si="0"/>
        <v>0</v>
      </c>
    </row>
    <row r="41" spans="1:39" ht="15" thickBot="1">
      <c r="A41" s="1139"/>
      <c r="B41" s="321"/>
      <c r="C41" s="1277"/>
      <c r="D41" s="321"/>
      <c r="E41" s="321"/>
      <c r="F41" s="321"/>
      <c r="G41" s="1259"/>
      <c r="H41" s="1259"/>
      <c r="I41" s="321"/>
      <c r="J41" s="321"/>
      <c r="K41" s="321"/>
      <c r="L41" s="321"/>
      <c r="M41" s="321"/>
      <c r="N41" s="321"/>
      <c r="O41" s="321"/>
      <c r="P41" s="321"/>
      <c r="Q41" s="321"/>
      <c r="R41" s="321"/>
      <c r="S41" s="321"/>
      <c r="T41" s="321"/>
      <c r="U41" s="321"/>
      <c r="V41" s="321"/>
      <c r="W41" s="321"/>
      <c r="X41" s="321"/>
      <c r="Y41" s="321"/>
      <c r="Z41" s="321"/>
      <c r="AA41" s="133"/>
      <c r="AB41" s="1316"/>
      <c r="AC41" s="321"/>
      <c r="AD41" s="321"/>
      <c r="AE41" s="321"/>
      <c r="AF41" s="321"/>
      <c r="AG41" s="321"/>
      <c r="AH41" s="321"/>
      <c r="AI41" s="321"/>
      <c r="AJ41" s="321"/>
      <c r="AK41" s="321"/>
      <c r="AL41" s="321"/>
      <c r="AM41" s="1255">
        <f t="shared" si="0"/>
        <v>0</v>
      </c>
    </row>
    <row r="42" spans="1:39">
      <c r="AM42" s="1299"/>
    </row>
    <row r="43" spans="1:39">
      <c r="AM43" s="1299"/>
    </row>
    <row r="44" spans="1:39">
      <c r="A44" s="1240" t="s">
        <v>1430</v>
      </c>
      <c r="AM44" s="316"/>
    </row>
    <row r="45" spans="1:39" ht="15" thickBot="1"/>
    <row r="46" spans="1:39" ht="15" thickBot="1">
      <c r="A46" s="2355" t="s">
        <v>472</v>
      </c>
      <c r="B46" s="2355" t="s">
        <v>469</v>
      </c>
      <c r="C46" s="2339" t="s">
        <v>470</v>
      </c>
      <c r="D46" s="2340"/>
      <c r="E46" s="2340"/>
      <c r="F46" s="2340"/>
      <c r="G46" s="2340"/>
      <c r="H46" s="2340"/>
      <c r="I46" s="2340"/>
      <c r="J46" s="2340"/>
      <c r="K46" s="2340"/>
      <c r="L46" s="2340"/>
      <c r="M46" s="2340"/>
      <c r="N46" s="2340"/>
      <c r="O46" s="2340"/>
      <c r="P46" s="2340"/>
      <c r="Q46" s="2340"/>
      <c r="R46" s="2340"/>
      <c r="S46" s="2340"/>
      <c r="T46" s="2340"/>
      <c r="U46" s="2340"/>
      <c r="V46" s="2340"/>
      <c r="W46" s="2340"/>
      <c r="X46" s="2340"/>
      <c r="Y46" s="2340"/>
      <c r="Z46" s="2340"/>
      <c r="AA46" s="2340"/>
      <c r="AB46" s="2340"/>
      <c r="AC46" s="2340"/>
      <c r="AD46" s="2340"/>
      <c r="AE46" s="2340"/>
      <c r="AF46" s="2340"/>
      <c r="AG46" s="2350"/>
      <c r="AH46" s="1317"/>
      <c r="AI46" s="1317"/>
      <c r="AJ46" s="1317"/>
    </row>
    <row r="47" spans="1:39" ht="15" thickBot="1">
      <c r="A47" s="2356"/>
      <c r="B47" s="2356"/>
      <c r="C47" s="2345" t="s">
        <v>20</v>
      </c>
      <c r="D47" s="2346"/>
      <c r="E47" s="2344" t="s">
        <v>21</v>
      </c>
      <c r="F47" s="2345"/>
      <c r="G47" s="2345"/>
      <c r="H47" s="2345"/>
      <c r="I47" s="2346"/>
      <c r="J47" s="2344" t="s">
        <v>443</v>
      </c>
      <c r="K47" s="2345"/>
      <c r="L47" s="2345"/>
      <c r="M47" s="2345"/>
      <c r="N47" s="2345"/>
      <c r="O47" s="2345"/>
      <c r="P47" s="2345"/>
      <c r="Q47" s="2360" t="s">
        <v>142</v>
      </c>
      <c r="R47" s="2361"/>
      <c r="S47" s="2360" t="s">
        <v>444</v>
      </c>
      <c r="T47" s="2345"/>
      <c r="U47" s="2345"/>
      <c r="V47" s="2361"/>
      <c r="W47" s="2360" t="s">
        <v>445</v>
      </c>
      <c r="X47" s="2345"/>
      <c r="Y47" s="2345"/>
      <c r="Z47" s="2345"/>
      <c r="AA47" s="2345"/>
      <c r="AB47" s="2345"/>
      <c r="AC47" s="2345"/>
      <c r="AD47" s="2345"/>
      <c r="AE47" s="2339" t="s">
        <v>446</v>
      </c>
      <c r="AF47" s="2340"/>
      <c r="AG47" s="2350"/>
      <c r="AH47" s="1317"/>
      <c r="AI47" s="1317"/>
      <c r="AJ47" s="1317"/>
    </row>
    <row r="48" spans="1:39" ht="15" thickBot="1">
      <c r="A48" s="2356"/>
      <c r="B48" s="2359"/>
      <c r="C48" s="1318" t="s">
        <v>2188</v>
      </c>
      <c r="D48" s="1318" t="s">
        <v>2189</v>
      </c>
      <c r="E48" s="1318" t="s">
        <v>2190</v>
      </c>
      <c r="F48" s="1318" t="s">
        <v>2191</v>
      </c>
      <c r="G48" s="1318" t="s">
        <v>2192</v>
      </c>
      <c r="H48" s="1318" t="s">
        <v>2193</v>
      </c>
      <c r="I48" s="1318" t="s">
        <v>2194</v>
      </c>
      <c r="J48" s="1318" t="s">
        <v>2195</v>
      </c>
      <c r="K48" s="1318" t="s">
        <v>2196</v>
      </c>
      <c r="L48" s="1318" t="s">
        <v>2197</v>
      </c>
      <c r="M48" s="1318" t="s">
        <v>2198</v>
      </c>
      <c r="N48" s="1318" t="s">
        <v>2199</v>
      </c>
      <c r="O48" s="1318" t="s">
        <v>2200</v>
      </c>
      <c r="P48" s="1318" t="s">
        <v>2201</v>
      </c>
      <c r="Q48" s="1318" t="s">
        <v>2202</v>
      </c>
      <c r="R48" s="1318" t="s">
        <v>2203</v>
      </c>
      <c r="S48" s="1318" t="s">
        <v>2204</v>
      </c>
      <c r="T48" s="1318" t="s">
        <v>2205</v>
      </c>
      <c r="U48" s="1318" t="s">
        <v>2206</v>
      </c>
      <c r="V48" s="1318" t="s">
        <v>2207</v>
      </c>
      <c r="W48" s="1318" t="s">
        <v>2208</v>
      </c>
      <c r="X48" s="1318" t="s">
        <v>2209</v>
      </c>
      <c r="Y48" s="1318" t="s">
        <v>2210</v>
      </c>
      <c r="Z48" s="1318" t="s">
        <v>2211</v>
      </c>
      <c r="AA48" s="1318" t="s">
        <v>2212</v>
      </c>
      <c r="AB48" s="1318" t="s">
        <v>2213</v>
      </c>
      <c r="AC48" s="1318" t="s">
        <v>2214</v>
      </c>
      <c r="AD48" s="1319" t="s">
        <v>2215</v>
      </c>
      <c r="AE48" s="1291" t="s">
        <v>2216</v>
      </c>
      <c r="AF48" s="1290" t="s">
        <v>2217</v>
      </c>
      <c r="AG48" s="1292" t="s">
        <v>2218</v>
      </c>
      <c r="AH48" s="1320"/>
      <c r="AI48" s="1320"/>
      <c r="AJ48" s="1320"/>
    </row>
    <row r="49" spans="1:33" ht="51.6" thickBot="1">
      <c r="A49" s="2356"/>
      <c r="B49" s="2356"/>
      <c r="C49" s="1321" t="s">
        <v>290</v>
      </c>
      <c r="D49" s="1322" t="s">
        <v>291</v>
      </c>
      <c r="E49" s="1322" t="s">
        <v>292</v>
      </c>
      <c r="F49" s="1322" t="s">
        <v>293</v>
      </c>
      <c r="G49" s="1322" t="s">
        <v>294</v>
      </c>
      <c r="H49" s="1322" t="s">
        <v>295</v>
      </c>
      <c r="I49" s="1322" t="s">
        <v>296</v>
      </c>
      <c r="J49" s="1322" t="s">
        <v>297</v>
      </c>
      <c r="K49" s="1322" t="s">
        <v>298</v>
      </c>
      <c r="L49" s="1322" t="s">
        <v>299</v>
      </c>
      <c r="M49" s="1322" t="s">
        <v>300</v>
      </c>
      <c r="N49" s="1322" t="s">
        <v>301</v>
      </c>
      <c r="O49" s="1322" t="s">
        <v>302</v>
      </c>
      <c r="P49" s="1322" t="s">
        <v>303</v>
      </c>
      <c r="Q49" s="1322" t="s">
        <v>304</v>
      </c>
      <c r="R49" s="1322" t="s">
        <v>305</v>
      </c>
      <c r="S49" s="1322" t="s">
        <v>306</v>
      </c>
      <c r="T49" s="1322" t="s">
        <v>307</v>
      </c>
      <c r="U49" s="1322" t="s">
        <v>308</v>
      </c>
      <c r="V49" s="1322" t="s">
        <v>309</v>
      </c>
      <c r="W49" s="1322" t="s">
        <v>310</v>
      </c>
      <c r="X49" s="1322" t="s">
        <v>311</v>
      </c>
      <c r="Y49" s="1322" t="s">
        <v>312</v>
      </c>
      <c r="Z49" s="1322" t="s">
        <v>313</v>
      </c>
      <c r="AA49" s="1322" t="s">
        <v>314</v>
      </c>
      <c r="AB49" s="1322" t="s">
        <v>315</v>
      </c>
      <c r="AC49" s="1322" t="s">
        <v>316</v>
      </c>
      <c r="AD49" s="1323" t="s">
        <v>317</v>
      </c>
      <c r="AE49" s="1293" t="s">
        <v>318</v>
      </c>
      <c r="AF49" s="1294" t="s">
        <v>319</v>
      </c>
      <c r="AG49" s="1295" t="s">
        <v>320</v>
      </c>
    </row>
    <row r="50" spans="1:33">
      <c r="A50" s="1263" t="str">
        <f t="shared" ref="A50:A82" si="1">+B9</f>
        <v>2013: AUXILIAR DE ODONTOLOGIA</v>
      </c>
      <c r="B50" s="1263">
        <f>+G9/AM9</f>
        <v>1144.4444444444443</v>
      </c>
      <c r="C50" s="1263">
        <f>+$B$50*H9</f>
        <v>82400</v>
      </c>
      <c r="D50" s="1263">
        <f t="shared" ref="D50:AG50" si="2">+$B$50*I9</f>
        <v>0</v>
      </c>
      <c r="E50" s="1263">
        <f t="shared" si="2"/>
        <v>0</v>
      </c>
      <c r="F50" s="1263">
        <f t="shared" si="2"/>
        <v>0</v>
      </c>
      <c r="G50" s="1263">
        <f t="shared" si="2"/>
        <v>576800</v>
      </c>
      <c r="H50" s="1263">
        <f t="shared" si="2"/>
        <v>107577.77777777777</v>
      </c>
      <c r="I50" s="1263">
        <f t="shared" si="2"/>
        <v>41200</v>
      </c>
      <c r="J50" s="1263">
        <f t="shared" si="2"/>
        <v>0</v>
      </c>
      <c r="K50" s="1263">
        <f t="shared" si="2"/>
        <v>0</v>
      </c>
      <c r="L50" s="1263">
        <f t="shared" si="2"/>
        <v>0</v>
      </c>
      <c r="M50" s="1263">
        <f t="shared" si="2"/>
        <v>0</v>
      </c>
      <c r="N50" s="1263">
        <f t="shared" si="2"/>
        <v>0</v>
      </c>
      <c r="O50" s="1263">
        <f t="shared" si="2"/>
        <v>0</v>
      </c>
      <c r="P50" s="1263">
        <f t="shared" si="2"/>
        <v>0</v>
      </c>
      <c r="Q50" s="1263">
        <f t="shared" si="2"/>
        <v>0</v>
      </c>
      <c r="R50" s="1263">
        <f t="shared" si="2"/>
        <v>0</v>
      </c>
      <c r="S50" s="1263">
        <f t="shared" si="2"/>
        <v>0</v>
      </c>
      <c r="T50" s="1263">
        <f t="shared" si="2"/>
        <v>16022.222222222221</v>
      </c>
      <c r="U50" s="1263">
        <f t="shared" si="2"/>
        <v>0</v>
      </c>
      <c r="V50" s="1263">
        <f t="shared" si="2"/>
        <v>0</v>
      </c>
      <c r="W50" s="1263">
        <f t="shared" si="2"/>
        <v>0</v>
      </c>
      <c r="X50" s="1263">
        <f t="shared" si="2"/>
        <v>0</v>
      </c>
      <c r="Y50" s="1263">
        <f t="shared" si="2"/>
        <v>0</v>
      </c>
      <c r="Z50" s="1263">
        <f t="shared" si="2"/>
        <v>0</v>
      </c>
      <c r="AA50" s="1263">
        <f t="shared" si="2"/>
        <v>0</v>
      </c>
      <c r="AB50" s="1263">
        <f t="shared" si="2"/>
        <v>0</v>
      </c>
      <c r="AC50" s="1263">
        <f t="shared" si="2"/>
        <v>0</v>
      </c>
      <c r="AD50" s="1263">
        <f t="shared" si="2"/>
        <v>0</v>
      </c>
      <c r="AE50" s="1324">
        <f t="shared" si="2"/>
        <v>0</v>
      </c>
      <c r="AF50" s="1324">
        <f t="shared" si="2"/>
        <v>0</v>
      </c>
      <c r="AG50" s="1324">
        <f t="shared" si="2"/>
        <v>0</v>
      </c>
    </row>
    <row r="51" spans="1:33">
      <c r="A51" s="1263" t="str">
        <f t="shared" si="1"/>
        <v>2013: BACTERIOLOGA</v>
      </c>
      <c r="B51" s="1263">
        <f t="shared" ref="B51:B82" si="3">+G10/AM10</f>
        <v>2288.8888888888887</v>
      </c>
      <c r="C51" s="1263">
        <f>+$B$51*H10</f>
        <v>494399.99999999994</v>
      </c>
      <c r="D51" s="1263">
        <f t="shared" ref="D51:AG51" si="4">+$B$51*I10</f>
        <v>0</v>
      </c>
      <c r="E51" s="1263">
        <f t="shared" si="4"/>
        <v>823999.99999999988</v>
      </c>
      <c r="F51" s="1263">
        <f t="shared" si="4"/>
        <v>0</v>
      </c>
      <c r="G51" s="1263">
        <f t="shared" si="4"/>
        <v>0</v>
      </c>
      <c r="H51" s="1263">
        <f t="shared" si="4"/>
        <v>82400</v>
      </c>
      <c r="I51" s="1263">
        <f t="shared" si="4"/>
        <v>82400</v>
      </c>
      <c r="J51" s="1263">
        <f t="shared" si="4"/>
        <v>164800</v>
      </c>
      <c r="K51" s="1263">
        <f t="shared" si="4"/>
        <v>0</v>
      </c>
      <c r="L51" s="1263">
        <f t="shared" si="4"/>
        <v>0</v>
      </c>
      <c r="M51" s="1263">
        <f t="shared" si="4"/>
        <v>0</v>
      </c>
      <c r="N51" s="1263">
        <f t="shared" si="4"/>
        <v>0</v>
      </c>
      <c r="O51" s="1263">
        <f t="shared" si="4"/>
        <v>0</v>
      </c>
      <c r="P51" s="1263">
        <f t="shared" si="4"/>
        <v>0</v>
      </c>
      <c r="Q51" s="1263">
        <f t="shared" si="4"/>
        <v>0</v>
      </c>
      <c r="R51" s="1263">
        <f t="shared" si="4"/>
        <v>0</v>
      </c>
      <c r="S51" s="1263">
        <f t="shared" si="4"/>
        <v>0</v>
      </c>
      <c r="T51" s="1263">
        <f t="shared" si="4"/>
        <v>0</v>
      </c>
      <c r="U51" s="1263">
        <f t="shared" si="4"/>
        <v>0</v>
      </c>
      <c r="V51" s="1263">
        <f t="shared" si="4"/>
        <v>0</v>
      </c>
      <c r="W51" s="1263">
        <f t="shared" si="4"/>
        <v>0</v>
      </c>
      <c r="X51" s="1263">
        <f t="shared" si="4"/>
        <v>0</v>
      </c>
      <c r="Y51" s="1263">
        <f t="shared" si="4"/>
        <v>0</v>
      </c>
      <c r="Z51" s="1263">
        <f t="shared" si="4"/>
        <v>0</v>
      </c>
      <c r="AA51" s="1263">
        <f t="shared" si="4"/>
        <v>0</v>
      </c>
      <c r="AB51" s="1263">
        <f t="shared" si="4"/>
        <v>0</v>
      </c>
      <c r="AC51" s="1263">
        <f t="shared" si="4"/>
        <v>0</v>
      </c>
      <c r="AD51" s="1263">
        <f t="shared" si="4"/>
        <v>0</v>
      </c>
      <c r="AE51" s="1263">
        <f t="shared" si="4"/>
        <v>0</v>
      </c>
      <c r="AF51" s="1263">
        <f t="shared" si="4"/>
        <v>0</v>
      </c>
      <c r="AG51" s="1263">
        <f t="shared" si="4"/>
        <v>0</v>
      </c>
    </row>
    <row r="52" spans="1:33">
      <c r="A52" s="1263" t="str">
        <f t="shared" si="1"/>
        <v>2013: GINECOLOGO</v>
      </c>
      <c r="B52" s="1263">
        <f t="shared" si="3"/>
        <v>116666.66666666667</v>
      </c>
      <c r="C52" s="1263">
        <f>+$B$52*H11</f>
        <v>0</v>
      </c>
      <c r="D52" s="1263">
        <f t="shared" ref="D52:AG52" si="5">+$B$52*I11</f>
        <v>0</v>
      </c>
      <c r="E52" s="1263">
        <f t="shared" si="5"/>
        <v>0</v>
      </c>
      <c r="F52" s="1263">
        <f t="shared" si="5"/>
        <v>1400000</v>
      </c>
      <c r="G52" s="1263">
        <f t="shared" si="5"/>
        <v>0</v>
      </c>
      <c r="H52" s="1263">
        <f t="shared" si="5"/>
        <v>0</v>
      </c>
      <c r="I52" s="1263">
        <f t="shared" si="5"/>
        <v>0</v>
      </c>
      <c r="J52" s="1263">
        <f t="shared" si="5"/>
        <v>0</v>
      </c>
      <c r="K52" s="1263">
        <f t="shared" si="5"/>
        <v>0</v>
      </c>
      <c r="L52" s="1263">
        <f t="shared" si="5"/>
        <v>0</v>
      </c>
      <c r="M52" s="1263">
        <f t="shared" si="5"/>
        <v>0</v>
      </c>
      <c r="N52" s="1263">
        <f t="shared" si="5"/>
        <v>0</v>
      </c>
      <c r="O52" s="1263">
        <f t="shared" si="5"/>
        <v>0</v>
      </c>
      <c r="P52" s="1263">
        <f t="shared" si="5"/>
        <v>0</v>
      </c>
      <c r="Q52" s="1263">
        <f t="shared" si="5"/>
        <v>0</v>
      </c>
      <c r="R52" s="1263">
        <f t="shared" si="5"/>
        <v>0</v>
      </c>
      <c r="S52" s="1263">
        <f t="shared" si="5"/>
        <v>0</v>
      </c>
      <c r="T52" s="1263">
        <f t="shared" si="5"/>
        <v>0</v>
      </c>
      <c r="U52" s="1263">
        <f t="shared" si="5"/>
        <v>0</v>
      </c>
      <c r="V52" s="1263">
        <f t="shared" si="5"/>
        <v>0</v>
      </c>
      <c r="W52" s="1263">
        <f t="shared" si="5"/>
        <v>0</v>
      </c>
      <c r="X52" s="1263">
        <f t="shared" si="5"/>
        <v>0</v>
      </c>
      <c r="Y52" s="1263">
        <f t="shared" si="5"/>
        <v>0</v>
      </c>
      <c r="Z52" s="1263">
        <f t="shared" si="5"/>
        <v>0</v>
      </c>
      <c r="AA52" s="1263">
        <f t="shared" si="5"/>
        <v>0</v>
      </c>
      <c r="AB52" s="1263">
        <f t="shared" si="5"/>
        <v>0</v>
      </c>
      <c r="AC52" s="1263">
        <f t="shared" si="5"/>
        <v>0</v>
      </c>
      <c r="AD52" s="1263">
        <f t="shared" si="5"/>
        <v>0</v>
      </c>
      <c r="AE52" s="1263">
        <f t="shared" si="5"/>
        <v>0</v>
      </c>
      <c r="AF52" s="1263">
        <f t="shared" si="5"/>
        <v>0</v>
      </c>
      <c r="AG52" s="1263">
        <f t="shared" si="5"/>
        <v>0</v>
      </c>
    </row>
    <row r="53" spans="1:33">
      <c r="A53" s="1263" t="str">
        <f t="shared" si="1"/>
        <v>2013: ENFERMERA PROFESIONAL</v>
      </c>
      <c r="B53" s="1263">
        <f t="shared" si="3"/>
        <v>2288.8888888888887</v>
      </c>
      <c r="C53" s="1263">
        <f>+$B$53*H12</f>
        <v>164800</v>
      </c>
      <c r="D53" s="1263">
        <f t="shared" ref="D53:AG53" si="6">+$B$53*I12</f>
        <v>164800</v>
      </c>
      <c r="E53" s="1263">
        <f t="shared" si="6"/>
        <v>576800</v>
      </c>
      <c r="F53" s="1263">
        <f t="shared" si="6"/>
        <v>0</v>
      </c>
      <c r="G53" s="1263">
        <f t="shared" si="6"/>
        <v>0</v>
      </c>
      <c r="H53" s="1263">
        <f t="shared" si="6"/>
        <v>494399.99999999994</v>
      </c>
      <c r="I53" s="1263">
        <f t="shared" si="6"/>
        <v>82400</v>
      </c>
      <c r="J53" s="1263">
        <f t="shared" si="6"/>
        <v>82400</v>
      </c>
      <c r="K53" s="1263">
        <f t="shared" si="6"/>
        <v>0</v>
      </c>
      <c r="L53" s="1263">
        <f t="shared" si="6"/>
        <v>0</v>
      </c>
      <c r="M53" s="1263">
        <f t="shared" si="6"/>
        <v>0</v>
      </c>
      <c r="N53" s="1263">
        <f t="shared" si="6"/>
        <v>0</v>
      </c>
      <c r="O53" s="1263">
        <f t="shared" si="6"/>
        <v>0</v>
      </c>
      <c r="P53" s="1263">
        <f t="shared" si="6"/>
        <v>0</v>
      </c>
      <c r="Q53" s="1263">
        <f t="shared" si="6"/>
        <v>0</v>
      </c>
      <c r="R53" s="1263">
        <f t="shared" si="6"/>
        <v>0</v>
      </c>
      <c r="S53" s="1263">
        <f t="shared" si="6"/>
        <v>0</v>
      </c>
      <c r="T53" s="1263">
        <f t="shared" si="6"/>
        <v>0</v>
      </c>
      <c r="U53" s="1263">
        <f t="shared" si="6"/>
        <v>0</v>
      </c>
      <c r="V53" s="1263">
        <f t="shared" si="6"/>
        <v>0</v>
      </c>
      <c r="W53" s="1263">
        <f t="shared" si="6"/>
        <v>0</v>
      </c>
      <c r="X53" s="1263">
        <f t="shared" si="6"/>
        <v>0</v>
      </c>
      <c r="Y53" s="1263">
        <f t="shared" si="6"/>
        <v>0</v>
      </c>
      <c r="Z53" s="1263">
        <f t="shared" si="6"/>
        <v>0</v>
      </c>
      <c r="AA53" s="1263">
        <f t="shared" si="6"/>
        <v>0</v>
      </c>
      <c r="AB53" s="1263">
        <f t="shared" si="6"/>
        <v>0</v>
      </c>
      <c r="AC53" s="1263">
        <f t="shared" si="6"/>
        <v>0</v>
      </c>
      <c r="AD53" s="1263">
        <f t="shared" si="6"/>
        <v>0</v>
      </c>
      <c r="AE53" s="1263">
        <f t="shared" si="6"/>
        <v>0</v>
      </c>
      <c r="AF53" s="1263">
        <f t="shared" si="6"/>
        <v>82400</v>
      </c>
      <c r="AG53" s="1263">
        <f t="shared" si="6"/>
        <v>0</v>
      </c>
    </row>
    <row r="54" spans="1:33">
      <c r="A54" s="1263" t="str">
        <f t="shared" si="1"/>
        <v>2013: AUXILIAR DE ENFERMERIA</v>
      </c>
      <c r="B54" s="1263">
        <f t="shared" si="3"/>
        <v>1359.0277777777778</v>
      </c>
      <c r="C54" s="1263">
        <f>+$B$54*H13</f>
        <v>244625</v>
      </c>
      <c r="D54" s="1263">
        <f t="shared" ref="D54:AG54" si="7">+$B$54*I13</f>
        <v>97850</v>
      </c>
      <c r="E54" s="1263">
        <f t="shared" si="7"/>
        <v>244625</v>
      </c>
      <c r="F54" s="1263">
        <f t="shared" si="7"/>
        <v>0</v>
      </c>
      <c r="G54" s="1263">
        <f t="shared" si="7"/>
        <v>0</v>
      </c>
      <c r="H54" s="1263">
        <f t="shared" si="7"/>
        <v>146775</v>
      </c>
      <c r="I54" s="1263">
        <f t="shared" si="7"/>
        <v>48925</v>
      </c>
      <c r="J54" s="1263">
        <f t="shared" si="7"/>
        <v>97850</v>
      </c>
      <c r="K54" s="1263">
        <f t="shared" si="7"/>
        <v>0</v>
      </c>
      <c r="L54" s="1263">
        <f t="shared" si="7"/>
        <v>0</v>
      </c>
      <c r="M54" s="1263">
        <f t="shared" si="7"/>
        <v>0</v>
      </c>
      <c r="N54" s="1263">
        <f t="shared" si="7"/>
        <v>0</v>
      </c>
      <c r="O54" s="1263">
        <f t="shared" si="7"/>
        <v>0</v>
      </c>
      <c r="P54" s="1263">
        <f t="shared" si="7"/>
        <v>0</v>
      </c>
      <c r="Q54" s="1263">
        <f t="shared" si="7"/>
        <v>0</v>
      </c>
      <c r="R54" s="1263">
        <f t="shared" si="7"/>
        <v>0</v>
      </c>
      <c r="S54" s="1263">
        <f t="shared" si="7"/>
        <v>0</v>
      </c>
      <c r="T54" s="1263">
        <f t="shared" si="7"/>
        <v>0</v>
      </c>
      <c r="U54" s="1263">
        <f t="shared" si="7"/>
        <v>0</v>
      </c>
      <c r="V54" s="1263">
        <f t="shared" si="7"/>
        <v>0</v>
      </c>
      <c r="W54" s="1263">
        <f t="shared" si="7"/>
        <v>0</v>
      </c>
      <c r="X54" s="1263">
        <f t="shared" si="7"/>
        <v>0</v>
      </c>
      <c r="Y54" s="1263">
        <f t="shared" si="7"/>
        <v>0</v>
      </c>
      <c r="Z54" s="1263">
        <f t="shared" si="7"/>
        <v>0</v>
      </c>
      <c r="AA54" s="1263">
        <f t="shared" si="7"/>
        <v>0</v>
      </c>
      <c r="AB54" s="1263">
        <f t="shared" si="7"/>
        <v>0</v>
      </c>
      <c r="AC54" s="1263">
        <f t="shared" si="7"/>
        <v>0</v>
      </c>
      <c r="AD54" s="1263">
        <f t="shared" si="7"/>
        <v>0</v>
      </c>
      <c r="AE54" s="1263">
        <f t="shared" si="7"/>
        <v>0</v>
      </c>
      <c r="AF54" s="1263">
        <f t="shared" si="7"/>
        <v>97850</v>
      </c>
      <c r="AG54" s="1263">
        <f t="shared" si="7"/>
        <v>0</v>
      </c>
    </row>
    <row r="55" spans="1:33">
      <c r="A55" s="1263" t="str">
        <f t="shared" si="1"/>
        <v>2013:CONDUCTOR AMBULANCIA</v>
      </c>
      <c r="B55" s="1263">
        <f t="shared" si="3"/>
        <v>1359.0277777777778</v>
      </c>
      <c r="C55" s="1263">
        <f>+$B$55*H14</f>
        <v>0</v>
      </c>
      <c r="D55" s="1263">
        <f t="shared" ref="D55:AG55" si="8">+$B$55*I14</f>
        <v>0</v>
      </c>
      <c r="E55" s="1263">
        <f t="shared" si="8"/>
        <v>0</v>
      </c>
      <c r="F55" s="1263">
        <f t="shared" si="8"/>
        <v>0</v>
      </c>
      <c r="G55" s="1263">
        <f t="shared" si="8"/>
        <v>0</v>
      </c>
      <c r="H55" s="1263">
        <f t="shared" si="8"/>
        <v>0</v>
      </c>
      <c r="I55" s="1263">
        <f t="shared" si="8"/>
        <v>0</v>
      </c>
      <c r="J55" s="1263">
        <f t="shared" si="8"/>
        <v>0</v>
      </c>
      <c r="K55" s="1263">
        <f t="shared" si="8"/>
        <v>0</v>
      </c>
      <c r="L55" s="1263">
        <f t="shared" si="8"/>
        <v>0</v>
      </c>
      <c r="M55" s="1263">
        <f t="shared" si="8"/>
        <v>0</v>
      </c>
      <c r="N55" s="1263">
        <f t="shared" si="8"/>
        <v>0</v>
      </c>
      <c r="O55" s="1263">
        <f t="shared" si="8"/>
        <v>0</v>
      </c>
      <c r="P55" s="1263">
        <f t="shared" si="8"/>
        <v>0</v>
      </c>
      <c r="Q55" s="1263">
        <f t="shared" si="8"/>
        <v>0</v>
      </c>
      <c r="R55" s="1263">
        <f t="shared" si="8"/>
        <v>0</v>
      </c>
      <c r="S55" s="1263">
        <f t="shared" si="8"/>
        <v>0</v>
      </c>
      <c r="T55" s="1263">
        <f t="shared" si="8"/>
        <v>0</v>
      </c>
      <c r="U55" s="1263">
        <f t="shared" si="8"/>
        <v>0</v>
      </c>
      <c r="V55" s="1263">
        <f t="shared" si="8"/>
        <v>0</v>
      </c>
      <c r="W55" s="1263">
        <f t="shared" si="8"/>
        <v>0</v>
      </c>
      <c r="X55" s="1263">
        <f t="shared" si="8"/>
        <v>0</v>
      </c>
      <c r="Y55" s="1263">
        <f t="shared" si="8"/>
        <v>0</v>
      </c>
      <c r="Z55" s="1263">
        <f t="shared" si="8"/>
        <v>0</v>
      </c>
      <c r="AA55" s="1263">
        <f t="shared" si="8"/>
        <v>0</v>
      </c>
      <c r="AB55" s="1263">
        <f t="shared" si="8"/>
        <v>0</v>
      </c>
      <c r="AC55" s="1263">
        <f t="shared" si="8"/>
        <v>0</v>
      </c>
      <c r="AD55" s="1263">
        <f t="shared" si="8"/>
        <v>0</v>
      </c>
      <c r="AE55" s="1263">
        <f t="shared" si="8"/>
        <v>0</v>
      </c>
      <c r="AF55" s="1263">
        <f t="shared" si="8"/>
        <v>978500</v>
      </c>
      <c r="AG55" s="1263">
        <f t="shared" si="8"/>
        <v>0</v>
      </c>
    </row>
    <row r="56" spans="1:33">
      <c r="A56" s="1263" t="str">
        <f t="shared" si="1"/>
        <v>2013: AUXILIAR DE ENFERMERIA</v>
      </c>
      <c r="B56" s="1263">
        <f t="shared" si="3"/>
        <v>1359.0277777777778</v>
      </c>
      <c r="C56" s="1263">
        <f>+$B$56*H15</f>
        <v>244625</v>
      </c>
      <c r="D56" s="1263">
        <f t="shared" ref="D56:AG56" si="9">+$B$56*I15</f>
        <v>97850</v>
      </c>
      <c r="E56" s="1263">
        <f t="shared" si="9"/>
        <v>244625</v>
      </c>
      <c r="F56" s="1263">
        <f t="shared" si="9"/>
        <v>0</v>
      </c>
      <c r="G56" s="1263">
        <f t="shared" si="9"/>
        <v>0</v>
      </c>
      <c r="H56" s="1263">
        <f t="shared" si="9"/>
        <v>146775</v>
      </c>
      <c r="I56" s="1263">
        <f t="shared" si="9"/>
        <v>48925</v>
      </c>
      <c r="J56" s="1263">
        <f t="shared" si="9"/>
        <v>97850</v>
      </c>
      <c r="K56" s="1263">
        <f t="shared" si="9"/>
        <v>0</v>
      </c>
      <c r="L56" s="1263">
        <f t="shared" si="9"/>
        <v>0</v>
      </c>
      <c r="M56" s="1263">
        <f t="shared" si="9"/>
        <v>0</v>
      </c>
      <c r="N56" s="1263">
        <f t="shared" si="9"/>
        <v>0</v>
      </c>
      <c r="O56" s="1263">
        <f t="shared" si="9"/>
        <v>0</v>
      </c>
      <c r="P56" s="1263">
        <f t="shared" si="9"/>
        <v>0</v>
      </c>
      <c r="Q56" s="1263">
        <f t="shared" si="9"/>
        <v>0</v>
      </c>
      <c r="R56" s="1263">
        <f t="shared" si="9"/>
        <v>0</v>
      </c>
      <c r="S56" s="1263">
        <f t="shared" si="9"/>
        <v>0</v>
      </c>
      <c r="T56" s="1263">
        <f t="shared" si="9"/>
        <v>0</v>
      </c>
      <c r="U56" s="1263">
        <f t="shared" si="9"/>
        <v>0</v>
      </c>
      <c r="V56" s="1263">
        <f t="shared" si="9"/>
        <v>0</v>
      </c>
      <c r="W56" s="1263">
        <f t="shared" si="9"/>
        <v>0</v>
      </c>
      <c r="X56" s="1263">
        <f t="shared" si="9"/>
        <v>0</v>
      </c>
      <c r="Y56" s="1263">
        <f t="shared" si="9"/>
        <v>0</v>
      </c>
      <c r="Z56" s="1263">
        <f t="shared" si="9"/>
        <v>0</v>
      </c>
      <c r="AA56" s="1263">
        <f t="shared" si="9"/>
        <v>0</v>
      </c>
      <c r="AB56" s="1263">
        <f t="shared" si="9"/>
        <v>0</v>
      </c>
      <c r="AC56" s="1263">
        <f t="shared" si="9"/>
        <v>0</v>
      </c>
      <c r="AD56" s="1263">
        <f t="shared" si="9"/>
        <v>0</v>
      </c>
      <c r="AE56" s="1263">
        <f t="shared" si="9"/>
        <v>0</v>
      </c>
      <c r="AF56" s="1263">
        <f t="shared" si="9"/>
        <v>97850</v>
      </c>
      <c r="AG56" s="1263">
        <f t="shared" si="9"/>
        <v>0</v>
      </c>
    </row>
    <row r="57" spans="1:33">
      <c r="A57" s="1263" t="str">
        <f t="shared" si="1"/>
        <v>2013: AUXILIAR DE ENFERMERIA</v>
      </c>
      <c r="B57" s="1263">
        <f t="shared" si="3"/>
        <v>1359.0277777777778</v>
      </c>
      <c r="C57" s="1263">
        <f>+$B$57*H16</f>
        <v>244625</v>
      </c>
      <c r="D57" s="1263">
        <f t="shared" ref="D57:AG57" si="10">+$B$57*I16</f>
        <v>97850</v>
      </c>
      <c r="E57" s="1263">
        <f t="shared" si="10"/>
        <v>244625</v>
      </c>
      <c r="F57" s="1263">
        <f t="shared" si="10"/>
        <v>0</v>
      </c>
      <c r="G57" s="1263">
        <f t="shared" si="10"/>
        <v>0</v>
      </c>
      <c r="H57" s="1263">
        <f t="shared" si="10"/>
        <v>146775</v>
      </c>
      <c r="I57" s="1263">
        <f t="shared" si="10"/>
        <v>48925</v>
      </c>
      <c r="J57" s="1263">
        <f t="shared" si="10"/>
        <v>97850</v>
      </c>
      <c r="K57" s="1263">
        <f t="shared" si="10"/>
        <v>0</v>
      </c>
      <c r="L57" s="1263">
        <f t="shared" si="10"/>
        <v>0</v>
      </c>
      <c r="M57" s="1263">
        <f t="shared" si="10"/>
        <v>0</v>
      </c>
      <c r="N57" s="1263">
        <f t="shared" si="10"/>
        <v>0</v>
      </c>
      <c r="O57" s="1263">
        <f t="shared" si="10"/>
        <v>0</v>
      </c>
      <c r="P57" s="1263">
        <f t="shared" si="10"/>
        <v>0</v>
      </c>
      <c r="Q57" s="1263">
        <f t="shared" si="10"/>
        <v>0</v>
      </c>
      <c r="R57" s="1263">
        <f t="shared" si="10"/>
        <v>0</v>
      </c>
      <c r="S57" s="1263">
        <f t="shared" si="10"/>
        <v>0</v>
      </c>
      <c r="T57" s="1263">
        <f t="shared" si="10"/>
        <v>0</v>
      </c>
      <c r="U57" s="1263">
        <f t="shared" si="10"/>
        <v>0</v>
      </c>
      <c r="V57" s="1263">
        <f t="shared" si="10"/>
        <v>0</v>
      </c>
      <c r="W57" s="1263">
        <f t="shared" si="10"/>
        <v>0</v>
      </c>
      <c r="X57" s="1263">
        <f t="shared" si="10"/>
        <v>0</v>
      </c>
      <c r="Y57" s="1263">
        <f t="shared" si="10"/>
        <v>0</v>
      </c>
      <c r="Z57" s="1263">
        <f t="shared" si="10"/>
        <v>0</v>
      </c>
      <c r="AA57" s="1263">
        <f t="shared" si="10"/>
        <v>0</v>
      </c>
      <c r="AB57" s="1263">
        <f t="shared" si="10"/>
        <v>0</v>
      </c>
      <c r="AC57" s="1263">
        <f t="shared" si="10"/>
        <v>0</v>
      </c>
      <c r="AD57" s="1263">
        <f t="shared" si="10"/>
        <v>0</v>
      </c>
      <c r="AE57" s="1263">
        <f t="shared" si="10"/>
        <v>0</v>
      </c>
      <c r="AF57" s="1263">
        <f t="shared" si="10"/>
        <v>97850</v>
      </c>
      <c r="AG57" s="1263">
        <f t="shared" si="10"/>
        <v>0</v>
      </c>
    </row>
    <row r="58" spans="1:33">
      <c r="A58" s="1263" t="str">
        <f t="shared" si="1"/>
        <v>2013: AUXILIAR DE ENFERMERIA</v>
      </c>
      <c r="B58" s="1263">
        <f t="shared" si="3"/>
        <v>1359.0277777777778</v>
      </c>
      <c r="C58" s="1263">
        <f>+$B$58*H17</f>
        <v>244625</v>
      </c>
      <c r="D58" s="1263">
        <f t="shared" ref="D58:AG58" si="11">+$B$58*I17</f>
        <v>97850</v>
      </c>
      <c r="E58" s="1263">
        <f t="shared" si="11"/>
        <v>244625</v>
      </c>
      <c r="F58" s="1263">
        <f t="shared" si="11"/>
        <v>0</v>
      </c>
      <c r="G58" s="1263">
        <f t="shared" si="11"/>
        <v>0</v>
      </c>
      <c r="H58" s="1263">
        <f t="shared" si="11"/>
        <v>146775</v>
      </c>
      <c r="I58" s="1263">
        <f t="shared" si="11"/>
        <v>48925</v>
      </c>
      <c r="J58" s="1263">
        <f t="shared" si="11"/>
        <v>97850</v>
      </c>
      <c r="K58" s="1263">
        <f t="shared" si="11"/>
        <v>0</v>
      </c>
      <c r="L58" s="1263">
        <f t="shared" si="11"/>
        <v>0</v>
      </c>
      <c r="M58" s="1263">
        <f t="shared" si="11"/>
        <v>0</v>
      </c>
      <c r="N58" s="1263">
        <f t="shared" si="11"/>
        <v>0</v>
      </c>
      <c r="O58" s="1263">
        <f t="shared" si="11"/>
        <v>0</v>
      </c>
      <c r="P58" s="1263">
        <f t="shared" si="11"/>
        <v>0</v>
      </c>
      <c r="Q58" s="1263">
        <f t="shared" si="11"/>
        <v>0</v>
      </c>
      <c r="R58" s="1263">
        <f t="shared" si="11"/>
        <v>0</v>
      </c>
      <c r="S58" s="1263">
        <f t="shared" si="11"/>
        <v>0</v>
      </c>
      <c r="T58" s="1263">
        <f t="shared" si="11"/>
        <v>0</v>
      </c>
      <c r="U58" s="1263">
        <f t="shared" si="11"/>
        <v>0</v>
      </c>
      <c r="V58" s="1263">
        <f t="shared" si="11"/>
        <v>0</v>
      </c>
      <c r="W58" s="1263">
        <f t="shared" si="11"/>
        <v>0</v>
      </c>
      <c r="X58" s="1263">
        <f t="shared" si="11"/>
        <v>0</v>
      </c>
      <c r="Y58" s="1263">
        <f t="shared" si="11"/>
        <v>0</v>
      </c>
      <c r="Z58" s="1263">
        <f t="shared" si="11"/>
        <v>0</v>
      </c>
      <c r="AA58" s="1263">
        <f t="shared" si="11"/>
        <v>0</v>
      </c>
      <c r="AB58" s="1263">
        <f t="shared" si="11"/>
        <v>0</v>
      </c>
      <c r="AC58" s="1263">
        <f t="shared" si="11"/>
        <v>0</v>
      </c>
      <c r="AD58" s="1263">
        <f t="shared" si="11"/>
        <v>0</v>
      </c>
      <c r="AE58" s="1263">
        <f t="shared" si="11"/>
        <v>0</v>
      </c>
      <c r="AF58" s="1263">
        <f t="shared" si="11"/>
        <v>97850</v>
      </c>
      <c r="AG58" s="1263">
        <f t="shared" si="11"/>
        <v>0</v>
      </c>
    </row>
    <row r="59" spans="1:33">
      <c r="A59" s="1263" t="str">
        <f t="shared" si="1"/>
        <v>2013: AUXILIAR DE ENFERMERIA</v>
      </c>
      <c r="B59" s="1263">
        <f t="shared" si="3"/>
        <v>1359.0277777777778</v>
      </c>
      <c r="C59" s="1263">
        <f>+$B$59*H18</f>
        <v>244625</v>
      </c>
      <c r="D59" s="1263">
        <f t="shared" ref="D59:AG59" si="12">+$B$59*I18</f>
        <v>97850</v>
      </c>
      <c r="E59" s="1263">
        <f t="shared" si="12"/>
        <v>244625</v>
      </c>
      <c r="F59" s="1263">
        <f t="shared" si="12"/>
        <v>0</v>
      </c>
      <c r="G59" s="1263">
        <f t="shared" si="12"/>
        <v>0</v>
      </c>
      <c r="H59" s="1263">
        <f t="shared" si="12"/>
        <v>146775</v>
      </c>
      <c r="I59" s="1263">
        <f t="shared" si="12"/>
        <v>48925</v>
      </c>
      <c r="J59" s="1263">
        <f t="shared" si="12"/>
        <v>97850</v>
      </c>
      <c r="K59" s="1263">
        <f t="shared" si="12"/>
        <v>0</v>
      </c>
      <c r="L59" s="1263">
        <f t="shared" si="12"/>
        <v>0</v>
      </c>
      <c r="M59" s="1263">
        <f t="shared" si="12"/>
        <v>0</v>
      </c>
      <c r="N59" s="1263">
        <f t="shared" si="12"/>
        <v>0</v>
      </c>
      <c r="O59" s="1263">
        <f t="shared" si="12"/>
        <v>0</v>
      </c>
      <c r="P59" s="1263">
        <f t="shared" si="12"/>
        <v>0</v>
      </c>
      <c r="Q59" s="1263">
        <f t="shared" si="12"/>
        <v>0</v>
      </c>
      <c r="R59" s="1263">
        <f t="shared" si="12"/>
        <v>0</v>
      </c>
      <c r="S59" s="1263">
        <f t="shared" si="12"/>
        <v>0</v>
      </c>
      <c r="T59" s="1263">
        <f t="shared" si="12"/>
        <v>0</v>
      </c>
      <c r="U59" s="1263">
        <f t="shared" si="12"/>
        <v>0</v>
      </c>
      <c r="V59" s="1263">
        <f t="shared" si="12"/>
        <v>0</v>
      </c>
      <c r="W59" s="1263">
        <f t="shared" si="12"/>
        <v>0</v>
      </c>
      <c r="X59" s="1263">
        <f t="shared" si="12"/>
        <v>0</v>
      </c>
      <c r="Y59" s="1263">
        <f t="shared" si="12"/>
        <v>0</v>
      </c>
      <c r="Z59" s="1263">
        <f t="shared" si="12"/>
        <v>0</v>
      </c>
      <c r="AA59" s="1263">
        <f t="shared" si="12"/>
        <v>0</v>
      </c>
      <c r="AB59" s="1263">
        <f t="shared" si="12"/>
        <v>0</v>
      </c>
      <c r="AC59" s="1263">
        <f t="shared" si="12"/>
        <v>0</v>
      </c>
      <c r="AD59" s="1263">
        <f t="shared" si="12"/>
        <v>0</v>
      </c>
      <c r="AE59" s="1263">
        <f t="shared" si="12"/>
        <v>0</v>
      </c>
      <c r="AF59" s="1263">
        <f t="shared" si="12"/>
        <v>97850</v>
      </c>
      <c r="AG59" s="1263">
        <f t="shared" si="12"/>
        <v>0</v>
      </c>
    </row>
    <row r="60" spans="1:33">
      <c r="A60" s="1263" t="str">
        <f t="shared" si="1"/>
        <v>2013:CONDUCTOR AMBULANCIA</v>
      </c>
      <c r="B60" s="1263">
        <f t="shared" si="3"/>
        <v>1359.0277777777778</v>
      </c>
      <c r="C60" s="1263">
        <f>+$B$60*H19</f>
        <v>0</v>
      </c>
      <c r="D60" s="1263">
        <f t="shared" ref="D60:AG60" si="13">+$B$60*I19</f>
        <v>0</v>
      </c>
      <c r="E60" s="1263">
        <f t="shared" si="13"/>
        <v>0</v>
      </c>
      <c r="F60" s="1263">
        <f t="shared" si="13"/>
        <v>0</v>
      </c>
      <c r="G60" s="1263">
        <f t="shared" si="13"/>
        <v>0</v>
      </c>
      <c r="H60" s="1263">
        <f t="shared" si="13"/>
        <v>0</v>
      </c>
      <c r="I60" s="1263">
        <f t="shared" si="13"/>
        <v>0</v>
      </c>
      <c r="J60" s="1263">
        <f t="shared" si="13"/>
        <v>0</v>
      </c>
      <c r="K60" s="1263">
        <f t="shared" si="13"/>
        <v>0</v>
      </c>
      <c r="L60" s="1263">
        <f t="shared" si="13"/>
        <v>0</v>
      </c>
      <c r="M60" s="1263">
        <f t="shared" si="13"/>
        <v>0</v>
      </c>
      <c r="N60" s="1263">
        <f t="shared" si="13"/>
        <v>0</v>
      </c>
      <c r="O60" s="1263">
        <f t="shared" si="13"/>
        <v>0</v>
      </c>
      <c r="P60" s="1263">
        <f t="shared" si="13"/>
        <v>0</v>
      </c>
      <c r="Q60" s="1263">
        <f t="shared" si="13"/>
        <v>0</v>
      </c>
      <c r="R60" s="1263">
        <f t="shared" si="13"/>
        <v>0</v>
      </c>
      <c r="S60" s="1263">
        <f t="shared" si="13"/>
        <v>0</v>
      </c>
      <c r="T60" s="1263">
        <f t="shared" si="13"/>
        <v>0</v>
      </c>
      <c r="U60" s="1263">
        <f t="shared" si="13"/>
        <v>0</v>
      </c>
      <c r="V60" s="1263">
        <f t="shared" si="13"/>
        <v>0</v>
      </c>
      <c r="W60" s="1263">
        <f t="shared" si="13"/>
        <v>0</v>
      </c>
      <c r="X60" s="1263">
        <f t="shared" si="13"/>
        <v>0</v>
      </c>
      <c r="Y60" s="1263">
        <f t="shared" si="13"/>
        <v>0</v>
      </c>
      <c r="Z60" s="1263">
        <f t="shared" si="13"/>
        <v>0</v>
      </c>
      <c r="AA60" s="1263">
        <f t="shared" si="13"/>
        <v>0</v>
      </c>
      <c r="AB60" s="1263">
        <f t="shared" si="13"/>
        <v>0</v>
      </c>
      <c r="AC60" s="1263">
        <f t="shared" si="13"/>
        <v>0</v>
      </c>
      <c r="AD60" s="1263">
        <f t="shared" si="13"/>
        <v>0</v>
      </c>
      <c r="AE60" s="1263">
        <f t="shared" si="13"/>
        <v>0</v>
      </c>
      <c r="AF60" s="1263">
        <f t="shared" si="13"/>
        <v>978500</v>
      </c>
      <c r="AG60" s="1263">
        <f t="shared" si="13"/>
        <v>0</v>
      </c>
    </row>
    <row r="61" spans="1:33">
      <c r="A61" s="1263">
        <f t="shared" si="1"/>
        <v>0</v>
      </c>
      <c r="B61" s="1263" t="e">
        <f t="shared" si="3"/>
        <v>#DIV/0!</v>
      </c>
      <c r="C61" s="1263" t="e">
        <f>+$B$61*H20</f>
        <v>#DIV/0!</v>
      </c>
      <c r="D61" s="1263" t="e">
        <f t="shared" ref="D61:AG61" si="14">+$B$61*I20</f>
        <v>#DIV/0!</v>
      </c>
      <c r="E61" s="1263" t="e">
        <f t="shared" si="14"/>
        <v>#DIV/0!</v>
      </c>
      <c r="F61" s="1263" t="e">
        <f t="shared" si="14"/>
        <v>#DIV/0!</v>
      </c>
      <c r="G61" s="1263" t="e">
        <f t="shared" si="14"/>
        <v>#DIV/0!</v>
      </c>
      <c r="H61" s="1263" t="e">
        <f t="shared" si="14"/>
        <v>#DIV/0!</v>
      </c>
      <c r="I61" s="1263" t="e">
        <f t="shared" si="14"/>
        <v>#DIV/0!</v>
      </c>
      <c r="J61" s="1263" t="e">
        <f t="shared" si="14"/>
        <v>#DIV/0!</v>
      </c>
      <c r="K61" s="1263" t="e">
        <f t="shared" si="14"/>
        <v>#DIV/0!</v>
      </c>
      <c r="L61" s="1263" t="e">
        <f t="shared" si="14"/>
        <v>#DIV/0!</v>
      </c>
      <c r="M61" s="1263" t="e">
        <f t="shared" si="14"/>
        <v>#DIV/0!</v>
      </c>
      <c r="N61" s="1263" t="e">
        <f t="shared" si="14"/>
        <v>#DIV/0!</v>
      </c>
      <c r="O61" s="1263" t="e">
        <f t="shared" si="14"/>
        <v>#DIV/0!</v>
      </c>
      <c r="P61" s="1263" t="e">
        <f t="shared" si="14"/>
        <v>#DIV/0!</v>
      </c>
      <c r="Q61" s="1263" t="e">
        <f t="shared" si="14"/>
        <v>#DIV/0!</v>
      </c>
      <c r="R61" s="1263" t="e">
        <f t="shared" si="14"/>
        <v>#DIV/0!</v>
      </c>
      <c r="S61" s="1263" t="e">
        <f t="shared" si="14"/>
        <v>#DIV/0!</v>
      </c>
      <c r="T61" s="1263" t="e">
        <f t="shared" si="14"/>
        <v>#DIV/0!</v>
      </c>
      <c r="U61" s="1263" t="e">
        <f t="shared" si="14"/>
        <v>#DIV/0!</v>
      </c>
      <c r="V61" s="1263" t="e">
        <f t="shared" si="14"/>
        <v>#DIV/0!</v>
      </c>
      <c r="W61" s="1263" t="e">
        <f t="shared" si="14"/>
        <v>#DIV/0!</v>
      </c>
      <c r="X61" s="1263" t="e">
        <f t="shared" si="14"/>
        <v>#DIV/0!</v>
      </c>
      <c r="Y61" s="1263" t="e">
        <f t="shared" si="14"/>
        <v>#DIV/0!</v>
      </c>
      <c r="Z61" s="1263" t="e">
        <f t="shared" si="14"/>
        <v>#DIV/0!</v>
      </c>
      <c r="AA61" s="1263" t="e">
        <f t="shared" si="14"/>
        <v>#DIV/0!</v>
      </c>
      <c r="AB61" s="1263" t="e">
        <f t="shared" si="14"/>
        <v>#DIV/0!</v>
      </c>
      <c r="AC61" s="1263" t="e">
        <f t="shared" si="14"/>
        <v>#DIV/0!</v>
      </c>
      <c r="AD61" s="1263" t="e">
        <f t="shared" si="14"/>
        <v>#DIV/0!</v>
      </c>
      <c r="AE61" s="1263" t="e">
        <f t="shared" si="14"/>
        <v>#DIV/0!</v>
      </c>
      <c r="AF61" s="1263" t="e">
        <f t="shared" si="14"/>
        <v>#DIV/0!</v>
      </c>
      <c r="AG61" s="1263" t="e">
        <f t="shared" si="14"/>
        <v>#DIV/0!</v>
      </c>
    </row>
    <row r="62" spans="1:33">
      <c r="A62" s="1263">
        <f t="shared" si="1"/>
        <v>0</v>
      </c>
      <c r="B62" s="1263" t="e">
        <f t="shared" si="3"/>
        <v>#DIV/0!</v>
      </c>
      <c r="C62" s="1263" t="e">
        <f>+$B$62*H21</f>
        <v>#DIV/0!</v>
      </c>
      <c r="D62" s="1263" t="e">
        <f t="shared" ref="D62:AG62" si="15">+$B$62*I21</f>
        <v>#DIV/0!</v>
      </c>
      <c r="E62" s="1263" t="e">
        <f t="shared" si="15"/>
        <v>#DIV/0!</v>
      </c>
      <c r="F62" s="1263" t="e">
        <f t="shared" si="15"/>
        <v>#DIV/0!</v>
      </c>
      <c r="G62" s="1263" t="e">
        <f t="shared" si="15"/>
        <v>#DIV/0!</v>
      </c>
      <c r="H62" s="1263" t="e">
        <f t="shared" si="15"/>
        <v>#DIV/0!</v>
      </c>
      <c r="I62" s="1263" t="e">
        <f t="shared" si="15"/>
        <v>#DIV/0!</v>
      </c>
      <c r="J62" s="1263" t="e">
        <f t="shared" si="15"/>
        <v>#DIV/0!</v>
      </c>
      <c r="K62" s="1263" t="e">
        <f t="shared" si="15"/>
        <v>#DIV/0!</v>
      </c>
      <c r="L62" s="1263" t="e">
        <f t="shared" si="15"/>
        <v>#DIV/0!</v>
      </c>
      <c r="M62" s="1263" t="e">
        <f t="shared" si="15"/>
        <v>#DIV/0!</v>
      </c>
      <c r="N62" s="1263" t="e">
        <f t="shared" si="15"/>
        <v>#DIV/0!</v>
      </c>
      <c r="O62" s="1263" t="e">
        <f t="shared" si="15"/>
        <v>#DIV/0!</v>
      </c>
      <c r="P62" s="1263" t="e">
        <f t="shared" si="15"/>
        <v>#DIV/0!</v>
      </c>
      <c r="Q62" s="1263" t="e">
        <f t="shared" si="15"/>
        <v>#DIV/0!</v>
      </c>
      <c r="R62" s="1263" t="e">
        <f t="shared" si="15"/>
        <v>#DIV/0!</v>
      </c>
      <c r="S62" s="1263" t="e">
        <f t="shared" si="15"/>
        <v>#DIV/0!</v>
      </c>
      <c r="T62" s="1263" t="e">
        <f t="shared" si="15"/>
        <v>#DIV/0!</v>
      </c>
      <c r="U62" s="1263" t="e">
        <f t="shared" si="15"/>
        <v>#DIV/0!</v>
      </c>
      <c r="V62" s="1263" t="e">
        <f t="shared" si="15"/>
        <v>#DIV/0!</v>
      </c>
      <c r="W62" s="1263" t="e">
        <f t="shared" si="15"/>
        <v>#DIV/0!</v>
      </c>
      <c r="X62" s="1263" t="e">
        <f t="shared" si="15"/>
        <v>#DIV/0!</v>
      </c>
      <c r="Y62" s="1263" t="e">
        <f t="shared" si="15"/>
        <v>#DIV/0!</v>
      </c>
      <c r="Z62" s="1263" t="e">
        <f t="shared" si="15"/>
        <v>#DIV/0!</v>
      </c>
      <c r="AA62" s="1263" t="e">
        <f t="shared" si="15"/>
        <v>#DIV/0!</v>
      </c>
      <c r="AB62" s="1263" t="e">
        <f t="shared" si="15"/>
        <v>#DIV/0!</v>
      </c>
      <c r="AC62" s="1263" t="e">
        <f t="shared" si="15"/>
        <v>#DIV/0!</v>
      </c>
      <c r="AD62" s="1263" t="e">
        <f t="shared" si="15"/>
        <v>#DIV/0!</v>
      </c>
      <c r="AE62" s="1263" t="e">
        <f t="shared" si="15"/>
        <v>#DIV/0!</v>
      </c>
      <c r="AF62" s="1263" t="e">
        <f t="shared" si="15"/>
        <v>#DIV/0!</v>
      </c>
      <c r="AG62" s="1263" t="e">
        <f t="shared" si="15"/>
        <v>#DIV/0!</v>
      </c>
    </row>
    <row r="63" spans="1:33">
      <c r="A63" s="1263">
        <f t="shared" si="1"/>
        <v>0</v>
      </c>
      <c r="B63" s="1263" t="e">
        <f t="shared" si="3"/>
        <v>#DIV/0!</v>
      </c>
      <c r="C63" s="1263" t="e">
        <f>+$B$63*H22</f>
        <v>#DIV/0!</v>
      </c>
      <c r="D63" s="1263" t="e">
        <f t="shared" ref="D63:AG63" si="16">+$B$63*I22</f>
        <v>#DIV/0!</v>
      </c>
      <c r="E63" s="1263" t="e">
        <f t="shared" si="16"/>
        <v>#DIV/0!</v>
      </c>
      <c r="F63" s="1263" t="e">
        <f t="shared" si="16"/>
        <v>#DIV/0!</v>
      </c>
      <c r="G63" s="1263" t="e">
        <f t="shared" si="16"/>
        <v>#DIV/0!</v>
      </c>
      <c r="H63" s="1263" t="e">
        <f t="shared" si="16"/>
        <v>#DIV/0!</v>
      </c>
      <c r="I63" s="1263" t="e">
        <f t="shared" si="16"/>
        <v>#DIV/0!</v>
      </c>
      <c r="J63" s="1263" t="e">
        <f t="shared" si="16"/>
        <v>#DIV/0!</v>
      </c>
      <c r="K63" s="1263" t="e">
        <f t="shared" si="16"/>
        <v>#DIV/0!</v>
      </c>
      <c r="L63" s="1263" t="e">
        <f t="shared" si="16"/>
        <v>#DIV/0!</v>
      </c>
      <c r="M63" s="1263" t="e">
        <f t="shared" si="16"/>
        <v>#DIV/0!</v>
      </c>
      <c r="N63" s="1263" t="e">
        <f t="shared" si="16"/>
        <v>#DIV/0!</v>
      </c>
      <c r="O63" s="1263" t="e">
        <f t="shared" si="16"/>
        <v>#DIV/0!</v>
      </c>
      <c r="P63" s="1263" t="e">
        <f t="shared" si="16"/>
        <v>#DIV/0!</v>
      </c>
      <c r="Q63" s="1263" t="e">
        <f t="shared" si="16"/>
        <v>#DIV/0!</v>
      </c>
      <c r="R63" s="1263" t="e">
        <f t="shared" si="16"/>
        <v>#DIV/0!</v>
      </c>
      <c r="S63" s="1263" t="e">
        <f t="shared" si="16"/>
        <v>#DIV/0!</v>
      </c>
      <c r="T63" s="1263" t="e">
        <f t="shared" si="16"/>
        <v>#DIV/0!</v>
      </c>
      <c r="U63" s="1263" t="e">
        <f t="shared" si="16"/>
        <v>#DIV/0!</v>
      </c>
      <c r="V63" s="1263" t="e">
        <f t="shared" si="16"/>
        <v>#DIV/0!</v>
      </c>
      <c r="W63" s="1263" t="e">
        <f t="shared" si="16"/>
        <v>#DIV/0!</v>
      </c>
      <c r="X63" s="1263" t="e">
        <f t="shared" si="16"/>
        <v>#DIV/0!</v>
      </c>
      <c r="Y63" s="1263" t="e">
        <f t="shared" si="16"/>
        <v>#DIV/0!</v>
      </c>
      <c r="Z63" s="1263" t="e">
        <f t="shared" si="16"/>
        <v>#DIV/0!</v>
      </c>
      <c r="AA63" s="1263" t="e">
        <f t="shared" si="16"/>
        <v>#DIV/0!</v>
      </c>
      <c r="AB63" s="1263" t="e">
        <f t="shared" si="16"/>
        <v>#DIV/0!</v>
      </c>
      <c r="AC63" s="1263" t="e">
        <f t="shared" si="16"/>
        <v>#DIV/0!</v>
      </c>
      <c r="AD63" s="1263" t="e">
        <f t="shared" si="16"/>
        <v>#DIV/0!</v>
      </c>
      <c r="AE63" s="1263" t="e">
        <f t="shared" si="16"/>
        <v>#DIV/0!</v>
      </c>
      <c r="AF63" s="1263" t="e">
        <f t="shared" si="16"/>
        <v>#DIV/0!</v>
      </c>
      <c r="AG63" s="1263" t="e">
        <f t="shared" si="16"/>
        <v>#DIV/0!</v>
      </c>
    </row>
    <row r="64" spans="1:33">
      <c r="A64" s="1263">
        <f t="shared" si="1"/>
        <v>0</v>
      </c>
      <c r="B64" s="1263" t="e">
        <f t="shared" si="3"/>
        <v>#DIV/0!</v>
      </c>
      <c r="C64" s="1263" t="e">
        <f>+$B$64*H23</f>
        <v>#DIV/0!</v>
      </c>
      <c r="D64" s="1263" t="e">
        <f t="shared" ref="D64:AG64" si="17">+$B$64*I23</f>
        <v>#DIV/0!</v>
      </c>
      <c r="E64" s="1263" t="e">
        <f t="shared" si="17"/>
        <v>#DIV/0!</v>
      </c>
      <c r="F64" s="1263" t="e">
        <f t="shared" si="17"/>
        <v>#DIV/0!</v>
      </c>
      <c r="G64" s="1263" t="e">
        <f t="shared" si="17"/>
        <v>#DIV/0!</v>
      </c>
      <c r="H64" s="1263" t="e">
        <f t="shared" si="17"/>
        <v>#DIV/0!</v>
      </c>
      <c r="I64" s="1263" t="e">
        <f t="shared" si="17"/>
        <v>#DIV/0!</v>
      </c>
      <c r="J64" s="1263" t="e">
        <f t="shared" si="17"/>
        <v>#DIV/0!</v>
      </c>
      <c r="K64" s="1263" t="e">
        <f t="shared" si="17"/>
        <v>#DIV/0!</v>
      </c>
      <c r="L64" s="1263" t="e">
        <f t="shared" si="17"/>
        <v>#DIV/0!</v>
      </c>
      <c r="M64" s="1263" t="e">
        <f t="shared" si="17"/>
        <v>#DIV/0!</v>
      </c>
      <c r="N64" s="1263" t="e">
        <f t="shared" si="17"/>
        <v>#DIV/0!</v>
      </c>
      <c r="O64" s="1263" t="e">
        <f t="shared" si="17"/>
        <v>#DIV/0!</v>
      </c>
      <c r="P64" s="1263" t="e">
        <f t="shared" si="17"/>
        <v>#DIV/0!</v>
      </c>
      <c r="Q64" s="1263" t="e">
        <f t="shared" si="17"/>
        <v>#DIV/0!</v>
      </c>
      <c r="R64" s="1263" t="e">
        <f t="shared" si="17"/>
        <v>#DIV/0!</v>
      </c>
      <c r="S64" s="1263" t="e">
        <f t="shared" si="17"/>
        <v>#DIV/0!</v>
      </c>
      <c r="T64" s="1263" t="e">
        <f t="shared" si="17"/>
        <v>#DIV/0!</v>
      </c>
      <c r="U64" s="1263" t="e">
        <f t="shared" si="17"/>
        <v>#DIV/0!</v>
      </c>
      <c r="V64" s="1263" t="e">
        <f t="shared" si="17"/>
        <v>#DIV/0!</v>
      </c>
      <c r="W64" s="1263" t="e">
        <f t="shared" si="17"/>
        <v>#DIV/0!</v>
      </c>
      <c r="X64" s="1263" t="e">
        <f t="shared" si="17"/>
        <v>#DIV/0!</v>
      </c>
      <c r="Y64" s="1263" t="e">
        <f t="shared" si="17"/>
        <v>#DIV/0!</v>
      </c>
      <c r="Z64" s="1263" t="e">
        <f t="shared" si="17"/>
        <v>#DIV/0!</v>
      </c>
      <c r="AA64" s="1263" t="e">
        <f t="shared" si="17"/>
        <v>#DIV/0!</v>
      </c>
      <c r="AB64" s="1263" t="e">
        <f t="shared" si="17"/>
        <v>#DIV/0!</v>
      </c>
      <c r="AC64" s="1263" t="e">
        <f t="shared" si="17"/>
        <v>#DIV/0!</v>
      </c>
      <c r="AD64" s="1263" t="e">
        <f t="shared" si="17"/>
        <v>#DIV/0!</v>
      </c>
      <c r="AE64" s="1263" t="e">
        <f t="shared" si="17"/>
        <v>#DIV/0!</v>
      </c>
      <c r="AF64" s="1263" t="e">
        <f t="shared" si="17"/>
        <v>#DIV/0!</v>
      </c>
      <c r="AG64" s="1263" t="e">
        <f t="shared" si="17"/>
        <v>#DIV/0!</v>
      </c>
    </row>
    <row r="65" spans="1:33">
      <c r="A65" s="1263">
        <f t="shared" si="1"/>
        <v>0</v>
      </c>
      <c r="B65" s="1263" t="e">
        <f t="shared" si="3"/>
        <v>#DIV/0!</v>
      </c>
      <c r="C65" s="1263" t="e">
        <f>+$B$65*H24</f>
        <v>#DIV/0!</v>
      </c>
      <c r="D65" s="1263" t="e">
        <f t="shared" ref="D65:AG65" si="18">+$B$65*I24</f>
        <v>#DIV/0!</v>
      </c>
      <c r="E65" s="1263" t="e">
        <f t="shared" si="18"/>
        <v>#DIV/0!</v>
      </c>
      <c r="F65" s="1263" t="e">
        <f t="shared" si="18"/>
        <v>#DIV/0!</v>
      </c>
      <c r="G65" s="1263" t="e">
        <f t="shared" si="18"/>
        <v>#DIV/0!</v>
      </c>
      <c r="H65" s="1263" t="e">
        <f t="shared" si="18"/>
        <v>#DIV/0!</v>
      </c>
      <c r="I65" s="1263" t="e">
        <f t="shared" si="18"/>
        <v>#DIV/0!</v>
      </c>
      <c r="J65" s="1263" t="e">
        <f t="shared" si="18"/>
        <v>#DIV/0!</v>
      </c>
      <c r="K65" s="1263" t="e">
        <f t="shared" si="18"/>
        <v>#DIV/0!</v>
      </c>
      <c r="L65" s="1263" t="e">
        <f t="shared" si="18"/>
        <v>#DIV/0!</v>
      </c>
      <c r="M65" s="1263" t="e">
        <f t="shared" si="18"/>
        <v>#DIV/0!</v>
      </c>
      <c r="N65" s="1263" t="e">
        <f t="shared" si="18"/>
        <v>#DIV/0!</v>
      </c>
      <c r="O65" s="1263" t="e">
        <f t="shared" si="18"/>
        <v>#DIV/0!</v>
      </c>
      <c r="P65" s="1263" t="e">
        <f t="shared" si="18"/>
        <v>#DIV/0!</v>
      </c>
      <c r="Q65" s="1263" t="e">
        <f t="shared" si="18"/>
        <v>#DIV/0!</v>
      </c>
      <c r="R65" s="1263" t="e">
        <f t="shared" si="18"/>
        <v>#DIV/0!</v>
      </c>
      <c r="S65" s="1263" t="e">
        <f t="shared" si="18"/>
        <v>#DIV/0!</v>
      </c>
      <c r="T65" s="1263" t="e">
        <f t="shared" si="18"/>
        <v>#DIV/0!</v>
      </c>
      <c r="U65" s="1263" t="e">
        <f t="shared" si="18"/>
        <v>#DIV/0!</v>
      </c>
      <c r="V65" s="1263" t="e">
        <f t="shared" si="18"/>
        <v>#DIV/0!</v>
      </c>
      <c r="W65" s="1263" t="e">
        <f t="shared" si="18"/>
        <v>#DIV/0!</v>
      </c>
      <c r="X65" s="1263" t="e">
        <f t="shared" si="18"/>
        <v>#DIV/0!</v>
      </c>
      <c r="Y65" s="1263" t="e">
        <f t="shared" si="18"/>
        <v>#DIV/0!</v>
      </c>
      <c r="Z65" s="1263" t="e">
        <f t="shared" si="18"/>
        <v>#DIV/0!</v>
      </c>
      <c r="AA65" s="1263" t="e">
        <f t="shared" si="18"/>
        <v>#DIV/0!</v>
      </c>
      <c r="AB65" s="1263" t="e">
        <f t="shared" si="18"/>
        <v>#DIV/0!</v>
      </c>
      <c r="AC65" s="1263" t="e">
        <f t="shared" si="18"/>
        <v>#DIV/0!</v>
      </c>
      <c r="AD65" s="1263" t="e">
        <f t="shared" si="18"/>
        <v>#DIV/0!</v>
      </c>
      <c r="AE65" s="1263" t="e">
        <f t="shared" si="18"/>
        <v>#DIV/0!</v>
      </c>
      <c r="AF65" s="1263" t="e">
        <f t="shared" si="18"/>
        <v>#DIV/0!</v>
      </c>
      <c r="AG65" s="1263" t="e">
        <f t="shared" si="18"/>
        <v>#DIV/0!</v>
      </c>
    </row>
    <row r="66" spans="1:33">
      <c r="A66" s="1263">
        <f t="shared" si="1"/>
        <v>0</v>
      </c>
      <c r="B66" s="1263" t="e">
        <f t="shared" si="3"/>
        <v>#DIV/0!</v>
      </c>
      <c r="C66" s="1263" t="e">
        <f>+$B$66*H25</f>
        <v>#DIV/0!</v>
      </c>
      <c r="D66" s="1263" t="e">
        <f t="shared" ref="D66:AG66" si="19">+$B$66*I25</f>
        <v>#DIV/0!</v>
      </c>
      <c r="E66" s="1263" t="e">
        <f t="shared" si="19"/>
        <v>#DIV/0!</v>
      </c>
      <c r="F66" s="1263" t="e">
        <f t="shared" si="19"/>
        <v>#DIV/0!</v>
      </c>
      <c r="G66" s="1263" t="e">
        <f t="shared" si="19"/>
        <v>#DIV/0!</v>
      </c>
      <c r="H66" s="1263" t="e">
        <f t="shared" si="19"/>
        <v>#DIV/0!</v>
      </c>
      <c r="I66" s="1263" t="e">
        <f t="shared" si="19"/>
        <v>#DIV/0!</v>
      </c>
      <c r="J66" s="1263" t="e">
        <f t="shared" si="19"/>
        <v>#DIV/0!</v>
      </c>
      <c r="K66" s="1263" t="e">
        <f t="shared" si="19"/>
        <v>#DIV/0!</v>
      </c>
      <c r="L66" s="1263" t="e">
        <f t="shared" si="19"/>
        <v>#DIV/0!</v>
      </c>
      <c r="M66" s="1263" t="e">
        <f t="shared" si="19"/>
        <v>#DIV/0!</v>
      </c>
      <c r="N66" s="1263" t="e">
        <f t="shared" si="19"/>
        <v>#DIV/0!</v>
      </c>
      <c r="O66" s="1263" t="e">
        <f t="shared" si="19"/>
        <v>#DIV/0!</v>
      </c>
      <c r="P66" s="1263" t="e">
        <f t="shared" si="19"/>
        <v>#DIV/0!</v>
      </c>
      <c r="Q66" s="1263" t="e">
        <f t="shared" si="19"/>
        <v>#DIV/0!</v>
      </c>
      <c r="R66" s="1263" t="e">
        <f t="shared" si="19"/>
        <v>#DIV/0!</v>
      </c>
      <c r="S66" s="1263" t="e">
        <f t="shared" si="19"/>
        <v>#DIV/0!</v>
      </c>
      <c r="T66" s="1263" t="e">
        <f t="shared" si="19"/>
        <v>#DIV/0!</v>
      </c>
      <c r="U66" s="1263" t="e">
        <f t="shared" si="19"/>
        <v>#DIV/0!</v>
      </c>
      <c r="V66" s="1263" t="e">
        <f t="shared" si="19"/>
        <v>#DIV/0!</v>
      </c>
      <c r="W66" s="1263" t="e">
        <f t="shared" si="19"/>
        <v>#DIV/0!</v>
      </c>
      <c r="X66" s="1263" t="e">
        <f t="shared" si="19"/>
        <v>#DIV/0!</v>
      </c>
      <c r="Y66" s="1263" t="e">
        <f t="shared" si="19"/>
        <v>#DIV/0!</v>
      </c>
      <c r="Z66" s="1263" t="e">
        <f t="shared" si="19"/>
        <v>#DIV/0!</v>
      </c>
      <c r="AA66" s="1263" t="e">
        <f t="shared" si="19"/>
        <v>#DIV/0!</v>
      </c>
      <c r="AB66" s="1263" t="e">
        <f t="shared" si="19"/>
        <v>#DIV/0!</v>
      </c>
      <c r="AC66" s="1263" t="e">
        <f t="shared" si="19"/>
        <v>#DIV/0!</v>
      </c>
      <c r="AD66" s="1263" t="e">
        <f t="shared" si="19"/>
        <v>#DIV/0!</v>
      </c>
      <c r="AE66" s="1263" t="e">
        <f t="shared" si="19"/>
        <v>#DIV/0!</v>
      </c>
      <c r="AF66" s="1263" t="e">
        <f t="shared" si="19"/>
        <v>#DIV/0!</v>
      </c>
      <c r="AG66" s="1263" t="e">
        <f t="shared" si="19"/>
        <v>#DIV/0!</v>
      </c>
    </row>
    <row r="67" spans="1:33">
      <c r="A67" s="1263">
        <f t="shared" si="1"/>
        <v>0</v>
      </c>
      <c r="B67" s="1263" t="e">
        <f t="shared" si="3"/>
        <v>#DIV/0!</v>
      </c>
      <c r="C67" s="1263" t="e">
        <f>+$B$67*H26</f>
        <v>#DIV/0!</v>
      </c>
      <c r="D67" s="1263" t="e">
        <f t="shared" ref="D67:AG67" si="20">+$B$67*I26</f>
        <v>#DIV/0!</v>
      </c>
      <c r="E67" s="1263" t="e">
        <f t="shared" si="20"/>
        <v>#DIV/0!</v>
      </c>
      <c r="F67" s="1263" t="e">
        <f t="shared" si="20"/>
        <v>#DIV/0!</v>
      </c>
      <c r="G67" s="1263" t="e">
        <f t="shared" si="20"/>
        <v>#DIV/0!</v>
      </c>
      <c r="H67" s="1263" t="e">
        <f t="shared" si="20"/>
        <v>#DIV/0!</v>
      </c>
      <c r="I67" s="1263" t="e">
        <f t="shared" si="20"/>
        <v>#DIV/0!</v>
      </c>
      <c r="J67" s="1263" t="e">
        <f t="shared" si="20"/>
        <v>#DIV/0!</v>
      </c>
      <c r="K67" s="1263" t="e">
        <f t="shared" si="20"/>
        <v>#DIV/0!</v>
      </c>
      <c r="L67" s="1263" t="e">
        <f t="shared" si="20"/>
        <v>#DIV/0!</v>
      </c>
      <c r="M67" s="1263" t="e">
        <f t="shared" si="20"/>
        <v>#DIV/0!</v>
      </c>
      <c r="N67" s="1263" t="e">
        <f t="shared" si="20"/>
        <v>#DIV/0!</v>
      </c>
      <c r="O67" s="1263" t="e">
        <f t="shared" si="20"/>
        <v>#DIV/0!</v>
      </c>
      <c r="P67" s="1263" t="e">
        <f t="shared" si="20"/>
        <v>#DIV/0!</v>
      </c>
      <c r="Q67" s="1263" t="e">
        <f t="shared" si="20"/>
        <v>#DIV/0!</v>
      </c>
      <c r="R67" s="1263" t="e">
        <f t="shared" si="20"/>
        <v>#DIV/0!</v>
      </c>
      <c r="S67" s="1263" t="e">
        <f t="shared" si="20"/>
        <v>#DIV/0!</v>
      </c>
      <c r="T67" s="1263" t="e">
        <f t="shared" si="20"/>
        <v>#DIV/0!</v>
      </c>
      <c r="U67" s="1263" t="e">
        <f t="shared" si="20"/>
        <v>#DIV/0!</v>
      </c>
      <c r="V67" s="1263" t="e">
        <f t="shared" si="20"/>
        <v>#DIV/0!</v>
      </c>
      <c r="W67" s="1263" t="e">
        <f t="shared" si="20"/>
        <v>#DIV/0!</v>
      </c>
      <c r="X67" s="1263" t="e">
        <f t="shared" si="20"/>
        <v>#DIV/0!</v>
      </c>
      <c r="Y67" s="1263" t="e">
        <f t="shared" si="20"/>
        <v>#DIV/0!</v>
      </c>
      <c r="Z67" s="1263" t="e">
        <f t="shared" si="20"/>
        <v>#DIV/0!</v>
      </c>
      <c r="AA67" s="1263" t="e">
        <f t="shared" si="20"/>
        <v>#DIV/0!</v>
      </c>
      <c r="AB67" s="1263" t="e">
        <f t="shared" si="20"/>
        <v>#DIV/0!</v>
      </c>
      <c r="AC67" s="1263" t="e">
        <f t="shared" si="20"/>
        <v>#DIV/0!</v>
      </c>
      <c r="AD67" s="1263" t="e">
        <f t="shared" si="20"/>
        <v>#DIV/0!</v>
      </c>
      <c r="AE67" s="1263" t="e">
        <f t="shared" si="20"/>
        <v>#DIV/0!</v>
      </c>
      <c r="AF67" s="1263" t="e">
        <f t="shared" si="20"/>
        <v>#DIV/0!</v>
      </c>
      <c r="AG67" s="1263" t="e">
        <f t="shared" si="20"/>
        <v>#DIV/0!</v>
      </c>
    </row>
    <row r="68" spans="1:33">
      <c r="A68" s="1263">
        <f t="shared" si="1"/>
        <v>0</v>
      </c>
      <c r="B68" s="1263" t="e">
        <f t="shared" si="3"/>
        <v>#DIV/0!</v>
      </c>
      <c r="C68" s="1263" t="e">
        <f>+$B$68*H27</f>
        <v>#DIV/0!</v>
      </c>
      <c r="D68" s="1263" t="e">
        <f t="shared" ref="D68:AG68" si="21">+$B$68*I27</f>
        <v>#DIV/0!</v>
      </c>
      <c r="E68" s="1263" t="e">
        <f t="shared" si="21"/>
        <v>#DIV/0!</v>
      </c>
      <c r="F68" s="1263" t="e">
        <f t="shared" si="21"/>
        <v>#DIV/0!</v>
      </c>
      <c r="G68" s="1263" t="e">
        <f t="shared" si="21"/>
        <v>#DIV/0!</v>
      </c>
      <c r="H68" s="1263" t="e">
        <f t="shared" si="21"/>
        <v>#DIV/0!</v>
      </c>
      <c r="I68" s="1263" t="e">
        <f t="shared" si="21"/>
        <v>#DIV/0!</v>
      </c>
      <c r="J68" s="1263" t="e">
        <f t="shared" si="21"/>
        <v>#DIV/0!</v>
      </c>
      <c r="K68" s="1263" t="e">
        <f t="shared" si="21"/>
        <v>#DIV/0!</v>
      </c>
      <c r="L68" s="1263" t="e">
        <f t="shared" si="21"/>
        <v>#DIV/0!</v>
      </c>
      <c r="M68" s="1263" t="e">
        <f t="shared" si="21"/>
        <v>#DIV/0!</v>
      </c>
      <c r="N68" s="1263" t="e">
        <f t="shared" si="21"/>
        <v>#DIV/0!</v>
      </c>
      <c r="O68" s="1263" t="e">
        <f t="shared" si="21"/>
        <v>#DIV/0!</v>
      </c>
      <c r="P68" s="1263" t="e">
        <f t="shared" si="21"/>
        <v>#DIV/0!</v>
      </c>
      <c r="Q68" s="1263" t="e">
        <f t="shared" si="21"/>
        <v>#DIV/0!</v>
      </c>
      <c r="R68" s="1263" t="e">
        <f t="shared" si="21"/>
        <v>#DIV/0!</v>
      </c>
      <c r="S68" s="1263" t="e">
        <f t="shared" si="21"/>
        <v>#DIV/0!</v>
      </c>
      <c r="T68" s="1263" t="e">
        <f t="shared" si="21"/>
        <v>#DIV/0!</v>
      </c>
      <c r="U68" s="1263" t="e">
        <f t="shared" si="21"/>
        <v>#DIV/0!</v>
      </c>
      <c r="V68" s="1263" t="e">
        <f t="shared" si="21"/>
        <v>#DIV/0!</v>
      </c>
      <c r="W68" s="1263" t="e">
        <f t="shared" si="21"/>
        <v>#DIV/0!</v>
      </c>
      <c r="X68" s="1263" t="e">
        <f t="shared" si="21"/>
        <v>#DIV/0!</v>
      </c>
      <c r="Y68" s="1263" t="e">
        <f t="shared" si="21"/>
        <v>#DIV/0!</v>
      </c>
      <c r="Z68" s="1263" t="e">
        <f t="shared" si="21"/>
        <v>#DIV/0!</v>
      </c>
      <c r="AA68" s="1263" t="e">
        <f t="shared" si="21"/>
        <v>#DIV/0!</v>
      </c>
      <c r="AB68" s="1263" t="e">
        <f t="shared" si="21"/>
        <v>#DIV/0!</v>
      </c>
      <c r="AC68" s="1263" t="e">
        <f t="shared" si="21"/>
        <v>#DIV/0!</v>
      </c>
      <c r="AD68" s="1263" t="e">
        <f t="shared" si="21"/>
        <v>#DIV/0!</v>
      </c>
      <c r="AE68" s="1263" t="e">
        <f t="shared" si="21"/>
        <v>#DIV/0!</v>
      </c>
      <c r="AF68" s="1263" t="e">
        <f t="shared" si="21"/>
        <v>#DIV/0!</v>
      </c>
      <c r="AG68" s="1263" t="e">
        <f t="shared" si="21"/>
        <v>#DIV/0!</v>
      </c>
    </row>
    <row r="69" spans="1:33">
      <c r="A69" s="1263">
        <f t="shared" si="1"/>
        <v>0</v>
      </c>
      <c r="B69" s="1263" t="e">
        <f t="shared" si="3"/>
        <v>#DIV/0!</v>
      </c>
      <c r="C69" s="1263" t="e">
        <f>+$B$69*H28</f>
        <v>#DIV/0!</v>
      </c>
      <c r="D69" s="1263" t="e">
        <f t="shared" ref="D69:AG69" si="22">+$B$69*I28</f>
        <v>#DIV/0!</v>
      </c>
      <c r="E69" s="1263" t="e">
        <f t="shared" si="22"/>
        <v>#DIV/0!</v>
      </c>
      <c r="F69" s="1263" t="e">
        <f t="shared" si="22"/>
        <v>#DIV/0!</v>
      </c>
      <c r="G69" s="1263" t="e">
        <f t="shared" si="22"/>
        <v>#DIV/0!</v>
      </c>
      <c r="H69" s="1263" t="e">
        <f t="shared" si="22"/>
        <v>#DIV/0!</v>
      </c>
      <c r="I69" s="1263" t="e">
        <f t="shared" si="22"/>
        <v>#DIV/0!</v>
      </c>
      <c r="J69" s="1263" t="e">
        <f t="shared" si="22"/>
        <v>#DIV/0!</v>
      </c>
      <c r="K69" s="1263" t="e">
        <f t="shared" si="22"/>
        <v>#DIV/0!</v>
      </c>
      <c r="L69" s="1263" t="e">
        <f t="shared" si="22"/>
        <v>#DIV/0!</v>
      </c>
      <c r="M69" s="1263" t="e">
        <f t="shared" si="22"/>
        <v>#DIV/0!</v>
      </c>
      <c r="N69" s="1263" t="e">
        <f t="shared" si="22"/>
        <v>#DIV/0!</v>
      </c>
      <c r="O69" s="1263" t="e">
        <f t="shared" si="22"/>
        <v>#DIV/0!</v>
      </c>
      <c r="P69" s="1263" t="e">
        <f t="shared" si="22"/>
        <v>#DIV/0!</v>
      </c>
      <c r="Q69" s="1263" t="e">
        <f t="shared" si="22"/>
        <v>#DIV/0!</v>
      </c>
      <c r="R69" s="1263" t="e">
        <f t="shared" si="22"/>
        <v>#DIV/0!</v>
      </c>
      <c r="S69" s="1263" t="e">
        <f t="shared" si="22"/>
        <v>#DIV/0!</v>
      </c>
      <c r="T69" s="1263" t="e">
        <f t="shared" si="22"/>
        <v>#DIV/0!</v>
      </c>
      <c r="U69" s="1263" t="e">
        <f t="shared" si="22"/>
        <v>#DIV/0!</v>
      </c>
      <c r="V69" s="1263" t="e">
        <f t="shared" si="22"/>
        <v>#DIV/0!</v>
      </c>
      <c r="W69" s="1263" t="e">
        <f t="shared" si="22"/>
        <v>#DIV/0!</v>
      </c>
      <c r="X69" s="1263" t="e">
        <f t="shared" si="22"/>
        <v>#DIV/0!</v>
      </c>
      <c r="Y69" s="1263" t="e">
        <f t="shared" si="22"/>
        <v>#DIV/0!</v>
      </c>
      <c r="Z69" s="1263" t="e">
        <f t="shared" si="22"/>
        <v>#DIV/0!</v>
      </c>
      <c r="AA69" s="1263" t="e">
        <f t="shared" si="22"/>
        <v>#DIV/0!</v>
      </c>
      <c r="AB69" s="1263" t="e">
        <f t="shared" si="22"/>
        <v>#DIV/0!</v>
      </c>
      <c r="AC69" s="1263" t="e">
        <f t="shared" si="22"/>
        <v>#DIV/0!</v>
      </c>
      <c r="AD69" s="1263" t="e">
        <f t="shared" si="22"/>
        <v>#DIV/0!</v>
      </c>
      <c r="AE69" s="1263" t="e">
        <f t="shared" si="22"/>
        <v>#DIV/0!</v>
      </c>
      <c r="AF69" s="1263" t="e">
        <f t="shared" si="22"/>
        <v>#DIV/0!</v>
      </c>
      <c r="AG69" s="1263" t="e">
        <f t="shared" si="22"/>
        <v>#DIV/0!</v>
      </c>
    </row>
    <row r="70" spans="1:33">
      <c r="A70" s="1263">
        <f t="shared" si="1"/>
        <v>0</v>
      </c>
      <c r="B70" s="1263" t="e">
        <f t="shared" si="3"/>
        <v>#DIV/0!</v>
      </c>
      <c r="C70" s="1263" t="e">
        <f>+$B$70*H29</f>
        <v>#DIV/0!</v>
      </c>
      <c r="D70" s="1263" t="e">
        <f t="shared" ref="D70:AG70" si="23">+$B$70*I29</f>
        <v>#DIV/0!</v>
      </c>
      <c r="E70" s="1263" t="e">
        <f t="shared" si="23"/>
        <v>#DIV/0!</v>
      </c>
      <c r="F70" s="1263" t="e">
        <f t="shared" si="23"/>
        <v>#DIV/0!</v>
      </c>
      <c r="G70" s="1263" t="e">
        <f t="shared" si="23"/>
        <v>#DIV/0!</v>
      </c>
      <c r="H70" s="1263" t="e">
        <f t="shared" si="23"/>
        <v>#DIV/0!</v>
      </c>
      <c r="I70" s="1263" t="e">
        <f t="shared" si="23"/>
        <v>#DIV/0!</v>
      </c>
      <c r="J70" s="1263" t="e">
        <f t="shared" si="23"/>
        <v>#DIV/0!</v>
      </c>
      <c r="K70" s="1263" t="e">
        <f t="shared" si="23"/>
        <v>#DIV/0!</v>
      </c>
      <c r="L70" s="1263" t="e">
        <f t="shared" si="23"/>
        <v>#DIV/0!</v>
      </c>
      <c r="M70" s="1263" t="e">
        <f t="shared" si="23"/>
        <v>#DIV/0!</v>
      </c>
      <c r="N70" s="1263" t="e">
        <f t="shared" si="23"/>
        <v>#DIV/0!</v>
      </c>
      <c r="O70" s="1263" t="e">
        <f t="shared" si="23"/>
        <v>#DIV/0!</v>
      </c>
      <c r="P70" s="1263" t="e">
        <f t="shared" si="23"/>
        <v>#DIV/0!</v>
      </c>
      <c r="Q70" s="1263" t="e">
        <f t="shared" si="23"/>
        <v>#DIV/0!</v>
      </c>
      <c r="R70" s="1263" t="e">
        <f t="shared" si="23"/>
        <v>#DIV/0!</v>
      </c>
      <c r="S70" s="1263" t="e">
        <f t="shared" si="23"/>
        <v>#DIV/0!</v>
      </c>
      <c r="T70" s="1263" t="e">
        <f t="shared" si="23"/>
        <v>#DIV/0!</v>
      </c>
      <c r="U70" s="1263" t="e">
        <f t="shared" si="23"/>
        <v>#DIV/0!</v>
      </c>
      <c r="V70" s="1263" t="e">
        <f t="shared" si="23"/>
        <v>#DIV/0!</v>
      </c>
      <c r="W70" s="1263" t="e">
        <f t="shared" si="23"/>
        <v>#DIV/0!</v>
      </c>
      <c r="X70" s="1263" t="e">
        <f t="shared" si="23"/>
        <v>#DIV/0!</v>
      </c>
      <c r="Y70" s="1263" t="e">
        <f t="shared" si="23"/>
        <v>#DIV/0!</v>
      </c>
      <c r="Z70" s="1263" t="e">
        <f t="shared" si="23"/>
        <v>#DIV/0!</v>
      </c>
      <c r="AA70" s="1263" t="e">
        <f t="shared" si="23"/>
        <v>#DIV/0!</v>
      </c>
      <c r="AB70" s="1263" t="e">
        <f t="shared" si="23"/>
        <v>#DIV/0!</v>
      </c>
      <c r="AC70" s="1263" t="e">
        <f t="shared" si="23"/>
        <v>#DIV/0!</v>
      </c>
      <c r="AD70" s="1263" t="e">
        <f t="shared" si="23"/>
        <v>#DIV/0!</v>
      </c>
      <c r="AE70" s="1263" t="e">
        <f t="shared" si="23"/>
        <v>#DIV/0!</v>
      </c>
      <c r="AF70" s="1263" t="e">
        <f t="shared" si="23"/>
        <v>#DIV/0!</v>
      </c>
      <c r="AG70" s="1263" t="e">
        <f t="shared" si="23"/>
        <v>#DIV/0!</v>
      </c>
    </row>
    <row r="71" spans="1:33">
      <c r="A71" s="1263">
        <f t="shared" si="1"/>
        <v>0</v>
      </c>
      <c r="B71" s="1263" t="e">
        <f t="shared" si="3"/>
        <v>#DIV/0!</v>
      </c>
      <c r="C71" s="1263" t="e">
        <f>+$B$71*H30</f>
        <v>#DIV/0!</v>
      </c>
      <c r="D71" s="1263" t="e">
        <f t="shared" ref="D71:AG71" si="24">+$B$71*I30</f>
        <v>#DIV/0!</v>
      </c>
      <c r="E71" s="1263" t="e">
        <f t="shared" si="24"/>
        <v>#DIV/0!</v>
      </c>
      <c r="F71" s="1263" t="e">
        <f t="shared" si="24"/>
        <v>#DIV/0!</v>
      </c>
      <c r="G71" s="1263" t="e">
        <f t="shared" si="24"/>
        <v>#DIV/0!</v>
      </c>
      <c r="H71" s="1263" t="e">
        <f t="shared" si="24"/>
        <v>#DIV/0!</v>
      </c>
      <c r="I71" s="1263" t="e">
        <f t="shared" si="24"/>
        <v>#DIV/0!</v>
      </c>
      <c r="J71" s="1263" t="e">
        <f t="shared" si="24"/>
        <v>#DIV/0!</v>
      </c>
      <c r="K71" s="1263" t="e">
        <f t="shared" si="24"/>
        <v>#DIV/0!</v>
      </c>
      <c r="L71" s="1263" t="e">
        <f t="shared" si="24"/>
        <v>#DIV/0!</v>
      </c>
      <c r="M71" s="1263" t="e">
        <f t="shared" si="24"/>
        <v>#DIV/0!</v>
      </c>
      <c r="N71" s="1263" t="e">
        <f t="shared" si="24"/>
        <v>#DIV/0!</v>
      </c>
      <c r="O71" s="1263" t="e">
        <f t="shared" si="24"/>
        <v>#DIV/0!</v>
      </c>
      <c r="P71" s="1263" t="e">
        <f t="shared" si="24"/>
        <v>#DIV/0!</v>
      </c>
      <c r="Q71" s="1263" t="e">
        <f t="shared" si="24"/>
        <v>#DIV/0!</v>
      </c>
      <c r="R71" s="1263" t="e">
        <f t="shared" si="24"/>
        <v>#DIV/0!</v>
      </c>
      <c r="S71" s="1263" t="e">
        <f t="shared" si="24"/>
        <v>#DIV/0!</v>
      </c>
      <c r="T71" s="1263" t="e">
        <f t="shared" si="24"/>
        <v>#DIV/0!</v>
      </c>
      <c r="U71" s="1263" t="e">
        <f t="shared" si="24"/>
        <v>#DIV/0!</v>
      </c>
      <c r="V71" s="1263" t="e">
        <f t="shared" si="24"/>
        <v>#DIV/0!</v>
      </c>
      <c r="W71" s="1263" t="e">
        <f t="shared" si="24"/>
        <v>#DIV/0!</v>
      </c>
      <c r="X71" s="1263" t="e">
        <f t="shared" si="24"/>
        <v>#DIV/0!</v>
      </c>
      <c r="Y71" s="1263" t="e">
        <f t="shared" si="24"/>
        <v>#DIV/0!</v>
      </c>
      <c r="Z71" s="1263" t="e">
        <f t="shared" si="24"/>
        <v>#DIV/0!</v>
      </c>
      <c r="AA71" s="1263" t="e">
        <f t="shared" si="24"/>
        <v>#DIV/0!</v>
      </c>
      <c r="AB71" s="1263" t="e">
        <f t="shared" si="24"/>
        <v>#DIV/0!</v>
      </c>
      <c r="AC71" s="1263" t="e">
        <f t="shared" si="24"/>
        <v>#DIV/0!</v>
      </c>
      <c r="AD71" s="1263" t="e">
        <f t="shared" si="24"/>
        <v>#DIV/0!</v>
      </c>
      <c r="AE71" s="1263" t="e">
        <f t="shared" si="24"/>
        <v>#DIV/0!</v>
      </c>
      <c r="AF71" s="1263" t="e">
        <f t="shared" si="24"/>
        <v>#DIV/0!</v>
      </c>
      <c r="AG71" s="1263" t="e">
        <f t="shared" si="24"/>
        <v>#DIV/0!</v>
      </c>
    </row>
    <row r="72" spans="1:33">
      <c r="A72" s="1263">
        <f t="shared" si="1"/>
        <v>0</v>
      </c>
      <c r="B72" s="1263" t="e">
        <f t="shared" si="3"/>
        <v>#DIV/0!</v>
      </c>
      <c r="C72" s="1263" t="e">
        <f>+$B$72*H31</f>
        <v>#DIV/0!</v>
      </c>
      <c r="D72" s="1263" t="e">
        <f t="shared" ref="D72:AG72" si="25">+$B$72*I31</f>
        <v>#DIV/0!</v>
      </c>
      <c r="E72" s="1263" t="e">
        <f t="shared" si="25"/>
        <v>#DIV/0!</v>
      </c>
      <c r="F72" s="1263" t="e">
        <f t="shared" si="25"/>
        <v>#DIV/0!</v>
      </c>
      <c r="G72" s="1263" t="e">
        <f t="shared" si="25"/>
        <v>#DIV/0!</v>
      </c>
      <c r="H72" s="1263" t="e">
        <f t="shared" si="25"/>
        <v>#DIV/0!</v>
      </c>
      <c r="I72" s="1263" t="e">
        <f t="shared" si="25"/>
        <v>#DIV/0!</v>
      </c>
      <c r="J72" s="1263" t="e">
        <f t="shared" si="25"/>
        <v>#DIV/0!</v>
      </c>
      <c r="K72" s="1263" t="e">
        <f t="shared" si="25"/>
        <v>#DIV/0!</v>
      </c>
      <c r="L72" s="1263" t="e">
        <f t="shared" si="25"/>
        <v>#DIV/0!</v>
      </c>
      <c r="M72" s="1263" t="e">
        <f t="shared" si="25"/>
        <v>#DIV/0!</v>
      </c>
      <c r="N72" s="1263" t="e">
        <f t="shared" si="25"/>
        <v>#DIV/0!</v>
      </c>
      <c r="O72" s="1263" t="e">
        <f t="shared" si="25"/>
        <v>#DIV/0!</v>
      </c>
      <c r="P72" s="1263" t="e">
        <f t="shared" si="25"/>
        <v>#DIV/0!</v>
      </c>
      <c r="Q72" s="1263" t="e">
        <f t="shared" si="25"/>
        <v>#DIV/0!</v>
      </c>
      <c r="R72" s="1263" t="e">
        <f t="shared" si="25"/>
        <v>#DIV/0!</v>
      </c>
      <c r="S72" s="1263" t="e">
        <f t="shared" si="25"/>
        <v>#DIV/0!</v>
      </c>
      <c r="T72" s="1263" t="e">
        <f t="shared" si="25"/>
        <v>#DIV/0!</v>
      </c>
      <c r="U72" s="1263" t="e">
        <f t="shared" si="25"/>
        <v>#DIV/0!</v>
      </c>
      <c r="V72" s="1263" t="e">
        <f t="shared" si="25"/>
        <v>#DIV/0!</v>
      </c>
      <c r="W72" s="1263" t="e">
        <f t="shared" si="25"/>
        <v>#DIV/0!</v>
      </c>
      <c r="X72" s="1263" t="e">
        <f t="shared" si="25"/>
        <v>#DIV/0!</v>
      </c>
      <c r="Y72" s="1263" t="e">
        <f t="shared" si="25"/>
        <v>#DIV/0!</v>
      </c>
      <c r="Z72" s="1263" t="e">
        <f t="shared" si="25"/>
        <v>#DIV/0!</v>
      </c>
      <c r="AA72" s="1263" t="e">
        <f t="shared" si="25"/>
        <v>#DIV/0!</v>
      </c>
      <c r="AB72" s="1263" t="e">
        <f t="shared" si="25"/>
        <v>#DIV/0!</v>
      </c>
      <c r="AC72" s="1263" t="e">
        <f t="shared" si="25"/>
        <v>#DIV/0!</v>
      </c>
      <c r="AD72" s="1263" t="e">
        <f t="shared" si="25"/>
        <v>#DIV/0!</v>
      </c>
      <c r="AE72" s="1263" t="e">
        <f t="shared" si="25"/>
        <v>#DIV/0!</v>
      </c>
      <c r="AF72" s="1263" t="e">
        <f t="shared" si="25"/>
        <v>#DIV/0!</v>
      </c>
      <c r="AG72" s="1263" t="e">
        <f t="shared" si="25"/>
        <v>#DIV/0!</v>
      </c>
    </row>
    <row r="73" spans="1:33">
      <c r="A73" s="1263">
        <f t="shared" si="1"/>
        <v>0</v>
      </c>
      <c r="B73" s="1263" t="e">
        <f t="shared" si="3"/>
        <v>#DIV/0!</v>
      </c>
      <c r="C73" s="1263" t="e">
        <f>+$B$73*H32</f>
        <v>#DIV/0!</v>
      </c>
      <c r="D73" s="1263" t="e">
        <f t="shared" ref="D73:AG73" si="26">+$B$73*I32</f>
        <v>#DIV/0!</v>
      </c>
      <c r="E73" s="1263" t="e">
        <f t="shared" si="26"/>
        <v>#DIV/0!</v>
      </c>
      <c r="F73" s="1263" t="e">
        <f t="shared" si="26"/>
        <v>#DIV/0!</v>
      </c>
      <c r="G73" s="1263" t="e">
        <f t="shared" si="26"/>
        <v>#DIV/0!</v>
      </c>
      <c r="H73" s="1263" t="e">
        <f t="shared" si="26"/>
        <v>#DIV/0!</v>
      </c>
      <c r="I73" s="1263" t="e">
        <f t="shared" si="26"/>
        <v>#DIV/0!</v>
      </c>
      <c r="J73" s="1263" t="e">
        <f t="shared" si="26"/>
        <v>#DIV/0!</v>
      </c>
      <c r="K73" s="1263" t="e">
        <f t="shared" si="26"/>
        <v>#DIV/0!</v>
      </c>
      <c r="L73" s="1263" t="e">
        <f t="shared" si="26"/>
        <v>#DIV/0!</v>
      </c>
      <c r="M73" s="1263" t="e">
        <f t="shared" si="26"/>
        <v>#DIV/0!</v>
      </c>
      <c r="N73" s="1263" t="e">
        <f t="shared" si="26"/>
        <v>#DIV/0!</v>
      </c>
      <c r="O73" s="1263" t="e">
        <f t="shared" si="26"/>
        <v>#DIV/0!</v>
      </c>
      <c r="P73" s="1263" t="e">
        <f t="shared" si="26"/>
        <v>#DIV/0!</v>
      </c>
      <c r="Q73" s="1263" t="e">
        <f t="shared" si="26"/>
        <v>#DIV/0!</v>
      </c>
      <c r="R73" s="1263" t="e">
        <f t="shared" si="26"/>
        <v>#DIV/0!</v>
      </c>
      <c r="S73" s="1263" t="e">
        <f t="shared" si="26"/>
        <v>#DIV/0!</v>
      </c>
      <c r="T73" s="1263" t="e">
        <f t="shared" si="26"/>
        <v>#DIV/0!</v>
      </c>
      <c r="U73" s="1263" t="e">
        <f t="shared" si="26"/>
        <v>#DIV/0!</v>
      </c>
      <c r="V73" s="1263" t="e">
        <f t="shared" si="26"/>
        <v>#DIV/0!</v>
      </c>
      <c r="W73" s="1263" t="e">
        <f t="shared" si="26"/>
        <v>#DIV/0!</v>
      </c>
      <c r="X73" s="1263" t="e">
        <f t="shared" si="26"/>
        <v>#DIV/0!</v>
      </c>
      <c r="Y73" s="1263" t="e">
        <f t="shared" si="26"/>
        <v>#DIV/0!</v>
      </c>
      <c r="Z73" s="1263" t="e">
        <f t="shared" si="26"/>
        <v>#DIV/0!</v>
      </c>
      <c r="AA73" s="1263" t="e">
        <f t="shared" si="26"/>
        <v>#DIV/0!</v>
      </c>
      <c r="AB73" s="1263" t="e">
        <f t="shared" si="26"/>
        <v>#DIV/0!</v>
      </c>
      <c r="AC73" s="1263" t="e">
        <f t="shared" si="26"/>
        <v>#DIV/0!</v>
      </c>
      <c r="AD73" s="1263" t="e">
        <f t="shared" si="26"/>
        <v>#DIV/0!</v>
      </c>
      <c r="AE73" s="1263" t="e">
        <f t="shared" si="26"/>
        <v>#DIV/0!</v>
      </c>
      <c r="AF73" s="1263" t="e">
        <f t="shared" si="26"/>
        <v>#DIV/0!</v>
      </c>
      <c r="AG73" s="1263" t="e">
        <f t="shared" si="26"/>
        <v>#DIV/0!</v>
      </c>
    </row>
    <row r="74" spans="1:33">
      <c r="A74" s="1263">
        <f t="shared" si="1"/>
        <v>0</v>
      </c>
      <c r="B74" s="1263" t="e">
        <f t="shared" si="3"/>
        <v>#DIV/0!</v>
      </c>
      <c r="C74" s="1263" t="e">
        <f>+$B$74*H33</f>
        <v>#DIV/0!</v>
      </c>
      <c r="D74" s="1263" t="e">
        <f t="shared" ref="D74:AG74" si="27">+$B$74*I33</f>
        <v>#DIV/0!</v>
      </c>
      <c r="E74" s="1263" t="e">
        <f t="shared" si="27"/>
        <v>#DIV/0!</v>
      </c>
      <c r="F74" s="1263" t="e">
        <f t="shared" si="27"/>
        <v>#DIV/0!</v>
      </c>
      <c r="G74" s="1263" t="e">
        <f t="shared" si="27"/>
        <v>#DIV/0!</v>
      </c>
      <c r="H74" s="1263" t="e">
        <f t="shared" si="27"/>
        <v>#DIV/0!</v>
      </c>
      <c r="I74" s="1263" t="e">
        <f t="shared" si="27"/>
        <v>#DIV/0!</v>
      </c>
      <c r="J74" s="1263" t="e">
        <f t="shared" si="27"/>
        <v>#DIV/0!</v>
      </c>
      <c r="K74" s="1263" t="e">
        <f t="shared" si="27"/>
        <v>#DIV/0!</v>
      </c>
      <c r="L74" s="1263" t="e">
        <f t="shared" si="27"/>
        <v>#DIV/0!</v>
      </c>
      <c r="M74" s="1263" t="e">
        <f t="shared" si="27"/>
        <v>#DIV/0!</v>
      </c>
      <c r="N74" s="1263" t="e">
        <f t="shared" si="27"/>
        <v>#DIV/0!</v>
      </c>
      <c r="O74" s="1263" t="e">
        <f t="shared" si="27"/>
        <v>#DIV/0!</v>
      </c>
      <c r="P74" s="1263" t="e">
        <f t="shared" si="27"/>
        <v>#DIV/0!</v>
      </c>
      <c r="Q74" s="1263" t="e">
        <f t="shared" si="27"/>
        <v>#DIV/0!</v>
      </c>
      <c r="R74" s="1263" t="e">
        <f t="shared" si="27"/>
        <v>#DIV/0!</v>
      </c>
      <c r="S74" s="1263" t="e">
        <f t="shared" si="27"/>
        <v>#DIV/0!</v>
      </c>
      <c r="T74" s="1263" t="e">
        <f t="shared" si="27"/>
        <v>#DIV/0!</v>
      </c>
      <c r="U74" s="1263" t="e">
        <f t="shared" si="27"/>
        <v>#DIV/0!</v>
      </c>
      <c r="V74" s="1263" t="e">
        <f t="shared" si="27"/>
        <v>#DIV/0!</v>
      </c>
      <c r="W74" s="1263" t="e">
        <f t="shared" si="27"/>
        <v>#DIV/0!</v>
      </c>
      <c r="X74" s="1263" t="e">
        <f t="shared" si="27"/>
        <v>#DIV/0!</v>
      </c>
      <c r="Y74" s="1263" t="e">
        <f t="shared" si="27"/>
        <v>#DIV/0!</v>
      </c>
      <c r="Z74" s="1263" t="e">
        <f t="shared" si="27"/>
        <v>#DIV/0!</v>
      </c>
      <c r="AA74" s="1263" t="e">
        <f t="shared" si="27"/>
        <v>#DIV/0!</v>
      </c>
      <c r="AB74" s="1263" t="e">
        <f t="shared" si="27"/>
        <v>#DIV/0!</v>
      </c>
      <c r="AC74" s="1263" t="e">
        <f t="shared" si="27"/>
        <v>#DIV/0!</v>
      </c>
      <c r="AD74" s="1263" t="e">
        <f t="shared" si="27"/>
        <v>#DIV/0!</v>
      </c>
      <c r="AE74" s="1263" t="e">
        <f t="shared" si="27"/>
        <v>#DIV/0!</v>
      </c>
      <c r="AF74" s="1263" t="e">
        <f t="shared" si="27"/>
        <v>#DIV/0!</v>
      </c>
      <c r="AG74" s="1263" t="e">
        <f t="shared" si="27"/>
        <v>#DIV/0!</v>
      </c>
    </row>
    <row r="75" spans="1:33">
      <c r="A75" s="1263">
        <f t="shared" si="1"/>
        <v>0</v>
      </c>
      <c r="B75" s="1263" t="e">
        <f t="shared" si="3"/>
        <v>#DIV/0!</v>
      </c>
      <c r="C75" s="1263" t="e">
        <f>+$B$75*H34</f>
        <v>#DIV/0!</v>
      </c>
      <c r="D75" s="1263" t="e">
        <f t="shared" ref="D75:AG75" si="28">+$B$75*I34</f>
        <v>#DIV/0!</v>
      </c>
      <c r="E75" s="1263" t="e">
        <f t="shared" si="28"/>
        <v>#DIV/0!</v>
      </c>
      <c r="F75" s="1263" t="e">
        <f t="shared" si="28"/>
        <v>#DIV/0!</v>
      </c>
      <c r="G75" s="1263" t="e">
        <f t="shared" si="28"/>
        <v>#DIV/0!</v>
      </c>
      <c r="H75" s="1263" t="e">
        <f t="shared" si="28"/>
        <v>#DIV/0!</v>
      </c>
      <c r="I75" s="1263" t="e">
        <f t="shared" si="28"/>
        <v>#DIV/0!</v>
      </c>
      <c r="J75" s="1263" t="e">
        <f t="shared" si="28"/>
        <v>#DIV/0!</v>
      </c>
      <c r="K75" s="1263" t="e">
        <f t="shared" si="28"/>
        <v>#DIV/0!</v>
      </c>
      <c r="L75" s="1263" t="e">
        <f t="shared" si="28"/>
        <v>#DIV/0!</v>
      </c>
      <c r="M75" s="1263" t="e">
        <f t="shared" si="28"/>
        <v>#DIV/0!</v>
      </c>
      <c r="N75" s="1263" t="e">
        <f t="shared" si="28"/>
        <v>#DIV/0!</v>
      </c>
      <c r="O75" s="1263" t="e">
        <f t="shared" si="28"/>
        <v>#DIV/0!</v>
      </c>
      <c r="P75" s="1263" t="e">
        <f t="shared" si="28"/>
        <v>#DIV/0!</v>
      </c>
      <c r="Q75" s="1263" t="e">
        <f t="shared" si="28"/>
        <v>#DIV/0!</v>
      </c>
      <c r="R75" s="1263" t="e">
        <f t="shared" si="28"/>
        <v>#DIV/0!</v>
      </c>
      <c r="S75" s="1263" t="e">
        <f t="shared" si="28"/>
        <v>#DIV/0!</v>
      </c>
      <c r="T75" s="1263" t="e">
        <f t="shared" si="28"/>
        <v>#DIV/0!</v>
      </c>
      <c r="U75" s="1263" t="e">
        <f t="shared" si="28"/>
        <v>#DIV/0!</v>
      </c>
      <c r="V75" s="1263" t="e">
        <f t="shared" si="28"/>
        <v>#DIV/0!</v>
      </c>
      <c r="W75" s="1263" t="e">
        <f t="shared" si="28"/>
        <v>#DIV/0!</v>
      </c>
      <c r="X75" s="1263" t="e">
        <f t="shared" si="28"/>
        <v>#DIV/0!</v>
      </c>
      <c r="Y75" s="1263" t="e">
        <f t="shared" si="28"/>
        <v>#DIV/0!</v>
      </c>
      <c r="Z75" s="1263" t="e">
        <f t="shared" si="28"/>
        <v>#DIV/0!</v>
      </c>
      <c r="AA75" s="1263" t="e">
        <f t="shared" si="28"/>
        <v>#DIV/0!</v>
      </c>
      <c r="AB75" s="1263" t="e">
        <f t="shared" si="28"/>
        <v>#DIV/0!</v>
      </c>
      <c r="AC75" s="1263" t="e">
        <f t="shared" si="28"/>
        <v>#DIV/0!</v>
      </c>
      <c r="AD75" s="1263" t="e">
        <f t="shared" si="28"/>
        <v>#DIV/0!</v>
      </c>
      <c r="AE75" s="1263" t="e">
        <f t="shared" si="28"/>
        <v>#DIV/0!</v>
      </c>
      <c r="AF75" s="1263" t="e">
        <f t="shared" si="28"/>
        <v>#DIV/0!</v>
      </c>
      <c r="AG75" s="1263" t="e">
        <f t="shared" si="28"/>
        <v>#DIV/0!</v>
      </c>
    </row>
    <row r="76" spans="1:33">
      <c r="A76" s="1263">
        <f t="shared" si="1"/>
        <v>0</v>
      </c>
      <c r="B76" s="1263" t="e">
        <f t="shared" si="3"/>
        <v>#DIV/0!</v>
      </c>
      <c r="C76" s="1263" t="e">
        <f>+$B$76*H35</f>
        <v>#DIV/0!</v>
      </c>
      <c r="D76" s="1263" t="e">
        <f t="shared" ref="D76:AG76" si="29">+$B$76*I35</f>
        <v>#DIV/0!</v>
      </c>
      <c r="E76" s="1263" t="e">
        <f t="shared" si="29"/>
        <v>#DIV/0!</v>
      </c>
      <c r="F76" s="1263" t="e">
        <f t="shared" si="29"/>
        <v>#DIV/0!</v>
      </c>
      <c r="G76" s="1263" t="e">
        <f t="shared" si="29"/>
        <v>#DIV/0!</v>
      </c>
      <c r="H76" s="1263" t="e">
        <f t="shared" si="29"/>
        <v>#DIV/0!</v>
      </c>
      <c r="I76" s="1263" t="e">
        <f t="shared" si="29"/>
        <v>#DIV/0!</v>
      </c>
      <c r="J76" s="1263" t="e">
        <f t="shared" si="29"/>
        <v>#DIV/0!</v>
      </c>
      <c r="K76" s="1263" t="e">
        <f t="shared" si="29"/>
        <v>#DIV/0!</v>
      </c>
      <c r="L76" s="1263" t="e">
        <f t="shared" si="29"/>
        <v>#DIV/0!</v>
      </c>
      <c r="M76" s="1263" t="e">
        <f t="shared" si="29"/>
        <v>#DIV/0!</v>
      </c>
      <c r="N76" s="1263" t="e">
        <f t="shared" si="29"/>
        <v>#DIV/0!</v>
      </c>
      <c r="O76" s="1263" t="e">
        <f t="shared" si="29"/>
        <v>#DIV/0!</v>
      </c>
      <c r="P76" s="1263" t="e">
        <f t="shared" si="29"/>
        <v>#DIV/0!</v>
      </c>
      <c r="Q76" s="1263" t="e">
        <f t="shared" si="29"/>
        <v>#DIV/0!</v>
      </c>
      <c r="R76" s="1263" t="e">
        <f t="shared" si="29"/>
        <v>#DIV/0!</v>
      </c>
      <c r="S76" s="1263" t="e">
        <f t="shared" si="29"/>
        <v>#DIV/0!</v>
      </c>
      <c r="T76" s="1263" t="e">
        <f t="shared" si="29"/>
        <v>#DIV/0!</v>
      </c>
      <c r="U76" s="1263" t="e">
        <f t="shared" si="29"/>
        <v>#DIV/0!</v>
      </c>
      <c r="V76" s="1263" t="e">
        <f t="shared" si="29"/>
        <v>#DIV/0!</v>
      </c>
      <c r="W76" s="1263" t="e">
        <f t="shared" si="29"/>
        <v>#DIV/0!</v>
      </c>
      <c r="X76" s="1263" t="e">
        <f t="shared" si="29"/>
        <v>#DIV/0!</v>
      </c>
      <c r="Y76" s="1263" t="e">
        <f t="shared" si="29"/>
        <v>#DIV/0!</v>
      </c>
      <c r="Z76" s="1263" t="e">
        <f t="shared" si="29"/>
        <v>#DIV/0!</v>
      </c>
      <c r="AA76" s="1263" t="e">
        <f t="shared" si="29"/>
        <v>#DIV/0!</v>
      </c>
      <c r="AB76" s="1263" t="e">
        <f t="shared" si="29"/>
        <v>#DIV/0!</v>
      </c>
      <c r="AC76" s="1263" t="e">
        <f t="shared" si="29"/>
        <v>#DIV/0!</v>
      </c>
      <c r="AD76" s="1263" t="e">
        <f t="shared" si="29"/>
        <v>#DIV/0!</v>
      </c>
      <c r="AE76" s="1263" t="e">
        <f t="shared" si="29"/>
        <v>#DIV/0!</v>
      </c>
      <c r="AF76" s="1263" t="e">
        <f t="shared" si="29"/>
        <v>#DIV/0!</v>
      </c>
      <c r="AG76" s="1263" t="e">
        <f t="shared" si="29"/>
        <v>#DIV/0!</v>
      </c>
    </row>
    <row r="77" spans="1:33">
      <c r="A77" s="1263">
        <f t="shared" si="1"/>
        <v>0</v>
      </c>
      <c r="B77" s="1263" t="e">
        <f t="shared" si="3"/>
        <v>#DIV/0!</v>
      </c>
      <c r="C77" s="1263" t="e">
        <f>+$B$77*H36</f>
        <v>#DIV/0!</v>
      </c>
      <c r="D77" s="1263" t="e">
        <f t="shared" ref="D77:AG77" si="30">+$B$77*I36</f>
        <v>#DIV/0!</v>
      </c>
      <c r="E77" s="1263" t="e">
        <f t="shared" si="30"/>
        <v>#DIV/0!</v>
      </c>
      <c r="F77" s="1263" t="e">
        <f t="shared" si="30"/>
        <v>#DIV/0!</v>
      </c>
      <c r="G77" s="1263" t="e">
        <f t="shared" si="30"/>
        <v>#DIV/0!</v>
      </c>
      <c r="H77" s="1263" t="e">
        <f t="shared" si="30"/>
        <v>#DIV/0!</v>
      </c>
      <c r="I77" s="1263" t="e">
        <f t="shared" si="30"/>
        <v>#DIV/0!</v>
      </c>
      <c r="J77" s="1263" t="e">
        <f t="shared" si="30"/>
        <v>#DIV/0!</v>
      </c>
      <c r="K77" s="1263" t="e">
        <f t="shared" si="30"/>
        <v>#DIV/0!</v>
      </c>
      <c r="L77" s="1263" t="e">
        <f t="shared" si="30"/>
        <v>#DIV/0!</v>
      </c>
      <c r="M77" s="1263" t="e">
        <f t="shared" si="30"/>
        <v>#DIV/0!</v>
      </c>
      <c r="N77" s="1263" t="e">
        <f t="shared" si="30"/>
        <v>#DIV/0!</v>
      </c>
      <c r="O77" s="1263" t="e">
        <f t="shared" si="30"/>
        <v>#DIV/0!</v>
      </c>
      <c r="P77" s="1263" t="e">
        <f t="shared" si="30"/>
        <v>#DIV/0!</v>
      </c>
      <c r="Q77" s="1263" t="e">
        <f t="shared" si="30"/>
        <v>#DIV/0!</v>
      </c>
      <c r="R77" s="1263" t="e">
        <f t="shared" si="30"/>
        <v>#DIV/0!</v>
      </c>
      <c r="S77" s="1263" t="e">
        <f t="shared" si="30"/>
        <v>#DIV/0!</v>
      </c>
      <c r="T77" s="1263" t="e">
        <f t="shared" si="30"/>
        <v>#DIV/0!</v>
      </c>
      <c r="U77" s="1263" t="e">
        <f t="shared" si="30"/>
        <v>#DIV/0!</v>
      </c>
      <c r="V77" s="1263" t="e">
        <f t="shared" si="30"/>
        <v>#DIV/0!</v>
      </c>
      <c r="W77" s="1263" t="e">
        <f t="shared" si="30"/>
        <v>#DIV/0!</v>
      </c>
      <c r="X77" s="1263" t="e">
        <f t="shared" si="30"/>
        <v>#DIV/0!</v>
      </c>
      <c r="Y77" s="1263" t="e">
        <f t="shared" si="30"/>
        <v>#DIV/0!</v>
      </c>
      <c r="Z77" s="1263" t="e">
        <f t="shared" si="30"/>
        <v>#DIV/0!</v>
      </c>
      <c r="AA77" s="1263" t="e">
        <f t="shared" si="30"/>
        <v>#DIV/0!</v>
      </c>
      <c r="AB77" s="1263" t="e">
        <f t="shared" si="30"/>
        <v>#DIV/0!</v>
      </c>
      <c r="AC77" s="1263" t="e">
        <f t="shared" si="30"/>
        <v>#DIV/0!</v>
      </c>
      <c r="AD77" s="1263" t="e">
        <f t="shared" si="30"/>
        <v>#DIV/0!</v>
      </c>
      <c r="AE77" s="1263" t="e">
        <f t="shared" si="30"/>
        <v>#DIV/0!</v>
      </c>
      <c r="AF77" s="1263" t="e">
        <f t="shared" si="30"/>
        <v>#DIV/0!</v>
      </c>
      <c r="AG77" s="1263" t="e">
        <f t="shared" si="30"/>
        <v>#DIV/0!</v>
      </c>
    </row>
    <row r="78" spans="1:33">
      <c r="A78" s="1263">
        <f t="shared" si="1"/>
        <v>0</v>
      </c>
      <c r="B78" s="1263" t="e">
        <f t="shared" si="3"/>
        <v>#DIV/0!</v>
      </c>
      <c r="C78" s="1263" t="e">
        <f>+$B$78*H37</f>
        <v>#DIV/0!</v>
      </c>
      <c r="D78" s="1263" t="e">
        <f t="shared" ref="D78:AG78" si="31">+$B$78*I37</f>
        <v>#DIV/0!</v>
      </c>
      <c r="E78" s="1263" t="e">
        <f t="shared" si="31"/>
        <v>#DIV/0!</v>
      </c>
      <c r="F78" s="1263" t="e">
        <f t="shared" si="31"/>
        <v>#DIV/0!</v>
      </c>
      <c r="G78" s="1263" t="e">
        <f t="shared" si="31"/>
        <v>#DIV/0!</v>
      </c>
      <c r="H78" s="1263" t="e">
        <f t="shared" si="31"/>
        <v>#DIV/0!</v>
      </c>
      <c r="I78" s="1263" t="e">
        <f t="shared" si="31"/>
        <v>#DIV/0!</v>
      </c>
      <c r="J78" s="1263" t="e">
        <f t="shared" si="31"/>
        <v>#DIV/0!</v>
      </c>
      <c r="K78" s="1263" t="e">
        <f t="shared" si="31"/>
        <v>#DIV/0!</v>
      </c>
      <c r="L78" s="1263" t="e">
        <f t="shared" si="31"/>
        <v>#DIV/0!</v>
      </c>
      <c r="M78" s="1263" t="e">
        <f t="shared" si="31"/>
        <v>#DIV/0!</v>
      </c>
      <c r="N78" s="1263" t="e">
        <f t="shared" si="31"/>
        <v>#DIV/0!</v>
      </c>
      <c r="O78" s="1263" t="e">
        <f t="shared" si="31"/>
        <v>#DIV/0!</v>
      </c>
      <c r="P78" s="1263" t="e">
        <f t="shared" si="31"/>
        <v>#DIV/0!</v>
      </c>
      <c r="Q78" s="1263" t="e">
        <f t="shared" si="31"/>
        <v>#DIV/0!</v>
      </c>
      <c r="R78" s="1263" t="e">
        <f t="shared" si="31"/>
        <v>#DIV/0!</v>
      </c>
      <c r="S78" s="1263" t="e">
        <f t="shared" si="31"/>
        <v>#DIV/0!</v>
      </c>
      <c r="T78" s="1263" t="e">
        <f t="shared" si="31"/>
        <v>#DIV/0!</v>
      </c>
      <c r="U78" s="1263" t="e">
        <f t="shared" si="31"/>
        <v>#DIV/0!</v>
      </c>
      <c r="V78" s="1263" t="e">
        <f t="shared" si="31"/>
        <v>#DIV/0!</v>
      </c>
      <c r="W78" s="1263" t="e">
        <f t="shared" si="31"/>
        <v>#DIV/0!</v>
      </c>
      <c r="X78" s="1263" t="e">
        <f t="shared" si="31"/>
        <v>#DIV/0!</v>
      </c>
      <c r="Y78" s="1263" t="e">
        <f t="shared" si="31"/>
        <v>#DIV/0!</v>
      </c>
      <c r="Z78" s="1263" t="e">
        <f t="shared" si="31"/>
        <v>#DIV/0!</v>
      </c>
      <c r="AA78" s="1263" t="e">
        <f t="shared" si="31"/>
        <v>#DIV/0!</v>
      </c>
      <c r="AB78" s="1263" t="e">
        <f t="shared" si="31"/>
        <v>#DIV/0!</v>
      </c>
      <c r="AC78" s="1263" t="e">
        <f t="shared" si="31"/>
        <v>#DIV/0!</v>
      </c>
      <c r="AD78" s="1263" t="e">
        <f t="shared" si="31"/>
        <v>#DIV/0!</v>
      </c>
      <c r="AE78" s="1263" t="e">
        <f t="shared" si="31"/>
        <v>#DIV/0!</v>
      </c>
      <c r="AF78" s="1263" t="e">
        <f t="shared" si="31"/>
        <v>#DIV/0!</v>
      </c>
      <c r="AG78" s="1263" t="e">
        <f t="shared" si="31"/>
        <v>#DIV/0!</v>
      </c>
    </row>
    <row r="79" spans="1:33">
      <c r="A79" s="1263">
        <f t="shared" si="1"/>
        <v>0</v>
      </c>
      <c r="B79" s="1263" t="e">
        <f t="shared" si="3"/>
        <v>#DIV/0!</v>
      </c>
      <c r="C79" s="1263" t="e">
        <f>+$B$79*H38</f>
        <v>#DIV/0!</v>
      </c>
      <c r="D79" s="1263" t="e">
        <f t="shared" ref="D79:AG79" si="32">+$B$79*I38</f>
        <v>#DIV/0!</v>
      </c>
      <c r="E79" s="1263" t="e">
        <f t="shared" si="32"/>
        <v>#DIV/0!</v>
      </c>
      <c r="F79" s="1263" t="e">
        <f t="shared" si="32"/>
        <v>#DIV/0!</v>
      </c>
      <c r="G79" s="1263" t="e">
        <f t="shared" si="32"/>
        <v>#DIV/0!</v>
      </c>
      <c r="H79" s="1263" t="e">
        <f t="shared" si="32"/>
        <v>#DIV/0!</v>
      </c>
      <c r="I79" s="1263" t="e">
        <f t="shared" si="32"/>
        <v>#DIV/0!</v>
      </c>
      <c r="J79" s="1263" t="e">
        <f t="shared" si="32"/>
        <v>#DIV/0!</v>
      </c>
      <c r="K79" s="1263" t="e">
        <f t="shared" si="32"/>
        <v>#DIV/0!</v>
      </c>
      <c r="L79" s="1263" t="e">
        <f t="shared" si="32"/>
        <v>#DIV/0!</v>
      </c>
      <c r="M79" s="1263" t="e">
        <f t="shared" si="32"/>
        <v>#DIV/0!</v>
      </c>
      <c r="N79" s="1263" t="e">
        <f t="shared" si="32"/>
        <v>#DIV/0!</v>
      </c>
      <c r="O79" s="1263" t="e">
        <f t="shared" si="32"/>
        <v>#DIV/0!</v>
      </c>
      <c r="P79" s="1263" t="e">
        <f t="shared" si="32"/>
        <v>#DIV/0!</v>
      </c>
      <c r="Q79" s="1263" t="e">
        <f t="shared" si="32"/>
        <v>#DIV/0!</v>
      </c>
      <c r="R79" s="1263" t="e">
        <f t="shared" si="32"/>
        <v>#DIV/0!</v>
      </c>
      <c r="S79" s="1263" t="e">
        <f t="shared" si="32"/>
        <v>#DIV/0!</v>
      </c>
      <c r="T79" s="1263" t="e">
        <f t="shared" si="32"/>
        <v>#DIV/0!</v>
      </c>
      <c r="U79" s="1263" t="e">
        <f t="shared" si="32"/>
        <v>#DIV/0!</v>
      </c>
      <c r="V79" s="1263" t="e">
        <f t="shared" si="32"/>
        <v>#DIV/0!</v>
      </c>
      <c r="W79" s="1263" t="e">
        <f t="shared" si="32"/>
        <v>#DIV/0!</v>
      </c>
      <c r="X79" s="1263" t="e">
        <f t="shared" si="32"/>
        <v>#DIV/0!</v>
      </c>
      <c r="Y79" s="1263" t="e">
        <f t="shared" si="32"/>
        <v>#DIV/0!</v>
      </c>
      <c r="Z79" s="1263" t="e">
        <f t="shared" si="32"/>
        <v>#DIV/0!</v>
      </c>
      <c r="AA79" s="1263" t="e">
        <f t="shared" si="32"/>
        <v>#DIV/0!</v>
      </c>
      <c r="AB79" s="1263" t="e">
        <f t="shared" si="32"/>
        <v>#DIV/0!</v>
      </c>
      <c r="AC79" s="1263" t="e">
        <f t="shared" si="32"/>
        <v>#DIV/0!</v>
      </c>
      <c r="AD79" s="1263" t="e">
        <f t="shared" si="32"/>
        <v>#DIV/0!</v>
      </c>
      <c r="AE79" s="1263" t="e">
        <f t="shared" si="32"/>
        <v>#DIV/0!</v>
      </c>
      <c r="AF79" s="1263" t="e">
        <f t="shared" si="32"/>
        <v>#DIV/0!</v>
      </c>
      <c r="AG79" s="1263" t="e">
        <f t="shared" si="32"/>
        <v>#DIV/0!</v>
      </c>
    </row>
    <row r="80" spans="1:33">
      <c r="A80" s="1263">
        <f t="shared" si="1"/>
        <v>0</v>
      </c>
      <c r="B80" s="1263" t="e">
        <f t="shared" si="3"/>
        <v>#DIV/0!</v>
      </c>
      <c r="C80" s="1263" t="e">
        <f>+$B$80*H39</f>
        <v>#DIV/0!</v>
      </c>
      <c r="D80" s="1263" t="e">
        <f t="shared" ref="D80:AG80" si="33">+$B$80*I39</f>
        <v>#DIV/0!</v>
      </c>
      <c r="E80" s="1263" t="e">
        <f t="shared" si="33"/>
        <v>#DIV/0!</v>
      </c>
      <c r="F80" s="1263" t="e">
        <f t="shared" si="33"/>
        <v>#DIV/0!</v>
      </c>
      <c r="G80" s="1263" t="e">
        <f t="shared" si="33"/>
        <v>#DIV/0!</v>
      </c>
      <c r="H80" s="1263" t="e">
        <f t="shared" si="33"/>
        <v>#DIV/0!</v>
      </c>
      <c r="I80" s="1263" t="e">
        <f t="shared" si="33"/>
        <v>#DIV/0!</v>
      </c>
      <c r="J80" s="1263" t="e">
        <f t="shared" si="33"/>
        <v>#DIV/0!</v>
      </c>
      <c r="K80" s="1263" t="e">
        <f t="shared" si="33"/>
        <v>#DIV/0!</v>
      </c>
      <c r="L80" s="1263" t="e">
        <f t="shared" si="33"/>
        <v>#DIV/0!</v>
      </c>
      <c r="M80" s="1263" t="e">
        <f t="shared" si="33"/>
        <v>#DIV/0!</v>
      </c>
      <c r="N80" s="1263" t="e">
        <f t="shared" si="33"/>
        <v>#DIV/0!</v>
      </c>
      <c r="O80" s="1263" t="e">
        <f t="shared" si="33"/>
        <v>#DIV/0!</v>
      </c>
      <c r="P80" s="1263" t="e">
        <f t="shared" si="33"/>
        <v>#DIV/0!</v>
      </c>
      <c r="Q80" s="1263" t="e">
        <f t="shared" si="33"/>
        <v>#DIV/0!</v>
      </c>
      <c r="R80" s="1263" t="e">
        <f t="shared" si="33"/>
        <v>#DIV/0!</v>
      </c>
      <c r="S80" s="1263" t="e">
        <f t="shared" si="33"/>
        <v>#DIV/0!</v>
      </c>
      <c r="T80" s="1263" t="e">
        <f t="shared" si="33"/>
        <v>#DIV/0!</v>
      </c>
      <c r="U80" s="1263" t="e">
        <f t="shared" si="33"/>
        <v>#DIV/0!</v>
      </c>
      <c r="V80" s="1263" t="e">
        <f t="shared" si="33"/>
        <v>#DIV/0!</v>
      </c>
      <c r="W80" s="1263" t="e">
        <f t="shared" si="33"/>
        <v>#DIV/0!</v>
      </c>
      <c r="X80" s="1263" t="e">
        <f t="shared" si="33"/>
        <v>#DIV/0!</v>
      </c>
      <c r="Y80" s="1263" t="e">
        <f t="shared" si="33"/>
        <v>#DIV/0!</v>
      </c>
      <c r="Z80" s="1263" t="e">
        <f t="shared" si="33"/>
        <v>#DIV/0!</v>
      </c>
      <c r="AA80" s="1263" t="e">
        <f t="shared" si="33"/>
        <v>#DIV/0!</v>
      </c>
      <c r="AB80" s="1263" t="e">
        <f t="shared" si="33"/>
        <v>#DIV/0!</v>
      </c>
      <c r="AC80" s="1263" t="e">
        <f t="shared" si="33"/>
        <v>#DIV/0!</v>
      </c>
      <c r="AD80" s="1263" t="e">
        <f t="shared" si="33"/>
        <v>#DIV/0!</v>
      </c>
      <c r="AE80" s="1263" t="e">
        <f t="shared" si="33"/>
        <v>#DIV/0!</v>
      </c>
      <c r="AF80" s="1263" t="e">
        <f t="shared" si="33"/>
        <v>#DIV/0!</v>
      </c>
      <c r="AG80" s="1263" t="e">
        <f t="shared" si="33"/>
        <v>#DIV/0!</v>
      </c>
    </row>
    <row r="81" spans="1:33">
      <c r="A81" s="1263">
        <f t="shared" si="1"/>
        <v>0</v>
      </c>
      <c r="B81" s="1263" t="e">
        <f t="shared" si="3"/>
        <v>#DIV/0!</v>
      </c>
      <c r="C81" s="1263" t="e">
        <f>+$B$81*H40</f>
        <v>#DIV/0!</v>
      </c>
      <c r="D81" s="1263" t="e">
        <f t="shared" ref="D81:AG81" si="34">+$B$81*I40</f>
        <v>#DIV/0!</v>
      </c>
      <c r="E81" s="1263" t="e">
        <f t="shared" si="34"/>
        <v>#DIV/0!</v>
      </c>
      <c r="F81" s="1263" t="e">
        <f t="shared" si="34"/>
        <v>#DIV/0!</v>
      </c>
      <c r="G81" s="1263" t="e">
        <f t="shared" si="34"/>
        <v>#DIV/0!</v>
      </c>
      <c r="H81" s="1263" t="e">
        <f t="shared" si="34"/>
        <v>#DIV/0!</v>
      </c>
      <c r="I81" s="1263" t="e">
        <f t="shared" si="34"/>
        <v>#DIV/0!</v>
      </c>
      <c r="J81" s="1263" t="e">
        <f t="shared" si="34"/>
        <v>#DIV/0!</v>
      </c>
      <c r="K81" s="1263" t="e">
        <f t="shared" si="34"/>
        <v>#DIV/0!</v>
      </c>
      <c r="L81" s="1263" t="e">
        <f t="shared" si="34"/>
        <v>#DIV/0!</v>
      </c>
      <c r="M81" s="1263" t="e">
        <f t="shared" si="34"/>
        <v>#DIV/0!</v>
      </c>
      <c r="N81" s="1263" t="e">
        <f t="shared" si="34"/>
        <v>#DIV/0!</v>
      </c>
      <c r="O81" s="1263" t="e">
        <f t="shared" si="34"/>
        <v>#DIV/0!</v>
      </c>
      <c r="P81" s="1263" t="e">
        <f t="shared" si="34"/>
        <v>#DIV/0!</v>
      </c>
      <c r="Q81" s="1263" t="e">
        <f t="shared" si="34"/>
        <v>#DIV/0!</v>
      </c>
      <c r="R81" s="1263" t="e">
        <f t="shared" si="34"/>
        <v>#DIV/0!</v>
      </c>
      <c r="S81" s="1263" t="e">
        <f t="shared" si="34"/>
        <v>#DIV/0!</v>
      </c>
      <c r="T81" s="1263" t="e">
        <f t="shared" si="34"/>
        <v>#DIV/0!</v>
      </c>
      <c r="U81" s="1263" t="e">
        <f t="shared" si="34"/>
        <v>#DIV/0!</v>
      </c>
      <c r="V81" s="1263" t="e">
        <f t="shared" si="34"/>
        <v>#DIV/0!</v>
      </c>
      <c r="W81" s="1263" t="e">
        <f t="shared" si="34"/>
        <v>#DIV/0!</v>
      </c>
      <c r="X81" s="1263" t="e">
        <f t="shared" si="34"/>
        <v>#DIV/0!</v>
      </c>
      <c r="Y81" s="1263" t="e">
        <f t="shared" si="34"/>
        <v>#DIV/0!</v>
      </c>
      <c r="Z81" s="1263" t="e">
        <f t="shared" si="34"/>
        <v>#DIV/0!</v>
      </c>
      <c r="AA81" s="1263" t="e">
        <f t="shared" si="34"/>
        <v>#DIV/0!</v>
      </c>
      <c r="AB81" s="1263" t="e">
        <f t="shared" si="34"/>
        <v>#DIV/0!</v>
      </c>
      <c r="AC81" s="1263" t="e">
        <f t="shared" si="34"/>
        <v>#DIV/0!</v>
      </c>
      <c r="AD81" s="1263" t="e">
        <f t="shared" si="34"/>
        <v>#DIV/0!</v>
      </c>
      <c r="AE81" s="1263" t="e">
        <f t="shared" si="34"/>
        <v>#DIV/0!</v>
      </c>
      <c r="AF81" s="1263" t="e">
        <f t="shared" si="34"/>
        <v>#DIV/0!</v>
      </c>
      <c r="AG81" s="1263" t="e">
        <f t="shared" si="34"/>
        <v>#DIV/0!</v>
      </c>
    </row>
    <row r="82" spans="1:33">
      <c r="A82" s="1263">
        <f t="shared" si="1"/>
        <v>0</v>
      </c>
      <c r="B82" s="1263" t="e">
        <f t="shared" si="3"/>
        <v>#DIV/0!</v>
      </c>
      <c r="C82" s="1263" t="e">
        <f>+$B$82*H41</f>
        <v>#DIV/0!</v>
      </c>
      <c r="D82" s="1263" t="e">
        <f t="shared" ref="D82:AG82" si="35">+$B$82*I41</f>
        <v>#DIV/0!</v>
      </c>
      <c r="E82" s="1263" t="e">
        <f t="shared" si="35"/>
        <v>#DIV/0!</v>
      </c>
      <c r="F82" s="1263" t="e">
        <f t="shared" si="35"/>
        <v>#DIV/0!</v>
      </c>
      <c r="G82" s="1263" t="e">
        <f t="shared" si="35"/>
        <v>#DIV/0!</v>
      </c>
      <c r="H82" s="1263" t="e">
        <f t="shared" si="35"/>
        <v>#DIV/0!</v>
      </c>
      <c r="I82" s="1263" t="e">
        <f t="shared" si="35"/>
        <v>#DIV/0!</v>
      </c>
      <c r="J82" s="1263" t="e">
        <f t="shared" si="35"/>
        <v>#DIV/0!</v>
      </c>
      <c r="K82" s="1263" t="e">
        <f t="shared" si="35"/>
        <v>#DIV/0!</v>
      </c>
      <c r="L82" s="1263" t="e">
        <f t="shared" si="35"/>
        <v>#DIV/0!</v>
      </c>
      <c r="M82" s="1263" t="e">
        <f t="shared" si="35"/>
        <v>#DIV/0!</v>
      </c>
      <c r="N82" s="1263" t="e">
        <f t="shared" si="35"/>
        <v>#DIV/0!</v>
      </c>
      <c r="O82" s="1263" t="e">
        <f t="shared" si="35"/>
        <v>#DIV/0!</v>
      </c>
      <c r="P82" s="1263" t="e">
        <f t="shared" si="35"/>
        <v>#DIV/0!</v>
      </c>
      <c r="Q82" s="1263" t="e">
        <f t="shared" si="35"/>
        <v>#DIV/0!</v>
      </c>
      <c r="R82" s="1263" t="e">
        <f t="shared" si="35"/>
        <v>#DIV/0!</v>
      </c>
      <c r="S82" s="1263" t="e">
        <f t="shared" si="35"/>
        <v>#DIV/0!</v>
      </c>
      <c r="T82" s="1263" t="e">
        <f t="shared" si="35"/>
        <v>#DIV/0!</v>
      </c>
      <c r="U82" s="1263" t="e">
        <f t="shared" si="35"/>
        <v>#DIV/0!</v>
      </c>
      <c r="V82" s="1263" t="e">
        <f t="shared" si="35"/>
        <v>#DIV/0!</v>
      </c>
      <c r="W82" s="1263" t="e">
        <f t="shared" si="35"/>
        <v>#DIV/0!</v>
      </c>
      <c r="X82" s="1263" t="e">
        <f t="shared" si="35"/>
        <v>#DIV/0!</v>
      </c>
      <c r="Y82" s="1263" t="e">
        <f t="shared" si="35"/>
        <v>#DIV/0!</v>
      </c>
      <c r="Z82" s="1263" t="e">
        <f t="shared" si="35"/>
        <v>#DIV/0!</v>
      </c>
      <c r="AA82" s="1263" t="e">
        <f t="shared" si="35"/>
        <v>#DIV/0!</v>
      </c>
      <c r="AB82" s="1263" t="e">
        <f t="shared" si="35"/>
        <v>#DIV/0!</v>
      </c>
      <c r="AC82" s="1263" t="e">
        <f t="shared" si="35"/>
        <v>#DIV/0!</v>
      </c>
      <c r="AD82" s="1263" t="e">
        <f t="shared" si="35"/>
        <v>#DIV/0!</v>
      </c>
      <c r="AE82" s="1263" t="e">
        <f t="shared" si="35"/>
        <v>#DIV/0!</v>
      </c>
      <c r="AF82" s="1263" t="e">
        <f t="shared" si="35"/>
        <v>#DIV/0!</v>
      </c>
      <c r="AG82" s="1263" t="e">
        <f t="shared" si="35"/>
        <v>#DIV/0!</v>
      </c>
    </row>
    <row r="83" spans="1:33" ht="15" thickBot="1">
      <c r="A83" s="1263"/>
      <c r="B83" s="1263"/>
      <c r="D83" s="1263"/>
      <c r="E83" s="1263"/>
      <c r="F83" s="1263"/>
      <c r="G83" s="1263"/>
      <c r="H83" s="1263"/>
      <c r="I83" s="1263"/>
      <c r="J83" s="1263"/>
      <c r="K83" s="1263"/>
      <c r="L83" s="1263"/>
      <c r="M83" s="1263"/>
      <c r="N83" s="1263"/>
      <c r="O83" s="1263"/>
      <c r="P83" s="1263"/>
      <c r="Q83" s="1263"/>
      <c r="R83" s="1263"/>
      <c r="S83" s="1263"/>
      <c r="T83" s="1263"/>
      <c r="U83" s="1263"/>
      <c r="V83" s="1263"/>
      <c r="W83" s="1263"/>
      <c r="X83" s="1263"/>
      <c r="Y83" s="1263"/>
      <c r="Z83" s="1263"/>
      <c r="AA83" s="1263"/>
      <c r="AB83" s="1263"/>
      <c r="AC83" s="1263"/>
      <c r="AD83" s="1263"/>
      <c r="AE83" s="1263"/>
      <c r="AF83" s="1263"/>
      <c r="AG83" s="1263"/>
    </row>
    <row r="84" spans="1:33" s="1240" customFormat="1" ht="15" thickBot="1">
      <c r="A84" s="2367" t="s">
        <v>2277</v>
      </c>
      <c r="B84" s="2368"/>
      <c r="C84" s="1289">
        <f>SUM(C50:C60)</f>
        <v>1964725</v>
      </c>
      <c r="D84" s="1289">
        <f t="shared" ref="D84:AG84" si="36">SUM(D50:D60)</f>
        <v>654050</v>
      </c>
      <c r="E84" s="1289">
        <f t="shared" si="36"/>
        <v>2623925</v>
      </c>
      <c r="F84" s="1289">
        <f t="shared" si="36"/>
        <v>1400000</v>
      </c>
      <c r="G84" s="1289">
        <f t="shared" si="36"/>
        <v>576800</v>
      </c>
      <c r="H84" s="1289">
        <f t="shared" si="36"/>
        <v>1418252.7777777778</v>
      </c>
      <c r="I84" s="1289">
        <f t="shared" si="36"/>
        <v>450625</v>
      </c>
      <c r="J84" s="1289">
        <f t="shared" si="36"/>
        <v>736450</v>
      </c>
      <c r="K84" s="1289">
        <f t="shared" si="36"/>
        <v>0</v>
      </c>
      <c r="L84" s="1289">
        <f t="shared" si="36"/>
        <v>0</v>
      </c>
      <c r="M84" s="1289">
        <f t="shared" si="36"/>
        <v>0</v>
      </c>
      <c r="N84" s="1289">
        <f t="shared" si="36"/>
        <v>0</v>
      </c>
      <c r="O84" s="1289">
        <f t="shared" si="36"/>
        <v>0</v>
      </c>
      <c r="P84" s="1289">
        <f t="shared" si="36"/>
        <v>0</v>
      </c>
      <c r="Q84" s="1289">
        <f t="shared" si="36"/>
        <v>0</v>
      </c>
      <c r="R84" s="1289">
        <f t="shared" si="36"/>
        <v>0</v>
      </c>
      <c r="S84" s="1289">
        <f t="shared" si="36"/>
        <v>0</v>
      </c>
      <c r="T84" s="1289">
        <f t="shared" si="36"/>
        <v>16022.222222222221</v>
      </c>
      <c r="U84" s="1289">
        <f t="shared" si="36"/>
        <v>0</v>
      </c>
      <c r="V84" s="1289">
        <f t="shared" si="36"/>
        <v>0</v>
      </c>
      <c r="W84" s="1289">
        <f t="shared" si="36"/>
        <v>0</v>
      </c>
      <c r="X84" s="1289">
        <f t="shared" si="36"/>
        <v>0</v>
      </c>
      <c r="Y84" s="1289">
        <f t="shared" si="36"/>
        <v>0</v>
      </c>
      <c r="Z84" s="1289">
        <f t="shared" si="36"/>
        <v>0</v>
      </c>
      <c r="AA84" s="1289">
        <f t="shared" si="36"/>
        <v>0</v>
      </c>
      <c r="AB84" s="1289">
        <f t="shared" si="36"/>
        <v>0</v>
      </c>
      <c r="AC84" s="1289">
        <f t="shared" si="36"/>
        <v>0</v>
      </c>
      <c r="AD84" s="1289">
        <f t="shared" si="36"/>
        <v>0</v>
      </c>
      <c r="AE84" s="1289">
        <f t="shared" si="36"/>
        <v>0</v>
      </c>
      <c r="AF84" s="1289">
        <f t="shared" si="36"/>
        <v>2528650</v>
      </c>
      <c r="AG84" s="1289">
        <f t="shared" si="36"/>
        <v>0</v>
      </c>
    </row>
    <row r="85" spans="1:33" s="1240" customFormat="1" ht="15" thickBot="1">
      <c r="A85" s="2367" t="s">
        <v>2278</v>
      </c>
      <c r="B85" s="2368"/>
      <c r="C85" s="1289">
        <f>+C84*12</f>
        <v>23576700</v>
      </c>
      <c r="D85" s="1289">
        <f t="shared" ref="D85:AG85" si="37">+D84*12</f>
        <v>7848600</v>
      </c>
      <c r="E85" s="1289">
        <f t="shared" si="37"/>
        <v>31487100</v>
      </c>
      <c r="F85" s="1289">
        <f t="shared" si="37"/>
        <v>16800000</v>
      </c>
      <c r="G85" s="1289">
        <f t="shared" si="37"/>
        <v>6921600</v>
      </c>
      <c r="H85" s="1289">
        <f t="shared" si="37"/>
        <v>17019033.333333332</v>
      </c>
      <c r="I85" s="1289">
        <f t="shared" si="37"/>
        <v>5407500</v>
      </c>
      <c r="J85" s="1289">
        <f t="shared" si="37"/>
        <v>8837400</v>
      </c>
      <c r="K85" s="1289">
        <f t="shared" si="37"/>
        <v>0</v>
      </c>
      <c r="L85" s="1289">
        <f t="shared" si="37"/>
        <v>0</v>
      </c>
      <c r="M85" s="1289">
        <f t="shared" si="37"/>
        <v>0</v>
      </c>
      <c r="N85" s="1289">
        <f t="shared" si="37"/>
        <v>0</v>
      </c>
      <c r="O85" s="1289">
        <f t="shared" si="37"/>
        <v>0</v>
      </c>
      <c r="P85" s="1289">
        <f t="shared" si="37"/>
        <v>0</v>
      </c>
      <c r="Q85" s="1289">
        <f t="shared" si="37"/>
        <v>0</v>
      </c>
      <c r="R85" s="1289">
        <f t="shared" si="37"/>
        <v>0</v>
      </c>
      <c r="S85" s="1289">
        <f t="shared" si="37"/>
        <v>0</v>
      </c>
      <c r="T85" s="1289">
        <f t="shared" si="37"/>
        <v>192266.66666666666</v>
      </c>
      <c r="U85" s="1289">
        <f t="shared" si="37"/>
        <v>0</v>
      </c>
      <c r="V85" s="1289">
        <f t="shared" si="37"/>
        <v>0</v>
      </c>
      <c r="W85" s="1289">
        <f t="shared" si="37"/>
        <v>0</v>
      </c>
      <c r="X85" s="1289">
        <f t="shared" si="37"/>
        <v>0</v>
      </c>
      <c r="Y85" s="1289">
        <f t="shared" si="37"/>
        <v>0</v>
      </c>
      <c r="Z85" s="1289">
        <f t="shared" si="37"/>
        <v>0</v>
      </c>
      <c r="AA85" s="1289">
        <f t="shared" si="37"/>
        <v>0</v>
      </c>
      <c r="AB85" s="1289">
        <f t="shared" si="37"/>
        <v>0</v>
      </c>
      <c r="AC85" s="1289">
        <f t="shared" si="37"/>
        <v>0</v>
      </c>
      <c r="AD85" s="1289">
        <f t="shared" si="37"/>
        <v>0</v>
      </c>
      <c r="AE85" s="1289">
        <f t="shared" si="37"/>
        <v>0</v>
      </c>
      <c r="AF85" s="1289">
        <f t="shared" si="37"/>
        <v>30343800</v>
      </c>
      <c r="AG85" s="1289">
        <f t="shared" si="37"/>
        <v>0</v>
      </c>
    </row>
  </sheetData>
  <mergeCells count="29">
    <mergeCell ref="A85:B85"/>
    <mergeCell ref="AJ7:AL7"/>
    <mergeCell ref="A46:A49"/>
    <mergeCell ref="B46:B49"/>
    <mergeCell ref="C46:AG46"/>
    <mergeCell ref="C47:D47"/>
    <mergeCell ref="E47:I47"/>
    <mergeCell ref="J47:P47"/>
    <mergeCell ref="Q47:R47"/>
    <mergeCell ref="S47:V47"/>
    <mergeCell ref="W47:AD47"/>
    <mergeCell ref="H7:I7"/>
    <mergeCell ref="J7:N7"/>
    <mergeCell ref="O7:U7"/>
    <mergeCell ref="A5:I5"/>
    <mergeCell ref="A6:G6"/>
    <mergeCell ref="H6:AL6"/>
    <mergeCell ref="AE47:AG47"/>
    <mergeCell ref="A84:B84"/>
    <mergeCell ref="AM6:AM8"/>
    <mergeCell ref="A7:A8"/>
    <mergeCell ref="B7:B8"/>
    <mergeCell ref="C7:C8"/>
    <mergeCell ref="D7:D8"/>
    <mergeCell ref="E7:E8"/>
    <mergeCell ref="F7:G7"/>
    <mergeCell ref="V7:W7"/>
    <mergeCell ref="X7:AA7"/>
    <mergeCell ref="AB7:AI7"/>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sheetPr>
    <tabColor theme="5" tint="-0.249977111117893"/>
  </sheetPr>
  <dimension ref="A1:AI35"/>
  <sheetViews>
    <sheetView topLeftCell="X16" zoomScale="120" zoomScaleNormal="120" workbookViewId="0">
      <selection activeCell="AG32" sqref="AG32"/>
    </sheetView>
  </sheetViews>
  <sheetFormatPr baseColWidth="10" defaultColWidth="11.44140625" defaultRowHeight="14.4"/>
  <cols>
    <col min="1" max="1" width="18" style="127" customWidth="1"/>
    <col min="2" max="2" width="66.88671875" style="1340" customWidth="1"/>
    <col min="3" max="4" width="13.44140625" style="127" bestFit="1" customWidth="1"/>
    <col min="5" max="5" width="13.6640625" style="127" customWidth="1"/>
    <col min="6" max="6" width="13" style="127" customWidth="1"/>
    <col min="7" max="8" width="12.33203125" style="127" bestFit="1" customWidth="1"/>
    <col min="9" max="10" width="13.44140625" style="127" bestFit="1" customWidth="1"/>
    <col min="11" max="18" width="11.44140625" style="127"/>
    <col min="19" max="19" width="12.33203125" style="127" bestFit="1" customWidth="1"/>
    <col min="20" max="21" width="11.44140625" style="127"/>
    <col min="22" max="22" width="16.5546875" style="127" customWidth="1"/>
    <col min="23" max="23" width="14.109375" style="127" customWidth="1"/>
    <col min="24" max="28" width="11.44140625" style="127"/>
    <col min="29" max="29" width="12.33203125" style="127" bestFit="1" customWidth="1"/>
    <col min="30" max="31" width="11.44140625" style="127"/>
    <col min="32" max="32" width="13.44140625" style="127" bestFit="1" customWidth="1"/>
    <col min="33" max="33" width="12.33203125" style="127" bestFit="1" customWidth="1"/>
    <col min="34" max="34" width="14.6640625" style="127" customWidth="1"/>
    <col min="35" max="35" width="16.109375" style="127" customWidth="1"/>
    <col min="36" max="16384" width="11.44140625" style="127"/>
  </cols>
  <sheetData>
    <row r="1" spans="1:35" ht="29.25" customHeight="1">
      <c r="B1" s="1227"/>
      <c r="C1" s="1227"/>
      <c r="D1" s="2387" t="s">
        <v>2295</v>
      </c>
      <c r="E1" s="2387"/>
      <c r="F1" s="2387"/>
      <c r="G1" s="2387"/>
      <c r="H1" s="2387"/>
      <c r="I1" s="2387"/>
      <c r="J1" s="2387"/>
      <c r="K1" s="2387"/>
      <c r="L1" s="2387"/>
      <c r="M1" s="2387"/>
      <c r="N1" s="2387"/>
      <c r="O1" s="2387"/>
      <c r="P1" s="2387"/>
      <c r="Q1" s="2387"/>
      <c r="R1" s="2387"/>
      <c r="S1" s="2387"/>
    </row>
    <row r="2" spans="1:35">
      <c r="D2" s="2387" t="s">
        <v>2296</v>
      </c>
      <c r="E2" s="2387"/>
      <c r="F2" s="2387"/>
      <c r="G2" s="2387"/>
      <c r="H2" s="2387"/>
      <c r="I2" s="2387"/>
      <c r="J2" s="2387"/>
      <c r="K2" s="2387"/>
      <c r="L2" s="2387"/>
      <c r="M2" s="2387"/>
      <c r="N2" s="2387"/>
      <c r="O2" s="2387"/>
      <c r="P2" s="2387"/>
      <c r="Q2" s="2387"/>
      <c r="R2" s="2387"/>
      <c r="S2" s="2387"/>
    </row>
    <row r="3" spans="1:35">
      <c r="D3" s="2387" t="s">
        <v>2297</v>
      </c>
      <c r="E3" s="2387"/>
      <c r="F3" s="2387"/>
      <c r="G3" s="2387"/>
      <c r="H3" s="2387"/>
      <c r="I3" s="2387"/>
      <c r="J3" s="2387"/>
      <c r="K3" s="2387"/>
      <c r="L3" s="2387"/>
      <c r="M3" s="2387"/>
      <c r="N3" s="2387"/>
      <c r="O3" s="2387"/>
      <c r="P3" s="2387"/>
      <c r="Q3" s="2387"/>
      <c r="R3" s="2387"/>
      <c r="S3" s="2387"/>
    </row>
    <row r="5" spans="1:35" ht="16.2" thickBot="1">
      <c r="B5" s="1341" t="s">
        <v>1434</v>
      </c>
    </row>
    <row r="6" spans="1:35" ht="15" thickBot="1">
      <c r="A6" s="2394" t="s">
        <v>1425</v>
      </c>
      <c r="B6" s="2395"/>
      <c r="C6" s="2395"/>
      <c r="D6" s="2395"/>
      <c r="E6" s="2395"/>
      <c r="F6" s="2395"/>
      <c r="G6" s="2395"/>
      <c r="H6" s="2395"/>
      <c r="I6" s="2396"/>
    </row>
    <row r="7" spans="1:35" ht="15" thickBot="1">
      <c r="A7" s="2388" t="s">
        <v>448</v>
      </c>
      <c r="B7" s="1342"/>
      <c r="C7" s="2339" t="s">
        <v>450</v>
      </c>
      <c r="D7" s="2340"/>
      <c r="E7" s="2340"/>
      <c r="F7" s="2340"/>
      <c r="G7" s="2340"/>
      <c r="H7" s="2340"/>
      <c r="I7" s="2340"/>
      <c r="J7" s="2340"/>
      <c r="K7" s="2340"/>
      <c r="L7" s="2340"/>
      <c r="M7" s="2340"/>
      <c r="N7" s="2340"/>
      <c r="O7" s="2340"/>
      <c r="P7" s="2340"/>
      <c r="Q7" s="2340"/>
      <c r="R7" s="2340"/>
      <c r="S7" s="2340"/>
      <c r="T7" s="2340"/>
      <c r="U7" s="2340"/>
      <c r="V7" s="2340"/>
      <c r="W7" s="2340"/>
      <c r="X7" s="2340"/>
      <c r="Y7" s="2340"/>
      <c r="Z7" s="2340"/>
      <c r="AA7" s="2340"/>
      <c r="AB7" s="2340"/>
      <c r="AC7" s="2340"/>
      <c r="AD7" s="2340"/>
      <c r="AE7" s="2340"/>
      <c r="AF7" s="2340"/>
      <c r="AG7" s="2340"/>
      <c r="AH7" s="2391" t="s">
        <v>2270</v>
      </c>
      <c r="AI7" s="2391" t="s">
        <v>2271</v>
      </c>
    </row>
    <row r="8" spans="1:35">
      <c r="A8" s="2389"/>
      <c r="B8" s="2399" t="s">
        <v>449</v>
      </c>
      <c r="C8" s="2344" t="s">
        <v>20</v>
      </c>
      <c r="D8" s="2346"/>
      <c r="E8" s="2344" t="s">
        <v>21</v>
      </c>
      <c r="F8" s="2345"/>
      <c r="G8" s="2345"/>
      <c r="H8" s="2345"/>
      <c r="I8" s="2346"/>
      <c r="J8" s="2344" t="s">
        <v>443</v>
      </c>
      <c r="K8" s="2345"/>
      <c r="L8" s="2345"/>
      <c r="M8" s="2345"/>
      <c r="N8" s="2345"/>
      <c r="O8" s="2345"/>
      <c r="P8" s="2345"/>
      <c r="Q8" s="2360" t="s">
        <v>142</v>
      </c>
      <c r="R8" s="2361"/>
      <c r="S8" s="2360" t="s">
        <v>444</v>
      </c>
      <c r="T8" s="2345"/>
      <c r="U8" s="2345"/>
      <c r="V8" s="2361"/>
      <c r="W8" s="2360" t="s">
        <v>445</v>
      </c>
      <c r="X8" s="2345"/>
      <c r="Y8" s="2345"/>
      <c r="Z8" s="2345"/>
      <c r="AA8" s="2345"/>
      <c r="AB8" s="2345"/>
      <c r="AC8" s="2345"/>
      <c r="AD8" s="2361"/>
      <c r="AE8" s="2397" t="s">
        <v>446</v>
      </c>
      <c r="AF8" s="2398"/>
      <c r="AG8" s="2398"/>
      <c r="AH8" s="2392"/>
      <c r="AI8" s="2392"/>
    </row>
    <row r="9" spans="1:35">
      <c r="A9" s="2389"/>
      <c r="B9" s="2400"/>
      <c r="C9" s="1318" t="s">
        <v>2188</v>
      </c>
      <c r="D9" s="1318" t="s">
        <v>2189</v>
      </c>
      <c r="E9" s="1318" t="s">
        <v>2190</v>
      </c>
      <c r="F9" s="1318" t="s">
        <v>2191</v>
      </c>
      <c r="G9" s="1318" t="s">
        <v>2192</v>
      </c>
      <c r="H9" s="1318" t="s">
        <v>2193</v>
      </c>
      <c r="I9" s="1318" t="s">
        <v>2194</v>
      </c>
      <c r="J9" s="1318" t="s">
        <v>2195</v>
      </c>
      <c r="K9" s="1318" t="s">
        <v>2196</v>
      </c>
      <c r="L9" s="1318" t="s">
        <v>2197</v>
      </c>
      <c r="M9" s="1318" t="s">
        <v>2198</v>
      </c>
      <c r="N9" s="1318" t="s">
        <v>2199</v>
      </c>
      <c r="O9" s="1318" t="s">
        <v>2200</v>
      </c>
      <c r="P9" s="1318" t="s">
        <v>2201</v>
      </c>
      <c r="Q9" s="1318" t="s">
        <v>2202</v>
      </c>
      <c r="R9" s="1318" t="s">
        <v>2203</v>
      </c>
      <c r="S9" s="1318" t="s">
        <v>2204</v>
      </c>
      <c r="T9" s="1318" t="s">
        <v>2205</v>
      </c>
      <c r="U9" s="1318" t="s">
        <v>2206</v>
      </c>
      <c r="V9" s="1318" t="s">
        <v>2207</v>
      </c>
      <c r="W9" s="1318" t="s">
        <v>2208</v>
      </c>
      <c r="X9" s="1318" t="s">
        <v>2209</v>
      </c>
      <c r="Y9" s="1318" t="s">
        <v>2210</v>
      </c>
      <c r="Z9" s="1318" t="s">
        <v>2211</v>
      </c>
      <c r="AA9" s="1318" t="s">
        <v>2212</v>
      </c>
      <c r="AB9" s="1318" t="s">
        <v>2213</v>
      </c>
      <c r="AC9" s="1318" t="s">
        <v>2214</v>
      </c>
      <c r="AD9" s="1318" t="s">
        <v>2215</v>
      </c>
      <c r="AE9" s="1343" t="s">
        <v>2216</v>
      </c>
      <c r="AF9" s="1343" t="s">
        <v>2217</v>
      </c>
      <c r="AG9" s="1343" t="s">
        <v>2218</v>
      </c>
      <c r="AH9" s="2392"/>
      <c r="AI9" s="2392"/>
    </row>
    <row r="10" spans="1:35" s="1344" customFormat="1" ht="51.6" thickBot="1">
      <c r="A10" s="2390"/>
      <c r="B10" s="2401"/>
      <c r="C10" s="1322" t="s">
        <v>290</v>
      </c>
      <c r="D10" s="1322" t="s">
        <v>291</v>
      </c>
      <c r="E10" s="1322" t="s">
        <v>292</v>
      </c>
      <c r="F10" s="1322" t="s">
        <v>293</v>
      </c>
      <c r="G10" s="1322" t="s">
        <v>294</v>
      </c>
      <c r="H10" s="1322" t="s">
        <v>295</v>
      </c>
      <c r="I10" s="1322" t="s">
        <v>296</v>
      </c>
      <c r="J10" s="1322" t="s">
        <v>297</v>
      </c>
      <c r="K10" s="1322" t="s">
        <v>298</v>
      </c>
      <c r="L10" s="1322" t="s">
        <v>299</v>
      </c>
      <c r="M10" s="1322" t="s">
        <v>300</v>
      </c>
      <c r="N10" s="1322" t="s">
        <v>301</v>
      </c>
      <c r="O10" s="1322" t="s">
        <v>302</v>
      </c>
      <c r="P10" s="1322" t="s">
        <v>303</v>
      </c>
      <c r="Q10" s="1322" t="s">
        <v>304</v>
      </c>
      <c r="R10" s="1322" t="s">
        <v>305</v>
      </c>
      <c r="S10" s="1322" t="s">
        <v>306</v>
      </c>
      <c r="T10" s="1322" t="s">
        <v>307</v>
      </c>
      <c r="U10" s="1322" t="s">
        <v>308</v>
      </c>
      <c r="V10" s="1322" t="s">
        <v>309</v>
      </c>
      <c r="W10" s="1322" t="s">
        <v>310</v>
      </c>
      <c r="X10" s="1322" t="s">
        <v>311</v>
      </c>
      <c r="Y10" s="1322" t="s">
        <v>312</v>
      </c>
      <c r="Z10" s="1322" t="s">
        <v>313</v>
      </c>
      <c r="AA10" s="1322" t="s">
        <v>314</v>
      </c>
      <c r="AB10" s="1322" t="s">
        <v>315</v>
      </c>
      <c r="AC10" s="1322" t="s">
        <v>316</v>
      </c>
      <c r="AD10" s="1322" t="s">
        <v>317</v>
      </c>
      <c r="AE10" s="1322" t="s">
        <v>318</v>
      </c>
      <c r="AF10" s="1322" t="s">
        <v>319</v>
      </c>
      <c r="AG10" s="1323" t="s">
        <v>320</v>
      </c>
      <c r="AH10" s="2393"/>
      <c r="AI10" s="2393"/>
    </row>
    <row r="11" spans="1:35" s="1090" customFormat="1" ht="27">
      <c r="A11" s="1364" t="s">
        <v>360</v>
      </c>
      <c r="B11" s="1364" t="s">
        <v>361</v>
      </c>
      <c r="C11" s="1365"/>
      <c r="D11" s="1365"/>
      <c r="E11" s="1365"/>
      <c r="F11" s="1365"/>
      <c r="G11" s="1365"/>
      <c r="H11" s="1365"/>
      <c r="I11" s="1365"/>
      <c r="J11" s="1365"/>
      <c r="K11" s="1365"/>
      <c r="L11" s="1365"/>
      <c r="M11" s="1365"/>
      <c r="N11" s="1365"/>
      <c r="O11" s="1365"/>
      <c r="P11" s="1365"/>
      <c r="Q11" s="1365"/>
      <c r="R11" s="1365"/>
      <c r="S11" s="1365"/>
      <c r="T11" s="1365"/>
      <c r="U11" s="1365"/>
      <c r="V11" s="1365"/>
      <c r="W11" s="1365"/>
      <c r="X11" s="1365"/>
      <c r="Y11" s="1365"/>
      <c r="Z11" s="1365"/>
      <c r="AA11" s="1365"/>
      <c r="AB11" s="1365"/>
      <c r="AC11" s="1365"/>
      <c r="AD11" s="1365"/>
      <c r="AE11" s="1365"/>
      <c r="AF11" s="1365"/>
      <c r="AG11" s="1366"/>
      <c r="AH11" s="1365">
        <f t="shared" ref="AH11:AH30" si="0">SUM(C11:AG11)</f>
        <v>0</v>
      </c>
      <c r="AI11" s="1365">
        <f t="shared" ref="AI11:AI30" si="1">SUM(D11:AH11)</f>
        <v>0</v>
      </c>
    </row>
    <row r="12" spans="1:35">
      <c r="A12" s="1346" t="s">
        <v>360</v>
      </c>
      <c r="B12" s="1346" t="s">
        <v>362</v>
      </c>
      <c r="C12" s="1263"/>
      <c r="D12" s="1263"/>
      <c r="E12" s="1263"/>
      <c r="F12" s="1263"/>
      <c r="G12" s="1263"/>
      <c r="H12" s="1263"/>
      <c r="I12" s="1263"/>
      <c r="J12" s="1263"/>
      <c r="K12" s="1263"/>
      <c r="L12" s="1263"/>
      <c r="M12" s="1263"/>
      <c r="N12" s="1263"/>
      <c r="O12" s="1263"/>
      <c r="P12" s="1263"/>
      <c r="Q12" s="1263"/>
      <c r="R12" s="1263"/>
      <c r="S12" s="1263"/>
      <c r="T12" s="1263"/>
      <c r="U12" s="1263"/>
      <c r="V12" s="1263"/>
      <c r="W12" s="1263"/>
      <c r="X12" s="1263"/>
      <c r="Y12" s="1263"/>
      <c r="Z12" s="1263"/>
      <c r="AA12" s="1263"/>
      <c r="AB12" s="1263"/>
      <c r="AC12" s="1263"/>
      <c r="AD12" s="1263"/>
      <c r="AE12" s="1263"/>
      <c r="AF12" s="1263"/>
      <c r="AG12" s="1345"/>
      <c r="AH12" s="1263">
        <f t="shared" si="0"/>
        <v>0</v>
      </c>
      <c r="AI12" s="1263">
        <f t="shared" si="1"/>
        <v>0</v>
      </c>
    </row>
    <row r="13" spans="1:35" ht="27">
      <c r="A13" s="1263" t="s">
        <v>321</v>
      </c>
      <c r="B13" s="1347" t="s">
        <v>322</v>
      </c>
      <c r="C13" s="1263">
        <f>+C14+C16+C17</f>
        <v>17913824.021451734</v>
      </c>
      <c r="D13" s="1263">
        <f t="shared" ref="D13:AG13" si="2">+D14+D16+D17</f>
        <v>11762578.226985069</v>
      </c>
      <c r="E13" s="1263">
        <f t="shared" si="2"/>
        <v>38996496.848741665</v>
      </c>
      <c r="F13" s="1263">
        <f t="shared" si="2"/>
        <v>0</v>
      </c>
      <c r="G13" s="1263">
        <f t="shared" si="2"/>
        <v>6757072.5764666656</v>
      </c>
      <c r="H13" s="1263">
        <f t="shared" si="2"/>
        <v>6789922.5884370375</v>
      </c>
      <c r="I13" s="1263">
        <f t="shared" si="2"/>
        <v>9913293.0655083321</v>
      </c>
      <c r="J13" s="1263">
        <f t="shared" si="2"/>
        <v>12085860.541913193</v>
      </c>
      <c r="K13" s="1263">
        <f t="shared" si="2"/>
        <v>0</v>
      </c>
      <c r="L13" s="1263">
        <f t="shared" si="2"/>
        <v>0</v>
      </c>
      <c r="M13" s="1263">
        <f t="shared" si="2"/>
        <v>33997.252174431822</v>
      </c>
      <c r="N13" s="1263">
        <f t="shared" si="2"/>
        <v>0</v>
      </c>
      <c r="O13" s="1263">
        <f t="shared" si="2"/>
        <v>0</v>
      </c>
      <c r="P13" s="1263">
        <f t="shared" si="2"/>
        <v>132211.53623390151</v>
      </c>
      <c r="Q13" s="1263">
        <f t="shared" si="2"/>
        <v>0</v>
      </c>
      <c r="R13" s="1263">
        <f t="shared" si="2"/>
        <v>0</v>
      </c>
      <c r="S13" s="1263">
        <f t="shared" si="2"/>
        <v>4798144.75</v>
      </c>
      <c r="T13" s="1263">
        <f t="shared" si="2"/>
        <v>38484.691012962969</v>
      </c>
      <c r="U13" s="1263">
        <f t="shared" si="2"/>
        <v>0</v>
      </c>
      <c r="V13" s="1263">
        <f t="shared" si="2"/>
        <v>0</v>
      </c>
      <c r="W13" s="1263">
        <f t="shared" si="2"/>
        <v>0</v>
      </c>
      <c r="X13" s="1263">
        <f t="shared" si="2"/>
        <v>0</v>
      </c>
      <c r="Y13" s="1263">
        <f t="shared" si="2"/>
        <v>0</v>
      </c>
      <c r="Z13" s="1263">
        <f t="shared" si="2"/>
        <v>0</v>
      </c>
      <c r="AA13" s="1263">
        <f t="shared" si="2"/>
        <v>0</v>
      </c>
      <c r="AB13" s="1263">
        <f t="shared" si="2"/>
        <v>0</v>
      </c>
      <c r="AC13" s="1263">
        <f t="shared" si="2"/>
        <v>2700524.2749999999</v>
      </c>
      <c r="AD13" s="1263">
        <f t="shared" si="2"/>
        <v>0</v>
      </c>
      <c r="AE13" s="1263">
        <f t="shared" si="2"/>
        <v>0</v>
      </c>
      <c r="AF13" s="1263">
        <f t="shared" si="2"/>
        <v>10632025.854348863</v>
      </c>
      <c r="AG13" s="1263">
        <f t="shared" si="2"/>
        <v>98214.284059469705</v>
      </c>
      <c r="AH13" s="1263">
        <f t="shared" si="0"/>
        <v>122652650.51233333</v>
      </c>
      <c r="AI13" s="1263">
        <f t="shared" si="1"/>
        <v>227391477.00321496</v>
      </c>
    </row>
    <row r="14" spans="1:35" s="1240" customFormat="1">
      <c r="A14" s="1272" t="s">
        <v>323</v>
      </c>
      <c r="B14" s="1348" t="s">
        <v>324</v>
      </c>
      <c r="C14" s="1272">
        <f>+'10 - costo talento hum. plant08'!C87+'11- personal contrato 2008'!C84</f>
        <v>4876660.8214517357</v>
      </c>
      <c r="D14" s="1272">
        <f>+'10 - costo talento hum. plant08'!D87+'11- personal contrato 2008'!D84</f>
        <v>1592809.7769850695</v>
      </c>
      <c r="E14" s="1272">
        <f>+'10 - costo talento hum. plant08'!E87+'11- personal contrato 2008'!E84</f>
        <v>5199170.448741667</v>
      </c>
      <c r="F14" s="1272">
        <f>+'10 - costo talento hum. plant08'!F87+'11- personal contrato 2008'!F84</f>
        <v>0</v>
      </c>
      <c r="G14" s="1272">
        <f>+'10 - costo talento hum. plant08'!G87+'11- personal contrato 2008'!G84</f>
        <v>1385448.8764666666</v>
      </c>
      <c r="H14" s="1272">
        <f>+'10 - costo talento hum. plant08'!H87+'11- personal contrato 2008'!H84</f>
        <v>2565256.7884370373</v>
      </c>
      <c r="I14" s="1272">
        <f>+'10 - costo talento hum. plant08'!I87+'11- personal contrato 2008'!I84</f>
        <v>890482.51550833334</v>
      </c>
      <c r="J14" s="1272">
        <f>+'10 - costo talento hum. plant08'!J87+'11- personal contrato 2008'!J84</f>
        <v>1342613.1419131947</v>
      </c>
      <c r="K14" s="1272">
        <f>+'10 - costo talento hum. plant08'!K87+'11- personal contrato 2008'!K84</f>
        <v>0</v>
      </c>
      <c r="L14" s="1272">
        <f>+'10 - costo talento hum. plant08'!L87+'11- personal contrato 2008'!L84</f>
        <v>0</v>
      </c>
      <c r="M14" s="1272">
        <f>+'10 - costo talento hum. plant08'!M87+'11- personal contrato 2008'!M84</f>
        <v>33997.252174431822</v>
      </c>
      <c r="N14" s="1272">
        <f>+'10 - costo talento hum. plant08'!N87+'11- personal contrato 2008'!N84</f>
        <v>0</v>
      </c>
      <c r="O14" s="1272">
        <f>+'10 - costo talento hum. plant08'!O87+'11- personal contrato 2008'!O84</f>
        <v>0</v>
      </c>
      <c r="P14" s="1272">
        <f>+'10 - costo talento hum. plant08'!P87+'11- personal contrato 2008'!P84</f>
        <v>132211.53623390151</v>
      </c>
      <c r="Q14" s="1272">
        <f>+'10 - costo talento hum. plant08'!Q87+'11- personal contrato 2008'!Q84</f>
        <v>0</v>
      </c>
      <c r="R14" s="1272">
        <f>+'10 - costo talento hum. plant08'!R87+'11- personal contrato 2008'!R84</f>
        <v>0</v>
      </c>
      <c r="S14" s="1272">
        <f>+'10 - costo talento hum. plant08'!S87+'11- personal contrato 2008'!S84</f>
        <v>0</v>
      </c>
      <c r="T14" s="1272">
        <f>+'10 - costo talento hum. plant08'!T87+'11- personal contrato 2008'!T84</f>
        <v>38484.691012962969</v>
      </c>
      <c r="U14" s="1272">
        <f>+'10 - costo talento hum. plant08'!U87+'11- personal contrato 2008'!U84</f>
        <v>0</v>
      </c>
      <c r="V14" s="1272">
        <f>+'10 - costo talento hum. plant08'!V87+'11- personal contrato 2008'!V84</f>
        <v>0</v>
      </c>
      <c r="W14" s="1272">
        <f>+'10 - costo talento hum. plant08'!W87+'11- personal contrato 2008'!W84</f>
        <v>0</v>
      </c>
      <c r="X14" s="1272">
        <f>+'10 - costo talento hum. plant08'!X87+'11- personal contrato 2008'!X84</f>
        <v>0</v>
      </c>
      <c r="Y14" s="1272">
        <f>+'10 - costo talento hum. plant08'!Y87+'11- personal contrato 2008'!Y84</f>
        <v>0</v>
      </c>
      <c r="Z14" s="1272">
        <f>+'10 - costo talento hum. plant08'!Z87+'11- personal contrato 2008'!Z84</f>
        <v>0</v>
      </c>
      <c r="AA14" s="1272">
        <f>+'10 - costo talento hum. plant08'!AA87+'11- personal contrato 2008'!AA84</f>
        <v>0</v>
      </c>
      <c r="AB14" s="1272">
        <f>+'10 - costo talento hum. plant08'!AB87+'11- personal contrato 2008'!AB84</f>
        <v>0</v>
      </c>
      <c r="AC14" s="1272">
        <f>+'10 - costo talento hum. plant08'!AC87+'11- personal contrato 2008'!AC84</f>
        <v>2700524.2749999999</v>
      </c>
      <c r="AD14" s="1272">
        <f>+'10 - costo talento hum. plant08'!AD87+'11- personal contrato 2008'!AD84</f>
        <v>0</v>
      </c>
      <c r="AE14" s="1272">
        <f>+'10 - costo talento hum. plant08'!AE87+'11- personal contrato 2008'!AE84</f>
        <v>0</v>
      </c>
      <c r="AF14" s="1272">
        <f>+'10 - costo talento hum. plant08'!AF87+'11- personal contrato 2008'!AF84</f>
        <v>5833881.1043488625</v>
      </c>
      <c r="AG14" s="1272">
        <f>+'10 - costo talento hum. plant08'!AG87+'11- personal contrato 2008'!AG84</f>
        <v>98214.284059469705</v>
      </c>
      <c r="AH14" s="1263">
        <f t="shared" si="0"/>
        <v>26689755.512333337</v>
      </c>
      <c r="AI14" s="1263">
        <f t="shared" si="1"/>
        <v>48502850.203214936</v>
      </c>
    </row>
    <row r="15" spans="1:35" s="1369" customFormat="1">
      <c r="A15" s="1367" t="s">
        <v>333</v>
      </c>
      <c r="B15" s="1367" t="s">
        <v>1431</v>
      </c>
      <c r="C15" s="1368"/>
      <c r="D15" s="1368"/>
      <c r="E15" s="1368"/>
      <c r="F15" s="1368"/>
      <c r="G15" s="1368"/>
      <c r="H15" s="1368"/>
      <c r="I15" s="1368"/>
      <c r="J15" s="1368"/>
      <c r="K15" s="1368"/>
      <c r="L15" s="1368"/>
      <c r="M15" s="1368"/>
      <c r="N15" s="1368"/>
      <c r="O15" s="1368"/>
      <c r="P15" s="1368"/>
      <c r="Q15" s="1368"/>
      <c r="R15" s="1368"/>
      <c r="S15" s="1368"/>
      <c r="T15" s="1368"/>
      <c r="U15" s="1368"/>
      <c r="V15" s="1368"/>
      <c r="W15" s="1368"/>
      <c r="X15" s="1368"/>
      <c r="Y15" s="1368"/>
      <c r="Z15" s="1368"/>
      <c r="AA15" s="1368"/>
      <c r="AB15" s="1368"/>
      <c r="AC15" s="1368"/>
      <c r="AD15" s="1368"/>
      <c r="AE15" s="1368"/>
      <c r="AF15" s="1368"/>
      <c r="AG15" s="1368"/>
      <c r="AH15" s="1365">
        <f t="shared" si="0"/>
        <v>0</v>
      </c>
      <c r="AI15" s="1365">
        <f t="shared" si="1"/>
        <v>0</v>
      </c>
    </row>
    <row r="16" spans="1:35" s="1240" customFormat="1">
      <c r="A16" s="1349" t="s">
        <v>1433</v>
      </c>
      <c r="B16" s="1349" t="s">
        <v>1432</v>
      </c>
      <c r="C16" s="1272"/>
      <c r="D16" s="1272"/>
      <c r="E16" s="1272"/>
      <c r="F16" s="1272"/>
      <c r="G16" s="1272"/>
      <c r="H16" s="1272"/>
      <c r="I16" s="1272"/>
      <c r="J16" s="1272"/>
      <c r="K16" s="1272"/>
      <c r="L16" s="1272"/>
      <c r="M16" s="1272"/>
      <c r="N16" s="1272"/>
      <c r="O16" s="1272"/>
      <c r="P16" s="1272"/>
      <c r="Q16" s="1272"/>
      <c r="R16" s="1272"/>
      <c r="S16" s="1272"/>
      <c r="T16" s="1272"/>
      <c r="U16" s="1272"/>
      <c r="V16" s="1272"/>
      <c r="W16" s="1272"/>
      <c r="X16" s="1272"/>
      <c r="Y16" s="1272"/>
      <c r="Z16" s="1272"/>
      <c r="AA16" s="1272"/>
      <c r="AB16" s="1272"/>
      <c r="AC16" s="1272"/>
      <c r="AD16" s="1272"/>
      <c r="AE16" s="1272"/>
      <c r="AF16" s="1272"/>
      <c r="AG16" s="1350"/>
      <c r="AH16" s="1263">
        <f t="shared" si="0"/>
        <v>0</v>
      </c>
      <c r="AI16" s="1263">
        <f t="shared" si="1"/>
        <v>0</v>
      </c>
    </row>
    <row r="17" spans="1:35" s="1240" customFormat="1">
      <c r="A17" s="1272" t="s">
        <v>334</v>
      </c>
      <c r="B17" s="1351" t="s">
        <v>140</v>
      </c>
      <c r="C17" s="1272">
        <f>+C18</f>
        <v>13037163.199999999</v>
      </c>
      <c r="D17" s="1272">
        <f t="shared" ref="D17:AG17" si="3">+D18</f>
        <v>10169768.449999999</v>
      </c>
      <c r="E17" s="1272">
        <f t="shared" si="3"/>
        <v>33797326.399999999</v>
      </c>
      <c r="F17" s="1272">
        <f t="shared" si="3"/>
        <v>0</v>
      </c>
      <c r="G17" s="1272">
        <f t="shared" si="3"/>
        <v>5371623.6999999993</v>
      </c>
      <c r="H17" s="1272">
        <f t="shared" si="3"/>
        <v>4224665.8</v>
      </c>
      <c r="I17" s="1272">
        <f t="shared" si="3"/>
        <v>9022810.5499999989</v>
      </c>
      <c r="J17" s="1272">
        <f t="shared" si="3"/>
        <v>10743247.399999999</v>
      </c>
      <c r="K17" s="1272">
        <f t="shared" si="3"/>
        <v>0</v>
      </c>
      <c r="L17" s="1272">
        <f t="shared" si="3"/>
        <v>0</v>
      </c>
      <c r="M17" s="1272">
        <f t="shared" si="3"/>
        <v>0</v>
      </c>
      <c r="N17" s="1272">
        <f t="shared" si="3"/>
        <v>0</v>
      </c>
      <c r="O17" s="1272">
        <f t="shared" si="3"/>
        <v>0</v>
      </c>
      <c r="P17" s="1272">
        <f t="shared" si="3"/>
        <v>0</v>
      </c>
      <c r="Q17" s="1272">
        <f t="shared" si="3"/>
        <v>0</v>
      </c>
      <c r="R17" s="1272">
        <f t="shared" si="3"/>
        <v>0</v>
      </c>
      <c r="S17" s="1272">
        <f t="shared" si="3"/>
        <v>4798144.75</v>
      </c>
      <c r="T17" s="1272">
        <f t="shared" si="3"/>
        <v>0</v>
      </c>
      <c r="U17" s="1272">
        <f t="shared" si="3"/>
        <v>0</v>
      </c>
      <c r="V17" s="1272">
        <f t="shared" si="3"/>
        <v>0</v>
      </c>
      <c r="W17" s="1272">
        <f t="shared" si="3"/>
        <v>0</v>
      </c>
      <c r="X17" s="1272">
        <f t="shared" si="3"/>
        <v>0</v>
      </c>
      <c r="Y17" s="1272">
        <f t="shared" si="3"/>
        <v>0</v>
      </c>
      <c r="Z17" s="1272">
        <f t="shared" si="3"/>
        <v>0</v>
      </c>
      <c r="AA17" s="1272">
        <f t="shared" si="3"/>
        <v>0</v>
      </c>
      <c r="AB17" s="1272">
        <f t="shared" si="3"/>
        <v>0</v>
      </c>
      <c r="AC17" s="1272">
        <f t="shared" si="3"/>
        <v>0</v>
      </c>
      <c r="AD17" s="1272">
        <f t="shared" si="3"/>
        <v>0</v>
      </c>
      <c r="AE17" s="1272">
        <f t="shared" si="3"/>
        <v>0</v>
      </c>
      <c r="AF17" s="1272">
        <f t="shared" si="3"/>
        <v>4798144.75</v>
      </c>
      <c r="AG17" s="1272">
        <f t="shared" si="3"/>
        <v>0</v>
      </c>
      <c r="AH17" s="1263">
        <f t="shared" si="0"/>
        <v>95962895</v>
      </c>
      <c r="AI17" s="1263">
        <f t="shared" si="1"/>
        <v>178888626.79999998</v>
      </c>
    </row>
    <row r="18" spans="1:35" s="1240" customFormat="1">
      <c r="A18" s="1272" t="s">
        <v>335</v>
      </c>
      <c r="B18" s="1351" t="s">
        <v>141</v>
      </c>
      <c r="C18" s="1272">
        <f>+C19+C28</f>
        <v>13037163.199999999</v>
      </c>
      <c r="D18" s="1272">
        <f t="shared" ref="D18:AG18" si="4">+D19+D28</f>
        <v>10169768.449999999</v>
      </c>
      <c r="E18" s="1272">
        <f t="shared" si="4"/>
        <v>33797326.399999999</v>
      </c>
      <c r="F18" s="1272">
        <f t="shared" si="4"/>
        <v>0</v>
      </c>
      <c r="G18" s="1272">
        <f t="shared" si="4"/>
        <v>5371623.6999999993</v>
      </c>
      <c r="H18" s="1272">
        <f t="shared" si="4"/>
        <v>4224665.8</v>
      </c>
      <c r="I18" s="1272">
        <f t="shared" si="4"/>
        <v>9022810.5499999989</v>
      </c>
      <c r="J18" s="1272">
        <f t="shared" si="4"/>
        <v>10743247.399999999</v>
      </c>
      <c r="K18" s="1272">
        <f t="shared" si="4"/>
        <v>0</v>
      </c>
      <c r="L18" s="1272">
        <f t="shared" si="4"/>
        <v>0</v>
      </c>
      <c r="M18" s="1272">
        <f t="shared" si="4"/>
        <v>0</v>
      </c>
      <c r="N18" s="1272">
        <f t="shared" si="4"/>
        <v>0</v>
      </c>
      <c r="O18" s="1272">
        <f t="shared" si="4"/>
        <v>0</v>
      </c>
      <c r="P18" s="1272">
        <f t="shared" si="4"/>
        <v>0</v>
      </c>
      <c r="Q18" s="1272">
        <f t="shared" si="4"/>
        <v>0</v>
      </c>
      <c r="R18" s="1272">
        <f t="shared" si="4"/>
        <v>0</v>
      </c>
      <c r="S18" s="1272">
        <f t="shared" si="4"/>
        <v>4798144.75</v>
      </c>
      <c r="T18" s="1272">
        <f t="shared" si="4"/>
        <v>0</v>
      </c>
      <c r="U18" s="1272">
        <f t="shared" si="4"/>
        <v>0</v>
      </c>
      <c r="V18" s="1272">
        <f t="shared" si="4"/>
        <v>0</v>
      </c>
      <c r="W18" s="1272">
        <f t="shared" si="4"/>
        <v>0</v>
      </c>
      <c r="X18" s="1272">
        <f t="shared" si="4"/>
        <v>0</v>
      </c>
      <c r="Y18" s="1272">
        <f t="shared" si="4"/>
        <v>0</v>
      </c>
      <c r="Z18" s="1272">
        <f t="shared" si="4"/>
        <v>0</v>
      </c>
      <c r="AA18" s="1272">
        <f t="shared" si="4"/>
        <v>0</v>
      </c>
      <c r="AB18" s="1272">
        <f t="shared" si="4"/>
        <v>0</v>
      </c>
      <c r="AC18" s="1272">
        <f t="shared" si="4"/>
        <v>0</v>
      </c>
      <c r="AD18" s="1272">
        <f t="shared" si="4"/>
        <v>0</v>
      </c>
      <c r="AE18" s="1272">
        <f t="shared" si="4"/>
        <v>0</v>
      </c>
      <c r="AF18" s="1272">
        <f t="shared" si="4"/>
        <v>4798144.75</v>
      </c>
      <c r="AG18" s="1272">
        <f t="shared" si="4"/>
        <v>0</v>
      </c>
      <c r="AH18" s="1263">
        <f t="shared" si="0"/>
        <v>95962895</v>
      </c>
      <c r="AI18" s="1263">
        <f t="shared" si="1"/>
        <v>178888626.79999998</v>
      </c>
    </row>
    <row r="19" spans="1:35" s="1240" customFormat="1">
      <c r="A19" s="1272" t="s">
        <v>336</v>
      </c>
      <c r="B19" s="1351" t="s">
        <v>337</v>
      </c>
      <c r="C19" s="1272">
        <f>SUM(C20:C27)</f>
        <v>13037163.199999999</v>
      </c>
      <c r="D19" s="1272">
        <f t="shared" ref="D19:AG19" si="5">SUM(D20:D27)</f>
        <v>10169768.449999999</v>
      </c>
      <c r="E19" s="1272">
        <f t="shared" si="5"/>
        <v>33797326.399999999</v>
      </c>
      <c r="F19" s="1272">
        <f t="shared" si="5"/>
        <v>0</v>
      </c>
      <c r="G19" s="1272">
        <f t="shared" si="5"/>
        <v>5371623.6999999993</v>
      </c>
      <c r="H19" s="1272">
        <f t="shared" si="5"/>
        <v>4224665.8</v>
      </c>
      <c r="I19" s="1272">
        <f t="shared" si="5"/>
        <v>9022810.5499999989</v>
      </c>
      <c r="J19" s="1272">
        <f t="shared" si="5"/>
        <v>10743247.399999999</v>
      </c>
      <c r="K19" s="1272">
        <f t="shared" si="5"/>
        <v>0</v>
      </c>
      <c r="L19" s="1272">
        <f t="shared" si="5"/>
        <v>0</v>
      </c>
      <c r="M19" s="1272">
        <f t="shared" si="5"/>
        <v>0</v>
      </c>
      <c r="N19" s="1272">
        <f t="shared" si="5"/>
        <v>0</v>
      </c>
      <c r="O19" s="1272">
        <f t="shared" si="5"/>
        <v>0</v>
      </c>
      <c r="P19" s="1272">
        <f t="shared" si="5"/>
        <v>0</v>
      </c>
      <c r="Q19" s="1272">
        <f t="shared" si="5"/>
        <v>0</v>
      </c>
      <c r="R19" s="1272">
        <f t="shared" si="5"/>
        <v>0</v>
      </c>
      <c r="S19" s="1272">
        <f t="shared" si="5"/>
        <v>4798144.75</v>
      </c>
      <c r="T19" s="1272">
        <f t="shared" si="5"/>
        <v>0</v>
      </c>
      <c r="U19" s="1272">
        <f t="shared" si="5"/>
        <v>0</v>
      </c>
      <c r="V19" s="1272">
        <f t="shared" si="5"/>
        <v>0</v>
      </c>
      <c r="W19" s="1272">
        <f t="shared" si="5"/>
        <v>0</v>
      </c>
      <c r="X19" s="1272">
        <f t="shared" si="5"/>
        <v>0</v>
      </c>
      <c r="Y19" s="1272">
        <f t="shared" si="5"/>
        <v>0</v>
      </c>
      <c r="Z19" s="1272">
        <f t="shared" si="5"/>
        <v>0</v>
      </c>
      <c r="AA19" s="1272">
        <f t="shared" si="5"/>
        <v>0</v>
      </c>
      <c r="AB19" s="1272">
        <f t="shared" si="5"/>
        <v>0</v>
      </c>
      <c r="AC19" s="1272">
        <f t="shared" si="5"/>
        <v>0</v>
      </c>
      <c r="AD19" s="1272">
        <f t="shared" si="5"/>
        <v>0</v>
      </c>
      <c r="AE19" s="1272">
        <f t="shared" si="5"/>
        <v>0</v>
      </c>
      <c r="AF19" s="1272">
        <f t="shared" si="5"/>
        <v>4798144.75</v>
      </c>
      <c r="AG19" s="1272">
        <f t="shared" si="5"/>
        <v>0</v>
      </c>
      <c r="AH19" s="1263">
        <f t="shared" si="0"/>
        <v>95962895</v>
      </c>
      <c r="AI19" s="1263">
        <f t="shared" si="1"/>
        <v>178888626.79999998</v>
      </c>
    </row>
    <row r="20" spans="1:35">
      <c r="A20" s="1263" t="s">
        <v>338</v>
      </c>
      <c r="B20" s="1352" t="s">
        <v>339</v>
      </c>
      <c r="C20" s="1263"/>
      <c r="D20" s="1263"/>
      <c r="E20" s="1263"/>
      <c r="F20" s="1263"/>
      <c r="G20" s="1263"/>
      <c r="H20" s="1263"/>
      <c r="I20" s="1263"/>
      <c r="J20" s="1263"/>
      <c r="K20" s="1263"/>
      <c r="L20" s="1263"/>
      <c r="M20" s="1263"/>
      <c r="N20" s="1263"/>
      <c r="O20" s="1263"/>
      <c r="P20" s="1263"/>
      <c r="Q20" s="1263"/>
      <c r="R20" s="1263"/>
      <c r="S20" s="1263"/>
      <c r="T20" s="1263"/>
      <c r="U20" s="1263"/>
      <c r="V20" s="1263"/>
      <c r="W20" s="1263"/>
      <c r="X20" s="1263"/>
      <c r="Y20" s="1263"/>
      <c r="Z20" s="1263"/>
      <c r="AA20" s="1263"/>
      <c r="AB20" s="1263"/>
      <c r="AC20" s="1263"/>
      <c r="AD20" s="1263"/>
      <c r="AE20" s="1263"/>
      <c r="AF20" s="1263"/>
      <c r="AG20" s="1263"/>
      <c r="AH20" s="1263">
        <f t="shared" si="0"/>
        <v>0</v>
      </c>
      <c r="AI20" s="1263">
        <f t="shared" si="1"/>
        <v>0</v>
      </c>
    </row>
    <row r="21" spans="1:35">
      <c r="A21" s="1263" t="s">
        <v>340</v>
      </c>
      <c r="B21" s="1352" t="s">
        <v>341</v>
      </c>
      <c r="C21" s="1837">
        <f>84493316*10/100</f>
        <v>8449331.5999999996</v>
      </c>
      <c r="D21" s="1837">
        <f>84493316*10/100</f>
        <v>8449331.5999999996</v>
      </c>
      <c r="E21" s="1837">
        <f>84493316*40/100</f>
        <v>33797326.399999999</v>
      </c>
      <c r="F21" s="1837"/>
      <c r="G21" s="1837">
        <f>84493316*5/100</f>
        <v>4224665.8</v>
      </c>
      <c r="H21" s="1837">
        <f>84493316*5/100</f>
        <v>4224665.8</v>
      </c>
      <c r="I21" s="1837">
        <f>84493316*10/100</f>
        <v>8449331.5999999996</v>
      </c>
      <c r="J21" s="1837">
        <f>84493316*10/100</f>
        <v>8449331.5999999996</v>
      </c>
      <c r="K21" s="1837"/>
      <c r="L21" s="1837"/>
      <c r="M21" s="1837"/>
      <c r="N21" s="1837"/>
      <c r="O21" s="1837"/>
      <c r="P21" s="1837"/>
      <c r="Q21" s="1837"/>
      <c r="R21" s="1837"/>
      <c r="S21" s="1837">
        <f>84493316*5/100</f>
        <v>4224665.8</v>
      </c>
      <c r="T21" s="1837"/>
      <c r="U21" s="1837"/>
      <c r="V21" s="1837"/>
      <c r="W21" s="1837"/>
      <c r="X21" s="1837"/>
      <c r="Y21" s="1837"/>
      <c r="Z21" s="1837"/>
      <c r="AA21" s="1837"/>
      <c r="AB21" s="1837"/>
      <c r="AC21" s="1837"/>
      <c r="AD21" s="1837"/>
      <c r="AE21" s="1837"/>
      <c r="AF21" s="1837">
        <f>84493316*5/100</f>
        <v>4224665.8</v>
      </c>
      <c r="AG21" s="1263"/>
      <c r="AH21" s="1263">
        <f t="shared" si="0"/>
        <v>84493315.99999997</v>
      </c>
      <c r="AI21" s="1263">
        <f t="shared" si="1"/>
        <v>160537300.39999998</v>
      </c>
    </row>
    <row r="22" spans="1:35">
      <c r="A22" s="1263" t="s">
        <v>342</v>
      </c>
      <c r="B22" s="1352" t="s">
        <v>343</v>
      </c>
      <c r="C22" s="1837"/>
      <c r="D22" s="1837"/>
      <c r="E22" s="1837"/>
      <c r="F22" s="1837"/>
      <c r="G22" s="1837"/>
      <c r="H22" s="1837"/>
      <c r="I22" s="1837"/>
      <c r="J22" s="1837"/>
      <c r="K22" s="1837"/>
      <c r="L22" s="1837"/>
      <c r="M22" s="1837"/>
      <c r="N22" s="1837"/>
      <c r="O22" s="1837"/>
      <c r="P22" s="1837"/>
      <c r="Q22" s="1837"/>
      <c r="R22" s="1837"/>
      <c r="S22" s="1837"/>
      <c r="T22" s="1837"/>
      <c r="U22" s="1837"/>
      <c r="V22" s="1837"/>
      <c r="W22" s="1837"/>
      <c r="X22" s="1837"/>
      <c r="Y22" s="1837"/>
      <c r="Z22" s="1837"/>
      <c r="AA22" s="1837"/>
      <c r="AB22" s="1837"/>
      <c r="AC22" s="1837"/>
      <c r="AD22" s="1837"/>
      <c r="AE22" s="1837"/>
      <c r="AF22" s="1837"/>
      <c r="AG22" s="1263"/>
      <c r="AH22" s="1263">
        <f t="shared" si="0"/>
        <v>0</v>
      </c>
      <c r="AI22" s="1263">
        <f t="shared" si="1"/>
        <v>0</v>
      </c>
    </row>
    <row r="23" spans="1:35">
      <c r="A23" s="1263" t="s">
        <v>344</v>
      </c>
      <c r="B23" s="1352" t="s">
        <v>345</v>
      </c>
      <c r="C23" s="1837"/>
      <c r="D23" s="1837"/>
      <c r="E23" s="1837"/>
      <c r="F23" s="1837"/>
      <c r="G23" s="1837"/>
      <c r="H23" s="1837"/>
      <c r="I23" s="1837"/>
      <c r="J23" s="1837"/>
      <c r="K23" s="1837"/>
      <c r="L23" s="1837"/>
      <c r="M23" s="1837"/>
      <c r="N23" s="1837"/>
      <c r="O23" s="1837"/>
      <c r="P23" s="1837"/>
      <c r="Q23" s="1837"/>
      <c r="R23" s="1837"/>
      <c r="S23" s="1837"/>
      <c r="T23" s="1837"/>
      <c r="U23" s="1837"/>
      <c r="V23" s="1837"/>
      <c r="W23" s="1837"/>
      <c r="X23" s="1837"/>
      <c r="Y23" s="1837"/>
      <c r="Z23" s="1837"/>
      <c r="AA23" s="1837"/>
      <c r="AB23" s="1837"/>
      <c r="AC23" s="1837"/>
      <c r="AD23" s="1837"/>
      <c r="AE23" s="1837"/>
      <c r="AF23" s="1837"/>
      <c r="AG23" s="1263"/>
      <c r="AH23" s="1263">
        <f t="shared" si="0"/>
        <v>0</v>
      </c>
      <c r="AI23" s="1263">
        <f t="shared" si="1"/>
        <v>0</v>
      </c>
    </row>
    <row r="24" spans="1:35">
      <c r="A24" s="1263" t="s">
        <v>346</v>
      </c>
      <c r="B24" s="1352" t="s">
        <v>347</v>
      </c>
      <c r="C24" s="1837">
        <f>11469579*40/100</f>
        <v>4587831.5999999996</v>
      </c>
      <c r="D24" s="1837">
        <f>11469579*15/100</f>
        <v>1720436.85</v>
      </c>
      <c r="E24" s="1837"/>
      <c r="F24" s="1837"/>
      <c r="G24" s="1837">
        <f>11469579*10/100</f>
        <v>1146957.8999999999</v>
      </c>
      <c r="H24" s="1837"/>
      <c r="I24" s="1837">
        <f>11469579*5/100</f>
        <v>573478.94999999995</v>
      </c>
      <c r="J24" s="1837">
        <f>11469579*20/100</f>
        <v>2293915.7999999998</v>
      </c>
      <c r="K24" s="1837"/>
      <c r="L24" s="1837"/>
      <c r="M24" s="1837"/>
      <c r="N24" s="1837"/>
      <c r="O24" s="1837"/>
      <c r="P24" s="1837"/>
      <c r="Q24" s="1837"/>
      <c r="R24" s="1837"/>
      <c r="S24" s="1837">
        <f>11469579*5/100</f>
        <v>573478.94999999995</v>
      </c>
      <c r="T24" s="1837"/>
      <c r="U24" s="1837"/>
      <c r="V24" s="1837"/>
      <c r="W24" s="1837"/>
      <c r="X24" s="1837"/>
      <c r="Y24" s="1837"/>
      <c r="Z24" s="1837"/>
      <c r="AA24" s="1837"/>
      <c r="AB24" s="1837"/>
      <c r="AC24" s="1837"/>
      <c r="AD24" s="1837"/>
      <c r="AE24" s="1837"/>
      <c r="AF24" s="1837">
        <f>11469579*5/100</f>
        <v>573478.94999999995</v>
      </c>
      <c r="AG24" s="1263"/>
      <c r="AH24" s="1263">
        <f t="shared" si="0"/>
        <v>11469578.999999998</v>
      </c>
      <c r="AI24" s="1263">
        <f t="shared" si="1"/>
        <v>18351326.399999999</v>
      </c>
    </row>
    <row r="25" spans="1:35">
      <c r="A25" s="1263" t="s">
        <v>348</v>
      </c>
      <c r="B25" s="1352" t="s">
        <v>349</v>
      </c>
      <c r="C25" s="1837"/>
      <c r="D25" s="1837"/>
      <c r="E25" s="1837"/>
      <c r="F25" s="1837"/>
      <c r="G25" s="1837"/>
      <c r="H25" s="1837"/>
      <c r="I25" s="1837"/>
      <c r="J25" s="1837"/>
      <c r="K25" s="1837"/>
      <c r="L25" s="1837"/>
      <c r="M25" s="1837"/>
      <c r="N25" s="1837"/>
      <c r="O25" s="1837"/>
      <c r="P25" s="1837"/>
      <c r="Q25" s="1837"/>
      <c r="R25" s="1837"/>
      <c r="S25" s="1837"/>
      <c r="T25" s="1837"/>
      <c r="U25" s="1837"/>
      <c r="V25" s="1837"/>
      <c r="W25" s="1837"/>
      <c r="X25" s="1837"/>
      <c r="Y25" s="1837"/>
      <c r="Z25" s="1837"/>
      <c r="AA25" s="1837"/>
      <c r="AB25" s="1837"/>
      <c r="AC25" s="1837"/>
      <c r="AD25" s="1837"/>
      <c r="AE25" s="1837"/>
      <c r="AF25" s="1837"/>
      <c r="AG25" s="1263"/>
      <c r="AH25" s="1263">
        <f t="shared" si="0"/>
        <v>0</v>
      </c>
      <c r="AI25" s="1263">
        <f t="shared" si="1"/>
        <v>0</v>
      </c>
    </row>
    <row r="26" spans="1:35">
      <c r="A26" s="1263" t="s">
        <v>350</v>
      </c>
      <c r="B26" s="1352" t="s">
        <v>351</v>
      </c>
      <c r="C26" s="1837"/>
      <c r="D26" s="1837"/>
      <c r="E26" s="1837"/>
      <c r="F26" s="1837"/>
      <c r="G26" s="1837"/>
      <c r="H26" s="1837"/>
      <c r="I26" s="1837"/>
      <c r="J26" s="1837"/>
      <c r="K26" s="1837"/>
      <c r="L26" s="1837"/>
      <c r="M26" s="1837"/>
      <c r="N26" s="1837"/>
      <c r="O26" s="1837"/>
      <c r="P26" s="1837"/>
      <c r="Q26" s="1837"/>
      <c r="R26" s="1837"/>
      <c r="S26" s="1837"/>
      <c r="T26" s="1837"/>
      <c r="U26" s="1837"/>
      <c r="V26" s="1837"/>
      <c r="W26" s="1837"/>
      <c r="X26" s="1837"/>
      <c r="Y26" s="1837"/>
      <c r="Z26" s="1837"/>
      <c r="AA26" s="1837"/>
      <c r="AB26" s="1837"/>
      <c r="AC26" s="1837"/>
      <c r="AD26" s="1837"/>
      <c r="AE26" s="1837"/>
      <c r="AF26" s="1837"/>
      <c r="AG26" s="1263"/>
      <c r="AH26" s="1263">
        <f t="shared" si="0"/>
        <v>0</v>
      </c>
      <c r="AI26" s="1263">
        <f t="shared" si="1"/>
        <v>0</v>
      </c>
    </row>
    <row r="27" spans="1:35">
      <c r="A27" s="1263" t="s">
        <v>352</v>
      </c>
      <c r="B27" s="1352" t="s">
        <v>353</v>
      </c>
      <c r="C27" s="1837"/>
      <c r="D27" s="1837"/>
      <c r="E27" s="1837"/>
      <c r="F27" s="1837"/>
      <c r="G27" s="1837"/>
      <c r="H27" s="1837"/>
      <c r="I27" s="1837"/>
      <c r="J27" s="1837"/>
      <c r="K27" s="1837"/>
      <c r="L27" s="1837"/>
      <c r="M27" s="1837"/>
      <c r="N27" s="1837"/>
      <c r="O27" s="1837"/>
      <c r="P27" s="1837"/>
      <c r="Q27" s="1837"/>
      <c r="R27" s="1837"/>
      <c r="S27" s="1837"/>
      <c r="T27" s="1837"/>
      <c r="U27" s="1837"/>
      <c r="V27" s="1837"/>
      <c r="W27" s="1837"/>
      <c r="X27" s="1837"/>
      <c r="Y27" s="1837"/>
      <c r="Z27" s="1837"/>
      <c r="AA27" s="1837"/>
      <c r="AB27" s="1837"/>
      <c r="AC27" s="1837"/>
      <c r="AD27" s="1837"/>
      <c r="AE27" s="1837"/>
      <c r="AF27" s="1837"/>
      <c r="AG27" s="1263"/>
      <c r="AH27" s="1263">
        <f t="shared" si="0"/>
        <v>0</v>
      </c>
      <c r="AI27" s="1263">
        <f t="shared" si="1"/>
        <v>0</v>
      </c>
    </row>
    <row r="28" spans="1:35" s="1240" customFormat="1">
      <c r="A28" s="1272" t="s">
        <v>354</v>
      </c>
      <c r="B28" s="1351" t="s">
        <v>355</v>
      </c>
      <c r="C28" s="1353">
        <f>SUM(C29:C30)</f>
        <v>0</v>
      </c>
      <c r="D28" s="1353">
        <f t="shared" ref="D28:AG28" si="6">SUM(D29:D30)</f>
        <v>0</v>
      </c>
      <c r="E28" s="1353">
        <f t="shared" si="6"/>
        <v>0</v>
      </c>
      <c r="F28" s="1353">
        <f t="shared" si="6"/>
        <v>0</v>
      </c>
      <c r="G28" s="1353">
        <f t="shared" si="6"/>
        <v>0</v>
      </c>
      <c r="H28" s="1353">
        <f t="shared" si="6"/>
        <v>0</v>
      </c>
      <c r="I28" s="1353">
        <f t="shared" si="6"/>
        <v>0</v>
      </c>
      <c r="J28" s="1353">
        <f t="shared" si="6"/>
        <v>0</v>
      </c>
      <c r="K28" s="1353">
        <f t="shared" si="6"/>
        <v>0</v>
      </c>
      <c r="L28" s="1353">
        <f t="shared" si="6"/>
        <v>0</v>
      </c>
      <c r="M28" s="1353">
        <f t="shared" si="6"/>
        <v>0</v>
      </c>
      <c r="N28" s="1353">
        <f t="shared" si="6"/>
        <v>0</v>
      </c>
      <c r="O28" s="1353">
        <f t="shared" si="6"/>
        <v>0</v>
      </c>
      <c r="P28" s="1353">
        <f t="shared" si="6"/>
        <v>0</v>
      </c>
      <c r="Q28" s="1353">
        <f t="shared" si="6"/>
        <v>0</v>
      </c>
      <c r="R28" s="1353">
        <f t="shared" si="6"/>
        <v>0</v>
      </c>
      <c r="S28" s="1353">
        <f t="shared" si="6"/>
        <v>0</v>
      </c>
      <c r="T28" s="1353">
        <f t="shared" si="6"/>
        <v>0</v>
      </c>
      <c r="U28" s="1353">
        <f t="shared" si="6"/>
        <v>0</v>
      </c>
      <c r="V28" s="1353">
        <f t="shared" si="6"/>
        <v>0</v>
      </c>
      <c r="W28" s="1353">
        <f t="shared" si="6"/>
        <v>0</v>
      </c>
      <c r="X28" s="1353">
        <f t="shared" si="6"/>
        <v>0</v>
      </c>
      <c r="Y28" s="1353">
        <f t="shared" si="6"/>
        <v>0</v>
      </c>
      <c r="Z28" s="1353">
        <f t="shared" si="6"/>
        <v>0</v>
      </c>
      <c r="AA28" s="1353">
        <f t="shared" si="6"/>
        <v>0</v>
      </c>
      <c r="AB28" s="1353">
        <f t="shared" si="6"/>
        <v>0</v>
      </c>
      <c r="AC28" s="1353">
        <f t="shared" si="6"/>
        <v>0</v>
      </c>
      <c r="AD28" s="1353">
        <f t="shared" si="6"/>
        <v>0</v>
      </c>
      <c r="AE28" s="1353">
        <f t="shared" si="6"/>
        <v>0</v>
      </c>
      <c r="AF28" s="1353">
        <f t="shared" si="6"/>
        <v>0</v>
      </c>
      <c r="AG28" s="1353">
        <f t="shared" si="6"/>
        <v>0</v>
      </c>
      <c r="AH28" s="1263">
        <f t="shared" si="0"/>
        <v>0</v>
      </c>
      <c r="AI28" s="1263">
        <f t="shared" si="1"/>
        <v>0</v>
      </c>
    </row>
    <row r="29" spans="1:35" s="1357" customFormat="1">
      <c r="A29" s="1354" t="s">
        <v>356</v>
      </c>
      <c r="B29" s="1355" t="s">
        <v>357</v>
      </c>
      <c r="C29" s="1356"/>
      <c r="D29" s="1356"/>
      <c r="E29" s="1356"/>
      <c r="F29" s="1356"/>
      <c r="G29" s="1356"/>
      <c r="H29" s="1356"/>
      <c r="I29" s="1356"/>
      <c r="J29" s="1356"/>
      <c r="K29" s="1356"/>
      <c r="L29" s="1356"/>
      <c r="M29" s="1356"/>
      <c r="N29" s="1356"/>
      <c r="O29" s="1356"/>
      <c r="P29" s="1356"/>
      <c r="Q29" s="1356"/>
      <c r="R29" s="1356"/>
      <c r="S29" s="1356"/>
      <c r="T29" s="1356"/>
      <c r="U29" s="1356"/>
      <c r="V29" s="1356"/>
      <c r="W29" s="1356"/>
      <c r="X29" s="1354"/>
      <c r="Y29" s="1354"/>
      <c r="Z29" s="1354"/>
      <c r="AA29" s="1354"/>
      <c r="AB29" s="1354"/>
      <c r="AC29" s="1354"/>
      <c r="AD29" s="1354"/>
      <c r="AE29" s="1354"/>
      <c r="AF29" s="1354"/>
      <c r="AG29" s="1354"/>
      <c r="AH29" s="1354">
        <f t="shared" si="0"/>
        <v>0</v>
      </c>
      <c r="AI29" s="1354">
        <f t="shared" si="1"/>
        <v>0</v>
      </c>
    </row>
    <row r="30" spans="1:35" s="1357" customFormat="1">
      <c r="A30" s="1354" t="s">
        <v>358</v>
      </c>
      <c r="B30" s="1355" t="s">
        <v>359</v>
      </c>
      <c r="C30" s="1354"/>
      <c r="D30" s="1354"/>
      <c r="E30" s="1354"/>
      <c r="F30" s="1354"/>
      <c r="G30" s="1354"/>
      <c r="H30" s="1354"/>
      <c r="I30" s="1354"/>
      <c r="J30" s="1354"/>
      <c r="K30" s="1354"/>
      <c r="L30" s="1354"/>
      <c r="M30" s="1354"/>
      <c r="N30" s="1354"/>
      <c r="O30" s="1354"/>
      <c r="P30" s="1354"/>
      <c r="Q30" s="1354"/>
      <c r="R30" s="1354"/>
      <c r="S30" s="1354"/>
      <c r="T30" s="1354"/>
      <c r="U30" s="1354"/>
      <c r="V30" s="1354"/>
      <c r="W30" s="1354"/>
      <c r="X30" s="1354"/>
      <c r="Y30" s="1354"/>
      <c r="Z30" s="1354"/>
      <c r="AA30" s="1354"/>
      <c r="AB30" s="1354"/>
      <c r="AC30" s="1354"/>
      <c r="AD30" s="1354"/>
      <c r="AE30" s="1354"/>
      <c r="AF30" s="1354"/>
      <c r="AG30" s="1358"/>
      <c r="AH30" s="1354">
        <f t="shared" si="0"/>
        <v>0</v>
      </c>
      <c r="AI30" s="1354">
        <f t="shared" si="1"/>
        <v>0</v>
      </c>
    </row>
    <row r="31" spans="1:35" s="1361" customFormat="1" ht="15.6">
      <c r="A31" s="1359"/>
      <c r="B31" s="1360" t="s">
        <v>2272</v>
      </c>
      <c r="C31" s="1359">
        <f>+C12+C13</f>
        <v>17913824.021451734</v>
      </c>
      <c r="D31" s="1359">
        <f t="shared" ref="D31:AH31" si="7">+D13+D12</f>
        <v>11762578.226985069</v>
      </c>
      <c r="E31" s="1359">
        <f t="shared" si="7"/>
        <v>38996496.848741665</v>
      </c>
      <c r="F31" s="1359">
        <f t="shared" si="7"/>
        <v>0</v>
      </c>
      <c r="G31" s="1359">
        <f t="shared" si="7"/>
        <v>6757072.5764666656</v>
      </c>
      <c r="H31" s="1359">
        <f t="shared" si="7"/>
        <v>6789922.5884370375</v>
      </c>
      <c r="I31" s="1359">
        <f t="shared" si="7"/>
        <v>9913293.0655083321</v>
      </c>
      <c r="J31" s="1359">
        <f t="shared" si="7"/>
        <v>12085860.541913193</v>
      </c>
      <c r="K31" s="1359">
        <f t="shared" si="7"/>
        <v>0</v>
      </c>
      <c r="L31" s="1359">
        <f t="shared" si="7"/>
        <v>0</v>
      </c>
      <c r="M31" s="1359">
        <f t="shared" si="7"/>
        <v>33997.252174431822</v>
      </c>
      <c r="N31" s="1359">
        <f t="shared" si="7"/>
        <v>0</v>
      </c>
      <c r="O31" s="1359">
        <f t="shared" si="7"/>
        <v>0</v>
      </c>
      <c r="P31" s="1359">
        <f t="shared" si="7"/>
        <v>132211.53623390151</v>
      </c>
      <c r="Q31" s="1359">
        <f t="shared" si="7"/>
        <v>0</v>
      </c>
      <c r="R31" s="1359">
        <f t="shared" si="7"/>
        <v>0</v>
      </c>
      <c r="S31" s="1359">
        <f t="shared" si="7"/>
        <v>4798144.75</v>
      </c>
      <c r="T31" s="1359">
        <f t="shared" si="7"/>
        <v>38484.691012962969</v>
      </c>
      <c r="U31" s="1359">
        <f t="shared" si="7"/>
        <v>0</v>
      </c>
      <c r="V31" s="1359">
        <f t="shared" si="7"/>
        <v>0</v>
      </c>
      <c r="W31" s="1359">
        <f t="shared" si="7"/>
        <v>0</v>
      </c>
      <c r="X31" s="1359">
        <f t="shared" si="7"/>
        <v>0</v>
      </c>
      <c r="Y31" s="1359">
        <f t="shared" si="7"/>
        <v>0</v>
      </c>
      <c r="Z31" s="1359">
        <f t="shared" si="7"/>
        <v>0</v>
      </c>
      <c r="AA31" s="1359">
        <f t="shared" si="7"/>
        <v>0</v>
      </c>
      <c r="AB31" s="1359">
        <f t="shared" si="7"/>
        <v>0</v>
      </c>
      <c r="AC31" s="1359">
        <f t="shared" si="7"/>
        <v>2700524.2749999999</v>
      </c>
      <c r="AD31" s="1359">
        <f t="shared" si="7"/>
        <v>0</v>
      </c>
      <c r="AE31" s="1359">
        <f t="shared" si="7"/>
        <v>0</v>
      </c>
      <c r="AF31" s="1359">
        <f t="shared" si="7"/>
        <v>10632025.854348863</v>
      </c>
      <c r="AG31" s="1359">
        <f t="shared" si="7"/>
        <v>98214.284059469705</v>
      </c>
      <c r="AH31" s="1359">
        <f t="shared" si="7"/>
        <v>122652650.51233333</v>
      </c>
      <c r="AI31" s="1359">
        <f t="shared" ref="AI31" si="8">+AI13+AI12</f>
        <v>227391477.00321496</v>
      </c>
    </row>
    <row r="32" spans="1:35" ht="15.6">
      <c r="A32" s="1362"/>
      <c r="B32" s="1360" t="s">
        <v>2274</v>
      </c>
      <c r="C32" s="1362">
        <f>+C31*12</f>
        <v>214965888.25742081</v>
      </c>
      <c r="D32" s="1362">
        <f t="shared" ref="D32:AI32" si="9">+D31*12</f>
        <v>141150938.72382084</v>
      </c>
      <c r="E32" s="1362">
        <f t="shared" si="9"/>
        <v>467957962.18489999</v>
      </c>
      <c r="F32" s="1362">
        <f t="shared" si="9"/>
        <v>0</v>
      </c>
      <c r="G32" s="1362">
        <f t="shared" si="9"/>
        <v>81084870.917599991</v>
      </c>
      <c r="H32" s="1362">
        <f t="shared" si="9"/>
        <v>81479071.061244458</v>
      </c>
      <c r="I32" s="1362">
        <f t="shared" si="9"/>
        <v>118959516.78609999</v>
      </c>
      <c r="J32" s="1362">
        <f t="shared" si="9"/>
        <v>145030326.5029583</v>
      </c>
      <c r="K32" s="1362">
        <f t="shared" si="9"/>
        <v>0</v>
      </c>
      <c r="L32" s="1362">
        <f t="shared" si="9"/>
        <v>0</v>
      </c>
      <c r="M32" s="1362">
        <f t="shared" si="9"/>
        <v>407967.02609318186</v>
      </c>
      <c r="N32" s="1362">
        <f t="shared" si="9"/>
        <v>0</v>
      </c>
      <c r="O32" s="1362">
        <f t="shared" si="9"/>
        <v>0</v>
      </c>
      <c r="P32" s="1362">
        <f t="shared" si="9"/>
        <v>1586538.4348068181</v>
      </c>
      <c r="Q32" s="1362">
        <f t="shared" si="9"/>
        <v>0</v>
      </c>
      <c r="R32" s="1362">
        <f t="shared" si="9"/>
        <v>0</v>
      </c>
      <c r="S32" s="1362">
        <f t="shared" si="9"/>
        <v>57577737</v>
      </c>
      <c r="T32" s="1362">
        <f t="shared" si="9"/>
        <v>461816.29215555562</v>
      </c>
      <c r="U32" s="1362">
        <f t="shared" si="9"/>
        <v>0</v>
      </c>
      <c r="V32" s="1362">
        <f t="shared" si="9"/>
        <v>0</v>
      </c>
      <c r="W32" s="1362">
        <f t="shared" si="9"/>
        <v>0</v>
      </c>
      <c r="X32" s="1362">
        <f t="shared" si="9"/>
        <v>0</v>
      </c>
      <c r="Y32" s="1362">
        <f t="shared" si="9"/>
        <v>0</v>
      </c>
      <c r="Z32" s="1362">
        <f t="shared" si="9"/>
        <v>0</v>
      </c>
      <c r="AA32" s="1362">
        <f t="shared" si="9"/>
        <v>0</v>
      </c>
      <c r="AB32" s="1362">
        <f t="shared" si="9"/>
        <v>0</v>
      </c>
      <c r="AC32" s="1362">
        <f t="shared" si="9"/>
        <v>32406291.299999997</v>
      </c>
      <c r="AD32" s="1362">
        <f t="shared" si="9"/>
        <v>0</v>
      </c>
      <c r="AE32" s="1362">
        <f t="shared" si="9"/>
        <v>0</v>
      </c>
      <c r="AF32" s="1362">
        <f t="shared" si="9"/>
        <v>127584310.25218636</v>
      </c>
      <c r="AG32" s="1362">
        <f t="shared" si="9"/>
        <v>1178571.4087136365</v>
      </c>
      <c r="AH32" s="1362">
        <f t="shared" si="9"/>
        <v>1471831806.148</v>
      </c>
      <c r="AI32" s="1362">
        <f t="shared" si="9"/>
        <v>2728697724.0385795</v>
      </c>
    </row>
    <row r="33" spans="2:2">
      <c r="B33" s="1363"/>
    </row>
    <row r="34" spans="2:2">
      <c r="B34" s="1363"/>
    </row>
    <row r="35" spans="2:2">
      <c r="B35" s="1363"/>
    </row>
  </sheetData>
  <mergeCells count="16">
    <mergeCell ref="D1:S1"/>
    <mergeCell ref="D2:S2"/>
    <mergeCell ref="D3:S3"/>
    <mergeCell ref="A7:A10"/>
    <mergeCell ref="AI7:AI10"/>
    <mergeCell ref="A6:I6"/>
    <mergeCell ref="C7:AG7"/>
    <mergeCell ref="AH7:AH10"/>
    <mergeCell ref="C8:D8"/>
    <mergeCell ref="E8:I8"/>
    <mergeCell ref="J8:P8"/>
    <mergeCell ref="Q8:R8"/>
    <mergeCell ref="S8:V8"/>
    <mergeCell ref="W8:AD8"/>
    <mergeCell ref="AE8:AG8"/>
    <mergeCell ref="B8:B10"/>
  </mergeCells>
  <pageMargins left="0.70866141732283472" right="0.70866141732283472" top="0.74803149606299213" bottom="0.74803149606299213" header="0.31496062992125984" footer="0.31496062992125984"/>
  <pageSetup scale="65" orientation="landscape" verticalDpi="0" r:id="rId1"/>
  <drawing r:id="rId2"/>
</worksheet>
</file>

<file path=xl/worksheets/sheet23.xml><?xml version="1.0" encoding="utf-8"?>
<worksheet xmlns="http://schemas.openxmlformats.org/spreadsheetml/2006/main" xmlns:r="http://schemas.openxmlformats.org/officeDocument/2006/relationships">
  <sheetPr>
    <tabColor theme="5" tint="-0.249977111117893"/>
  </sheetPr>
  <dimension ref="A1:AI35"/>
  <sheetViews>
    <sheetView topLeftCell="D7" workbookViewId="0">
      <selection activeCell="AI33" sqref="AI33"/>
    </sheetView>
  </sheetViews>
  <sheetFormatPr baseColWidth="10" defaultColWidth="11.44140625" defaultRowHeight="14.4"/>
  <cols>
    <col min="1" max="1" width="18" style="127" customWidth="1"/>
    <col min="2" max="2" width="66.88671875" style="1340" customWidth="1"/>
    <col min="3" max="3" width="13" style="127" customWidth="1"/>
    <col min="4" max="4" width="12.44140625" style="127" customWidth="1"/>
    <col min="5" max="5" width="13.6640625" style="127" customWidth="1"/>
    <col min="6" max="6" width="13" style="127" customWidth="1"/>
    <col min="7" max="8" width="11.44140625" style="127"/>
    <col min="9" max="9" width="12.5546875" style="127" bestFit="1" customWidth="1"/>
    <col min="10" max="10" width="12.6640625" style="127" bestFit="1" customWidth="1"/>
    <col min="11" max="21" width="11.44140625" style="127"/>
    <col min="22" max="22" width="16.5546875" style="127" customWidth="1"/>
    <col min="23" max="23" width="14.109375" style="127" customWidth="1"/>
    <col min="24" max="31" width="11.44140625" style="127"/>
    <col min="32" max="32" width="12.5546875" style="127" bestFit="1" customWidth="1"/>
    <col min="33" max="33" width="11.44140625" style="127"/>
    <col min="34" max="34" width="14.6640625" style="127" customWidth="1"/>
    <col min="35" max="35" width="16.109375" style="127" customWidth="1"/>
    <col min="36" max="16384" width="11.44140625" style="127"/>
  </cols>
  <sheetData>
    <row r="1" spans="1:35" ht="29.25" customHeight="1">
      <c r="B1" s="1227"/>
      <c r="C1" s="1227"/>
      <c r="D1" s="2387" t="s">
        <v>2295</v>
      </c>
      <c r="E1" s="2387"/>
      <c r="F1" s="2387"/>
      <c r="G1" s="2387"/>
      <c r="H1" s="2387"/>
      <c r="I1" s="2387"/>
      <c r="J1" s="2387"/>
      <c r="K1" s="2387"/>
      <c r="L1" s="2387"/>
      <c r="M1" s="2387"/>
      <c r="N1" s="2387"/>
      <c r="O1" s="2387"/>
      <c r="P1" s="2387"/>
      <c r="Q1" s="2387"/>
      <c r="R1" s="2387"/>
      <c r="S1" s="2387"/>
    </row>
    <row r="2" spans="1:35">
      <c r="D2" s="2387" t="s">
        <v>2296</v>
      </c>
      <c r="E2" s="2387"/>
      <c r="F2" s="2387"/>
      <c r="G2" s="2387"/>
      <c r="H2" s="2387"/>
      <c r="I2" s="2387"/>
      <c r="J2" s="2387"/>
      <c r="K2" s="2387"/>
      <c r="L2" s="2387"/>
      <c r="M2" s="2387"/>
      <c r="N2" s="2387"/>
      <c r="O2" s="2387"/>
      <c r="P2" s="2387"/>
      <c r="Q2" s="2387"/>
      <c r="R2" s="2387"/>
      <c r="S2" s="2387"/>
    </row>
    <row r="3" spans="1:35">
      <c r="D3" s="2387" t="s">
        <v>2297</v>
      </c>
      <c r="E3" s="2387"/>
      <c r="F3" s="2387"/>
      <c r="G3" s="2387"/>
      <c r="H3" s="2387"/>
      <c r="I3" s="2387"/>
      <c r="J3" s="2387"/>
      <c r="K3" s="2387"/>
      <c r="L3" s="2387"/>
      <c r="M3" s="2387"/>
      <c r="N3" s="2387"/>
      <c r="O3" s="2387"/>
      <c r="P3" s="2387"/>
      <c r="Q3" s="2387"/>
      <c r="R3" s="2387"/>
      <c r="S3" s="2387"/>
    </row>
    <row r="5" spans="1:35" ht="16.2" thickBot="1">
      <c r="B5" s="1341" t="s">
        <v>1434</v>
      </c>
    </row>
    <row r="6" spans="1:35" ht="15" thickBot="1">
      <c r="A6" s="2394" t="s">
        <v>1425</v>
      </c>
      <c r="B6" s="2395"/>
      <c r="C6" s="2395"/>
      <c r="D6" s="2395"/>
      <c r="E6" s="2395"/>
      <c r="F6" s="2395"/>
      <c r="G6" s="2395"/>
      <c r="H6" s="2395"/>
      <c r="I6" s="2396"/>
    </row>
    <row r="7" spans="1:35" ht="15" thickBot="1">
      <c r="A7" s="2388" t="s">
        <v>448</v>
      </c>
      <c r="B7" s="1342"/>
      <c r="C7" s="2339" t="s">
        <v>450</v>
      </c>
      <c r="D7" s="2340"/>
      <c r="E7" s="2340"/>
      <c r="F7" s="2340"/>
      <c r="G7" s="2340"/>
      <c r="H7" s="2340"/>
      <c r="I7" s="2340"/>
      <c r="J7" s="2340"/>
      <c r="K7" s="2340"/>
      <c r="L7" s="2340"/>
      <c r="M7" s="2340"/>
      <c r="N7" s="2340"/>
      <c r="O7" s="2340"/>
      <c r="P7" s="2340"/>
      <c r="Q7" s="2340"/>
      <c r="R7" s="2340"/>
      <c r="S7" s="2340"/>
      <c r="T7" s="2340"/>
      <c r="U7" s="2340"/>
      <c r="V7" s="2340"/>
      <c r="W7" s="2340"/>
      <c r="X7" s="2340"/>
      <c r="Y7" s="2340"/>
      <c r="Z7" s="2340"/>
      <c r="AA7" s="2340"/>
      <c r="AB7" s="2340"/>
      <c r="AC7" s="2340"/>
      <c r="AD7" s="2340"/>
      <c r="AE7" s="2340"/>
      <c r="AF7" s="2340"/>
      <c r="AG7" s="2340"/>
      <c r="AH7" s="2391" t="s">
        <v>2270</v>
      </c>
      <c r="AI7" s="2391" t="s">
        <v>2271</v>
      </c>
    </row>
    <row r="8" spans="1:35">
      <c r="A8" s="2389"/>
      <c r="B8" s="2399" t="s">
        <v>449</v>
      </c>
      <c r="C8" s="2344" t="s">
        <v>20</v>
      </c>
      <c r="D8" s="2346"/>
      <c r="E8" s="2344" t="s">
        <v>21</v>
      </c>
      <c r="F8" s="2345"/>
      <c r="G8" s="2345"/>
      <c r="H8" s="2345"/>
      <c r="I8" s="2346"/>
      <c r="J8" s="2344" t="s">
        <v>443</v>
      </c>
      <c r="K8" s="2345"/>
      <c r="L8" s="2345"/>
      <c r="M8" s="2345"/>
      <c r="N8" s="2345"/>
      <c r="O8" s="2345"/>
      <c r="P8" s="2345"/>
      <c r="Q8" s="2360" t="s">
        <v>142</v>
      </c>
      <c r="R8" s="2361"/>
      <c r="S8" s="2360" t="s">
        <v>444</v>
      </c>
      <c r="T8" s="2345"/>
      <c r="U8" s="2345"/>
      <c r="V8" s="2361"/>
      <c r="W8" s="2360" t="s">
        <v>445</v>
      </c>
      <c r="X8" s="2345"/>
      <c r="Y8" s="2345"/>
      <c r="Z8" s="2345"/>
      <c r="AA8" s="2345"/>
      <c r="AB8" s="2345"/>
      <c r="AC8" s="2345"/>
      <c r="AD8" s="2361"/>
      <c r="AE8" s="2397" t="s">
        <v>446</v>
      </c>
      <c r="AF8" s="2398"/>
      <c r="AG8" s="2398"/>
      <c r="AH8" s="2392"/>
      <c r="AI8" s="2392"/>
    </row>
    <row r="9" spans="1:35">
      <c r="A9" s="2389"/>
      <c r="B9" s="2400"/>
      <c r="C9" s="1318" t="s">
        <v>2188</v>
      </c>
      <c r="D9" s="1318" t="s">
        <v>2189</v>
      </c>
      <c r="E9" s="1318" t="s">
        <v>2190</v>
      </c>
      <c r="F9" s="1318" t="s">
        <v>2191</v>
      </c>
      <c r="G9" s="1318" t="s">
        <v>2192</v>
      </c>
      <c r="H9" s="1318" t="s">
        <v>2193</v>
      </c>
      <c r="I9" s="1318" t="s">
        <v>2194</v>
      </c>
      <c r="J9" s="1318" t="s">
        <v>2195</v>
      </c>
      <c r="K9" s="1318" t="s">
        <v>2196</v>
      </c>
      <c r="L9" s="1318" t="s">
        <v>2197</v>
      </c>
      <c r="M9" s="1318" t="s">
        <v>2198</v>
      </c>
      <c r="N9" s="1318" t="s">
        <v>2199</v>
      </c>
      <c r="O9" s="1318" t="s">
        <v>2200</v>
      </c>
      <c r="P9" s="1318" t="s">
        <v>2201</v>
      </c>
      <c r="Q9" s="1318" t="s">
        <v>2202</v>
      </c>
      <c r="R9" s="1318" t="s">
        <v>2203</v>
      </c>
      <c r="S9" s="1318" t="s">
        <v>2204</v>
      </c>
      <c r="T9" s="1318" t="s">
        <v>2205</v>
      </c>
      <c r="U9" s="1318" t="s">
        <v>2206</v>
      </c>
      <c r="V9" s="1318" t="s">
        <v>2207</v>
      </c>
      <c r="W9" s="1318" t="s">
        <v>2208</v>
      </c>
      <c r="X9" s="1318" t="s">
        <v>2209</v>
      </c>
      <c r="Y9" s="1318" t="s">
        <v>2210</v>
      </c>
      <c r="Z9" s="1318" t="s">
        <v>2211</v>
      </c>
      <c r="AA9" s="1318" t="s">
        <v>2212</v>
      </c>
      <c r="AB9" s="1318" t="s">
        <v>2213</v>
      </c>
      <c r="AC9" s="1318" t="s">
        <v>2214</v>
      </c>
      <c r="AD9" s="1318" t="s">
        <v>2215</v>
      </c>
      <c r="AE9" s="1343" t="s">
        <v>2216</v>
      </c>
      <c r="AF9" s="1343" t="s">
        <v>2217</v>
      </c>
      <c r="AG9" s="1343" t="s">
        <v>2218</v>
      </c>
      <c r="AH9" s="2392"/>
      <c r="AI9" s="2392"/>
    </row>
    <row r="10" spans="1:35" s="1344" customFormat="1" ht="51.6" thickBot="1">
      <c r="A10" s="2390"/>
      <c r="B10" s="2401"/>
      <c r="C10" s="1322" t="s">
        <v>290</v>
      </c>
      <c r="D10" s="1322" t="s">
        <v>291</v>
      </c>
      <c r="E10" s="1322" t="s">
        <v>292</v>
      </c>
      <c r="F10" s="1322" t="s">
        <v>293</v>
      </c>
      <c r="G10" s="1322" t="s">
        <v>294</v>
      </c>
      <c r="H10" s="1322" t="s">
        <v>295</v>
      </c>
      <c r="I10" s="1322" t="s">
        <v>296</v>
      </c>
      <c r="J10" s="1322" t="s">
        <v>297</v>
      </c>
      <c r="K10" s="1322" t="s">
        <v>298</v>
      </c>
      <c r="L10" s="1322" t="s">
        <v>299</v>
      </c>
      <c r="M10" s="1322" t="s">
        <v>300</v>
      </c>
      <c r="N10" s="1322" t="s">
        <v>301</v>
      </c>
      <c r="O10" s="1322" t="s">
        <v>302</v>
      </c>
      <c r="P10" s="1322" t="s">
        <v>303</v>
      </c>
      <c r="Q10" s="1322" t="s">
        <v>304</v>
      </c>
      <c r="R10" s="1322" t="s">
        <v>305</v>
      </c>
      <c r="S10" s="1322" t="s">
        <v>306</v>
      </c>
      <c r="T10" s="1322" t="s">
        <v>307</v>
      </c>
      <c r="U10" s="1322" t="s">
        <v>308</v>
      </c>
      <c r="V10" s="1322" t="s">
        <v>309</v>
      </c>
      <c r="W10" s="1322" t="s">
        <v>310</v>
      </c>
      <c r="X10" s="1322" t="s">
        <v>311</v>
      </c>
      <c r="Y10" s="1322" t="s">
        <v>312</v>
      </c>
      <c r="Z10" s="1322" t="s">
        <v>313</v>
      </c>
      <c r="AA10" s="1322" t="s">
        <v>314</v>
      </c>
      <c r="AB10" s="1322" t="s">
        <v>315</v>
      </c>
      <c r="AC10" s="1322" t="s">
        <v>316</v>
      </c>
      <c r="AD10" s="1322" t="s">
        <v>317</v>
      </c>
      <c r="AE10" s="1322" t="s">
        <v>318</v>
      </c>
      <c r="AF10" s="1322" t="s">
        <v>319</v>
      </c>
      <c r="AG10" s="1323" t="s">
        <v>320</v>
      </c>
      <c r="AH10" s="2393"/>
      <c r="AI10" s="2393"/>
    </row>
    <row r="11" spans="1:35" s="1090" customFormat="1" ht="27">
      <c r="A11" s="1364" t="s">
        <v>360</v>
      </c>
      <c r="B11" s="1364" t="s">
        <v>361</v>
      </c>
      <c r="C11" s="1365"/>
      <c r="D11" s="1365"/>
      <c r="E11" s="1365"/>
      <c r="F11" s="1365"/>
      <c r="G11" s="1365"/>
      <c r="H11" s="1365"/>
      <c r="I11" s="1365"/>
      <c r="J11" s="1365"/>
      <c r="K11" s="1365"/>
      <c r="L11" s="1365"/>
      <c r="M11" s="1365"/>
      <c r="N11" s="1365"/>
      <c r="O11" s="1365"/>
      <c r="P11" s="1365"/>
      <c r="Q11" s="1365"/>
      <c r="R11" s="1365"/>
      <c r="S11" s="1365"/>
      <c r="T11" s="1365"/>
      <c r="U11" s="1365"/>
      <c r="V11" s="1365"/>
      <c r="W11" s="1365"/>
      <c r="X11" s="1365"/>
      <c r="Y11" s="1365"/>
      <c r="Z11" s="1365"/>
      <c r="AA11" s="1365"/>
      <c r="AB11" s="1365"/>
      <c r="AC11" s="1365"/>
      <c r="AD11" s="1365"/>
      <c r="AE11" s="1365"/>
      <c r="AF11" s="1365"/>
      <c r="AG11" s="1366"/>
      <c r="AH11" s="1365">
        <f t="shared" ref="AH11:AI30" si="0">SUM(C11:AG11)</f>
        <v>0</v>
      </c>
      <c r="AI11" s="1365">
        <f t="shared" si="0"/>
        <v>0</v>
      </c>
    </row>
    <row r="12" spans="1:35">
      <c r="A12" s="1346" t="s">
        <v>360</v>
      </c>
      <c r="B12" s="1346" t="s">
        <v>362</v>
      </c>
      <c r="C12" s="1263"/>
      <c r="D12" s="1263"/>
      <c r="E12" s="1263"/>
      <c r="F12" s="1263"/>
      <c r="G12" s="1263"/>
      <c r="H12" s="1263"/>
      <c r="I12" s="1263"/>
      <c r="J12" s="1263"/>
      <c r="K12" s="1263"/>
      <c r="L12" s="1263"/>
      <c r="M12" s="1263"/>
      <c r="N12" s="1263"/>
      <c r="O12" s="1263"/>
      <c r="P12" s="1263"/>
      <c r="Q12" s="1263"/>
      <c r="R12" s="1263"/>
      <c r="S12" s="1263"/>
      <c r="T12" s="1263"/>
      <c r="U12" s="1263"/>
      <c r="V12" s="1263"/>
      <c r="W12" s="1263"/>
      <c r="X12" s="1263"/>
      <c r="Y12" s="1263"/>
      <c r="Z12" s="1263"/>
      <c r="AA12" s="1263"/>
      <c r="AB12" s="1263"/>
      <c r="AC12" s="1263"/>
      <c r="AD12" s="1263"/>
      <c r="AE12" s="1263"/>
      <c r="AF12" s="1263"/>
      <c r="AG12" s="1345"/>
      <c r="AH12" s="1263">
        <f t="shared" si="0"/>
        <v>0</v>
      </c>
      <c r="AI12" s="1263">
        <f t="shared" si="0"/>
        <v>0</v>
      </c>
    </row>
    <row r="13" spans="1:35" ht="27">
      <c r="A13" s="1263" t="s">
        <v>321</v>
      </c>
      <c r="B13" s="1347" t="s">
        <v>322</v>
      </c>
      <c r="C13" s="1263">
        <f>+C14+C16+C17</f>
        <v>15828027.401914235</v>
      </c>
      <c r="D13" s="1263">
        <f t="shared" ref="D13:AG13" si="1">+D14+D16+D17</f>
        <v>10114428.167243402</v>
      </c>
      <c r="E13" s="1263">
        <f t="shared" si="1"/>
        <v>35766250.968225002</v>
      </c>
      <c r="F13" s="1263">
        <f t="shared" si="1"/>
        <v>0</v>
      </c>
      <c r="G13" s="1263">
        <f t="shared" si="1"/>
        <v>5768317.7237999998</v>
      </c>
      <c r="H13" s="1263">
        <f t="shared" si="1"/>
        <v>6074482.0345666669</v>
      </c>
      <c r="I13" s="1263">
        <f t="shared" si="1"/>
        <v>8795476.1331750005</v>
      </c>
      <c r="J13" s="1263">
        <f t="shared" si="1"/>
        <v>10415802.296784028</v>
      </c>
      <c r="K13" s="1263">
        <f t="shared" si="1"/>
        <v>0</v>
      </c>
      <c r="L13" s="1263">
        <f t="shared" si="1"/>
        <v>0</v>
      </c>
      <c r="M13" s="1263">
        <f t="shared" si="1"/>
        <v>37826.630597316922</v>
      </c>
      <c r="N13" s="1263">
        <f t="shared" si="1"/>
        <v>0</v>
      </c>
      <c r="O13" s="1263">
        <f t="shared" si="1"/>
        <v>0</v>
      </c>
      <c r="P13" s="1263">
        <f t="shared" si="1"/>
        <v>153276.40294018309</v>
      </c>
      <c r="Q13" s="1263">
        <f t="shared" si="1"/>
        <v>0</v>
      </c>
      <c r="R13" s="1263">
        <f t="shared" si="1"/>
        <v>0</v>
      </c>
      <c r="S13" s="1263">
        <f t="shared" si="1"/>
        <v>4099331.5</v>
      </c>
      <c r="T13" s="1263">
        <f t="shared" si="1"/>
        <v>36589.797883333333</v>
      </c>
      <c r="U13" s="1263">
        <f t="shared" si="1"/>
        <v>0</v>
      </c>
      <c r="V13" s="1263">
        <f t="shared" si="1"/>
        <v>0</v>
      </c>
      <c r="W13" s="1263">
        <f t="shared" si="1"/>
        <v>0</v>
      </c>
      <c r="X13" s="1263">
        <f t="shared" si="1"/>
        <v>0</v>
      </c>
      <c r="Y13" s="1263">
        <f t="shared" si="1"/>
        <v>0</v>
      </c>
      <c r="Z13" s="1263">
        <f t="shared" si="1"/>
        <v>0</v>
      </c>
      <c r="AA13" s="1263">
        <f t="shared" si="1"/>
        <v>0</v>
      </c>
      <c r="AB13" s="1263">
        <f t="shared" si="1"/>
        <v>0</v>
      </c>
      <c r="AC13" s="1263">
        <f t="shared" si="1"/>
        <v>2822959.5970000005</v>
      </c>
      <c r="AD13" s="1263">
        <f t="shared" si="1"/>
        <v>0</v>
      </c>
      <c r="AE13" s="1263">
        <f t="shared" si="1"/>
        <v>0</v>
      </c>
      <c r="AF13" s="1263">
        <f t="shared" si="1"/>
        <v>8628456.9834168553</v>
      </c>
      <c r="AG13" s="1263">
        <f t="shared" si="1"/>
        <v>111977.55012064395</v>
      </c>
      <c r="AH13" s="1263">
        <f t="shared" si="0"/>
        <v>108653203.18766667</v>
      </c>
      <c r="AI13" s="1263">
        <f t="shared" si="0"/>
        <v>201478378.97341913</v>
      </c>
    </row>
    <row r="14" spans="1:35" s="1240" customFormat="1">
      <c r="A14" s="1272" t="s">
        <v>323</v>
      </c>
      <c r="B14" s="1348" t="s">
        <v>324</v>
      </c>
      <c r="C14" s="1272">
        <f>+'10 - costo talento hum. plant09'!C87+'11- personal contrato 2009'!C84</f>
        <v>5518843.4019142361</v>
      </c>
      <c r="D14" s="1272">
        <f>+'10 - costo talento hum. plant09'!D87+'11- personal contrato 2009'!D84</f>
        <v>1564011.6672434029</v>
      </c>
      <c r="E14" s="1272">
        <f>+'10 - costo talento hum. plant09'!E87+'11- personal contrato 2009'!E84</f>
        <v>5785626.9682250004</v>
      </c>
      <c r="F14" s="1272">
        <f>+'10 - costo talento hum. plant09'!F87+'11- personal contrato 2009'!F84</f>
        <v>0</v>
      </c>
      <c r="G14" s="1272">
        <f>+'10 - costo talento hum. plant09'!G87+'11- personal contrato 2009'!G84</f>
        <v>1317232.7238</v>
      </c>
      <c r="H14" s="1272">
        <f>+'10 - costo talento hum. plant09'!H87+'11- personal contrato 2009'!H84</f>
        <v>2326904.0345666669</v>
      </c>
      <c r="I14" s="1272">
        <f>+'10 - costo talento hum. plant09'!I87+'11- personal contrato 2009'!I84</f>
        <v>948566.63317499997</v>
      </c>
      <c r="J14" s="1272">
        <f>+'10 - costo talento hum. plant09'!J87+'11- personal contrato 2009'!J84</f>
        <v>1513632.2967840277</v>
      </c>
      <c r="K14" s="1272">
        <f>+'10 - costo talento hum. plant09'!K87+'11- personal contrato 2009'!K84</f>
        <v>0</v>
      </c>
      <c r="L14" s="1272">
        <f>+'10 - costo talento hum. plant09'!L87+'11- personal contrato 2009'!L84</f>
        <v>0</v>
      </c>
      <c r="M14" s="1272">
        <f>+'10 - costo talento hum. plant09'!M87+'11- personal contrato 2009'!M84</f>
        <v>37826.630597316922</v>
      </c>
      <c r="N14" s="1272">
        <f>+'10 - costo talento hum. plant09'!N87+'11- personal contrato 2009'!N84</f>
        <v>0</v>
      </c>
      <c r="O14" s="1272">
        <f>+'10 - costo talento hum. plant09'!O87+'11- personal contrato 2009'!O84</f>
        <v>0</v>
      </c>
      <c r="P14" s="1272">
        <f>+'10 - costo talento hum. plant09'!P87+'11- personal contrato 2009'!P84</f>
        <v>153276.40294018309</v>
      </c>
      <c r="Q14" s="1272">
        <f>+'10 - costo talento hum. plant09'!Q87+'11- personal contrato 2009'!Q84</f>
        <v>0</v>
      </c>
      <c r="R14" s="1272">
        <f>+'10 - costo talento hum. plant09'!R87+'11- personal contrato 2009'!R84</f>
        <v>0</v>
      </c>
      <c r="S14" s="1272">
        <f>+'10 - costo talento hum. plant09'!S87+'11- personal contrato 2009'!S84</f>
        <v>0</v>
      </c>
      <c r="T14" s="1272">
        <f>+'10 - costo talento hum. plant09'!T87+'11- personal contrato 2009'!T84</f>
        <v>36589.797883333333</v>
      </c>
      <c r="U14" s="1272">
        <f>+'10 - costo talento hum. plant09'!U87+'11- personal contrato 2009'!U84</f>
        <v>0</v>
      </c>
      <c r="V14" s="1272">
        <f>+'10 - costo talento hum. plant09'!V87+'11- personal contrato 2009'!V84</f>
        <v>0</v>
      </c>
      <c r="W14" s="1272">
        <f>+'10 - costo talento hum. plant09'!W87+'11- personal contrato 2009'!W84</f>
        <v>0</v>
      </c>
      <c r="X14" s="1272">
        <f>+'10 - costo talento hum. plant09'!X87+'11- personal contrato 2009'!X84</f>
        <v>0</v>
      </c>
      <c r="Y14" s="1272">
        <f>+'10 - costo talento hum. plant09'!Y87+'11- personal contrato 2009'!Y84</f>
        <v>0</v>
      </c>
      <c r="Z14" s="1272">
        <f>+'10 - costo talento hum. plant09'!Z87+'11- personal contrato 2009'!Z84</f>
        <v>0</v>
      </c>
      <c r="AA14" s="1272">
        <f>+'10 - costo talento hum. plant09'!AA87+'11- personal contrato 2009'!AA84</f>
        <v>0</v>
      </c>
      <c r="AB14" s="1272">
        <f>+'10 - costo talento hum. plant09'!AB87+'11- personal contrato 2009'!AB84</f>
        <v>0</v>
      </c>
      <c r="AC14" s="1272">
        <f>+'10 - costo talento hum. plant09'!AC87+'11- personal contrato 2009'!AC84</f>
        <v>2822959.5970000005</v>
      </c>
      <c r="AD14" s="1272">
        <f>+'10 - costo talento hum. plant09'!AD87+'11- personal contrato 2009'!AD84</f>
        <v>0</v>
      </c>
      <c r="AE14" s="1272">
        <f>+'10 - costo talento hum. plant09'!AE87+'11- personal contrato 2009'!AE84</f>
        <v>0</v>
      </c>
      <c r="AF14" s="1272">
        <f>+'10 - costo talento hum. plant09'!AF87+'11- personal contrato 2009'!AF84</f>
        <v>4529125.4834168563</v>
      </c>
      <c r="AG14" s="1272">
        <f>+'10 - costo talento hum. plant09'!AG87+'11- personal contrato 2009'!AG84</f>
        <v>111977.55012064395</v>
      </c>
      <c r="AH14" s="1263">
        <f t="shared" si="0"/>
        <v>26666573.187666666</v>
      </c>
      <c r="AI14" s="1263">
        <f t="shared" si="0"/>
        <v>47814302.9734191</v>
      </c>
    </row>
    <row r="15" spans="1:35" s="1369" customFormat="1">
      <c r="A15" s="1367" t="s">
        <v>333</v>
      </c>
      <c r="B15" s="1367" t="s">
        <v>1431</v>
      </c>
      <c r="C15" s="1368"/>
      <c r="D15" s="1368"/>
      <c r="E15" s="1368"/>
      <c r="F15" s="1368"/>
      <c r="G15" s="1368"/>
      <c r="H15" s="1368"/>
      <c r="I15" s="1368"/>
      <c r="J15" s="1368"/>
      <c r="K15" s="1368"/>
      <c r="L15" s="1368"/>
      <c r="M15" s="1368"/>
      <c r="N15" s="1368"/>
      <c r="O15" s="1368"/>
      <c r="P15" s="1368"/>
      <c r="Q15" s="1368"/>
      <c r="R15" s="1368"/>
      <c r="S15" s="1368"/>
      <c r="T15" s="1368"/>
      <c r="U15" s="1368"/>
      <c r="V15" s="1368"/>
      <c r="W15" s="1368"/>
      <c r="X15" s="1368"/>
      <c r="Y15" s="1368"/>
      <c r="Z15" s="1368"/>
      <c r="AA15" s="1368"/>
      <c r="AB15" s="1368"/>
      <c r="AC15" s="1368"/>
      <c r="AD15" s="1368"/>
      <c r="AE15" s="1368"/>
      <c r="AF15" s="1368"/>
      <c r="AG15" s="1368"/>
      <c r="AH15" s="1365">
        <f t="shared" si="0"/>
        <v>0</v>
      </c>
      <c r="AI15" s="1365">
        <f t="shared" si="0"/>
        <v>0</v>
      </c>
    </row>
    <row r="16" spans="1:35" s="1240" customFormat="1">
      <c r="A16" s="1349" t="s">
        <v>1433</v>
      </c>
      <c r="B16" s="1349" t="s">
        <v>1432</v>
      </c>
      <c r="C16" s="1272"/>
      <c r="D16" s="1272"/>
      <c r="E16" s="1272"/>
      <c r="F16" s="1272"/>
      <c r="G16" s="1272"/>
      <c r="H16" s="1272"/>
      <c r="I16" s="1272"/>
      <c r="J16" s="1272"/>
      <c r="K16" s="1272"/>
      <c r="L16" s="1272"/>
      <c r="M16" s="1272"/>
      <c r="N16" s="1272"/>
      <c r="O16" s="1272"/>
      <c r="P16" s="1272"/>
      <c r="Q16" s="1272"/>
      <c r="R16" s="1272"/>
      <c r="S16" s="1272"/>
      <c r="T16" s="1272"/>
      <c r="U16" s="1272"/>
      <c r="V16" s="1272"/>
      <c r="W16" s="1272"/>
      <c r="X16" s="1272"/>
      <c r="Y16" s="1272"/>
      <c r="Z16" s="1272"/>
      <c r="AA16" s="1272"/>
      <c r="AB16" s="1272"/>
      <c r="AC16" s="1272"/>
      <c r="AD16" s="1272"/>
      <c r="AE16" s="1272"/>
      <c r="AF16" s="1272"/>
      <c r="AG16" s="1350"/>
      <c r="AH16" s="1263">
        <f t="shared" si="0"/>
        <v>0</v>
      </c>
      <c r="AI16" s="1263">
        <f t="shared" si="0"/>
        <v>0</v>
      </c>
    </row>
    <row r="17" spans="1:35" s="1240" customFormat="1">
      <c r="A17" s="1272" t="s">
        <v>334</v>
      </c>
      <c r="B17" s="1351" t="s">
        <v>140</v>
      </c>
      <c r="C17" s="1272">
        <f>+C18</f>
        <v>10309184</v>
      </c>
      <c r="D17" s="1272">
        <f t="shared" ref="D17:AG17" si="2">+D18</f>
        <v>8550416.5</v>
      </c>
      <c r="E17" s="1272">
        <f t="shared" si="2"/>
        <v>29980624</v>
      </c>
      <c r="F17" s="1272">
        <f t="shared" si="2"/>
        <v>0</v>
      </c>
      <c r="G17" s="1272">
        <f t="shared" si="2"/>
        <v>4451085</v>
      </c>
      <c r="H17" s="1272">
        <f t="shared" si="2"/>
        <v>3747578</v>
      </c>
      <c r="I17" s="1272">
        <f t="shared" si="2"/>
        <v>7846909.5</v>
      </c>
      <c r="J17" s="1272">
        <f t="shared" si="2"/>
        <v>8902170</v>
      </c>
      <c r="K17" s="1272">
        <f t="shared" si="2"/>
        <v>0</v>
      </c>
      <c r="L17" s="1272">
        <f t="shared" si="2"/>
        <v>0</v>
      </c>
      <c r="M17" s="1272">
        <f t="shared" si="2"/>
        <v>0</v>
      </c>
      <c r="N17" s="1272">
        <f t="shared" si="2"/>
        <v>0</v>
      </c>
      <c r="O17" s="1272">
        <f t="shared" si="2"/>
        <v>0</v>
      </c>
      <c r="P17" s="1272">
        <f t="shared" si="2"/>
        <v>0</v>
      </c>
      <c r="Q17" s="1272">
        <f t="shared" si="2"/>
        <v>0</v>
      </c>
      <c r="R17" s="1272">
        <f t="shared" si="2"/>
        <v>0</v>
      </c>
      <c r="S17" s="1272">
        <f t="shared" si="2"/>
        <v>4099331.5</v>
      </c>
      <c r="T17" s="1272">
        <f t="shared" si="2"/>
        <v>0</v>
      </c>
      <c r="U17" s="1272">
        <f t="shared" si="2"/>
        <v>0</v>
      </c>
      <c r="V17" s="1272">
        <f t="shared" si="2"/>
        <v>0</v>
      </c>
      <c r="W17" s="1272">
        <f t="shared" si="2"/>
        <v>0</v>
      </c>
      <c r="X17" s="1272">
        <f t="shared" si="2"/>
        <v>0</v>
      </c>
      <c r="Y17" s="1272">
        <f t="shared" si="2"/>
        <v>0</v>
      </c>
      <c r="Z17" s="1272">
        <f t="shared" si="2"/>
        <v>0</v>
      </c>
      <c r="AA17" s="1272">
        <f t="shared" si="2"/>
        <v>0</v>
      </c>
      <c r="AB17" s="1272">
        <f t="shared" si="2"/>
        <v>0</v>
      </c>
      <c r="AC17" s="1272">
        <f t="shared" si="2"/>
        <v>0</v>
      </c>
      <c r="AD17" s="1272">
        <f t="shared" si="2"/>
        <v>0</v>
      </c>
      <c r="AE17" s="1272">
        <f t="shared" si="2"/>
        <v>0</v>
      </c>
      <c r="AF17" s="1272">
        <f t="shared" si="2"/>
        <v>4099331.5</v>
      </c>
      <c r="AG17" s="1272">
        <f t="shared" si="2"/>
        <v>0</v>
      </c>
      <c r="AH17" s="1263">
        <f t="shared" si="0"/>
        <v>81986630</v>
      </c>
      <c r="AI17" s="1263">
        <f t="shared" si="0"/>
        <v>153664076</v>
      </c>
    </row>
    <row r="18" spans="1:35" s="1240" customFormat="1">
      <c r="A18" s="1272" t="s">
        <v>335</v>
      </c>
      <c r="B18" s="1351" t="s">
        <v>141</v>
      </c>
      <c r="C18" s="1272">
        <f>+C19+C28</f>
        <v>10309184</v>
      </c>
      <c r="D18" s="1272">
        <f t="shared" ref="D18:AG18" si="3">+D19+D28</f>
        <v>8550416.5</v>
      </c>
      <c r="E18" s="1272">
        <f t="shared" si="3"/>
        <v>29980624</v>
      </c>
      <c r="F18" s="1272">
        <f t="shared" si="3"/>
        <v>0</v>
      </c>
      <c r="G18" s="1272">
        <f t="shared" si="3"/>
        <v>4451085</v>
      </c>
      <c r="H18" s="1272">
        <f t="shared" si="3"/>
        <v>3747578</v>
      </c>
      <c r="I18" s="1272">
        <f t="shared" si="3"/>
        <v>7846909.5</v>
      </c>
      <c r="J18" s="1272">
        <f t="shared" si="3"/>
        <v>8902170</v>
      </c>
      <c r="K18" s="1272">
        <f t="shared" si="3"/>
        <v>0</v>
      </c>
      <c r="L18" s="1272">
        <f t="shared" si="3"/>
        <v>0</v>
      </c>
      <c r="M18" s="1272">
        <f t="shared" si="3"/>
        <v>0</v>
      </c>
      <c r="N18" s="1272">
        <f t="shared" si="3"/>
        <v>0</v>
      </c>
      <c r="O18" s="1272">
        <f t="shared" si="3"/>
        <v>0</v>
      </c>
      <c r="P18" s="1272">
        <f t="shared" si="3"/>
        <v>0</v>
      </c>
      <c r="Q18" s="1272">
        <f t="shared" si="3"/>
        <v>0</v>
      </c>
      <c r="R18" s="1272">
        <f t="shared" si="3"/>
        <v>0</v>
      </c>
      <c r="S18" s="1272">
        <f t="shared" si="3"/>
        <v>4099331.5</v>
      </c>
      <c r="T18" s="1272">
        <f t="shared" si="3"/>
        <v>0</v>
      </c>
      <c r="U18" s="1272">
        <f t="shared" si="3"/>
        <v>0</v>
      </c>
      <c r="V18" s="1272">
        <f t="shared" si="3"/>
        <v>0</v>
      </c>
      <c r="W18" s="1272">
        <f t="shared" si="3"/>
        <v>0</v>
      </c>
      <c r="X18" s="1272">
        <f t="shared" si="3"/>
        <v>0</v>
      </c>
      <c r="Y18" s="1272">
        <f t="shared" si="3"/>
        <v>0</v>
      </c>
      <c r="Z18" s="1272">
        <f t="shared" si="3"/>
        <v>0</v>
      </c>
      <c r="AA18" s="1272">
        <f t="shared" si="3"/>
        <v>0</v>
      </c>
      <c r="AB18" s="1272">
        <f t="shared" si="3"/>
        <v>0</v>
      </c>
      <c r="AC18" s="1272">
        <f t="shared" si="3"/>
        <v>0</v>
      </c>
      <c r="AD18" s="1272">
        <f t="shared" si="3"/>
        <v>0</v>
      </c>
      <c r="AE18" s="1272">
        <f t="shared" si="3"/>
        <v>0</v>
      </c>
      <c r="AF18" s="1272">
        <f t="shared" si="3"/>
        <v>4099331.5</v>
      </c>
      <c r="AG18" s="1272">
        <f t="shared" si="3"/>
        <v>0</v>
      </c>
      <c r="AH18" s="1263">
        <f t="shared" si="0"/>
        <v>81986630</v>
      </c>
      <c r="AI18" s="1263">
        <f t="shared" si="0"/>
        <v>153664076</v>
      </c>
    </row>
    <row r="19" spans="1:35" s="1240" customFormat="1">
      <c r="A19" s="1272" t="s">
        <v>336</v>
      </c>
      <c r="B19" s="1351" t="s">
        <v>337</v>
      </c>
      <c r="C19" s="1272">
        <f>SUM(C20:C27)</f>
        <v>10309184</v>
      </c>
      <c r="D19" s="1272">
        <f t="shared" ref="D19:AG19" si="4">SUM(D20:D27)</f>
        <v>8550416.5</v>
      </c>
      <c r="E19" s="1272">
        <f t="shared" si="4"/>
        <v>29980624</v>
      </c>
      <c r="F19" s="1272">
        <f t="shared" si="4"/>
        <v>0</v>
      </c>
      <c r="G19" s="1272">
        <f t="shared" si="4"/>
        <v>4451085</v>
      </c>
      <c r="H19" s="1272">
        <f t="shared" si="4"/>
        <v>3747578</v>
      </c>
      <c r="I19" s="1272">
        <f t="shared" si="4"/>
        <v>7846909.5</v>
      </c>
      <c r="J19" s="1272">
        <f t="shared" si="4"/>
        <v>8902170</v>
      </c>
      <c r="K19" s="1272">
        <f t="shared" si="4"/>
        <v>0</v>
      </c>
      <c r="L19" s="1272">
        <f t="shared" si="4"/>
        <v>0</v>
      </c>
      <c r="M19" s="1272">
        <f t="shared" si="4"/>
        <v>0</v>
      </c>
      <c r="N19" s="1272">
        <f t="shared" si="4"/>
        <v>0</v>
      </c>
      <c r="O19" s="1272">
        <f t="shared" si="4"/>
        <v>0</v>
      </c>
      <c r="P19" s="1272">
        <f t="shared" si="4"/>
        <v>0</v>
      </c>
      <c r="Q19" s="1272">
        <f t="shared" si="4"/>
        <v>0</v>
      </c>
      <c r="R19" s="1272">
        <f t="shared" si="4"/>
        <v>0</v>
      </c>
      <c r="S19" s="1272">
        <f t="shared" si="4"/>
        <v>4099331.5</v>
      </c>
      <c r="T19" s="1272">
        <f t="shared" si="4"/>
        <v>0</v>
      </c>
      <c r="U19" s="1272">
        <f t="shared" si="4"/>
        <v>0</v>
      </c>
      <c r="V19" s="1272">
        <f t="shared" si="4"/>
        <v>0</v>
      </c>
      <c r="W19" s="1272">
        <f t="shared" si="4"/>
        <v>0</v>
      </c>
      <c r="X19" s="1272">
        <f t="shared" si="4"/>
        <v>0</v>
      </c>
      <c r="Y19" s="1272">
        <f t="shared" si="4"/>
        <v>0</v>
      </c>
      <c r="Z19" s="1272">
        <f t="shared" si="4"/>
        <v>0</v>
      </c>
      <c r="AA19" s="1272">
        <f t="shared" si="4"/>
        <v>0</v>
      </c>
      <c r="AB19" s="1272">
        <f t="shared" si="4"/>
        <v>0</v>
      </c>
      <c r="AC19" s="1272">
        <f t="shared" si="4"/>
        <v>0</v>
      </c>
      <c r="AD19" s="1272">
        <f t="shared" si="4"/>
        <v>0</v>
      </c>
      <c r="AE19" s="1272">
        <f t="shared" si="4"/>
        <v>0</v>
      </c>
      <c r="AF19" s="1272">
        <f t="shared" si="4"/>
        <v>4099331.5</v>
      </c>
      <c r="AG19" s="1272">
        <f t="shared" si="4"/>
        <v>0</v>
      </c>
      <c r="AH19" s="1263">
        <f t="shared" si="0"/>
        <v>81986630</v>
      </c>
      <c r="AI19" s="1263">
        <f t="shared" si="0"/>
        <v>153664076</v>
      </c>
    </row>
    <row r="20" spans="1:35">
      <c r="A20" s="1263" t="s">
        <v>338</v>
      </c>
      <c r="B20" s="1352" t="s">
        <v>339</v>
      </c>
      <c r="C20" s="1263"/>
      <c r="D20" s="1263"/>
      <c r="E20" s="1263"/>
      <c r="F20" s="1263"/>
      <c r="G20" s="1263"/>
      <c r="H20" s="1263"/>
      <c r="I20" s="1263"/>
      <c r="J20" s="1263"/>
      <c r="K20" s="1263"/>
      <c r="L20" s="1263"/>
      <c r="M20" s="1263"/>
      <c r="N20" s="1263"/>
      <c r="O20" s="1263"/>
      <c r="P20" s="1263"/>
      <c r="Q20" s="1263"/>
      <c r="R20" s="1263"/>
      <c r="S20" s="1263"/>
      <c r="T20" s="1263"/>
      <c r="U20" s="1263"/>
      <c r="V20" s="1263"/>
      <c r="W20" s="1263"/>
      <c r="X20" s="1263"/>
      <c r="Y20" s="1263"/>
      <c r="Z20" s="1263"/>
      <c r="AA20" s="1263"/>
      <c r="AB20" s="1263"/>
      <c r="AC20" s="1263"/>
      <c r="AD20" s="1263"/>
      <c r="AE20" s="1263"/>
      <c r="AF20" s="1263"/>
      <c r="AG20" s="1263"/>
      <c r="AH20" s="1263">
        <f t="shared" si="0"/>
        <v>0</v>
      </c>
      <c r="AI20" s="1263">
        <f t="shared" si="0"/>
        <v>0</v>
      </c>
    </row>
    <row r="21" spans="1:35">
      <c r="A21" s="1263" t="s">
        <v>340</v>
      </c>
      <c r="B21" s="1352" t="s">
        <v>341</v>
      </c>
      <c r="C21" s="1837">
        <f>74951560*10/100</f>
        <v>7495156</v>
      </c>
      <c r="D21" s="1837">
        <f>74951560*10/100</f>
        <v>7495156</v>
      </c>
      <c r="E21" s="1837">
        <f>74951560*40/100</f>
        <v>29980624</v>
      </c>
      <c r="F21" s="1837"/>
      <c r="G21" s="1837">
        <f>74951560*5/100</f>
        <v>3747578</v>
      </c>
      <c r="H21" s="1837">
        <f>74951560*5/100</f>
        <v>3747578</v>
      </c>
      <c r="I21" s="1837">
        <f>74951560*10/100</f>
        <v>7495156</v>
      </c>
      <c r="J21" s="1837">
        <f>74951560*10/100</f>
        <v>7495156</v>
      </c>
      <c r="K21" s="1837"/>
      <c r="L21" s="1837"/>
      <c r="M21" s="1837"/>
      <c r="N21" s="1837"/>
      <c r="O21" s="1837"/>
      <c r="P21" s="1837"/>
      <c r="Q21" s="1837"/>
      <c r="R21" s="1837"/>
      <c r="S21" s="1837">
        <f>74951560*5/100</f>
        <v>3747578</v>
      </c>
      <c r="T21" s="1837"/>
      <c r="U21" s="1837"/>
      <c r="V21" s="1837"/>
      <c r="W21" s="1837"/>
      <c r="X21" s="1837"/>
      <c r="Y21" s="1837"/>
      <c r="Z21" s="1837"/>
      <c r="AA21" s="1837"/>
      <c r="AB21" s="1837"/>
      <c r="AC21" s="1837"/>
      <c r="AD21" s="1837"/>
      <c r="AE21" s="1837"/>
      <c r="AF21" s="1837">
        <f>74951560*5/100</f>
        <v>3747578</v>
      </c>
      <c r="AG21" s="1837"/>
      <c r="AH21" s="1263">
        <f t="shared" si="0"/>
        <v>74951560</v>
      </c>
      <c r="AI21" s="1263">
        <f t="shared" si="0"/>
        <v>142407964</v>
      </c>
    </row>
    <row r="22" spans="1:35">
      <c r="A22" s="1263" t="s">
        <v>342</v>
      </c>
      <c r="B22" s="1352" t="s">
        <v>343</v>
      </c>
      <c r="C22" s="1837"/>
      <c r="D22" s="1837"/>
      <c r="E22" s="1837"/>
      <c r="F22" s="1837"/>
      <c r="G22" s="1837"/>
      <c r="H22" s="1837"/>
      <c r="I22" s="1837"/>
      <c r="J22" s="1837"/>
      <c r="K22" s="1837"/>
      <c r="L22" s="1837"/>
      <c r="M22" s="1837"/>
      <c r="N22" s="1837"/>
      <c r="O22" s="1837"/>
      <c r="P22" s="1837"/>
      <c r="Q22" s="1837"/>
      <c r="R22" s="1837"/>
      <c r="S22" s="1837"/>
      <c r="T22" s="1837"/>
      <c r="U22" s="1837"/>
      <c r="V22" s="1837"/>
      <c r="W22" s="1837"/>
      <c r="X22" s="1837"/>
      <c r="Y22" s="1837"/>
      <c r="Z22" s="1837"/>
      <c r="AA22" s="1837"/>
      <c r="AB22" s="1837"/>
      <c r="AC22" s="1837"/>
      <c r="AD22" s="1837"/>
      <c r="AE22" s="1837"/>
      <c r="AF22" s="1837"/>
      <c r="AG22" s="1837"/>
      <c r="AH22" s="1263">
        <f t="shared" si="0"/>
        <v>0</v>
      </c>
      <c r="AI22" s="1263">
        <f t="shared" si="0"/>
        <v>0</v>
      </c>
    </row>
    <row r="23" spans="1:35">
      <c r="A23" s="1263" t="s">
        <v>344</v>
      </c>
      <c r="B23" s="1352" t="s">
        <v>345</v>
      </c>
      <c r="C23" s="1837"/>
      <c r="D23" s="1837"/>
      <c r="E23" s="1837"/>
      <c r="F23" s="1837"/>
      <c r="G23" s="1837"/>
      <c r="H23" s="1837"/>
      <c r="I23" s="1837"/>
      <c r="J23" s="1837"/>
      <c r="K23" s="1837"/>
      <c r="L23" s="1837"/>
      <c r="M23" s="1837"/>
      <c r="N23" s="1837"/>
      <c r="O23" s="1837"/>
      <c r="P23" s="1837"/>
      <c r="Q23" s="1837"/>
      <c r="R23" s="1837"/>
      <c r="S23" s="1837"/>
      <c r="T23" s="1837"/>
      <c r="U23" s="1837"/>
      <c r="V23" s="1837"/>
      <c r="W23" s="1837"/>
      <c r="X23" s="1837"/>
      <c r="Y23" s="1837"/>
      <c r="Z23" s="1837"/>
      <c r="AA23" s="1837"/>
      <c r="AB23" s="1837"/>
      <c r="AC23" s="1837"/>
      <c r="AD23" s="1837"/>
      <c r="AE23" s="1837"/>
      <c r="AF23" s="1837"/>
      <c r="AG23" s="1837"/>
      <c r="AH23" s="1263">
        <f t="shared" si="0"/>
        <v>0</v>
      </c>
      <c r="AI23" s="1263">
        <f t="shared" si="0"/>
        <v>0</v>
      </c>
    </row>
    <row r="24" spans="1:35">
      <c r="A24" s="1263" t="s">
        <v>346</v>
      </c>
      <c r="B24" s="1352" t="s">
        <v>347</v>
      </c>
      <c r="C24" s="1837">
        <f>7035070*40/100</f>
        <v>2814028</v>
      </c>
      <c r="D24" s="1837">
        <f>7035070*15/100</f>
        <v>1055260.5</v>
      </c>
      <c r="E24" s="1837"/>
      <c r="F24" s="1837"/>
      <c r="G24" s="1837">
        <f>7035070*10/100</f>
        <v>703507</v>
      </c>
      <c r="H24" s="1837"/>
      <c r="I24" s="1837">
        <f>7035070*5/100</f>
        <v>351753.5</v>
      </c>
      <c r="J24" s="1837">
        <f>7035070*20/100</f>
        <v>1407014</v>
      </c>
      <c r="K24" s="1837"/>
      <c r="L24" s="1837"/>
      <c r="M24" s="1837"/>
      <c r="N24" s="1837"/>
      <c r="O24" s="1837"/>
      <c r="P24" s="1837"/>
      <c r="Q24" s="1837"/>
      <c r="R24" s="1837"/>
      <c r="S24" s="1837">
        <f>7035070*5/100</f>
        <v>351753.5</v>
      </c>
      <c r="T24" s="1837"/>
      <c r="U24" s="1837"/>
      <c r="V24" s="1837"/>
      <c r="W24" s="1837"/>
      <c r="X24" s="1837"/>
      <c r="Y24" s="1837"/>
      <c r="Z24" s="1837"/>
      <c r="AA24" s="1837"/>
      <c r="AB24" s="1837"/>
      <c r="AC24" s="1837"/>
      <c r="AD24" s="1837"/>
      <c r="AE24" s="1837"/>
      <c r="AF24" s="1837">
        <f>7035070*5/100</f>
        <v>351753.5</v>
      </c>
      <c r="AG24" s="1837"/>
      <c r="AH24" s="1263">
        <f t="shared" si="0"/>
        <v>7035070</v>
      </c>
      <c r="AI24" s="1263">
        <f t="shared" si="0"/>
        <v>11256112</v>
      </c>
    </row>
    <row r="25" spans="1:35">
      <c r="A25" s="1263" t="s">
        <v>348</v>
      </c>
      <c r="B25" s="1352" t="s">
        <v>349</v>
      </c>
      <c r="C25" s="1837"/>
      <c r="D25" s="1837"/>
      <c r="E25" s="1837"/>
      <c r="F25" s="1837"/>
      <c r="G25" s="1837"/>
      <c r="H25" s="1837"/>
      <c r="I25" s="1837"/>
      <c r="J25" s="1837"/>
      <c r="K25" s="1837"/>
      <c r="L25" s="1837"/>
      <c r="M25" s="1837"/>
      <c r="N25" s="1837"/>
      <c r="O25" s="1837"/>
      <c r="P25" s="1837"/>
      <c r="Q25" s="1837"/>
      <c r="R25" s="1837"/>
      <c r="S25" s="1837"/>
      <c r="T25" s="1837"/>
      <c r="U25" s="1837"/>
      <c r="V25" s="1837"/>
      <c r="W25" s="1837"/>
      <c r="X25" s="1837"/>
      <c r="Y25" s="1837"/>
      <c r="Z25" s="1837"/>
      <c r="AA25" s="1837"/>
      <c r="AB25" s="1837"/>
      <c r="AC25" s="1837"/>
      <c r="AD25" s="1837"/>
      <c r="AE25" s="1837"/>
      <c r="AF25" s="1837"/>
      <c r="AG25" s="1837"/>
      <c r="AH25" s="1263">
        <f t="shared" si="0"/>
        <v>0</v>
      </c>
      <c r="AI25" s="1263">
        <f t="shared" si="0"/>
        <v>0</v>
      </c>
    </row>
    <row r="26" spans="1:35">
      <c r="A26" s="1263" t="s">
        <v>350</v>
      </c>
      <c r="B26" s="1352" t="s">
        <v>351</v>
      </c>
      <c r="C26" s="1837"/>
      <c r="D26" s="1837"/>
      <c r="E26" s="1837"/>
      <c r="F26" s="1837"/>
      <c r="G26" s="1837"/>
      <c r="H26" s="1837"/>
      <c r="I26" s="1837"/>
      <c r="J26" s="1837"/>
      <c r="K26" s="1837"/>
      <c r="L26" s="1837"/>
      <c r="M26" s="1837"/>
      <c r="N26" s="1837"/>
      <c r="O26" s="1837"/>
      <c r="P26" s="1837"/>
      <c r="Q26" s="1837"/>
      <c r="R26" s="1837"/>
      <c r="S26" s="1837"/>
      <c r="T26" s="1837"/>
      <c r="U26" s="1837"/>
      <c r="V26" s="1837"/>
      <c r="W26" s="1837"/>
      <c r="X26" s="1837"/>
      <c r="Y26" s="1837"/>
      <c r="Z26" s="1837"/>
      <c r="AA26" s="1837"/>
      <c r="AB26" s="1837"/>
      <c r="AC26" s="1837"/>
      <c r="AD26" s="1837"/>
      <c r="AE26" s="1837"/>
      <c r="AF26" s="1837"/>
      <c r="AG26" s="1837"/>
      <c r="AH26" s="1263">
        <f t="shared" si="0"/>
        <v>0</v>
      </c>
      <c r="AI26" s="1263">
        <f t="shared" si="0"/>
        <v>0</v>
      </c>
    </row>
    <row r="27" spans="1:35">
      <c r="A27" s="1263" t="s">
        <v>352</v>
      </c>
      <c r="B27" s="1352" t="s">
        <v>353</v>
      </c>
      <c r="C27" s="1837"/>
      <c r="D27" s="1837"/>
      <c r="E27" s="1837"/>
      <c r="F27" s="1837"/>
      <c r="G27" s="1837"/>
      <c r="H27" s="1837"/>
      <c r="I27" s="1837"/>
      <c r="J27" s="1837"/>
      <c r="K27" s="1837"/>
      <c r="L27" s="1837"/>
      <c r="M27" s="1837"/>
      <c r="N27" s="1837"/>
      <c r="O27" s="1837"/>
      <c r="P27" s="1837"/>
      <c r="Q27" s="1837"/>
      <c r="R27" s="1837"/>
      <c r="S27" s="1837"/>
      <c r="T27" s="1837"/>
      <c r="U27" s="1837"/>
      <c r="V27" s="1837"/>
      <c r="W27" s="1837"/>
      <c r="X27" s="1837"/>
      <c r="Y27" s="1837"/>
      <c r="Z27" s="1837"/>
      <c r="AA27" s="1837"/>
      <c r="AB27" s="1837"/>
      <c r="AC27" s="1837"/>
      <c r="AD27" s="1837"/>
      <c r="AE27" s="1837"/>
      <c r="AF27" s="1837"/>
      <c r="AG27" s="1837"/>
      <c r="AH27" s="1263">
        <f t="shared" si="0"/>
        <v>0</v>
      </c>
      <c r="AI27" s="1263">
        <f t="shared" si="0"/>
        <v>0</v>
      </c>
    </row>
    <row r="28" spans="1:35" s="1240" customFormat="1">
      <c r="A28" s="1272" t="s">
        <v>354</v>
      </c>
      <c r="B28" s="1351" t="s">
        <v>355</v>
      </c>
      <c r="C28" s="1838">
        <f>SUM(C29:C30)</f>
        <v>0</v>
      </c>
      <c r="D28" s="1838">
        <f t="shared" ref="D28:AG28" si="5">SUM(D29:D30)</f>
        <v>0</v>
      </c>
      <c r="E28" s="1838">
        <f t="shared" si="5"/>
        <v>0</v>
      </c>
      <c r="F28" s="1838">
        <f t="shared" si="5"/>
        <v>0</v>
      </c>
      <c r="G28" s="1838">
        <f t="shared" si="5"/>
        <v>0</v>
      </c>
      <c r="H28" s="1838">
        <f t="shared" si="5"/>
        <v>0</v>
      </c>
      <c r="I28" s="1838">
        <f t="shared" si="5"/>
        <v>0</v>
      </c>
      <c r="J28" s="1838">
        <f t="shared" si="5"/>
        <v>0</v>
      </c>
      <c r="K28" s="1838">
        <f t="shared" si="5"/>
        <v>0</v>
      </c>
      <c r="L28" s="1838">
        <f t="shared" si="5"/>
        <v>0</v>
      </c>
      <c r="M28" s="1838">
        <f t="shared" si="5"/>
        <v>0</v>
      </c>
      <c r="N28" s="1838">
        <f t="shared" si="5"/>
        <v>0</v>
      </c>
      <c r="O28" s="1838">
        <f t="shared" si="5"/>
        <v>0</v>
      </c>
      <c r="P28" s="1838">
        <f t="shared" si="5"/>
        <v>0</v>
      </c>
      <c r="Q28" s="1838">
        <f t="shared" si="5"/>
        <v>0</v>
      </c>
      <c r="R28" s="1838">
        <f t="shared" si="5"/>
        <v>0</v>
      </c>
      <c r="S28" s="1838">
        <f t="shared" si="5"/>
        <v>0</v>
      </c>
      <c r="T28" s="1838">
        <f t="shared" si="5"/>
        <v>0</v>
      </c>
      <c r="U28" s="1838">
        <f t="shared" si="5"/>
        <v>0</v>
      </c>
      <c r="V28" s="1838">
        <f t="shared" si="5"/>
        <v>0</v>
      </c>
      <c r="W28" s="1838">
        <f t="shared" si="5"/>
        <v>0</v>
      </c>
      <c r="X28" s="1838">
        <f t="shared" si="5"/>
        <v>0</v>
      </c>
      <c r="Y28" s="1838">
        <f t="shared" si="5"/>
        <v>0</v>
      </c>
      <c r="Z28" s="1838">
        <f t="shared" si="5"/>
        <v>0</v>
      </c>
      <c r="AA28" s="1838">
        <f t="shared" si="5"/>
        <v>0</v>
      </c>
      <c r="AB28" s="1838">
        <f t="shared" si="5"/>
        <v>0</v>
      </c>
      <c r="AC28" s="1838">
        <f t="shared" si="5"/>
        <v>0</v>
      </c>
      <c r="AD28" s="1838">
        <f t="shared" si="5"/>
        <v>0</v>
      </c>
      <c r="AE28" s="1838">
        <f t="shared" si="5"/>
        <v>0</v>
      </c>
      <c r="AF28" s="1838">
        <f t="shared" si="5"/>
        <v>0</v>
      </c>
      <c r="AG28" s="1838">
        <f t="shared" si="5"/>
        <v>0</v>
      </c>
      <c r="AH28" s="1263">
        <f t="shared" si="0"/>
        <v>0</v>
      </c>
      <c r="AI28" s="1263">
        <f t="shared" si="0"/>
        <v>0</v>
      </c>
    </row>
    <row r="29" spans="1:35" s="1357" customFormat="1">
      <c r="A29" s="1354" t="s">
        <v>356</v>
      </c>
      <c r="B29" s="1355" t="s">
        <v>357</v>
      </c>
      <c r="C29" s="1839"/>
      <c r="D29" s="1839"/>
      <c r="E29" s="1839"/>
      <c r="F29" s="1839"/>
      <c r="G29" s="1839"/>
      <c r="H29" s="1839"/>
      <c r="I29" s="1839"/>
      <c r="J29" s="1839"/>
      <c r="K29" s="1839"/>
      <c r="L29" s="1839"/>
      <c r="M29" s="1839"/>
      <c r="N29" s="1839"/>
      <c r="O29" s="1839"/>
      <c r="P29" s="1839"/>
      <c r="Q29" s="1839"/>
      <c r="R29" s="1839"/>
      <c r="S29" s="1839"/>
      <c r="T29" s="1839"/>
      <c r="U29" s="1839"/>
      <c r="V29" s="1839"/>
      <c r="W29" s="1839"/>
      <c r="X29" s="1840"/>
      <c r="Y29" s="1840"/>
      <c r="Z29" s="1840"/>
      <c r="AA29" s="1840"/>
      <c r="AB29" s="1840"/>
      <c r="AC29" s="1840"/>
      <c r="AD29" s="1840"/>
      <c r="AE29" s="1840"/>
      <c r="AF29" s="1840"/>
      <c r="AG29" s="1840"/>
      <c r="AH29" s="1354">
        <f t="shared" si="0"/>
        <v>0</v>
      </c>
      <c r="AI29" s="1354">
        <f t="shared" si="0"/>
        <v>0</v>
      </c>
    </row>
    <row r="30" spans="1:35" s="1357" customFormat="1">
      <c r="A30" s="1354" t="s">
        <v>358</v>
      </c>
      <c r="B30" s="1355" t="s">
        <v>359</v>
      </c>
      <c r="C30" s="1840"/>
      <c r="D30" s="1840"/>
      <c r="E30" s="1840"/>
      <c r="F30" s="1840"/>
      <c r="G30" s="1840"/>
      <c r="H30" s="1840"/>
      <c r="I30" s="1840"/>
      <c r="J30" s="1840"/>
      <c r="K30" s="1840"/>
      <c r="L30" s="1840"/>
      <c r="M30" s="1840"/>
      <c r="N30" s="1840"/>
      <c r="O30" s="1840"/>
      <c r="P30" s="1840"/>
      <c r="Q30" s="1840"/>
      <c r="R30" s="1840"/>
      <c r="S30" s="1840"/>
      <c r="T30" s="1840"/>
      <c r="U30" s="1840"/>
      <c r="V30" s="1840"/>
      <c r="W30" s="1840"/>
      <c r="X30" s="1840"/>
      <c r="Y30" s="1840"/>
      <c r="Z30" s="1840"/>
      <c r="AA30" s="1840"/>
      <c r="AB30" s="1840"/>
      <c r="AC30" s="1840"/>
      <c r="AD30" s="1840"/>
      <c r="AE30" s="1840"/>
      <c r="AF30" s="1840"/>
      <c r="AG30" s="1841"/>
      <c r="AH30" s="1354">
        <f t="shared" si="0"/>
        <v>0</v>
      </c>
      <c r="AI30" s="1354">
        <f t="shared" si="0"/>
        <v>0</v>
      </c>
    </row>
    <row r="31" spans="1:35" s="1361" customFormat="1" ht="15.6">
      <c r="A31" s="1359"/>
      <c r="B31" s="1360" t="s">
        <v>2272</v>
      </c>
      <c r="C31" s="1359">
        <f>+C12+C13</f>
        <v>15828027.401914235</v>
      </c>
      <c r="D31" s="1359">
        <f t="shared" ref="D31:AI31" si="6">+D13+D12</f>
        <v>10114428.167243402</v>
      </c>
      <c r="E31" s="1359">
        <f t="shared" si="6"/>
        <v>35766250.968225002</v>
      </c>
      <c r="F31" s="1359">
        <f t="shared" si="6"/>
        <v>0</v>
      </c>
      <c r="G31" s="1359">
        <f t="shared" si="6"/>
        <v>5768317.7237999998</v>
      </c>
      <c r="H31" s="1359">
        <f t="shared" si="6"/>
        <v>6074482.0345666669</v>
      </c>
      <c r="I31" s="1359">
        <f t="shared" si="6"/>
        <v>8795476.1331750005</v>
      </c>
      <c r="J31" s="1359">
        <f t="shared" si="6"/>
        <v>10415802.296784028</v>
      </c>
      <c r="K31" s="1359">
        <f t="shared" si="6"/>
        <v>0</v>
      </c>
      <c r="L31" s="1359">
        <f t="shared" si="6"/>
        <v>0</v>
      </c>
      <c r="M31" s="1359">
        <f t="shared" si="6"/>
        <v>37826.630597316922</v>
      </c>
      <c r="N31" s="1359">
        <f t="shared" si="6"/>
        <v>0</v>
      </c>
      <c r="O31" s="1359">
        <f t="shared" si="6"/>
        <v>0</v>
      </c>
      <c r="P31" s="1359">
        <f t="shared" si="6"/>
        <v>153276.40294018309</v>
      </c>
      <c r="Q31" s="1359">
        <f t="shared" si="6"/>
        <v>0</v>
      </c>
      <c r="R31" s="1359">
        <f t="shared" si="6"/>
        <v>0</v>
      </c>
      <c r="S31" s="1359">
        <f t="shared" si="6"/>
        <v>4099331.5</v>
      </c>
      <c r="T31" s="1359">
        <f t="shared" si="6"/>
        <v>36589.797883333333</v>
      </c>
      <c r="U31" s="1359">
        <f t="shared" si="6"/>
        <v>0</v>
      </c>
      <c r="V31" s="1359">
        <f t="shared" si="6"/>
        <v>0</v>
      </c>
      <c r="W31" s="1359">
        <f t="shared" si="6"/>
        <v>0</v>
      </c>
      <c r="X31" s="1359">
        <f t="shared" si="6"/>
        <v>0</v>
      </c>
      <c r="Y31" s="1359">
        <f t="shared" si="6"/>
        <v>0</v>
      </c>
      <c r="Z31" s="1359">
        <f t="shared" si="6"/>
        <v>0</v>
      </c>
      <c r="AA31" s="1359">
        <f t="shared" si="6"/>
        <v>0</v>
      </c>
      <c r="AB31" s="1359">
        <f t="shared" si="6"/>
        <v>0</v>
      </c>
      <c r="AC31" s="1359">
        <f t="shared" si="6"/>
        <v>2822959.5970000005</v>
      </c>
      <c r="AD31" s="1359">
        <f t="shared" si="6"/>
        <v>0</v>
      </c>
      <c r="AE31" s="1359">
        <f t="shared" si="6"/>
        <v>0</v>
      </c>
      <c r="AF31" s="1359">
        <f t="shared" si="6"/>
        <v>8628456.9834168553</v>
      </c>
      <c r="AG31" s="1359">
        <f t="shared" si="6"/>
        <v>111977.55012064395</v>
      </c>
      <c r="AH31" s="1359">
        <f t="shared" si="6"/>
        <v>108653203.18766667</v>
      </c>
      <c r="AI31" s="1359">
        <f t="shared" si="6"/>
        <v>201478378.97341913</v>
      </c>
    </row>
    <row r="32" spans="1:35" ht="15.6">
      <c r="A32" s="1362"/>
      <c r="B32" s="1360" t="s">
        <v>2274</v>
      </c>
      <c r="C32" s="1362">
        <f>+C31*12</f>
        <v>189936328.82297081</v>
      </c>
      <c r="D32" s="1362">
        <f t="shared" ref="D32:AI32" si="7">+D31*12</f>
        <v>121373138.00692083</v>
      </c>
      <c r="E32" s="1362">
        <f t="shared" si="7"/>
        <v>429195011.61870003</v>
      </c>
      <c r="F32" s="1362">
        <f t="shared" si="7"/>
        <v>0</v>
      </c>
      <c r="G32" s="1362">
        <f t="shared" si="7"/>
        <v>69219812.685599998</v>
      </c>
      <c r="H32" s="1362">
        <f t="shared" si="7"/>
        <v>72893784.414800003</v>
      </c>
      <c r="I32" s="1362">
        <f t="shared" si="7"/>
        <v>105545713.59810001</v>
      </c>
      <c r="J32" s="1362">
        <f t="shared" si="7"/>
        <v>124989627.56140834</v>
      </c>
      <c r="K32" s="1362">
        <f t="shared" si="7"/>
        <v>0</v>
      </c>
      <c r="L32" s="1362">
        <f t="shared" si="7"/>
        <v>0</v>
      </c>
      <c r="M32" s="1362">
        <f t="shared" si="7"/>
        <v>453919.56716780306</v>
      </c>
      <c r="N32" s="1362">
        <f t="shared" si="7"/>
        <v>0</v>
      </c>
      <c r="O32" s="1362">
        <f t="shared" si="7"/>
        <v>0</v>
      </c>
      <c r="P32" s="1362">
        <f t="shared" si="7"/>
        <v>1839316.8352821972</v>
      </c>
      <c r="Q32" s="1362">
        <f t="shared" si="7"/>
        <v>0</v>
      </c>
      <c r="R32" s="1362">
        <f t="shared" si="7"/>
        <v>0</v>
      </c>
      <c r="S32" s="1362">
        <f t="shared" si="7"/>
        <v>49191978</v>
      </c>
      <c r="T32" s="1362">
        <f t="shared" si="7"/>
        <v>439077.57459999999</v>
      </c>
      <c r="U32" s="1362">
        <f t="shared" si="7"/>
        <v>0</v>
      </c>
      <c r="V32" s="1362">
        <f t="shared" si="7"/>
        <v>0</v>
      </c>
      <c r="W32" s="1362">
        <f t="shared" si="7"/>
        <v>0</v>
      </c>
      <c r="X32" s="1362">
        <f t="shared" si="7"/>
        <v>0</v>
      </c>
      <c r="Y32" s="1362">
        <f t="shared" si="7"/>
        <v>0</v>
      </c>
      <c r="Z32" s="1362">
        <f t="shared" si="7"/>
        <v>0</v>
      </c>
      <c r="AA32" s="1362">
        <f t="shared" si="7"/>
        <v>0</v>
      </c>
      <c r="AB32" s="1362">
        <f t="shared" si="7"/>
        <v>0</v>
      </c>
      <c r="AC32" s="1362">
        <f t="shared" si="7"/>
        <v>33875515.164000005</v>
      </c>
      <c r="AD32" s="1362">
        <f t="shared" si="7"/>
        <v>0</v>
      </c>
      <c r="AE32" s="1362">
        <f t="shared" si="7"/>
        <v>0</v>
      </c>
      <c r="AF32" s="1362">
        <f t="shared" si="7"/>
        <v>103541483.80100226</v>
      </c>
      <c r="AG32" s="1362">
        <f t="shared" si="7"/>
        <v>1343730.6014477275</v>
      </c>
      <c r="AH32" s="1362">
        <f t="shared" si="7"/>
        <v>1303838438.2520001</v>
      </c>
      <c r="AI32" s="1362">
        <f t="shared" si="7"/>
        <v>2417740547.6810293</v>
      </c>
    </row>
    <row r="33" spans="2:2">
      <c r="B33" s="1363"/>
    </row>
    <row r="34" spans="2:2">
      <c r="B34" s="1363"/>
    </row>
    <row r="35" spans="2:2">
      <c r="B35" s="1363"/>
    </row>
  </sheetData>
  <mergeCells count="16">
    <mergeCell ref="AH7:AH10"/>
    <mergeCell ref="AI7:AI10"/>
    <mergeCell ref="B8:B10"/>
    <mergeCell ref="C8:D8"/>
    <mergeCell ref="E8:I8"/>
    <mergeCell ref="J8:P8"/>
    <mergeCell ref="Q8:R8"/>
    <mergeCell ref="S8:V8"/>
    <mergeCell ref="W8:AD8"/>
    <mergeCell ref="AE8:AG8"/>
    <mergeCell ref="D1:S1"/>
    <mergeCell ref="D2:S2"/>
    <mergeCell ref="D3:S3"/>
    <mergeCell ref="A6:I6"/>
    <mergeCell ref="A7:A10"/>
    <mergeCell ref="C7:AG7"/>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sheetPr>
    <tabColor theme="5" tint="-0.249977111117893"/>
  </sheetPr>
  <dimension ref="A1:AI35"/>
  <sheetViews>
    <sheetView topLeftCell="Q16" workbookViewId="0">
      <selection activeCell="A23" sqref="A23"/>
    </sheetView>
  </sheetViews>
  <sheetFormatPr baseColWidth="10" defaultColWidth="11.44140625" defaultRowHeight="14.4"/>
  <cols>
    <col min="1" max="1" width="18" style="127" customWidth="1"/>
    <col min="2" max="2" width="66.88671875" style="1340" customWidth="1"/>
    <col min="3" max="3" width="13" style="127" customWidth="1"/>
    <col min="4" max="4" width="12.44140625" style="127" customWidth="1"/>
    <col min="5" max="5" width="13.6640625" style="127" customWidth="1"/>
    <col min="6" max="6" width="13" style="127" customWidth="1"/>
    <col min="7" max="8" width="11.44140625" style="127"/>
    <col min="9" max="9" width="12.5546875" style="127" bestFit="1" customWidth="1"/>
    <col min="10" max="10" width="12.6640625" style="127" bestFit="1" customWidth="1"/>
    <col min="11" max="21" width="11.44140625" style="127"/>
    <col min="22" max="22" width="16.5546875" style="127" customWidth="1"/>
    <col min="23" max="23" width="14.109375" style="127" customWidth="1"/>
    <col min="24" max="33" width="11.44140625" style="127"/>
    <col min="34" max="34" width="14.6640625" style="127" customWidth="1"/>
    <col min="35" max="35" width="16.109375" style="127" customWidth="1"/>
    <col min="36" max="16384" width="11.44140625" style="127"/>
  </cols>
  <sheetData>
    <row r="1" spans="1:35" ht="29.25" customHeight="1">
      <c r="B1" s="1227"/>
      <c r="C1" s="1227"/>
      <c r="D1" s="2387" t="s">
        <v>2295</v>
      </c>
      <c r="E1" s="2387"/>
      <c r="F1" s="2387"/>
      <c r="G1" s="2387"/>
      <c r="H1" s="2387"/>
      <c r="I1" s="2387"/>
      <c r="J1" s="2387"/>
      <c r="K1" s="2387"/>
      <c r="L1" s="2387"/>
      <c r="M1" s="2387"/>
      <c r="N1" s="2387"/>
      <c r="O1" s="2387"/>
      <c r="P1" s="2387"/>
      <c r="Q1" s="2387"/>
      <c r="R1" s="2387"/>
      <c r="S1" s="2387"/>
    </row>
    <row r="2" spans="1:35">
      <c r="D2" s="2387" t="s">
        <v>2296</v>
      </c>
      <c r="E2" s="2387"/>
      <c r="F2" s="2387"/>
      <c r="G2" s="2387"/>
      <c r="H2" s="2387"/>
      <c r="I2" s="2387"/>
      <c r="J2" s="2387"/>
      <c r="K2" s="2387"/>
      <c r="L2" s="2387"/>
      <c r="M2" s="2387"/>
      <c r="N2" s="2387"/>
      <c r="O2" s="2387"/>
      <c r="P2" s="2387"/>
      <c r="Q2" s="2387"/>
      <c r="R2" s="2387"/>
      <c r="S2" s="2387"/>
    </row>
    <row r="3" spans="1:35">
      <c r="D3" s="2387" t="s">
        <v>2297</v>
      </c>
      <c r="E3" s="2387"/>
      <c r="F3" s="2387"/>
      <c r="G3" s="2387"/>
      <c r="H3" s="2387"/>
      <c r="I3" s="2387"/>
      <c r="J3" s="2387"/>
      <c r="K3" s="2387"/>
      <c r="L3" s="2387"/>
      <c r="M3" s="2387"/>
      <c r="N3" s="2387"/>
      <c r="O3" s="2387"/>
      <c r="P3" s="2387"/>
      <c r="Q3" s="2387"/>
      <c r="R3" s="2387"/>
      <c r="S3" s="2387"/>
    </row>
    <row r="5" spans="1:35" ht="16.2" thickBot="1">
      <c r="B5" s="1341" t="s">
        <v>1434</v>
      </c>
    </row>
    <row r="6" spans="1:35" ht="15" thickBot="1">
      <c r="A6" s="2394" t="s">
        <v>1425</v>
      </c>
      <c r="B6" s="2395"/>
      <c r="C6" s="2395"/>
      <c r="D6" s="2395"/>
      <c r="E6" s="2395"/>
      <c r="F6" s="2395"/>
      <c r="G6" s="2395"/>
      <c r="H6" s="2395"/>
      <c r="I6" s="2396"/>
    </row>
    <row r="7" spans="1:35" ht="15" thickBot="1">
      <c r="A7" s="2388" t="s">
        <v>448</v>
      </c>
      <c r="B7" s="1342"/>
      <c r="C7" s="2339" t="s">
        <v>450</v>
      </c>
      <c r="D7" s="2340"/>
      <c r="E7" s="2340"/>
      <c r="F7" s="2340"/>
      <c r="G7" s="2340"/>
      <c r="H7" s="2340"/>
      <c r="I7" s="2340"/>
      <c r="J7" s="2340"/>
      <c r="K7" s="2340"/>
      <c r="L7" s="2340"/>
      <c r="M7" s="2340"/>
      <c r="N7" s="2340"/>
      <c r="O7" s="2340"/>
      <c r="P7" s="2340"/>
      <c r="Q7" s="2340"/>
      <c r="R7" s="2340"/>
      <c r="S7" s="2340"/>
      <c r="T7" s="2340"/>
      <c r="U7" s="2340"/>
      <c r="V7" s="2340"/>
      <c r="W7" s="2340"/>
      <c r="X7" s="2340"/>
      <c r="Y7" s="2340"/>
      <c r="Z7" s="2340"/>
      <c r="AA7" s="2340"/>
      <c r="AB7" s="2340"/>
      <c r="AC7" s="2340"/>
      <c r="AD7" s="2340"/>
      <c r="AE7" s="2340"/>
      <c r="AF7" s="2340"/>
      <c r="AG7" s="2340"/>
      <c r="AH7" s="2391" t="s">
        <v>2270</v>
      </c>
      <c r="AI7" s="2391" t="s">
        <v>2271</v>
      </c>
    </row>
    <row r="8" spans="1:35">
      <c r="A8" s="2389"/>
      <c r="B8" s="2399" t="s">
        <v>449</v>
      </c>
      <c r="C8" s="2344" t="s">
        <v>20</v>
      </c>
      <c r="D8" s="2346"/>
      <c r="E8" s="2344" t="s">
        <v>21</v>
      </c>
      <c r="F8" s="2345"/>
      <c r="G8" s="2345"/>
      <c r="H8" s="2345"/>
      <c r="I8" s="2346"/>
      <c r="J8" s="2344" t="s">
        <v>443</v>
      </c>
      <c r="K8" s="2345"/>
      <c r="L8" s="2345"/>
      <c r="M8" s="2345"/>
      <c r="N8" s="2345"/>
      <c r="O8" s="2345"/>
      <c r="P8" s="2345"/>
      <c r="Q8" s="2360" t="s">
        <v>142</v>
      </c>
      <c r="R8" s="2361"/>
      <c r="S8" s="2360" t="s">
        <v>444</v>
      </c>
      <c r="T8" s="2345"/>
      <c r="U8" s="2345"/>
      <c r="V8" s="2361"/>
      <c r="W8" s="2360" t="s">
        <v>445</v>
      </c>
      <c r="X8" s="2345"/>
      <c r="Y8" s="2345"/>
      <c r="Z8" s="2345"/>
      <c r="AA8" s="2345"/>
      <c r="AB8" s="2345"/>
      <c r="AC8" s="2345"/>
      <c r="AD8" s="2361"/>
      <c r="AE8" s="2397" t="s">
        <v>446</v>
      </c>
      <c r="AF8" s="2398"/>
      <c r="AG8" s="2398"/>
      <c r="AH8" s="2392"/>
      <c r="AI8" s="2392"/>
    </row>
    <row r="9" spans="1:35">
      <c r="A9" s="2389"/>
      <c r="B9" s="2400"/>
      <c r="C9" s="1318" t="s">
        <v>2188</v>
      </c>
      <c r="D9" s="1318" t="s">
        <v>2189</v>
      </c>
      <c r="E9" s="1318" t="s">
        <v>2190</v>
      </c>
      <c r="F9" s="1318" t="s">
        <v>2191</v>
      </c>
      <c r="G9" s="1318" t="s">
        <v>2192</v>
      </c>
      <c r="H9" s="1318" t="s">
        <v>2193</v>
      </c>
      <c r="I9" s="1318" t="s">
        <v>2194</v>
      </c>
      <c r="J9" s="1318" t="s">
        <v>2195</v>
      </c>
      <c r="K9" s="1318" t="s">
        <v>2196</v>
      </c>
      <c r="L9" s="1318" t="s">
        <v>2197</v>
      </c>
      <c r="M9" s="1318" t="s">
        <v>2198</v>
      </c>
      <c r="N9" s="1318" t="s">
        <v>2199</v>
      </c>
      <c r="O9" s="1318" t="s">
        <v>2200</v>
      </c>
      <c r="P9" s="1318" t="s">
        <v>2201</v>
      </c>
      <c r="Q9" s="1318" t="s">
        <v>2202</v>
      </c>
      <c r="R9" s="1318" t="s">
        <v>2203</v>
      </c>
      <c r="S9" s="1318" t="s">
        <v>2204</v>
      </c>
      <c r="T9" s="1318" t="s">
        <v>2205</v>
      </c>
      <c r="U9" s="1318" t="s">
        <v>2206</v>
      </c>
      <c r="V9" s="1318" t="s">
        <v>2207</v>
      </c>
      <c r="W9" s="1318" t="s">
        <v>2208</v>
      </c>
      <c r="X9" s="1318" t="s">
        <v>2209</v>
      </c>
      <c r="Y9" s="1318" t="s">
        <v>2210</v>
      </c>
      <c r="Z9" s="1318" t="s">
        <v>2211</v>
      </c>
      <c r="AA9" s="1318" t="s">
        <v>2212</v>
      </c>
      <c r="AB9" s="1318" t="s">
        <v>2213</v>
      </c>
      <c r="AC9" s="1318" t="s">
        <v>2214</v>
      </c>
      <c r="AD9" s="1318" t="s">
        <v>2215</v>
      </c>
      <c r="AE9" s="1343" t="s">
        <v>2216</v>
      </c>
      <c r="AF9" s="1343" t="s">
        <v>2217</v>
      </c>
      <c r="AG9" s="1343" t="s">
        <v>2218</v>
      </c>
      <c r="AH9" s="2392"/>
      <c r="AI9" s="2392"/>
    </row>
    <row r="10" spans="1:35" s="1344" customFormat="1" ht="51.6" thickBot="1">
      <c r="A10" s="2390"/>
      <c r="B10" s="2401"/>
      <c r="C10" s="1322" t="s">
        <v>290</v>
      </c>
      <c r="D10" s="1322" t="s">
        <v>291</v>
      </c>
      <c r="E10" s="1322" t="s">
        <v>292</v>
      </c>
      <c r="F10" s="1322" t="s">
        <v>293</v>
      </c>
      <c r="G10" s="1322" t="s">
        <v>294</v>
      </c>
      <c r="H10" s="1322" t="s">
        <v>295</v>
      </c>
      <c r="I10" s="1322" t="s">
        <v>296</v>
      </c>
      <c r="J10" s="1322" t="s">
        <v>297</v>
      </c>
      <c r="K10" s="1322" t="s">
        <v>298</v>
      </c>
      <c r="L10" s="1322" t="s">
        <v>299</v>
      </c>
      <c r="M10" s="1322" t="s">
        <v>300</v>
      </c>
      <c r="N10" s="1322" t="s">
        <v>301</v>
      </c>
      <c r="O10" s="1322" t="s">
        <v>302</v>
      </c>
      <c r="P10" s="1322" t="s">
        <v>303</v>
      </c>
      <c r="Q10" s="1322" t="s">
        <v>304</v>
      </c>
      <c r="R10" s="1322" t="s">
        <v>305</v>
      </c>
      <c r="S10" s="1322" t="s">
        <v>306</v>
      </c>
      <c r="T10" s="1322" t="s">
        <v>307</v>
      </c>
      <c r="U10" s="1322" t="s">
        <v>308</v>
      </c>
      <c r="V10" s="1322" t="s">
        <v>309</v>
      </c>
      <c r="W10" s="1322" t="s">
        <v>310</v>
      </c>
      <c r="X10" s="1322" t="s">
        <v>311</v>
      </c>
      <c r="Y10" s="1322" t="s">
        <v>312</v>
      </c>
      <c r="Z10" s="1322" t="s">
        <v>313</v>
      </c>
      <c r="AA10" s="1322" t="s">
        <v>314</v>
      </c>
      <c r="AB10" s="1322" t="s">
        <v>315</v>
      </c>
      <c r="AC10" s="1322" t="s">
        <v>316</v>
      </c>
      <c r="AD10" s="1322" t="s">
        <v>317</v>
      </c>
      <c r="AE10" s="1322" t="s">
        <v>318</v>
      </c>
      <c r="AF10" s="1322" t="s">
        <v>319</v>
      </c>
      <c r="AG10" s="1323" t="s">
        <v>320</v>
      </c>
      <c r="AH10" s="2393"/>
      <c r="AI10" s="2393"/>
    </row>
    <row r="11" spans="1:35" s="1090" customFormat="1" ht="27">
      <c r="A11" s="1364" t="s">
        <v>360</v>
      </c>
      <c r="B11" s="1364" t="s">
        <v>361</v>
      </c>
      <c r="C11" s="1365"/>
      <c r="D11" s="1365"/>
      <c r="E11" s="1365"/>
      <c r="F11" s="1365"/>
      <c r="G11" s="1365"/>
      <c r="H11" s="1365"/>
      <c r="I11" s="1365"/>
      <c r="J11" s="1365"/>
      <c r="K11" s="1365"/>
      <c r="L11" s="1365"/>
      <c r="M11" s="1365"/>
      <c r="N11" s="1365"/>
      <c r="O11" s="1365"/>
      <c r="P11" s="1365"/>
      <c r="Q11" s="1365"/>
      <c r="R11" s="1365"/>
      <c r="S11" s="1365"/>
      <c r="T11" s="1365"/>
      <c r="U11" s="1365"/>
      <c r="V11" s="1365"/>
      <c r="W11" s="1365"/>
      <c r="X11" s="1365"/>
      <c r="Y11" s="1365"/>
      <c r="Z11" s="1365"/>
      <c r="AA11" s="1365"/>
      <c r="AB11" s="1365"/>
      <c r="AC11" s="1365"/>
      <c r="AD11" s="1365"/>
      <c r="AE11" s="1365"/>
      <c r="AF11" s="1365"/>
      <c r="AG11" s="1366"/>
      <c r="AH11" s="1365">
        <f t="shared" ref="AH11:AI20" si="0">SUM(C11:AG11)</f>
        <v>0</v>
      </c>
      <c r="AI11" s="1365">
        <f t="shared" si="0"/>
        <v>0</v>
      </c>
    </row>
    <row r="12" spans="1:35">
      <c r="A12" s="1346" t="s">
        <v>360</v>
      </c>
      <c r="B12" s="1346" t="s">
        <v>362</v>
      </c>
      <c r="C12" s="1263"/>
      <c r="D12" s="1263"/>
      <c r="E12" s="1263"/>
      <c r="F12" s="1263"/>
      <c r="G12" s="1263"/>
      <c r="H12" s="1263"/>
      <c r="I12" s="1263"/>
      <c r="J12" s="1263"/>
      <c r="K12" s="1263"/>
      <c r="L12" s="1263"/>
      <c r="M12" s="1263"/>
      <c r="N12" s="1263"/>
      <c r="O12" s="1263"/>
      <c r="P12" s="1263"/>
      <c r="Q12" s="1263"/>
      <c r="R12" s="1263"/>
      <c r="S12" s="1263"/>
      <c r="T12" s="1263"/>
      <c r="U12" s="1263"/>
      <c r="V12" s="1263"/>
      <c r="W12" s="1263"/>
      <c r="X12" s="1263"/>
      <c r="Y12" s="1263"/>
      <c r="Z12" s="1263"/>
      <c r="AA12" s="1263"/>
      <c r="AB12" s="1263"/>
      <c r="AC12" s="1263"/>
      <c r="AD12" s="1263"/>
      <c r="AE12" s="1263"/>
      <c r="AF12" s="1263"/>
      <c r="AG12" s="1345"/>
      <c r="AH12" s="1263">
        <f t="shared" si="0"/>
        <v>0</v>
      </c>
      <c r="AI12" s="1263">
        <f t="shared" si="0"/>
        <v>0</v>
      </c>
    </row>
    <row r="13" spans="1:35" ht="27">
      <c r="A13" s="1263" t="s">
        <v>321</v>
      </c>
      <c r="B13" s="1347" t="s">
        <v>322</v>
      </c>
      <c r="C13" s="1263">
        <f>+C14+C16+C17</f>
        <v>15893807.646543227</v>
      </c>
      <c r="D13" s="1263">
        <f t="shared" ref="D13:AG13" si="1">+D14+D16+D17</f>
        <v>10311832.689818228</v>
      </c>
      <c r="E13" s="1263">
        <f t="shared" si="1"/>
        <v>34438151.687316671</v>
      </c>
      <c r="F13" s="1263">
        <f t="shared" si="1"/>
        <v>2400000</v>
      </c>
      <c r="G13" s="1263">
        <f t="shared" si="1"/>
        <v>6338389.6377416663</v>
      </c>
      <c r="H13" s="1263">
        <f t="shared" si="1"/>
        <v>5558250.6598905092</v>
      </c>
      <c r="I13" s="1263">
        <f t="shared" si="1"/>
        <v>8790823.4993666671</v>
      </c>
      <c r="J13" s="1263">
        <f t="shared" si="1"/>
        <v>10593272.421696875</v>
      </c>
      <c r="K13" s="1263">
        <f t="shared" si="1"/>
        <v>0</v>
      </c>
      <c r="L13" s="1263">
        <f t="shared" si="1"/>
        <v>0</v>
      </c>
      <c r="M13" s="1263">
        <f t="shared" si="1"/>
        <v>40529.179447664144</v>
      </c>
      <c r="N13" s="1263">
        <f t="shared" si="1"/>
        <v>0</v>
      </c>
      <c r="O13" s="1263">
        <f t="shared" si="1"/>
        <v>0</v>
      </c>
      <c r="P13" s="1263">
        <f t="shared" si="1"/>
        <v>166571.00649400256</v>
      </c>
      <c r="Q13" s="1263">
        <f t="shared" si="1"/>
        <v>0</v>
      </c>
      <c r="R13" s="1263">
        <f t="shared" si="1"/>
        <v>0</v>
      </c>
      <c r="S13" s="1263">
        <f t="shared" si="1"/>
        <v>4280459.8499999996</v>
      </c>
      <c r="T13" s="1263">
        <f t="shared" si="1"/>
        <v>43268.216326157402</v>
      </c>
      <c r="U13" s="1263">
        <f t="shared" si="1"/>
        <v>0</v>
      </c>
      <c r="V13" s="1263">
        <f t="shared" si="1"/>
        <v>0</v>
      </c>
      <c r="W13" s="1263">
        <f t="shared" si="1"/>
        <v>0</v>
      </c>
      <c r="X13" s="1263">
        <f t="shared" si="1"/>
        <v>0</v>
      </c>
      <c r="Y13" s="1263">
        <f t="shared" si="1"/>
        <v>0</v>
      </c>
      <c r="Z13" s="1263">
        <f t="shared" si="1"/>
        <v>0</v>
      </c>
      <c r="AA13" s="1263">
        <f t="shared" si="1"/>
        <v>0</v>
      </c>
      <c r="AB13" s="1263">
        <f t="shared" si="1"/>
        <v>0</v>
      </c>
      <c r="AC13" s="1263">
        <f t="shared" si="1"/>
        <v>2808136.5637500002</v>
      </c>
      <c r="AD13" s="1263">
        <f t="shared" si="1"/>
        <v>0</v>
      </c>
      <c r="AE13" s="1263">
        <f t="shared" si="1"/>
        <v>0</v>
      </c>
      <c r="AF13" s="1263">
        <f t="shared" si="1"/>
        <v>7881556.8200064395</v>
      </c>
      <c r="AG13" s="1263">
        <f t="shared" si="1"/>
        <v>121003.21593522729</v>
      </c>
      <c r="AH13" s="1263">
        <f t="shared" si="0"/>
        <v>109666053.09433334</v>
      </c>
      <c r="AI13" s="1263">
        <f t="shared" si="0"/>
        <v>203438298.54212344</v>
      </c>
    </row>
    <row r="14" spans="1:35" s="1240" customFormat="1">
      <c r="A14" s="1272" t="s">
        <v>323</v>
      </c>
      <c r="B14" s="1348" t="s">
        <v>324</v>
      </c>
      <c r="C14" s="1272">
        <f>+'10 - costo talento hum. plant10'!C87+'11- personal contrato 2010'!C84</f>
        <v>4331243.9465432288</v>
      </c>
      <c r="D14" s="1272">
        <f>+'10 - costo talento hum. plant10'!D87+'11- personal contrato 2010'!D84</f>
        <v>1250638.9898182291</v>
      </c>
      <c r="E14" s="1272">
        <f>+'10 - costo talento hum. plant10'!E87+'11- personal contrato 2010'!E84</f>
        <v>4196664.8873166665</v>
      </c>
      <c r="F14" s="1272">
        <f>+'10 - costo talento hum. plant10'!F87+'11- personal contrato 2010'!F84</f>
        <v>2400000</v>
      </c>
      <c r="G14" s="1272">
        <f>+'10 - costo talento hum. plant10'!G87+'11- personal contrato 2010'!G84</f>
        <v>1557655.7877416667</v>
      </c>
      <c r="H14" s="1272">
        <f>+'10 - costo talento hum. plant10'!H87+'11- personal contrato 2010'!H84</f>
        <v>1778064.8098905091</v>
      </c>
      <c r="I14" s="1272">
        <f>+'10 - costo talento hum. plant10'!I87+'11- personal contrato 2010'!I84</f>
        <v>730177.7993666667</v>
      </c>
      <c r="J14" s="1272">
        <f>+'10 - costo talento hum. plant10'!J87+'11- personal contrato 2010'!J84</f>
        <v>1031804.7216968751</v>
      </c>
      <c r="K14" s="1272">
        <f>+'10 - costo talento hum. plant10'!K87+'11- personal contrato 2010'!K84</f>
        <v>0</v>
      </c>
      <c r="L14" s="1272">
        <f>+'10 - costo talento hum. plant10'!L87+'11- personal contrato 2010'!L84</f>
        <v>0</v>
      </c>
      <c r="M14" s="1272">
        <f>+'10 - costo talento hum. plant10'!M87+'11- personal contrato 2010'!M84</f>
        <v>40529.179447664144</v>
      </c>
      <c r="N14" s="1272">
        <f>+'10 - costo talento hum. plant10'!N87+'11- personal contrato 2010'!N84</f>
        <v>0</v>
      </c>
      <c r="O14" s="1272">
        <f>+'10 - costo talento hum. plant10'!O87+'11- personal contrato 2010'!O84</f>
        <v>0</v>
      </c>
      <c r="P14" s="1272">
        <f>+'10 - costo talento hum. plant10'!P87+'11- personal contrato 2010'!P84</f>
        <v>166571.00649400256</v>
      </c>
      <c r="Q14" s="1272">
        <f>+'10 - costo talento hum. plant10'!Q87+'11- personal contrato 2010'!Q84</f>
        <v>0</v>
      </c>
      <c r="R14" s="1272">
        <f>+'10 - costo talento hum. plant10'!R87+'11- personal contrato 2010'!R84</f>
        <v>0</v>
      </c>
      <c r="S14" s="1272">
        <f>+'10 - costo talento hum. plant10'!S87+'11- personal contrato 2010'!S84</f>
        <v>0</v>
      </c>
      <c r="T14" s="1272">
        <f>+'10 - costo talento hum. plant10'!T87+'11- personal contrato 2010'!T84</f>
        <v>43268.216326157402</v>
      </c>
      <c r="U14" s="1272">
        <f>+'10 - costo talento hum. plant10'!U87+'11- personal contrato 2010'!U84</f>
        <v>0</v>
      </c>
      <c r="V14" s="1272">
        <f>+'10 - costo talento hum. plant10'!V87+'11- personal contrato 2010'!V84</f>
        <v>0</v>
      </c>
      <c r="W14" s="1272">
        <f>+'10 - costo talento hum. plant10'!W87+'11- personal contrato 2010'!W84</f>
        <v>0</v>
      </c>
      <c r="X14" s="1272">
        <f>+'10 - costo talento hum. plant10'!X87+'11- personal contrato 2010'!X84</f>
        <v>0</v>
      </c>
      <c r="Y14" s="1272">
        <f>+'10 - costo talento hum. plant10'!Y87+'11- personal contrato 2010'!Y84</f>
        <v>0</v>
      </c>
      <c r="Z14" s="1272">
        <f>+'10 - costo talento hum. plant10'!Z87+'11- personal contrato 2010'!Z84</f>
        <v>0</v>
      </c>
      <c r="AA14" s="1272">
        <f>+'10 - costo talento hum. plant10'!AA87+'11- personal contrato 2010'!AA84</f>
        <v>0</v>
      </c>
      <c r="AB14" s="1272">
        <f>+'10 - costo talento hum. plant10'!AB87+'11- personal contrato 2010'!AB84</f>
        <v>0</v>
      </c>
      <c r="AC14" s="1272">
        <f>+'10 - costo talento hum. plant10'!AC87+'11- personal contrato 2010'!AC84</f>
        <v>2808136.5637500002</v>
      </c>
      <c r="AD14" s="1272">
        <f>+'10 - costo talento hum. plant10'!AD87+'11- personal contrato 2010'!AD84</f>
        <v>0</v>
      </c>
      <c r="AE14" s="1272">
        <f>+'10 - costo talento hum. plant10'!AE87+'11- personal contrato 2010'!AE84</f>
        <v>0</v>
      </c>
      <c r="AF14" s="1272">
        <f>+'10 - costo talento hum. plant10'!AF87+'11- personal contrato 2010'!AF84</f>
        <v>3601096.9700064394</v>
      </c>
      <c r="AG14" s="1272">
        <f>+'10 - costo talento hum. plant10'!AG87+'11- personal contrato 2010'!AG84</f>
        <v>121003.21593522729</v>
      </c>
      <c r="AH14" s="1263">
        <f t="shared" si="0"/>
        <v>24056856.094333336</v>
      </c>
      <c r="AI14" s="1263">
        <f t="shared" si="0"/>
        <v>43782468.24212344</v>
      </c>
    </row>
    <row r="15" spans="1:35" s="1369" customFormat="1">
      <c r="A15" s="1367" t="s">
        <v>333</v>
      </c>
      <c r="B15" s="1367" t="s">
        <v>1431</v>
      </c>
      <c r="C15" s="1368"/>
      <c r="D15" s="1368"/>
      <c r="E15" s="1368"/>
      <c r="F15" s="1368"/>
      <c r="G15" s="1368"/>
      <c r="H15" s="1368"/>
      <c r="I15" s="1368"/>
      <c r="J15" s="1368"/>
      <c r="K15" s="1368"/>
      <c r="L15" s="1368"/>
      <c r="M15" s="1368"/>
      <c r="N15" s="1368"/>
      <c r="O15" s="1368"/>
      <c r="P15" s="1368"/>
      <c r="Q15" s="1368"/>
      <c r="R15" s="1368"/>
      <c r="S15" s="1368"/>
      <c r="T15" s="1368"/>
      <c r="U15" s="1368"/>
      <c r="V15" s="1368"/>
      <c r="W15" s="1368"/>
      <c r="X15" s="1368"/>
      <c r="Y15" s="1368"/>
      <c r="Z15" s="1368"/>
      <c r="AA15" s="1368"/>
      <c r="AB15" s="1368"/>
      <c r="AC15" s="1368"/>
      <c r="AD15" s="1368"/>
      <c r="AE15" s="1368"/>
      <c r="AF15" s="1368"/>
      <c r="AG15" s="1368"/>
      <c r="AH15" s="1365">
        <f t="shared" si="0"/>
        <v>0</v>
      </c>
      <c r="AI15" s="1365">
        <f t="shared" si="0"/>
        <v>0</v>
      </c>
    </row>
    <row r="16" spans="1:35" s="1240" customFormat="1">
      <c r="A16" s="1349" t="s">
        <v>1433</v>
      </c>
      <c r="B16" s="1349" t="s">
        <v>1432</v>
      </c>
      <c r="C16" s="1272"/>
      <c r="D16" s="1272"/>
      <c r="E16" s="1272"/>
      <c r="F16" s="1272"/>
      <c r="G16" s="1272"/>
      <c r="H16" s="1272"/>
      <c r="I16" s="1272"/>
      <c r="J16" s="1272"/>
      <c r="K16" s="1272"/>
      <c r="L16" s="1272"/>
      <c r="M16" s="1272"/>
      <c r="N16" s="1272"/>
      <c r="O16" s="1272"/>
      <c r="P16" s="1272"/>
      <c r="Q16" s="1272"/>
      <c r="R16" s="1272"/>
      <c r="S16" s="1272"/>
      <c r="T16" s="1272"/>
      <c r="U16" s="1272"/>
      <c r="V16" s="1272"/>
      <c r="W16" s="1272"/>
      <c r="X16" s="1272"/>
      <c r="Y16" s="1272"/>
      <c r="Z16" s="1272"/>
      <c r="AA16" s="1272"/>
      <c r="AB16" s="1272"/>
      <c r="AC16" s="1272"/>
      <c r="AD16" s="1272"/>
      <c r="AE16" s="1272"/>
      <c r="AF16" s="1272"/>
      <c r="AG16" s="1350"/>
      <c r="AH16" s="1263">
        <f t="shared" si="0"/>
        <v>0</v>
      </c>
      <c r="AI16" s="1263">
        <f t="shared" si="0"/>
        <v>0</v>
      </c>
    </row>
    <row r="17" spans="1:35" s="1240" customFormat="1">
      <c r="A17" s="1272" t="s">
        <v>334</v>
      </c>
      <c r="B17" s="1351" t="s">
        <v>140</v>
      </c>
      <c r="C17" s="1272">
        <f>+C18</f>
        <v>11562563.699999999</v>
      </c>
      <c r="D17" s="1272">
        <f t="shared" ref="D17:AG17" si="2">+D18</f>
        <v>9061193.6999999993</v>
      </c>
      <c r="E17" s="1272">
        <f t="shared" si="2"/>
        <v>30241486.800000001</v>
      </c>
      <c r="F17" s="1272">
        <f t="shared" si="2"/>
        <v>0</v>
      </c>
      <c r="G17" s="1272">
        <f t="shared" si="2"/>
        <v>4780733.8499999996</v>
      </c>
      <c r="H17" s="1272">
        <f t="shared" si="2"/>
        <v>3780185.85</v>
      </c>
      <c r="I17" s="1272">
        <f t="shared" si="2"/>
        <v>8060645.7000000002</v>
      </c>
      <c r="J17" s="1272">
        <f t="shared" si="2"/>
        <v>9561467.6999999993</v>
      </c>
      <c r="K17" s="1272">
        <f t="shared" si="2"/>
        <v>0</v>
      </c>
      <c r="L17" s="1272">
        <f t="shared" si="2"/>
        <v>0</v>
      </c>
      <c r="M17" s="1272">
        <f t="shared" si="2"/>
        <v>0</v>
      </c>
      <c r="N17" s="1272">
        <f t="shared" si="2"/>
        <v>0</v>
      </c>
      <c r="O17" s="1272">
        <f t="shared" si="2"/>
        <v>0</v>
      </c>
      <c r="P17" s="1272">
        <f t="shared" si="2"/>
        <v>0</v>
      </c>
      <c r="Q17" s="1272">
        <f t="shared" si="2"/>
        <v>0</v>
      </c>
      <c r="R17" s="1272">
        <f t="shared" si="2"/>
        <v>0</v>
      </c>
      <c r="S17" s="1272">
        <f t="shared" si="2"/>
        <v>4280459.8499999996</v>
      </c>
      <c r="T17" s="1272">
        <f t="shared" si="2"/>
        <v>0</v>
      </c>
      <c r="U17" s="1272">
        <f t="shared" si="2"/>
        <v>0</v>
      </c>
      <c r="V17" s="1272">
        <f t="shared" si="2"/>
        <v>0</v>
      </c>
      <c r="W17" s="1272">
        <f t="shared" si="2"/>
        <v>0</v>
      </c>
      <c r="X17" s="1272">
        <f t="shared" si="2"/>
        <v>0</v>
      </c>
      <c r="Y17" s="1272">
        <f t="shared" si="2"/>
        <v>0</v>
      </c>
      <c r="Z17" s="1272">
        <f t="shared" si="2"/>
        <v>0</v>
      </c>
      <c r="AA17" s="1272">
        <f t="shared" si="2"/>
        <v>0</v>
      </c>
      <c r="AB17" s="1272">
        <f t="shared" si="2"/>
        <v>0</v>
      </c>
      <c r="AC17" s="1272">
        <f t="shared" si="2"/>
        <v>0</v>
      </c>
      <c r="AD17" s="1272">
        <f t="shared" si="2"/>
        <v>0</v>
      </c>
      <c r="AE17" s="1272">
        <f t="shared" si="2"/>
        <v>0</v>
      </c>
      <c r="AF17" s="1272">
        <f t="shared" si="2"/>
        <v>4280459.8499999996</v>
      </c>
      <c r="AG17" s="1272">
        <f t="shared" si="2"/>
        <v>0</v>
      </c>
      <c r="AH17" s="1263">
        <f t="shared" si="0"/>
        <v>85609197</v>
      </c>
      <c r="AI17" s="1263">
        <f t="shared" si="0"/>
        <v>159655830.30000001</v>
      </c>
    </row>
    <row r="18" spans="1:35" s="1240" customFormat="1">
      <c r="A18" s="1272" t="s">
        <v>335</v>
      </c>
      <c r="B18" s="1351" t="s">
        <v>141</v>
      </c>
      <c r="C18" s="1272">
        <f>+C19+C28</f>
        <v>11562563.699999999</v>
      </c>
      <c r="D18" s="1272">
        <f t="shared" ref="D18:AG18" si="3">+D19+D28</f>
        <v>9061193.6999999993</v>
      </c>
      <c r="E18" s="1272">
        <f t="shared" si="3"/>
        <v>30241486.800000001</v>
      </c>
      <c r="F18" s="1272">
        <f t="shared" si="3"/>
        <v>0</v>
      </c>
      <c r="G18" s="1272">
        <f t="shared" si="3"/>
        <v>4780733.8499999996</v>
      </c>
      <c r="H18" s="1272">
        <f t="shared" si="3"/>
        <v>3780185.85</v>
      </c>
      <c r="I18" s="1272">
        <f t="shared" si="3"/>
        <v>8060645.7000000002</v>
      </c>
      <c r="J18" s="1272">
        <f t="shared" si="3"/>
        <v>9561467.6999999993</v>
      </c>
      <c r="K18" s="1272">
        <f t="shared" si="3"/>
        <v>0</v>
      </c>
      <c r="L18" s="1272">
        <f t="shared" si="3"/>
        <v>0</v>
      </c>
      <c r="M18" s="1272">
        <f t="shared" si="3"/>
        <v>0</v>
      </c>
      <c r="N18" s="1272">
        <f t="shared" si="3"/>
        <v>0</v>
      </c>
      <c r="O18" s="1272">
        <f t="shared" si="3"/>
        <v>0</v>
      </c>
      <c r="P18" s="1272">
        <f t="shared" si="3"/>
        <v>0</v>
      </c>
      <c r="Q18" s="1272">
        <f t="shared" si="3"/>
        <v>0</v>
      </c>
      <c r="R18" s="1272">
        <f t="shared" si="3"/>
        <v>0</v>
      </c>
      <c r="S18" s="1272">
        <f t="shared" si="3"/>
        <v>4280459.8499999996</v>
      </c>
      <c r="T18" s="1272">
        <f t="shared" si="3"/>
        <v>0</v>
      </c>
      <c r="U18" s="1272">
        <f t="shared" si="3"/>
        <v>0</v>
      </c>
      <c r="V18" s="1272">
        <f t="shared" si="3"/>
        <v>0</v>
      </c>
      <c r="W18" s="1272">
        <f t="shared" si="3"/>
        <v>0</v>
      </c>
      <c r="X18" s="1272">
        <f t="shared" si="3"/>
        <v>0</v>
      </c>
      <c r="Y18" s="1272">
        <f t="shared" si="3"/>
        <v>0</v>
      </c>
      <c r="Z18" s="1272">
        <f t="shared" si="3"/>
        <v>0</v>
      </c>
      <c r="AA18" s="1272">
        <f t="shared" si="3"/>
        <v>0</v>
      </c>
      <c r="AB18" s="1272">
        <f t="shared" si="3"/>
        <v>0</v>
      </c>
      <c r="AC18" s="1272">
        <f t="shared" si="3"/>
        <v>0</v>
      </c>
      <c r="AD18" s="1272">
        <f t="shared" si="3"/>
        <v>0</v>
      </c>
      <c r="AE18" s="1272">
        <f t="shared" si="3"/>
        <v>0</v>
      </c>
      <c r="AF18" s="1272">
        <f t="shared" si="3"/>
        <v>4280459.8499999996</v>
      </c>
      <c r="AG18" s="1272">
        <f t="shared" si="3"/>
        <v>0</v>
      </c>
      <c r="AH18" s="1263">
        <f t="shared" si="0"/>
        <v>85609197</v>
      </c>
      <c r="AI18" s="1263">
        <f t="shared" si="0"/>
        <v>159655830.30000001</v>
      </c>
    </row>
    <row r="19" spans="1:35" s="1240" customFormat="1">
      <c r="A19" s="1272" t="s">
        <v>336</v>
      </c>
      <c r="B19" s="1351" t="s">
        <v>337</v>
      </c>
      <c r="C19" s="1272">
        <f>SUM(C20:C27)</f>
        <v>11562563.699999999</v>
      </c>
      <c r="D19" s="1272">
        <f t="shared" ref="D19:AG19" si="4">SUM(D20:D27)</f>
        <v>9061193.6999999993</v>
      </c>
      <c r="E19" s="1272">
        <f t="shared" si="4"/>
        <v>30241486.800000001</v>
      </c>
      <c r="F19" s="1272">
        <f t="shared" si="4"/>
        <v>0</v>
      </c>
      <c r="G19" s="1272">
        <f t="shared" si="4"/>
        <v>4780733.8499999996</v>
      </c>
      <c r="H19" s="1272">
        <f t="shared" si="4"/>
        <v>3780185.85</v>
      </c>
      <c r="I19" s="1272">
        <f t="shared" si="4"/>
        <v>8060645.7000000002</v>
      </c>
      <c r="J19" s="1272">
        <f t="shared" si="4"/>
        <v>9561467.6999999993</v>
      </c>
      <c r="K19" s="1272">
        <f t="shared" si="4"/>
        <v>0</v>
      </c>
      <c r="L19" s="1272">
        <f t="shared" si="4"/>
        <v>0</v>
      </c>
      <c r="M19" s="1272">
        <f t="shared" si="4"/>
        <v>0</v>
      </c>
      <c r="N19" s="1272">
        <f t="shared" si="4"/>
        <v>0</v>
      </c>
      <c r="O19" s="1272">
        <f t="shared" si="4"/>
        <v>0</v>
      </c>
      <c r="P19" s="1272">
        <f t="shared" si="4"/>
        <v>0</v>
      </c>
      <c r="Q19" s="1272">
        <f t="shared" si="4"/>
        <v>0</v>
      </c>
      <c r="R19" s="1272">
        <f t="shared" si="4"/>
        <v>0</v>
      </c>
      <c r="S19" s="1272">
        <f t="shared" si="4"/>
        <v>4280459.8499999996</v>
      </c>
      <c r="T19" s="1272">
        <f t="shared" si="4"/>
        <v>0</v>
      </c>
      <c r="U19" s="1272">
        <f t="shared" si="4"/>
        <v>0</v>
      </c>
      <c r="V19" s="1272">
        <f t="shared" si="4"/>
        <v>0</v>
      </c>
      <c r="W19" s="1272">
        <f t="shared" si="4"/>
        <v>0</v>
      </c>
      <c r="X19" s="1272">
        <f t="shared" si="4"/>
        <v>0</v>
      </c>
      <c r="Y19" s="1272">
        <f t="shared" si="4"/>
        <v>0</v>
      </c>
      <c r="Z19" s="1272">
        <f t="shared" si="4"/>
        <v>0</v>
      </c>
      <c r="AA19" s="1272">
        <f t="shared" si="4"/>
        <v>0</v>
      </c>
      <c r="AB19" s="1272">
        <f t="shared" si="4"/>
        <v>0</v>
      </c>
      <c r="AC19" s="1272">
        <f t="shared" si="4"/>
        <v>0</v>
      </c>
      <c r="AD19" s="1272">
        <f t="shared" si="4"/>
        <v>0</v>
      </c>
      <c r="AE19" s="1272">
        <f t="shared" si="4"/>
        <v>0</v>
      </c>
      <c r="AF19" s="1272">
        <f t="shared" si="4"/>
        <v>4280459.8499999996</v>
      </c>
      <c r="AG19" s="1272">
        <f t="shared" si="4"/>
        <v>0</v>
      </c>
      <c r="AH19" s="1263">
        <f t="shared" si="0"/>
        <v>85609197</v>
      </c>
      <c r="AI19" s="1263">
        <f t="shared" si="0"/>
        <v>159655830.30000001</v>
      </c>
    </row>
    <row r="20" spans="1:35">
      <c r="A20" s="1263" t="s">
        <v>338</v>
      </c>
      <c r="B20" s="1352" t="s">
        <v>339</v>
      </c>
      <c r="C20" s="1263"/>
      <c r="D20" s="1263"/>
      <c r="E20" s="1263"/>
      <c r="F20" s="1263"/>
      <c r="G20" s="1263"/>
      <c r="H20" s="1263"/>
      <c r="I20" s="1263"/>
      <c r="J20" s="1263"/>
      <c r="K20" s="1263"/>
      <c r="L20" s="1263"/>
      <c r="M20" s="1263"/>
      <c r="N20" s="1263"/>
      <c r="O20" s="1263"/>
      <c r="P20" s="1263"/>
      <c r="Q20" s="1263"/>
      <c r="R20" s="1263"/>
      <c r="S20" s="1263"/>
      <c r="T20" s="1263"/>
      <c r="U20" s="1263"/>
      <c r="V20" s="1263"/>
      <c r="W20" s="1263"/>
      <c r="X20" s="1263"/>
      <c r="Y20" s="1263"/>
      <c r="Z20" s="1263"/>
      <c r="AA20" s="1263"/>
      <c r="AB20" s="1263"/>
      <c r="AC20" s="1263"/>
      <c r="AD20" s="1263"/>
      <c r="AE20" s="1263"/>
      <c r="AF20" s="1263"/>
      <c r="AG20" s="1263"/>
      <c r="AH20" s="1263">
        <f t="shared" si="0"/>
        <v>0</v>
      </c>
      <c r="AI20" s="1263">
        <f t="shared" si="0"/>
        <v>0</v>
      </c>
    </row>
    <row r="21" spans="1:35">
      <c r="A21" s="1263" t="s">
        <v>340</v>
      </c>
      <c r="B21" s="1352" t="s">
        <v>341</v>
      </c>
      <c r="C21" s="1837">
        <f>75603717*10/100</f>
        <v>7560371.7000000002</v>
      </c>
      <c r="D21" s="1837">
        <f>75603717*10/100</f>
        <v>7560371.7000000002</v>
      </c>
      <c r="E21" s="1837">
        <f>75603717*40/100</f>
        <v>30241486.800000001</v>
      </c>
      <c r="F21" s="1837"/>
      <c r="G21" s="1837">
        <f>75603717*5/100</f>
        <v>3780185.85</v>
      </c>
      <c r="H21" s="1837">
        <f>75603717*5/100</f>
        <v>3780185.85</v>
      </c>
      <c r="I21" s="1837">
        <f>75603717*10/100</f>
        <v>7560371.7000000002</v>
      </c>
      <c r="J21" s="1837">
        <f>75603717*10/100</f>
        <v>7560371.7000000002</v>
      </c>
      <c r="K21" s="1837"/>
      <c r="L21" s="1837"/>
      <c r="M21" s="1837"/>
      <c r="N21" s="1837"/>
      <c r="O21" s="1837"/>
      <c r="P21" s="1837"/>
      <c r="Q21" s="1837"/>
      <c r="R21" s="1837"/>
      <c r="S21" s="1837">
        <f>75603717*5/100</f>
        <v>3780185.85</v>
      </c>
      <c r="T21" s="1837"/>
      <c r="U21" s="1837"/>
      <c r="V21" s="1837"/>
      <c r="W21" s="1837"/>
      <c r="X21" s="1837"/>
      <c r="Y21" s="1837"/>
      <c r="Z21" s="1837"/>
      <c r="AA21" s="1837"/>
      <c r="AB21" s="1837"/>
      <c r="AC21" s="1837"/>
      <c r="AD21" s="1837"/>
      <c r="AE21" s="1837"/>
      <c r="AF21" s="1837">
        <f>75603717*5/100</f>
        <v>3780185.85</v>
      </c>
      <c r="AG21" s="1837"/>
      <c r="AH21" s="1837">
        <f t="shared" ref="AH21:AI24" si="5">SUM(C21:AG21)</f>
        <v>75603717</v>
      </c>
      <c r="AI21" s="1837">
        <f t="shared" si="5"/>
        <v>143647062.30000001</v>
      </c>
    </row>
    <row r="22" spans="1:35">
      <c r="A22" s="1263" t="s">
        <v>342</v>
      </c>
      <c r="B22" s="1352" t="s">
        <v>343</v>
      </c>
      <c r="C22" s="1837"/>
      <c r="D22" s="1837"/>
      <c r="E22" s="1837"/>
      <c r="F22" s="1837"/>
      <c r="G22" s="1837"/>
      <c r="H22" s="1837"/>
      <c r="I22" s="1837"/>
      <c r="J22" s="1837"/>
      <c r="K22" s="1837"/>
      <c r="L22" s="1837"/>
      <c r="M22" s="1837"/>
      <c r="N22" s="1837"/>
      <c r="O22" s="1837"/>
      <c r="P22" s="1837"/>
      <c r="Q22" s="1837"/>
      <c r="R22" s="1837"/>
      <c r="S22" s="1837"/>
      <c r="T22" s="1837"/>
      <c r="U22" s="1837"/>
      <c r="V22" s="1837"/>
      <c r="W22" s="1837"/>
      <c r="X22" s="1837"/>
      <c r="Y22" s="1837"/>
      <c r="Z22" s="1837"/>
      <c r="AA22" s="1837"/>
      <c r="AB22" s="1837"/>
      <c r="AC22" s="1837"/>
      <c r="AD22" s="1837"/>
      <c r="AE22" s="1837"/>
      <c r="AF22" s="1837"/>
      <c r="AG22" s="1837"/>
      <c r="AH22" s="1837">
        <f t="shared" si="5"/>
        <v>0</v>
      </c>
      <c r="AI22" s="1837">
        <f t="shared" si="5"/>
        <v>0</v>
      </c>
    </row>
    <row r="23" spans="1:35">
      <c r="A23" s="1263" t="s">
        <v>344</v>
      </c>
      <c r="B23" s="1352" t="s">
        <v>345</v>
      </c>
      <c r="C23" s="1837"/>
      <c r="D23" s="1837"/>
      <c r="E23" s="1837"/>
      <c r="F23" s="1837"/>
      <c r="G23" s="1837"/>
      <c r="H23" s="1837"/>
      <c r="I23" s="1837"/>
      <c r="J23" s="1837"/>
      <c r="K23" s="1837"/>
      <c r="L23" s="1837"/>
      <c r="M23" s="1837"/>
      <c r="N23" s="1837"/>
      <c r="O23" s="1837"/>
      <c r="P23" s="1837"/>
      <c r="Q23" s="1837"/>
      <c r="R23" s="1837"/>
      <c r="S23" s="1837"/>
      <c r="T23" s="1837"/>
      <c r="U23" s="1837"/>
      <c r="V23" s="1837"/>
      <c r="W23" s="1837"/>
      <c r="X23" s="1837"/>
      <c r="Y23" s="1837"/>
      <c r="Z23" s="1837"/>
      <c r="AA23" s="1837"/>
      <c r="AB23" s="1837"/>
      <c r="AC23" s="1837"/>
      <c r="AD23" s="1837"/>
      <c r="AE23" s="1837"/>
      <c r="AF23" s="1837"/>
      <c r="AG23" s="1837"/>
      <c r="AH23" s="1837">
        <f t="shared" si="5"/>
        <v>0</v>
      </c>
      <c r="AI23" s="1837">
        <f t="shared" si="5"/>
        <v>0</v>
      </c>
    </row>
    <row r="24" spans="1:35">
      <c r="A24" s="1263" t="s">
        <v>346</v>
      </c>
      <c r="B24" s="1352" t="s">
        <v>347</v>
      </c>
      <c r="C24" s="1837">
        <f>10005480*40/100</f>
        <v>4002192</v>
      </c>
      <c r="D24" s="1837">
        <f>10005480*15/100</f>
        <v>1500822</v>
      </c>
      <c r="E24" s="1837"/>
      <c r="F24" s="1837"/>
      <c r="G24" s="1837">
        <f>10005480*10/100</f>
        <v>1000548</v>
      </c>
      <c r="H24" s="1837"/>
      <c r="I24" s="1837">
        <f>10005480*5/100</f>
        <v>500274</v>
      </c>
      <c r="J24" s="1837">
        <f>10005480*20/100</f>
        <v>2001096</v>
      </c>
      <c r="K24" s="1837"/>
      <c r="L24" s="1837"/>
      <c r="M24" s="1837"/>
      <c r="N24" s="1837"/>
      <c r="O24" s="1837"/>
      <c r="P24" s="1837"/>
      <c r="Q24" s="1837"/>
      <c r="R24" s="1837"/>
      <c r="S24" s="1837">
        <f>10005480*5/100</f>
        <v>500274</v>
      </c>
      <c r="T24" s="1837"/>
      <c r="U24" s="1837"/>
      <c r="V24" s="1837"/>
      <c r="W24" s="1837"/>
      <c r="X24" s="1837"/>
      <c r="Y24" s="1837"/>
      <c r="Z24" s="1837"/>
      <c r="AA24" s="1837"/>
      <c r="AB24" s="1837"/>
      <c r="AC24" s="1837"/>
      <c r="AD24" s="1837"/>
      <c r="AE24" s="1837"/>
      <c r="AF24" s="1837">
        <f>10005480*5/100</f>
        <v>500274</v>
      </c>
      <c r="AG24" s="1837"/>
      <c r="AH24" s="1837">
        <f t="shared" si="5"/>
        <v>10005480</v>
      </c>
      <c r="AI24" s="1837">
        <f t="shared" si="5"/>
        <v>16008768</v>
      </c>
    </row>
    <row r="25" spans="1:35">
      <c r="A25" s="1263" t="s">
        <v>348</v>
      </c>
      <c r="B25" s="1352" t="s">
        <v>349</v>
      </c>
      <c r="C25" s="1837"/>
      <c r="D25" s="1837"/>
      <c r="E25" s="1837"/>
      <c r="F25" s="1837"/>
      <c r="G25" s="1837"/>
      <c r="H25" s="1837"/>
      <c r="I25" s="1837"/>
      <c r="J25" s="1837"/>
      <c r="K25" s="1837"/>
      <c r="L25" s="1837"/>
      <c r="M25" s="1837"/>
      <c r="N25" s="1837"/>
      <c r="O25" s="1837"/>
      <c r="P25" s="1837"/>
      <c r="Q25" s="1837"/>
      <c r="R25" s="1837"/>
      <c r="S25" s="1837"/>
      <c r="T25" s="1837"/>
      <c r="U25" s="1837"/>
      <c r="V25" s="1837"/>
      <c r="W25" s="1837"/>
      <c r="X25" s="1837"/>
      <c r="Y25" s="1837"/>
      <c r="Z25" s="1837"/>
      <c r="AA25" s="1837"/>
      <c r="AB25" s="1837"/>
      <c r="AC25" s="1837"/>
      <c r="AD25" s="1837"/>
      <c r="AE25" s="1837"/>
      <c r="AF25" s="1837"/>
      <c r="AG25" s="1837"/>
      <c r="AH25" s="1837">
        <f t="shared" ref="AH25:AI30" si="6">SUM(C25:AG25)</f>
        <v>0</v>
      </c>
      <c r="AI25" s="1837">
        <f t="shared" si="6"/>
        <v>0</v>
      </c>
    </row>
    <row r="26" spans="1:35">
      <c r="A26" s="1263" t="s">
        <v>350</v>
      </c>
      <c r="B26" s="1352" t="s">
        <v>351</v>
      </c>
      <c r="C26" s="1837"/>
      <c r="D26" s="1837"/>
      <c r="E26" s="1837"/>
      <c r="F26" s="1837"/>
      <c r="G26" s="1837"/>
      <c r="H26" s="1837"/>
      <c r="I26" s="1837"/>
      <c r="J26" s="1837"/>
      <c r="K26" s="1837"/>
      <c r="L26" s="1837"/>
      <c r="M26" s="1837"/>
      <c r="N26" s="1837"/>
      <c r="O26" s="1837"/>
      <c r="P26" s="1837"/>
      <c r="Q26" s="1837"/>
      <c r="R26" s="1837"/>
      <c r="S26" s="1837"/>
      <c r="T26" s="1837"/>
      <c r="U26" s="1837"/>
      <c r="V26" s="1837"/>
      <c r="W26" s="1837"/>
      <c r="X26" s="1837"/>
      <c r="Y26" s="1837"/>
      <c r="Z26" s="1837"/>
      <c r="AA26" s="1837"/>
      <c r="AB26" s="1837"/>
      <c r="AC26" s="1837"/>
      <c r="AD26" s="1837"/>
      <c r="AE26" s="1837"/>
      <c r="AF26" s="1837"/>
      <c r="AG26" s="1837"/>
      <c r="AH26" s="1837">
        <f t="shared" si="6"/>
        <v>0</v>
      </c>
      <c r="AI26" s="1837">
        <f t="shared" si="6"/>
        <v>0</v>
      </c>
    </row>
    <row r="27" spans="1:35">
      <c r="A27" s="1263" t="s">
        <v>352</v>
      </c>
      <c r="B27" s="1352" t="s">
        <v>353</v>
      </c>
      <c r="C27" s="1837"/>
      <c r="D27" s="1837"/>
      <c r="E27" s="1837"/>
      <c r="F27" s="1837"/>
      <c r="G27" s="1837"/>
      <c r="H27" s="1837"/>
      <c r="I27" s="1837"/>
      <c r="J27" s="1837"/>
      <c r="K27" s="1837"/>
      <c r="L27" s="1837"/>
      <c r="M27" s="1837"/>
      <c r="N27" s="1837"/>
      <c r="O27" s="1837"/>
      <c r="P27" s="1837"/>
      <c r="Q27" s="1837"/>
      <c r="R27" s="1837"/>
      <c r="S27" s="1837"/>
      <c r="T27" s="1837"/>
      <c r="U27" s="1837"/>
      <c r="V27" s="1837"/>
      <c r="W27" s="1837"/>
      <c r="X27" s="1837"/>
      <c r="Y27" s="1837"/>
      <c r="Z27" s="1837"/>
      <c r="AA27" s="1837"/>
      <c r="AB27" s="1837"/>
      <c r="AC27" s="1837"/>
      <c r="AD27" s="1837"/>
      <c r="AE27" s="1837"/>
      <c r="AF27" s="1837"/>
      <c r="AG27" s="1837"/>
      <c r="AH27" s="1837">
        <f t="shared" si="6"/>
        <v>0</v>
      </c>
      <c r="AI27" s="1837">
        <f t="shared" si="6"/>
        <v>0</v>
      </c>
    </row>
    <row r="28" spans="1:35" s="1240" customFormat="1">
      <c r="A28" s="1272" t="s">
        <v>354</v>
      </c>
      <c r="B28" s="1351" t="s">
        <v>355</v>
      </c>
      <c r="C28" s="1838">
        <f>SUM(C29:C30)</f>
        <v>0</v>
      </c>
      <c r="D28" s="1838">
        <f t="shared" ref="D28:AG28" si="7">SUM(D29:D30)</f>
        <v>0</v>
      </c>
      <c r="E28" s="1838">
        <f t="shared" si="7"/>
        <v>0</v>
      </c>
      <c r="F28" s="1838">
        <f t="shared" si="7"/>
        <v>0</v>
      </c>
      <c r="G28" s="1838">
        <f t="shared" si="7"/>
        <v>0</v>
      </c>
      <c r="H28" s="1838">
        <f t="shared" si="7"/>
        <v>0</v>
      </c>
      <c r="I28" s="1838">
        <f t="shared" si="7"/>
        <v>0</v>
      </c>
      <c r="J28" s="1838">
        <f t="shared" si="7"/>
        <v>0</v>
      </c>
      <c r="K28" s="1838">
        <f t="shared" si="7"/>
        <v>0</v>
      </c>
      <c r="L28" s="1838">
        <f t="shared" si="7"/>
        <v>0</v>
      </c>
      <c r="M28" s="1838">
        <f t="shared" si="7"/>
        <v>0</v>
      </c>
      <c r="N28" s="1838">
        <f t="shared" si="7"/>
        <v>0</v>
      </c>
      <c r="O28" s="1838">
        <f t="shared" si="7"/>
        <v>0</v>
      </c>
      <c r="P28" s="1838">
        <f t="shared" si="7"/>
        <v>0</v>
      </c>
      <c r="Q28" s="1838">
        <f t="shared" si="7"/>
        <v>0</v>
      </c>
      <c r="R28" s="1838">
        <f t="shared" si="7"/>
        <v>0</v>
      </c>
      <c r="S28" s="1838">
        <f t="shared" si="7"/>
        <v>0</v>
      </c>
      <c r="T28" s="1838">
        <f t="shared" si="7"/>
        <v>0</v>
      </c>
      <c r="U28" s="1838">
        <f t="shared" si="7"/>
        <v>0</v>
      </c>
      <c r="V28" s="1838">
        <f t="shared" si="7"/>
        <v>0</v>
      </c>
      <c r="W28" s="1838">
        <f t="shared" si="7"/>
        <v>0</v>
      </c>
      <c r="X28" s="1838">
        <f t="shared" si="7"/>
        <v>0</v>
      </c>
      <c r="Y28" s="1838">
        <f t="shared" si="7"/>
        <v>0</v>
      </c>
      <c r="Z28" s="1838">
        <f t="shared" si="7"/>
        <v>0</v>
      </c>
      <c r="AA28" s="1838">
        <f t="shared" si="7"/>
        <v>0</v>
      </c>
      <c r="AB28" s="1838">
        <f t="shared" si="7"/>
        <v>0</v>
      </c>
      <c r="AC28" s="1838">
        <f t="shared" si="7"/>
        <v>0</v>
      </c>
      <c r="AD28" s="1838">
        <f t="shared" si="7"/>
        <v>0</v>
      </c>
      <c r="AE28" s="1838">
        <f t="shared" si="7"/>
        <v>0</v>
      </c>
      <c r="AF28" s="1838">
        <f t="shared" si="7"/>
        <v>0</v>
      </c>
      <c r="AG28" s="1838">
        <f t="shared" si="7"/>
        <v>0</v>
      </c>
      <c r="AH28" s="1837">
        <f t="shared" si="6"/>
        <v>0</v>
      </c>
      <c r="AI28" s="1837">
        <f t="shared" si="6"/>
        <v>0</v>
      </c>
    </row>
    <row r="29" spans="1:35" s="1357" customFormat="1">
      <c r="A29" s="1354" t="s">
        <v>356</v>
      </c>
      <c r="B29" s="1355" t="s">
        <v>357</v>
      </c>
      <c r="C29" s="1839"/>
      <c r="D29" s="1839"/>
      <c r="E29" s="1839"/>
      <c r="F29" s="1839"/>
      <c r="G29" s="1839"/>
      <c r="H29" s="1839"/>
      <c r="I29" s="1839"/>
      <c r="J29" s="1839"/>
      <c r="K29" s="1839"/>
      <c r="L29" s="1839"/>
      <c r="M29" s="1839"/>
      <c r="N29" s="1839"/>
      <c r="O29" s="1839"/>
      <c r="P29" s="1839"/>
      <c r="Q29" s="1839"/>
      <c r="R29" s="1839"/>
      <c r="S29" s="1839"/>
      <c r="T29" s="1839"/>
      <c r="U29" s="1839"/>
      <c r="V29" s="1839"/>
      <c r="W29" s="1839"/>
      <c r="X29" s="1840"/>
      <c r="Y29" s="1840"/>
      <c r="Z29" s="1840"/>
      <c r="AA29" s="1840"/>
      <c r="AB29" s="1840"/>
      <c r="AC29" s="1840"/>
      <c r="AD29" s="1840"/>
      <c r="AE29" s="1840"/>
      <c r="AF29" s="1840"/>
      <c r="AG29" s="1840"/>
      <c r="AH29" s="1840">
        <f t="shared" si="6"/>
        <v>0</v>
      </c>
      <c r="AI29" s="1840">
        <f t="shared" si="6"/>
        <v>0</v>
      </c>
    </row>
    <row r="30" spans="1:35" s="1357" customFormat="1">
      <c r="A30" s="1354" t="s">
        <v>358</v>
      </c>
      <c r="B30" s="1355" t="s">
        <v>359</v>
      </c>
      <c r="C30" s="1840"/>
      <c r="D30" s="1840"/>
      <c r="E30" s="1840"/>
      <c r="F30" s="1840"/>
      <c r="G30" s="1840"/>
      <c r="H30" s="1840"/>
      <c r="I30" s="1840"/>
      <c r="J30" s="1840"/>
      <c r="K30" s="1840"/>
      <c r="L30" s="1840"/>
      <c r="M30" s="1840"/>
      <c r="N30" s="1840"/>
      <c r="O30" s="1840"/>
      <c r="P30" s="1840"/>
      <c r="Q30" s="1840"/>
      <c r="R30" s="1840"/>
      <c r="S30" s="1840"/>
      <c r="T30" s="1840"/>
      <c r="U30" s="1840"/>
      <c r="V30" s="1840"/>
      <c r="W30" s="1840"/>
      <c r="X30" s="1840"/>
      <c r="Y30" s="1840"/>
      <c r="Z30" s="1840"/>
      <c r="AA30" s="1840"/>
      <c r="AB30" s="1840"/>
      <c r="AC30" s="1840"/>
      <c r="AD30" s="1840"/>
      <c r="AE30" s="1840"/>
      <c r="AF30" s="1840"/>
      <c r="AG30" s="1841"/>
      <c r="AH30" s="1840">
        <f t="shared" si="6"/>
        <v>0</v>
      </c>
      <c r="AI30" s="1840">
        <f t="shared" si="6"/>
        <v>0</v>
      </c>
    </row>
    <row r="31" spans="1:35" s="1361" customFormat="1" ht="15.6">
      <c r="A31" s="1359"/>
      <c r="B31" s="1360" t="s">
        <v>2272</v>
      </c>
      <c r="C31" s="1359">
        <f>+C12+C13</f>
        <v>15893807.646543227</v>
      </c>
      <c r="D31" s="1359">
        <f t="shared" ref="D31:AI31" si="8">+D13+D12</f>
        <v>10311832.689818228</v>
      </c>
      <c r="E31" s="1359">
        <f t="shared" si="8"/>
        <v>34438151.687316671</v>
      </c>
      <c r="F31" s="1359">
        <f t="shared" si="8"/>
        <v>2400000</v>
      </c>
      <c r="G31" s="1359">
        <f t="shared" si="8"/>
        <v>6338389.6377416663</v>
      </c>
      <c r="H31" s="1359">
        <f t="shared" si="8"/>
        <v>5558250.6598905092</v>
      </c>
      <c r="I31" s="1359">
        <f t="shared" si="8"/>
        <v>8790823.4993666671</v>
      </c>
      <c r="J31" s="1359">
        <f t="shared" si="8"/>
        <v>10593272.421696875</v>
      </c>
      <c r="K31" s="1359">
        <f t="shared" si="8"/>
        <v>0</v>
      </c>
      <c r="L31" s="1359">
        <f t="shared" si="8"/>
        <v>0</v>
      </c>
      <c r="M31" s="1359">
        <f t="shared" si="8"/>
        <v>40529.179447664144</v>
      </c>
      <c r="N31" s="1359">
        <f t="shared" si="8"/>
        <v>0</v>
      </c>
      <c r="O31" s="1359">
        <f t="shared" si="8"/>
        <v>0</v>
      </c>
      <c r="P31" s="1359">
        <f t="shared" si="8"/>
        <v>166571.00649400256</v>
      </c>
      <c r="Q31" s="1359">
        <f t="shared" si="8"/>
        <v>0</v>
      </c>
      <c r="R31" s="1359">
        <f t="shared" si="8"/>
        <v>0</v>
      </c>
      <c r="S31" s="1359">
        <f t="shared" si="8"/>
        <v>4280459.8499999996</v>
      </c>
      <c r="T31" s="1359">
        <f t="shared" si="8"/>
        <v>43268.216326157402</v>
      </c>
      <c r="U31" s="1359">
        <f t="shared" si="8"/>
        <v>0</v>
      </c>
      <c r="V31" s="1359">
        <f t="shared" si="8"/>
        <v>0</v>
      </c>
      <c r="W31" s="1359">
        <f t="shared" si="8"/>
        <v>0</v>
      </c>
      <c r="X31" s="1359">
        <f t="shared" si="8"/>
        <v>0</v>
      </c>
      <c r="Y31" s="1359">
        <f t="shared" si="8"/>
        <v>0</v>
      </c>
      <c r="Z31" s="1359">
        <f t="shared" si="8"/>
        <v>0</v>
      </c>
      <c r="AA31" s="1359">
        <f t="shared" si="8"/>
        <v>0</v>
      </c>
      <c r="AB31" s="1359">
        <f t="shared" si="8"/>
        <v>0</v>
      </c>
      <c r="AC31" s="1359">
        <f t="shared" si="8"/>
        <v>2808136.5637500002</v>
      </c>
      <c r="AD31" s="1359">
        <f t="shared" si="8"/>
        <v>0</v>
      </c>
      <c r="AE31" s="1359">
        <f t="shared" si="8"/>
        <v>0</v>
      </c>
      <c r="AF31" s="1359">
        <f t="shared" si="8"/>
        <v>7881556.8200064395</v>
      </c>
      <c r="AG31" s="1359">
        <f t="shared" si="8"/>
        <v>121003.21593522729</v>
      </c>
      <c r="AH31" s="1359">
        <f t="shared" si="8"/>
        <v>109666053.09433334</v>
      </c>
      <c r="AI31" s="1359">
        <f t="shared" si="8"/>
        <v>203438298.54212344</v>
      </c>
    </row>
    <row r="32" spans="1:35" ht="15.6">
      <c r="A32" s="1362"/>
      <c r="B32" s="1360" t="s">
        <v>2274</v>
      </c>
      <c r="C32" s="1362">
        <f>+C31*12</f>
        <v>190725691.75851873</v>
      </c>
      <c r="D32" s="1362">
        <f t="shared" ref="D32:AI32" si="9">+D31*12</f>
        <v>123741992.27781874</v>
      </c>
      <c r="E32" s="1362">
        <f t="shared" si="9"/>
        <v>413257820.24780005</v>
      </c>
      <c r="F32" s="1362">
        <f t="shared" si="9"/>
        <v>28800000</v>
      </c>
      <c r="G32" s="1362">
        <f t="shared" si="9"/>
        <v>76060675.652899995</v>
      </c>
      <c r="H32" s="1362">
        <f t="shared" si="9"/>
        <v>66699007.918686107</v>
      </c>
      <c r="I32" s="1362">
        <f t="shared" si="9"/>
        <v>105489881.99240001</v>
      </c>
      <c r="J32" s="1362">
        <f t="shared" si="9"/>
        <v>127119269.0603625</v>
      </c>
      <c r="K32" s="1362">
        <f t="shared" si="9"/>
        <v>0</v>
      </c>
      <c r="L32" s="1362">
        <f t="shared" si="9"/>
        <v>0</v>
      </c>
      <c r="M32" s="1362">
        <f t="shared" si="9"/>
        <v>486350.1533719697</v>
      </c>
      <c r="N32" s="1362">
        <f t="shared" si="9"/>
        <v>0</v>
      </c>
      <c r="O32" s="1362">
        <f t="shared" si="9"/>
        <v>0</v>
      </c>
      <c r="P32" s="1362">
        <f t="shared" si="9"/>
        <v>1998852.0779280309</v>
      </c>
      <c r="Q32" s="1362">
        <f t="shared" si="9"/>
        <v>0</v>
      </c>
      <c r="R32" s="1362">
        <f t="shared" si="9"/>
        <v>0</v>
      </c>
      <c r="S32" s="1362">
        <f t="shared" si="9"/>
        <v>51365518.199999996</v>
      </c>
      <c r="T32" s="1362">
        <f t="shared" si="9"/>
        <v>519218.59591388883</v>
      </c>
      <c r="U32" s="1362">
        <f t="shared" si="9"/>
        <v>0</v>
      </c>
      <c r="V32" s="1362">
        <f t="shared" si="9"/>
        <v>0</v>
      </c>
      <c r="W32" s="1362">
        <f t="shared" si="9"/>
        <v>0</v>
      </c>
      <c r="X32" s="1362">
        <f t="shared" si="9"/>
        <v>0</v>
      </c>
      <c r="Y32" s="1362">
        <f t="shared" si="9"/>
        <v>0</v>
      </c>
      <c r="Z32" s="1362">
        <f t="shared" si="9"/>
        <v>0</v>
      </c>
      <c r="AA32" s="1362">
        <f t="shared" si="9"/>
        <v>0</v>
      </c>
      <c r="AB32" s="1362">
        <f t="shared" si="9"/>
        <v>0</v>
      </c>
      <c r="AC32" s="1362">
        <f t="shared" si="9"/>
        <v>33697638.765000001</v>
      </c>
      <c r="AD32" s="1362">
        <f t="shared" si="9"/>
        <v>0</v>
      </c>
      <c r="AE32" s="1362">
        <f t="shared" si="9"/>
        <v>0</v>
      </c>
      <c r="AF32" s="1362">
        <f t="shared" si="9"/>
        <v>94578681.840077281</v>
      </c>
      <c r="AG32" s="1362">
        <f t="shared" si="9"/>
        <v>1452038.5912227274</v>
      </c>
      <c r="AH32" s="1362">
        <f t="shared" si="9"/>
        <v>1315992637.132</v>
      </c>
      <c r="AI32" s="1362">
        <f t="shared" si="9"/>
        <v>2441259582.5054812</v>
      </c>
    </row>
    <row r="33" spans="2:2">
      <c r="B33" s="1363"/>
    </row>
    <row r="34" spans="2:2">
      <c r="B34" s="1363"/>
    </row>
    <row r="35" spans="2:2">
      <c r="B35" s="1363"/>
    </row>
  </sheetData>
  <mergeCells count="16">
    <mergeCell ref="AH7:AH10"/>
    <mergeCell ref="AI7:AI10"/>
    <mergeCell ref="B8:B10"/>
    <mergeCell ref="C8:D8"/>
    <mergeCell ref="E8:I8"/>
    <mergeCell ref="J8:P8"/>
    <mergeCell ref="Q8:R8"/>
    <mergeCell ref="S8:V8"/>
    <mergeCell ref="W8:AD8"/>
    <mergeCell ref="AE8:AG8"/>
    <mergeCell ref="D1:S1"/>
    <mergeCell ref="D2:S2"/>
    <mergeCell ref="D3:S3"/>
    <mergeCell ref="A6:I6"/>
    <mergeCell ref="A7:A10"/>
    <mergeCell ref="C7:AG7"/>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sheetPr>
    <tabColor theme="5" tint="-0.249977111117893"/>
  </sheetPr>
  <dimension ref="A1:AI35"/>
  <sheetViews>
    <sheetView topLeftCell="A4" workbookViewId="0">
      <selection activeCell="H22" sqref="H22"/>
    </sheetView>
  </sheetViews>
  <sheetFormatPr baseColWidth="10" defaultColWidth="11.44140625" defaultRowHeight="14.4"/>
  <cols>
    <col min="1" max="1" width="18" style="127" customWidth="1"/>
    <col min="2" max="2" width="66.88671875" style="1340" customWidth="1"/>
    <col min="3" max="3" width="13" style="127" customWidth="1"/>
    <col min="4" max="4" width="12.44140625" style="127" customWidth="1"/>
    <col min="5" max="5" width="13.6640625" style="127" customWidth="1"/>
    <col min="6" max="6" width="13" style="127" customWidth="1"/>
    <col min="7" max="8" width="11.44140625" style="127"/>
    <col min="9" max="10" width="12.5546875" style="127" bestFit="1" customWidth="1"/>
    <col min="11" max="21" width="11.44140625" style="127"/>
    <col min="22" max="22" width="16.5546875" style="127" customWidth="1"/>
    <col min="23" max="23" width="14.109375" style="127" customWidth="1"/>
    <col min="24" max="33" width="11.44140625" style="127"/>
    <col min="34" max="34" width="14.6640625" style="127" customWidth="1"/>
    <col min="35" max="35" width="16.109375" style="127" customWidth="1"/>
    <col min="36" max="16384" width="11.44140625" style="127"/>
  </cols>
  <sheetData>
    <row r="1" spans="1:35" ht="29.25" customHeight="1">
      <c r="B1" s="1227"/>
      <c r="C1" s="1227"/>
      <c r="D1" s="2387" t="s">
        <v>2295</v>
      </c>
      <c r="E1" s="2387"/>
      <c r="F1" s="2387"/>
      <c r="G1" s="2387"/>
      <c r="H1" s="2387"/>
      <c r="I1" s="2387"/>
      <c r="J1" s="2387"/>
      <c r="K1" s="2387"/>
      <c r="L1" s="2387"/>
      <c r="M1" s="2387"/>
      <c r="N1" s="2387"/>
      <c r="O1" s="2387"/>
      <c r="P1" s="2387"/>
      <c r="Q1" s="2387"/>
      <c r="R1" s="2387"/>
      <c r="S1" s="2387"/>
    </row>
    <row r="2" spans="1:35">
      <c r="D2" s="2387" t="s">
        <v>2296</v>
      </c>
      <c r="E2" s="2387"/>
      <c r="F2" s="2387"/>
      <c r="G2" s="2387"/>
      <c r="H2" s="2387"/>
      <c r="I2" s="2387"/>
      <c r="J2" s="2387"/>
      <c r="K2" s="2387"/>
      <c r="L2" s="2387"/>
      <c r="M2" s="2387"/>
      <c r="N2" s="2387"/>
      <c r="O2" s="2387"/>
      <c r="P2" s="2387"/>
      <c r="Q2" s="2387"/>
      <c r="R2" s="2387"/>
      <c r="S2" s="2387"/>
    </row>
    <row r="3" spans="1:35">
      <c r="D3" s="2387" t="s">
        <v>2297</v>
      </c>
      <c r="E3" s="2387"/>
      <c r="F3" s="2387"/>
      <c r="G3" s="2387"/>
      <c r="H3" s="2387"/>
      <c r="I3" s="2387"/>
      <c r="J3" s="2387"/>
      <c r="K3" s="2387"/>
      <c r="L3" s="2387"/>
      <c r="M3" s="2387"/>
      <c r="N3" s="2387"/>
      <c r="O3" s="2387"/>
      <c r="P3" s="2387"/>
      <c r="Q3" s="2387"/>
      <c r="R3" s="2387"/>
      <c r="S3" s="2387"/>
    </row>
    <row r="5" spans="1:35" ht="16.2" thickBot="1">
      <c r="B5" s="1341" t="s">
        <v>1434</v>
      </c>
    </row>
    <row r="6" spans="1:35" ht="15" thickBot="1">
      <c r="A6" s="2394" t="s">
        <v>1425</v>
      </c>
      <c r="B6" s="2395"/>
      <c r="C6" s="2395"/>
      <c r="D6" s="2395"/>
      <c r="E6" s="2395"/>
      <c r="F6" s="2395"/>
      <c r="G6" s="2395"/>
      <c r="H6" s="2395"/>
      <c r="I6" s="2396"/>
    </row>
    <row r="7" spans="1:35" ht="15" thickBot="1">
      <c r="A7" s="2388" t="s">
        <v>448</v>
      </c>
      <c r="B7" s="1342"/>
      <c r="C7" s="2339" t="s">
        <v>450</v>
      </c>
      <c r="D7" s="2340"/>
      <c r="E7" s="2340"/>
      <c r="F7" s="2340"/>
      <c r="G7" s="2340"/>
      <c r="H7" s="2340"/>
      <c r="I7" s="2340"/>
      <c r="J7" s="2340"/>
      <c r="K7" s="2340"/>
      <c r="L7" s="2340"/>
      <c r="M7" s="2340"/>
      <c r="N7" s="2340"/>
      <c r="O7" s="2340"/>
      <c r="P7" s="2340"/>
      <c r="Q7" s="2340"/>
      <c r="R7" s="2340"/>
      <c r="S7" s="2340"/>
      <c r="T7" s="2340"/>
      <c r="U7" s="2340"/>
      <c r="V7" s="2340"/>
      <c r="W7" s="2340"/>
      <c r="X7" s="2340"/>
      <c r="Y7" s="2340"/>
      <c r="Z7" s="2340"/>
      <c r="AA7" s="2340"/>
      <c r="AB7" s="2340"/>
      <c r="AC7" s="2340"/>
      <c r="AD7" s="2340"/>
      <c r="AE7" s="2340"/>
      <c r="AF7" s="2340"/>
      <c r="AG7" s="2340"/>
      <c r="AH7" s="2391" t="s">
        <v>2270</v>
      </c>
      <c r="AI7" s="2391" t="s">
        <v>2271</v>
      </c>
    </row>
    <row r="8" spans="1:35">
      <c r="A8" s="2389"/>
      <c r="B8" s="2399" t="s">
        <v>449</v>
      </c>
      <c r="C8" s="2344" t="s">
        <v>20</v>
      </c>
      <c r="D8" s="2346"/>
      <c r="E8" s="2344" t="s">
        <v>21</v>
      </c>
      <c r="F8" s="2345"/>
      <c r="G8" s="2345"/>
      <c r="H8" s="2345"/>
      <c r="I8" s="2346"/>
      <c r="J8" s="2344" t="s">
        <v>443</v>
      </c>
      <c r="K8" s="2345"/>
      <c r="L8" s="2345"/>
      <c r="M8" s="2345"/>
      <c r="N8" s="2345"/>
      <c r="O8" s="2345"/>
      <c r="P8" s="2345"/>
      <c r="Q8" s="2360" t="s">
        <v>142</v>
      </c>
      <c r="R8" s="2361"/>
      <c r="S8" s="2360" t="s">
        <v>444</v>
      </c>
      <c r="T8" s="2345"/>
      <c r="U8" s="2345"/>
      <c r="V8" s="2361"/>
      <c r="W8" s="2360" t="s">
        <v>445</v>
      </c>
      <c r="X8" s="2345"/>
      <c r="Y8" s="2345"/>
      <c r="Z8" s="2345"/>
      <c r="AA8" s="2345"/>
      <c r="AB8" s="2345"/>
      <c r="AC8" s="2345"/>
      <c r="AD8" s="2361"/>
      <c r="AE8" s="2397" t="s">
        <v>446</v>
      </c>
      <c r="AF8" s="2398"/>
      <c r="AG8" s="2398"/>
      <c r="AH8" s="2392"/>
      <c r="AI8" s="2392"/>
    </row>
    <row r="9" spans="1:35">
      <c r="A9" s="2389"/>
      <c r="B9" s="2400"/>
      <c r="C9" s="1318" t="s">
        <v>2188</v>
      </c>
      <c r="D9" s="1318" t="s">
        <v>2189</v>
      </c>
      <c r="E9" s="1318" t="s">
        <v>2190</v>
      </c>
      <c r="F9" s="1318" t="s">
        <v>2191</v>
      </c>
      <c r="G9" s="1318" t="s">
        <v>2192</v>
      </c>
      <c r="H9" s="1318" t="s">
        <v>2193</v>
      </c>
      <c r="I9" s="1318" t="s">
        <v>2194</v>
      </c>
      <c r="J9" s="1318" t="s">
        <v>2195</v>
      </c>
      <c r="K9" s="1318" t="s">
        <v>2196</v>
      </c>
      <c r="L9" s="1318" t="s">
        <v>2197</v>
      </c>
      <c r="M9" s="1318" t="s">
        <v>2198</v>
      </c>
      <c r="N9" s="1318" t="s">
        <v>2199</v>
      </c>
      <c r="O9" s="1318" t="s">
        <v>2200</v>
      </c>
      <c r="P9" s="1318" t="s">
        <v>2201</v>
      </c>
      <c r="Q9" s="1318" t="s">
        <v>2202</v>
      </c>
      <c r="R9" s="1318" t="s">
        <v>2203</v>
      </c>
      <c r="S9" s="1318" t="s">
        <v>2204</v>
      </c>
      <c r="T9" s="1318" t="s">
        <v>2205</v>
      </c>
      <c r="U9" s="1318" t="s">
        <v>2206</v>
      </c>
      <c r="V9" s="1318" t="s">
        <v>2207</v>
      </c>
      <c r="W9" s="1318" t="s">
        <v>2208</v>
      </c>
      <c r="X9" s="1318" t="s">
        <v>2209</v>
      </c>
      <c r="Y9" s="1318" t="s">
        <v>2210</v>
      </c>
      <c r="Z9" s="1318" t="s">
        <v>2211</v>
      </c>
      <c r="AA9" s="1318" t="s">
        <v>2212</v>
      </c>
      <c r="AB9" s="1318" t="s">
        <v>2213</v>
      </c>
      <c r="AC9" s="1318" t="s">
        <v>2214</v>
      </c>
      <c r="AD9" s="1318" t="s">
        <v>2215</v>
      </c>
      <c r="AE9" s="1343" t="s">
        <v>2216</v>
      </c>
      <c r="AF9" s="1343" t="s">
        <v>2217</v>
      </c>
      <c r="AG9" s="1343" t="s">
        <v>2218</v>
      </c>
      <c r="AH9" s="2392"/>
      <c r="AI9" s="2392"/>
    </row>
    <row r="10" spans="1:35" s="1344" customFormat="1" ht="51.6" thickBot="1">
      <c r="A10" s="2390"/>
      <c r="B10" s="2401"/>
      <c r="C10" s="1322" t="s">
        <v>290</v>
      </c>
      <c r="D10" s="1322" t="s">
        <v>291</v>
      </c>
      <c r="E10" s="1322" t="s">
        <v>292</v>
      </c>
      <c r="F10" s="1322" t="s">
        <v>293</v>
      </c>
      <c r="G10" s="1322" t="s">
        <v>294</v>
      </c>
      <c r="H10" s="1322" t="s">
        <v>295</v>
      </c>
      <c r="I10" s="1322" t="s">
        <v>296</v>
      </c>
      <c r="J10" s="1322" t="s">
        <v>297</v>
      </c>
      <c r="K10" s="1322" t="s">
        <v>298</v>
      </c>
      <c r="L10" s="1322" t="s">
        <v>299</v>
      </c>
      <c r="M10" s="1322" t="s">
        <v>300</v>
      </c>
      <c r="N10" s="1322" t="s">
        <v>301</v>
      </c>
      <c r="O10" s="1322" t="s">
        <v>302</v>
      </c>
      <c r="P10" s="1322" t="s">
        <v>303</v>
      </c>
      <c r="Q10" s="1322" t="s">
        <v>304</v>
      </c>
      <c r="R10" s="1322" t="s">
        <v>305</v>
      </c>
      <c r="S10" s="1322" t="s">
        <v>306</v>
      </c>
      <c r="T10" s="1322" t="s">
        <v>307</v>
      </c>
      <c r="U10" s="1322" t="s">
        <v>308</v>
      </c>
      <c r="V10" s="1322" t="s">
        <v>309</v>
      </c>
      <c r="W10" s="1322" t="s">
        <v>310</v>
      </c>
      <c r="X10" s="1322" t="s">
        <v>311</v>
      </c>
      <c r="Y10" s="1322" t="s">
        <v>312</v>
      </c>
      <c r="Z10" s="1322" t="s">
        <v>313</v>
      </c>
      <c r="AA10" s="1322" t="s">
        <v>314</v>
      </c>
      <c r="AB10" s="1322" t="s">
        <v>315</v>
      </c>
      <c r="AC10" s="1322" t="s">
        <v>316</v>
      </c>
      <c r="AD10" s="1322" t="s">
        <v>317</v>
      </c>
      <c r="AE10" s="1322" t="s">
        <v>318</v>
      </c>
      <c r="AF10" s="1322" t="s">
        <v>319</v>
      </c>
      <c r="AG10" s="1323" t="s">
        <v>320</v>
      </c>
      <c r="AH10" s="2393"/>
      <c r="AI10" s="2393"/>
    </row>
    <row r="11" spans="1:35" s="1090" customFormat="1" ht="27">
      <c r="A11" s="1364" t="s">
        <v>360</v>
      </c>
      <c r="B11" s="1364" t="s">
        <v>361</v>
      </c>
      <c r="C11" s="1365"/>
      <c r="D11" s="1365"/>
      <c r="E11" s="1365"/>
      <c r="F11" s="1365"/>
      <c r="G11" s="1365"/>
      <c r="H11" s="1365"/>
      <c r="I11" s="1365"/>
      <c r="J11" s="1365"/>
      <c r="K11" s="1365"/>
      <c r="L11" s="1365"/>
      <c r="M11" s="1365"/>
      <c r="N11" s="1365"/>
      <c r="O11" s="1365"/>
      <c r="P11" s="1365"/>
      <c r="Q11" s="1365"/>
      <c r="R11" s="1365"/>
      <c r="S11" s="1365"/>
      <c r="T11" s="1365"/>
      <c r="U11" s="1365"/>
      <c r="V11" s="1365"/>
      <c r="W11" s="1365"/>
      <c r="X11" s="1365"/>
      <c r="Y11" s="1365"/>
      <c r="Z11" s="1365"/>
      <c r="AA11" s="1365"/>
      <c r="AB11" s="1365"/>
      <c r="AC11" s="1365"/>
      <c r="AD11" s="1365"/>
      <c r="AE11" s="1365"/>
      <c r="AF11" s="1365"/>
      <c r="AG11" s="1366"/>
      <c r="AH11" s="1365">
        <f t="shared" ref="AH11:AI20" si="0">SUM(C11:AG11)</f>
        <v>0</v>
      </c>
      <c r="AI11" s="1365">
        <f t="shared" si="0"/>
        <v>0</v>
      </c>
    </row>
    <row r="12" spans="1:35">
      <c r="A12" s="1346" t="s">
        <v>360</v>
      </c>
      <c r="B12" s="1346" t="s">
        <v>362</v>
      </c>
      <c r="C12" s="1263"/>
      <c r="D12" s="1263"/>
      <c r="E12" s="1263"/>
      <c r="F12" s="1263"/>
      <c r="G12" s="1263"/>
      <c r="H12" s="1263"/>
      <c r="I12" s="1263"/>
      <c r="J12" s="1263"/>
      <c r="K12" s="1263"/>
      <c r="L12" s="1263"/>
      <c r="M12" s="1263"/>
      <c r="N12" s="1263"/>
      <c r="O12" s="1263"/>
      <c r="P12" s="1263"/>
      <c r="Q12" s="1263"/>
      <c r="R12" s="1263"/>
      <c r="S12" s="1263"/>
      <c r="T12" s="1263"/>
      <c r="U12" s="1263"/>
      <c r="V12" s="1263"/>
      <c r="W12" s="1263"/>
      <c r="X12" s="1263"/>
      <c r="Y12" s="1263"/>
      <c r="Z12" s="1263"/>
      <c r="AA12" s="1263"/>
      <c r="AB12" s="1263"/>
      <c r="AC12" s="1263"/>
      <c r="AD12" s="1263"/>
      <c r="AE12" s="1263"/>
      <c r="AF12" s="1263"/>
      <c r="AG12" s="1345"/>
      <c r="AH12" s="1263">
        <f t="shared" si="0"/>
        <v>0</v>
      </c>
      <c r="AI12" s="1263">
        <f t="shared" si="0"/>
        <v>0</v>
      </c>
    </row>
    <row r="13" spans="1:35" ht="27">
      <c r="A13" s="1263" t="s">
        <v>321</v>
      </c>
      <c r="B13" s="1347" t="s">
        <v>322</v>
      </c>
      <c r="C13" s="1263">
        <f>+C14+C16+C17</f>
        <v>17261112.150711458</v>
      </c>
      <c r="D13" s="1263">
        <f t="shared" ref="D13:AG13" si="1">+D14+D16+D17</f>
        <v>12514559.517411457</v>
      </c>
      <c r="E13" s="1263">
        <f t="shared" si="1"/>
        <v>43313084.063116662</v>
      </c>
      <c r="F13" s="1263">
        <f t="shared" si="1"/>
        <v>1200000</v>
      </c>
      <c r="G13" s="1263">
        <f t="shared" si="1"/>
        <v>7021627.8883916661</v>
      </c>
      <c r="H13" s="1263">
        <f t="shared" si="1"/>
        <v>6368914.2882266203</v>
      </c>
      <c r="I13" s="1263">
        <f t="shared" si="1"/>
        <v>11069530.772829166</v>
      </c>
      <c r="J13" s="1263">
        <f t="shared" si="1"/>
        <v>12884924.300135415</v>
      </c>
      <c r="K13" s="1263">
        <f t="shared" si="1"/>
        <v>0</v>
      </c>
      <c r="L13" s="1263">
        <f t="shared" si="1"/>
        <v>0</v>
      </c>
      <c r="M13" s="1263">
        <f t="shared" si="1"/>
        <v>16148.10099715909</v>
      </c>
      <c r="N13" s="1263">
        <f t="shared" si="1"/>
        <v>0</v>
      </c>
      <c r="O13" s="1263">
        <f t="shared" si="1"/>
        <v>0</v>
      </c>
      <c r="P13" s="1263">
        <f t="shared" si="1"/>
        <v>62798.170544507571</v>
      </c>
      <c r="Q13" s="1263">
        <f t="shared" si="1"/>
        <v>0</v>
      </c>
      <c r="R13" s="1263">
        <f t="shared" si="1"/>
        <v>0</v>
      </c>
      <c r="S13" s="1263">
        <f t="shared" si="1"/>
        <v>5551292.0999999996</v>
      </c>
      <c r="T13" s="1263">
        <f t="shared" si="1"/>
        <v>26657.487177546296</v>
      </c>
      <c r="U13" s="1263">
        <f t="shared" si="1"/>
        <v>0</v>
      </c>
      <c r="V13" s="1263">
        <f t="shared" si="1"/>
        <v>0</v>
      </c>
      <c r="W13" s="1263">
        <f t="shared" si="1"/>
        <v>0</v>
      </c>
      <c r="X13" s="1263">
        <f t="shared" si="1"/>
        <v>0</v>
      </c>
      <c r="Y13" s="1263">
        <f t="shared" si="1"/>
        <v>0</v>
      </c>
      <c r="Z13" s="1263">
        <f t="shared" si="1"/>
        <v>0</v>
      </c>
      <c r="AA13" s="1263">
        <f t="shared" si="1"/>
        <v>0</v>
      </c>
      <c r="AB13" s="1263">
        <f t="shared" si="1"/>
        <v>0</v>
      </c>
      <c r="AC13" s="1263">
        <f t="shared" si="1"/>
        <v>2847814.9401666666</v>
      </c>
      <c r="AD13" s="1263">
        <f t="shared" si="1"/>
        <v>0</v>
      </c>
      <c r="AE13" s="1263">
        <f t="shared" si="1"/>
        <v>0</v>
      </c>
      <c r="AF13" s="1263">
        <f t="shared" si="1"/>
        <v>7848588.3019943181</v>
      </c>
      <c r="AG13" s="1263">
        <f t="shared" si="1"/>
        <v>46650.069547348481</v>
      </c>
      <c r="AH13" s="1263">
        <f t="shared" si="0"/>
        <v>128033702.15125002</v>
      </c>
      <c r="AI13" s="1263">
        <f t="shared" si="0"/>
        <v>238806292.15178856</v>
      </c>
    </row>
    <row r="14" spans="1:35" s="1240" customFormat="1">
      <c r="A14" s="1272" t="s">
        <v>323</v>
      </c>
      <c r="B14" s="1348" t="s">
        <v>324</v>
      </c>
      <c r="C14" s="1272">
        <f>+'10 - costo talento hum. plant11'!C87+'11- personal contrato 2011'!C84</f>
        <v>3094530.450711458</v>
      </c>
      <c r="D14" s="1272">
        <f>+'10 - costo talento hum. plant11'!D87+'11- personal contrato 2011'!D84</f>
        <v>901309.06741145835</v>
      </c>
      <c r="E14" s="1272">
        <f>+'10 - costo talento hum. plant11'!E87+'11- personal contrato 2011'!E84</f>
        <v>2988077.2631166666</v>
      </c>
      <c r="F14" s="1272">
        <f>+'10 - costo talento hum. plant11'!F87+'11- personal contrato 2011'!F84</f>
        <v>1200000</v>
      </c>
      <c r="G14" s="1272">
        <f>+'10 - costo talento hum. plant11'!G87+'11- personal contrato 2011'!G84</f>
        <v>959669.5383916666</v>
      </c>
      <c r="H14" s="1272">
        <f>+'10 - costo talento hum. plant11'!H87+'11- personal contrato 2011'!H84</f>
        <v>1328288.4382266204</v>
      </c>
      <c r="I14" s="1272">
        <f>+'10 - costo talento hum. plant11'!I87+'11- personal contrato 2011'!I84</f>
        <v>477612.82282916666</v>
      </c>
      <c r="J14" s="1272">
        <f>+'10 - costo talento hum. plant11'!J87+'11- personal contrato 2011'!J84</f>
        <v>761007.60013541661</v>
      </c>
      <c r="K14" s="1272">
        <f>+'10 - costo talento hum. plant11'!K87+'11- personal contrato 2011'!K84</f>
        <v>0</v>
      </c>
      <c r="L14" s="1272">
        <f>+'10 - costo talento hum. plant11'!L87+'11- personal contrato 2011'!L84</f>
        <v>0</v>
      </c>
      <c r="M14" s="1272">
        <f>+'10 - costo talento hum. plant11'!M87+'11- personal contrato 2011'!M84</f>
        <v>16148.10099715909</v>
      </c>
      <c r="N14" s="1272">
        <f>+'10 - costo talento hum. plant11'!N87+'11- personal contrato 2011'!N84</f>
        <v>0</v>
      </c>
      <c r="O14" s="1272">
        <f>+'10 - costo talento hum. plant11'!O87+'11- personal contrato 2011'!O84</f>
        <v>0</v>
      </c>
      <c r="P14" s="1272">
        <f>+'10 - costo talento hum. plant11'!P87+'11- personal contrato 2011'!P84</f>
        <v>62798.170544507571</v>
      </c>
      <c r="Q14" s="1272">
        <f>+'10 - costo talento hum. plant11'!Q87+'11- personal contrato 2011'!Q84</f>
        <v>0</v>
      </c>
      <c r="R14" s="1272">
        <f>+'10 - costo talento hum. plant11'!R87+'11- personal contrato 2011'!R84</f>
        <v>0</v>
      </c>
      <c r="S14" s="1272">
        <f>+'10 - costo talento hum. plant11'!S87+'11- personal contrato 2011'!S84</f>
        <v>0</v>
      </c>
      <c r="T14" s="1272">
        <f>+'10 - costo talento hum. plant11'!T87+'11- personal contrato 2011'!T84</f>
        <v>26657.487177546296</v>
      </c>
      <c r="U14" s="1272">
        <f>+'10 - costo talento hum. plant11'!U87+'11- personal contrato 2011'!U84</f>
        <v>0</v>
      </c>
      <c r="V14" s="1272">
        <f>+'10 - costo talento hum. plant11'!V87+'11- personal contrato 2011'!V84</f>
        <v>0</v>
      </c>
      <c r="W14" s="1272">
        <f>+'10 - costo talento hum. plant11'!W87+'11- personal contrato 2011'!W84</f>
        <v>0</v>
      </c>
      <c r="X14" s="1272">
        <f>+'10 - costo talento hum. plant11'!X87+'11- personal contrato 2011'!X84</f>
        <v>0</v>
      </c>
      <c r="Y14" s="1272">
        <f>+'10 - costo talento hum. plant11'!Y87+'11- personal contrato 2011'!Y84</f>
        <v>0</v>
      </c>
      <c r="Z14" s="1272">
        <f>+'10 - costo talento hum. plant11'!Z87+'11- personal contrato 2011'!Z84</f>
        <v>0</v>
      </c>
      <c r="AA14" s="1272">
        <f>+'10 - costo talento hum. plant11'!AA87+'11- personal contrato 2011'!AA84</f>
        <v>0</v>
      </c>
      <c r="AB14" s="1272">
        <f>+'10 - costo talento hum. plant11'!AB87+'11- personal contrato 2011'!AB84</f>
        <v>0</v>
      </c>
      <c r="AC14" s="1272">
        <f>+'10 - costo talento hum. plant11'!AC87+'11- personal contrato 2011'!AC84</f>
        <v>2847814.9401666666</v>
      </c>
      <c r="AD14" s="1272">
        <f>+'10 - costo talento hum. plant11'!AD87+'11- personal contrato 2011'!AD84</f>
        <v>0</v>
      </c>
      <c r="AE14" s="1272">
        <f>+'10 - costo talento hum. plant11'!AE87+'11- personal contrato 2011'!AE84</f>
        <v>0</v>
      </c>
      <c r="AF14" s="1272">
        <f>+'10 - costo talento hum. plant11'!AF87+'11- personal contrato 2011'!AF84</f>
        <v>2297296.201994318</v>
      </c>
      <c r="AG14" s="1272">
        <f>+'10 - costo talento hum. plant11'!AG87+'11- personal contrato 2011'!AG84</f>
        <v>46650.069547348481</v>
      </c>
      <c r="AH14" s="1263">
        <f t="shared" si="0"/>
        <v>17007860.151249997</v>
      </c>
      <c r="AI14" s="1263">
        <f t="shared" si="0"/>
        <v>30921189.851788539</v>
      </c>
    </row>
    <row r="15" spans="1:35" s="1369" customFormat="1">
      <c r="A15" s="1367" t="s">
        <v>333</v>
      </c>
      <c r="B15" s="1367" t="s">
        <v>1431</v>
      </c>
      <c r="C15" s="1368"/>
      <c r="D15" s="1368"/>
      <c r="E15" s="1368"/>
      <c r="F15" s="1368"/>
      <c r="G15" s="1368"/>
      <c r="H15" s="1368"/>
      <c r="I15" s="1368"/>
      <c r="J15" s="1368"/>
      <c r="K15" s="1368"/>
      <c r="L15" s="1368"/>
      <c r="M15" s="1368"/>
      <c r="N15" s="1368"/>
      <c r="O15" s="1368"/>
      <c r="P15" s="1368"/>
      <c r="Q15" s="1368"/>
      <c r="R15" s="1368"/>
      <c r="S15" s="1368"/>
      <c r="T15" s="1368"/>
      <c r="U15" s="1368"/>
      <c r="V15" s="1368"/>
      <c r="W15" s="1368"/>
      <c r="X15" s="1368"/>
      <c r="Y15" s="1368"/>
      <c r="Z15" s="1368"/>
      <c r="AA15" s="1368"/>
      <c r="AB15" s="1368"/>
      <c r="AC15" s="1368"/>
      <c r="AD15" s="1368"/>
      <c r="AE15" s="1368"/>
      <c r="AF15" s="1368"/>
      <c r="AG15" s="1368"/>
      <c r="AH15" s="1365">
        <f t="shared" si="0"/>
        <v>0</v>
      </c>
      <c r="AI15" s="1365">
        <f t="shared" si="0"/>
        <v>0</v>
      </c>
    </row>
    <row r="16" spans="1:35" s="1240" customFormat="1">
      <c r="A16" s="1349" t="s">
        <v>1433</v>
      </c>
      <c r="B16" s="1349" t="s">
        <v>1432</v>
      </c>
      <c r="C16" s="1272"/>
      <c r="D16" s="1272"/>
      <c r="E16" s="1272"/>
      <c r="F16" s="1272"/>
      <c r="G16" s="1272"/>
      <c r="H16" s="1272"/>
      <c r="I16" s="1272"/>
      <c r="J16" s="1272"/>
      <c r="K16" s="1272"/>
      <c r="L16" s="1272"/>
      <c r="M16" s="1272"/>
      <c r="N16" s="1272"/>
      <c r="O16" s="1272"/>
      <c r="P16" s="1272"/>
      <c r="Q16" s="1272"/>
      <c r="R16" s="1272"/>
      <c r="S16" s="1272"/>
      <c r="T16" s="1272"/>
      <c r="U16" s="1272"/>
      <c r="V16" s="1272"/>
      <c r="W16" s="1272"/>
      <c r="X16" s="1272"/>
      <c r="Y16" s="1272"/>
      <c r="Z16" s="1272"/>
      <c r="AA16" s="1272"/>
      <c r="AB16" s="1272"/>
      <c r="AC16" s="1272"/>
      <c r="AD16" s="1272"/>
      <c r="AE16" s="1272"/>
      <c r="AF16" s="1272"/>
      <c r="AG16" s="1350"/>
      <c r="AH16" s="1263">
        <f t="shared" si="0"/>
        <v>0</v>
      </c>
      <c r="AI16" s="1263">
        <f t="shared" si="0"/>
        <v>0</v>
      </c>
    </row>
    <row r="17" spans="1:35" s="1240" customFormat="1">
      <c r="A17" s="1272" t="s">
        <v>334</v>
      </c>
      <c r="B17" s="1351" t="s">
        <v>140</v>
      </c>
      <c r="C17" s="1272">
        <f>+C18</f>
        <v>14166581.699999999</v>
      </c>
      <c r="D17" s="1272">
        <f t="shared" ref="D17:AG17" si="2">+D18</f>
        <v>11613250.449999999</v>
      </c>
      <c r="E17" s="1272">
        <f t="shared" si="2"/>
        <v>40325006.799999997</v>
      </c>
      <c r="F17" s="1272">
        <f t="shared" si="2"/>
        <v>0</v>
      </c>
      <c r="G17" s="1272">
        <f t="shared" si="2"/>
        <v>6061958.3499999996</v>
      </c>
      <c r="H17" s="1272">
        <f t="shared" si="2"/>
        <v>5040625.8499999996</v>
      </c>
      <c r="I17" s="1272">
        <f t="shared" si="2"/>
        <v>10591917.949999999</v>
      </c>
      <c r="J17" s="1272">
        <f t="shared" si="2"/>
        <v>12123916.699999999</v>
      </c>
      <c r="K17" s="1272">
        <f t="shared" si="2"/>
        <v>0</v>
      </c>
      <c r="L17" s="1272">
        <f t="shared" si="2"/>
        <v>0</v>
      </c>
      <c r="M17" s="1272">
        <f t="shared" si="2"/>
        <v>0</v>
      </c>
      <c r="N17" s="1272">
        <f t="shared" si="2"/>
        <v>0</v>
      </c>
      <c r="O17" s="1272">
        <f t="shared" si="2"/>
        <v>0</v>
      </c>
      <c r="P17" s="1272">
        <f t="shared" si="2"/>
        <v>0</v>
      </c>
      <c r="Q17" s="1272">
        <f t="shared" si="2"/>
        <v>0</v>
      </c>
      <c r="R17" s="1272">
        <f t="shared" si="2"/>
        <v>0</v>
      </c>
      <c r="S17" s="1272">
        <f t="shared" si="2"/>
        <v>5551292.0999999996</v>
      </c>
      <c r="T17" s="1272">
        <f t="shared" si="2"/>
        <v>0</v>
      </c>
      <c r="U17" s="1272">
        <f t="shared" si="2"/>
        <v>0</v>
      </c>
      <c r="V17" s="1272">
        <f t="shared" si="2"/>
        <v>0</v>
      </c>
      <c r="W17" s="1272">
        <f t="shared" si="2"/>
        <v>0</v>
      </c>
      <c r="X17" s="1272">
        <f t="shared" si="2"/>
        <v>0</v>
      </c>
      <c r="Y17" s="1272">
        <f t="shared" si="2"/>
        <v>0</v>
      </c>
      <c r="Z17" s="1272">
        <f t="shared" si="2"/>
        <v>0</v>
      </c>
      <c r="AA17" s="1272">
        <f t="shared" si="2"/>
        <v>0</v>
      </c>
      <c r="AB17" s="1272">
        <f t="shared" si="2"/>
        <v>0</v>
      </c>
      <c r="AC17" s="1272">
        <f t="shared" si="2"/>
        <v>0</v>
      </c>
      <c r="AD17" s="1272">
        <f t="shared" si="2"/>
        <v>0</v>
      </c>
      <c r="AE17" s="1272">
        <f t="shared" si="2"/>
        <v>0</v>
      </c>
      <c r="AF17" s="1272">
        <f t="shared" si="2"/>
        <v>5551292.0999999996</v>
      </c>
      <c r="AG17" s="1272">
        <f t="shared" si="2"/>
        <v>0</v>
      </c>
      <c r="AH17" s="1263">
        <f t="shared" si="0"/>
        <v>111025841.99999999</v>
      </c>
      <c r="AI17" s="1263">
        <f t="shared" si="0"/>
        <v>207885102.29999998</v>
      </c>
    </row>
    <row r="18" spans="1:35" s="1240" customFormat="1">
      <c r="A18" s="1272" t="s">
        <v>335</v>
      </c>
      <c r="B18" s="1351" t="s">
        <v>141</v>
      </c>
      <c r="C18" s="1272">
        <f>+C19+C28</f>
        <v>14166581.699999999</v>
      </c>
      <c r="D18" s="1272">
        <f t="shared" ref="D18:AG18" si="3">+D19+D28</f>
        <v>11613250.449999999</v>
      </c>
      <c r="E18" s="1272">
        <f t="shared" si="3"/>
        <v>40325006.799999997</v>
      </c>
      <c r="F18" s="1272">
        <f t="shared" si="3"/>
        <v>0</v>
      </c>
      <c r="G18" s="1272">
        <f t="shared" si="3"/>
        <v>6061958.3499999996</v>
      </c>
      <c r="H18" s="1272">
        <f t="shared" si="3"/>
        <v>5040625.8499999996</v>
      </c>
      <c r="I18" s="1272">
        <f t="shared" si="3"/>
        <v>10591917.949999999</v>
      </c>
      <c r="J18" s="1272">
        <f t="shared" si="3"/>
        <v>12123916.699999999</v>
      </c>
      <c r="K18" s="1272">
        <f t="shared" si="3"/>
        <v>0</v>
      </c>
      <c r="L18" s="1272">
        <f t="shared" si="3"/>
        <v>0</v>
      </c>
      <c r="M18" s="1272">
        <f t="shared" si="3"/>
        <v>0</v>
      </c>
      <c r="N18" s="1272">
        <f t="shared" si="3"/>
        <v>0</v>
      </c>
      <c r="O18" s="1272">
        <f t="shared" si="3"/>
        <v>0</v>
      </c>
      <c r="P18" s="1272">
        <f t="shared" si="3"/>
        <v>0</v>
      </c>
      <c r="Q18" s="1272">
        <f t="shared" si="3"/>
        <v>0</v>
      </c>
      <c r="R18" s="1272">
        <f t="shared" si="3"/>
        <v>0</v>
      </c>
      <c r="S18" s="1272">
        <f t="shared" si="3"/>
        <v>5551292.0999999996</v>
      </c>
      <c r="T18" s="1272">
        <f t="shared" si="3"/>
        <v>0</v>
      </c>
      <c r="U18" s="1272">
        <f t="shared" si="3"/>
        <v>0</v>
      </c>
      <c r="V18" s="1272">
        <f t="shared" si="3"/>
        <v>0</v>
      </c>
      <c r="W18" s="1272">
        <f t="shared" si="3"/>
        <v>0</v>
      </c>
      <c r="X18" s="1272">
        <f t="shared" si="3"/>
        <v>0</v>
      </c>
      <c r="Y18" s="1272">
        <f t="shared" si="3"/>
        <v>0</v>
      </c>
      <c r="Z18" s="1272">
        <f t="shared" si="3"/>
        <v>0</v>
      </c>
      <c r="AA18" s="1272">
        <f t="shared" si="3"/>
        <v>0</v>
      </c>
      <c r="AB18" s="1272">
        <f t="shared" si="3"/>
        <v>0</v>
      </c>
      <c r="AC18" s="1272">
        <f t="shared" si="3"/>
        <v>0</v>
      </c>
      <c r="AD18" s="1272">
        <f t="shared" si="3"/>
        <v>0</v>
      </c>
      <c r="AE18" s="1272">
        <f t="shared" si="3"/>
        <v>0</v>
      </c>
      <c r="AF18" s="1272">
        <f t="shared" si="3"/>
        <v>5551292.0999999996</v>
      </c>
      <c r="AG18" s="1272">
        <f t="shared" si="3"/>
        <v>0</v>
      </c>
      <c r="AH18" s="1263">
        <f t="shared" si="0"/>
        <v>111025841.99999999</v>
      </c>
      <c r="AI18" s="1263">
        <f t="shared" si="0"/>
        <v>207885102.29999998</v>
      </c>
    </row>
    <row r="19" spans="1:35" s="1240" customFormat="1">
      <c r="A19" s="1272" t="s">
        <v>336</v>
      </c>
      <c r="B19" s="1351" t="s">
        <v>337</v>
      </c>
      <c r="C19" s="1272">
        <f>SUM(C20:C27)</f>
        <v>14166581.699999999</v>
      </c>
      <c r="D19" s="1272">
        <f t="shared" ref="D19:AG19" si="4">SUM(D20:D27)</f>
        <v>11613250.449999999</v>
      </c>
      <c r="E19" s="1272">
        <f t="shared" si="4"/>
        <v>40325006.799999997</v>
      </c>
      <c r="F19" s="1272">
        <f t="shared" si="4"/>
        <v>0</v>
      </c>
      <c r="G19" s="1272">
        <f t="shared" si="4"/>
        <v>6061958.3499999996</v>
      </c>
      <c r="H19" s="1272">
        <f t="shared" si="4"/>
        <v>5040625.8499999996</v>
      </c>
      <c r="I19" s="1272">
        <f t="shared" si="4"/>
        <v>10591917.949999999</v>
      </c>
      <c r="J19" s="1272">
        <f t="shared" si="4"/>
        <v>12123916.699999999</v>
      </c>
      <c r="K19" s="1272">
        <f t="shared" si="4"/>
        <v>0</v>
      </c>
      <c r="L19" s="1272">
        <f t="shared" si="4"/>
        <v>0</v>
      </c>
      <c r="M19" s="1272">
        <f t="shared" si="4"/>
        <v>0</v>
      </c>
      <c r="N19" s="1272">
        <f t="shared" si="4"/>
        <v>0</v>
      </c>
      <c r="O19" s="1272">
        <f t="shared" si="4"/>
        <v>0</v>
      </c>
      <c r="P19" s="1272">
        <f t="shared" si="4"/>
        <v>0</v>
      </c>
      <c r="Q19" s="1272">
        <f t="shared" si="4"/>
        <v>0</v>
      </c>
      <c r="R19" s="1272">
        <f t="shared" si="4"/>
        <v>0</v>
      </c>
      <c r="S19" s="1272">
        <f t="shared" si="4"/>
        <v>5551292.0999999996</v>
      </c>
      <c r="T19" s="1272">
        <f t="shared" si="4"/>
        <v>0</v>
      </c>
      <c r="U19" s="1272">
        <f t="shared" si="4"/>
        <v>0</v>
      </c>
      <c r="V19" s="1272">
        <f t="shared" si="4"/>
        <v>0</v>
      </c>
      <c r="W19" s="1272">
        <f t="shared" si="4"/>
        <v>0</v>
      </c>
      <c r="X19" s="1272">
        <f t="shared" si="4"/>
        <v>0</v>
      </c>
      <c r="Y19" s="1272">
        <f t="shared" si="4"/>
        <v>0</v>
      </c>
      <c r="Z19" s="1272">
        <f t="shared" si="4"/>
        <v>0</v>
      </c>
      <c r="AA19" s="1272">
        <f t="shared" si="4"/>
        <v>0</v>
      </c>
      <c r="AB19" s="1272">
        <f t="shared" si="4"/>
        <v>0</v>
      </c>
      <c r="AC19" s="1272">
        <f t="shared" si="4"/>
        <v>0</v>
      </c>
      <c r="AD19" s="1272">
        <f t="shared" si="4"/>
        <v>0</v>
      </c>
      <c r="AE19" s="1272">
        <f t="shared" si="4"/>
        <v>0</v>
      </c>
      <c r="AF19" s="1272">
        <f t="shared" si="4"/>
        <v>5551292.0999999996</v>
      </c>
      <c r="AG19" s="1272">
        <f t="shared" si="4"/>
        <v>0</v>
      </c>
      <c r="AH19" s="1263">
        <f t="shared" si="0"/>
        <v>111025841.99999999</v>
      </c>
      <c r="AI19" s="1263">
        <f t="shared" si="0"/>
        <v>207885102.29999998</v>
      </c>
    </row>
    <row r="20" spans="1:35">
      <c r="A20" s="1263" t="s">
        <v>338</v>
      </c>
      <c r="B20" s="1352" t="s">
        <v>339</v>
      </c>
      <c r="C20" s="1263"/>
      <c r="D20" s="1263"/>
      <c r="E20" s="1263"/>
      <c r="F20" s="1263"/>
      <c r="G20" s="1263"/>
      <c r="H20" s="1263"/>
      <c r="I20" s="1263"/>
      <c r="J20" s="1263"/>
      <c r="K20" s="1263"/>
      <c r="L20" s="1263"/>
      <c r="M20" s="1263"/>
      <c r="N20" s="1263"/>
      <c r="O20" s="1263"/>
      <c r="P20" s="1263"/>
      <c r="Q20" s="1263"/>
      <c r="R20" s="1263"/>
      <c r="S20" s="1263"/>
      <c r="T20" s="1263"/>
      <c r="U20" s="1263"/>
      <c r="V20" s="1263"/>
      <c r="W20" s="1263"/>
      <c r="X20" s="1263"/>
      <c r="Y20" s="1263"/>
      <c r="Z20" s="1263"/>
      <c r="AA20" s="1263"/>
      <c r="AB20" s="1263"/>
      <c r="AC20" s="1263"/>
      <c r="AD20" s="1263"/>
      <c r="AE20" s="1263"/>
      <c r="AF20" s="1263"/>
      <c r="AG20" s="1263"/>
      <c r="AH20" s="1263">
        <f t="shared" si="0"/>
        <v>0</v>
      </c>
      <c r="AI20" s="1263">
        <f t="shared" si="0"/>
        <v>0</v>
      </c>
    </row>
    <row r="21" spans="1:35">
      <c r="A21" s="1263" t="s">
        <v>340</v>
      </c>
      <c r="B21" s="1352" t="s">
        <v>341</v>
      </c>
      <c r="C21" s="1837">
        <f>100812517*10/100</f>
        <v>10081251.699999999</v>
      </c>
      <c r="D21" s="1837">
        <f>100812517*10/100</f>
        <v>10081251.699999999</v>
      </c>
      <c r="E21" s="1837">
        <f>100812517*40/100</f>
        <v>40325006.799999997</v>
      </c>
      <c r="F21" s="1837"/>
      <c r="G21" s="1837">
        <f>100812517*5/100</f>
        <v>5040625.8499999996</v>
      </c>
      <c r="H21" s="1837">
        <f>100812517*5/100</f>
        <v>5040625.8499999996</v>
      </c>
      <c r="I21" s="1837">
        <f>100812517*10/100</f>
        <v>10081251.699999999</v>
      </c>
      <c r="J21" s="1837">
        <f>100812517*10/100</f>
        <v>10081251.699999999</v>
      </c>
      <c r="K21" s="1837"/>
      <c r="L21" s="1837"/>
      <c r="M21" s="1837"/>
      <c r="N21" s="1837"/>
      <c r="O21" s="1837"/>
      <c r="P21" s="1837"/>
      <c r="Q21" s="1837"/>
      <c r="R21" s="1837"/>
      <c r="S21" s="1837">
        <f>100812517*5/100</f>
        <v>5040625.8499999996</v>
      </c>
      <c r="T21" s="1837"/>
      <c r="U21" s="1837"/>
      <c r="V21" s="1837"/>
      <c r="W21" s="1837"/>
      <c r="X21" s="1837"/>
      <c r="Y21" s="1837"/>
      <c r="Z21" s="1837"/>
      <c r="AA21" s="1837"/>
      <c r="AB21" s="1837"/>
      <c r="AC21" s="1837"/>
      <c r="AD21" s="1837"/>
      <c r="AE21" s="1837"/>
      <c r="AF21" s="1837">
        <f>100812517*5/100</f>
        <v>5040625.8499999996</v>
      </c>
      <c r="AG21" s="1837"/>
      <c r="AH21" s="1837">
        <f t="shared" ref="AH21:AI24" si="5">SUM(C21:AG21)</f>
        <v>100812516.99999999</v>
      </c>
      <c r="AI21" s="1837">
        <f t="shared" si="5"/>
        <v>191543782.29999998</v>
      </c>
    </row>
    <row r="22" spans="1:35">
      <c r="A22" s="1263" t="s">
        <v>342</v>
      </c>
      <c r="B22" s="1352" t="s">
        <v>343</v>
      </c>
      <c r="C22" s="1837"/>
      <c r="D22" s="1837"/>
      <c r="E22" s="1837"/>
      <c r="F22" s="1837"/>
      <c r="G22" s="1837"/>
      <c r="H22" s="1837"/>
      <c r="I22" s="1837"/>
      <c r="J22" s="1837"/>
      <c r="K22" s="1837"/>
      <c r="L22" s="1837"/>
      <c r="M22" s="1837"/>
      <c r="N22" s="1837"/>
      <c r="O22" s="1837"/>
      <c r="P22" s="1837"/>
      <c r="Q22" s="1837"/>
      <c r="R22" s="1837"/>
      <c r="S22" s="1837"/>
      <c r="T22" s="1837"/>
      <c r="U22" s="1837"/>
      <c r="V22" s="1837"/>
      <c r="W22" s="1837"/>
      <c r="X22" s="1837"/>
      <c r="Y22" s="1837"/>
      <c r="Z22" s="1837"/>
      <c r="AA22" s="1837"/>
      <c r="AB22" s="1837"/>
      <c r="AC22" s="1837"/>
      <c r="AD22" s="1837"/>
      <c r="AE22" s="1837"/>
      <c r="AF22" s="1837"/>
      <c r="AG22" s="1837"/>
      <c r="AH22" s="1837">
        <f t="shared" si="5"/>
        <v>0</v>
      </c>
      <c r="AI22" s="1837">
        <f t="shared" si="5"/>
        <v>0</v>
      </c>
    </row>
    <row r="23" spans="1:35">
      <c r="A23" s="1263" t="s">
        <v>344</v>
      </c>
      <c r="B23" s="1352" t="s">
        <v>345</v>
      </c>
      <c r="C23" s="1837"/>
      <c r="D23" s="1837"/>
      <c r="E23" s="1837"/>
      <c r="F23" s="1837"/>
      <c r="G23" s="1837"/>
      <c r="H23" s="1837"/>
      <c r="I23" s="1837"/>
      <c r="J23" s="1837"/>
      <c r="K23" s="1837"/>
      <c r="L23" s="1837"/>
      <c r="M23" s="1837"/>
      <c r="N23" s="1837"/>
      <c r="O23" s="1837"/>
      <c r="P23" s="1837"/>
      <c r="Q23" s="1837"/>
      <c r="R23" s="1837"/>
      <c r="S23" s="1837"/>
      <c r="T23" s="1837"/>
      <c r="U23" s="1837"/>
      <c r="V23" s="1837"/>
      <c r="W23" s="1837"/>
      <c r="X23" s="1837"/>
      <c r="Y23" s="1837"/>
      <c r="Z23" s="1837"/>
      <c r="AA23" s="1837"/>
      <c r="AB23" s="1837"/>
      <c r="AC23" s="1837"/>
      <c r="AD23" s="1837"/>
      <c r="AE23" s="1837"/>
      <c r="AF23" s="1837"/>
      <c r="AG23" s="1837"/>
      <c r="AH23" s="1837">
        <f t="shared" si="5"/>
        <v>0</v>
      </c>
      <c r="AI23" s="1837">
        <f t="shared" si="5"/>
        <v>0</v>
      </c>
    </row>
    <row r="24" spans="1:35">
      <c r="A24" s="1263" t="s">
        <v>346</v>
      </c>
      <c r="B24" s="1352" t="s">
        <v>347</v>
      </c>
      <c r="C24" s="1837">
        <f>10213325*40/100</f>
        <v>4085330</v>
      </c>
      <c r="D24" s="1837">
        <f>10213325*15/100</f>
        <v>1531998.75</v>
      </c>
      <c r="E24" s="1837"/>
      <c r="F24" s="1837"/>
      <c r="G24" s="1837">
        <f>10213325*10/100</f>
        <v>1021332.5</v>
      </c>
      <c r="H24" s="1837"/>
      <c r="I24" s="1837">
        <f>10213325*5/100</f>
        <v>510666.25</v>
      </c>
      <c r="J24" s="1837">
        <f>10213325*20/100</f>
        <v>2042665</v>
      </c>
      <c r="K24" s="1837"/>
      <c r="L24" s="1837"/>
      <c r="M24" s="1837"/>
      <c r="N24" s="1837"/>
      <c r="O24" s="1837"/>
      <c r="P24" s="1837"/>
      <c r="Q24" s="1837"/>
      <c r="R24" s="1837"/>
      <c r="S24" s="1837">
        <f>10213325*5/100</f>
        <v>510666.25</v>
      </c>
      <c r="T24" s="1837"/>
      <c r="U24" s="1837"/>
      <c r="V24" s="1837"/>
      <c r="W24" s="1837"/>
      <c r="X24" s="1837"/>
      <c r="Y24" s="1837"/>
      <c r="Z24" s="1837"/>
      <c r="AA24" s="1837"/>
      <c r="AB24" s="1837"/>
      <c r="AC24" s="1837"/>
      <c r="AD24" s="1837"/>
      <c r="AE24" s="1837"/>
      <c r="AF24" s="1837">
        <f>10213325*5/100</f>
        <v>510666.25</v>
      </c>
      <c r="AG24" s="1837"/>
      <c r="AH24" s="1837">
        <f t="shared" si="5"/>
        <v>10213325</v>
      </c>
      <c r="AI24" s="1837">
        <f t="shared" si="5"/>
        <v>16341320</v>
      </c>
    </row>
    <row r="25" spans="1:35">
      <c r="A25" s="1263" t="s">
        <v>348</v>
      </c>
      <c r="B25" s="1352" t="s">
        <v>349</v>
      </c>
      <c r="C25" s="1837"/>
      <c r="D25" s="1837"/>
      <c r="E25" s="1837"/>
      <c r="F25" s="1837"/>
      <c r="G25" s="1837"/>
      <c r="H25" s="1837"/>
      <c r="I25" s="1837"/>
      <c r="J25" s="1837"/>
      <c r="K25" s="1837"/>
      <c r="L25" s="1837"/>
      <c r="M25" s="1837"/>
      <c r="N25" s="1837"/>
      <c r="O25" s="1837"/>
      <c r="P25" s="1837"/>
      <c r="Q25" s="1837"/>
      <c r="R25" s="1837"/>
      <c r="S25" s="1837"/>
      <c r="T25" s="1837"/>
      <c r="U25" s="1837"/>
      <c r="V25" s="1837"/>
      <c r="W25" s="1837"/>
      <c r="X25" s="1837"/>
      <c r="Y25" s="1837"/>
      <c r="Z25" s="1837"/>
      <c r="AA25" s="1837"/>
      <c r="AB25" s="1837"/>
      <c r="AC25" s="1837"/>
      <c r="AD25" s="1837"/>
      <c r="AE25" s="1837"/>
      <c r="AF25" s="1837"/>
      <c r="AG25" s="1837"/>
      <c r="AH25" s="1837">
        <f t="shared" ref="AH25:AI30" si="6">SUM(C25:AG25)</f>
        <v>0</v>
      </c>
      <c r="AI25" s="1837">
        <f t="shared" si="6"/>
        <v>0</v>
      </c>
    </row>
    <row r="26" spans="1:35">
      <c r="A26" s="1263" t="s">
        <v>350</v>
      </c>
      <c r="B26" s="1352" t="s">
        <v>351</v>
      </c>
      <c r="C26" s="1837"/>
      <c r="D26" s="1837"/>
      <c r="E26" s="1837"/>
      <c r="F26" s="1837"/>
      <c r="G26" s="1837"/>
      <c r="H26" s="1837"/>
      <c r="I26" s="1837"/>
      <c r="J26" s="1837"/>
      <c r="K26" s="1837"/>
      <c r="L26" s="1837"/>
      <c r="M26" s="1837"/>
      <c r="N26" s="1837"/>
      <c r="O26" s="1837"/>
      <c r="P26" s="1837"/>
      <c r="Q26" s="1837"/>
      <c r="R26" s="1837"/>
      <c r="S26" s="1837"/>
      <c r="T26" s="1837"/>
      <c r="U26" s="1837"/>
      <c r="V26" s="1837"/>
      <c r="W26" s="1837"/>
      <c r="X26" s="1837"/>
      <c r="Y26" s="1837"/>
      <c r="Z26" s="1837"/>
      <c r="AA26" s="1837"/>
      <c r="AB26" s="1837"/>
      <c r="AC26" s="1837"/>
      <c r="AD26" s="1837"/>
      <c r="AE26" s="1837"/>
      <c r="AF26" s="1837"/>
      <c r="AG26" s="1837"/>
      <c r="AH26" s="1837">
        <f t="shared" si="6"/>
        <v>0</v>
      </c>
      <c r="AI26" s="1837">
        <f t="shared" si="6"/>
        <v>0</v>
      </c>
    </row>
    <row r="27" spans="1:35">
      <c r="A27" s="1263" t="s">
        <v>352</v>
      </c>
      <c r="B27" s="1352" t="s">
        <v>353</v>
      </c>
      <c r="C27" s="1837"/>
      <c r="D27" s="1837"/>
      <c r="E27" s="1837"/>
      <c r="F27" s="1837"/>
      <c r="G27" s="1837"/>
      <c r="H27" s="1837"/>
      <c r="I27" s="1837"/>
      <c r="J27" s="1837"/>
      <c r="K27" s="1837"/>
      <c r="L27" s="1837"/>
      <c r="M27" s="1837"/>
      <c r="N27" s="1837"/>
      <c r="O27" s="1837"/>
      <c r="P27" s="1837"/>
      <c r="Q27" s="1837"/>
      <c r="R27" s="1837"/>
      <c r="S27" s="1837"/>
      <c r="T27" s="1837"/>
      <c r="U27" s="1837"/>
      <c r="V27" s="1837"/>
      <c r="W27" s="1837"/>
      <c r="X27" s="1837"/>
      <c r="Y27" s="1837"/>
      <c r="Z27" s="1837"/>
      <c r="AA27" s="1837"/>
      <c r="AB27" s="1837"/>
      <c r="AC27" s="1837"/>
      <c r="AD27" s="1837"/>
      <c r="AE27" s="1837"/>
      <c r="AF27" s="1837"/>
      <c r="AG27" s="1837"/>
      <c r="AH27" s="1837">
        <f t="shared" si="6"/>
        <v>0</v>
      </c>
      <c r="AI27" s="1837">
        <f t="shared" si="6"/>
        <v>0</v>
      </c>
    </row>
    <row r="28" spans="1:35" s="1240" customFormat="1">
      <c r="A28" s="1272" t="s">
        <v>354</v>
      </c>
      <c r="B28" s="1351" t="s">
        <v>355</v>
      </c>
      <c r="C28" s="1838">
        <f>SUM(C29:C30)</f>
        <v>0</v>
      </c>
      <c r="D28" s="1838">
        <f t="shared" ref="D28:AG28" si="7">SUM(D29:D30)</f>
        <v>0</v>
      </c>
      <c r="E28" s="1838">
        <f t="shared" si="7"/>
        <v>0</v>
      </c>
      <c r="F28" s="1838">
        <f t="shared" si="7"/>
        <v>0</v>
      </c>
      <c r="G28" s="1838">
        <f t="shared" si="7"/>
        <v>0</v>
      </c>
      <c r="H28" s="1838">
        <f t="shared" si="7"/>
        <v>0</v>
      </c>
      <c r="I28" s="1838">
        <f t="shared" si="7"/>
        <v>0</v>
      </c>
      <c r="J28" s="1838">
        <f t="shared" si="7"/>
        <v>0</v>
      </c>
      <c r="K28" s="1838">
        <f t="shared" si="7"/>
        <v>0</v>
      </c>
      <c r="L28" s="1838">
        <f t="shared" si="7"/>
        <v>0</v>
      </c>
      <c r="M28" s="1838">
        <f t="shared" si="7"/>
        <v>0</v>
      </c>
      <c r="N28" s="1838">
        <f t="shared" si="7"/>
        <v>0</v>
      </c>
      <c r="O28" s="1838">
        <f t="shared" si="7"/>
        <v>0</v>
      </c>
      <c r="P28" s="1838">
        <f t="shared" si="7"/>
        <v>0</v>
      </c>
      <c r="Q28" s="1838">
        <f t="shared" si="7"/>
        <v>0</v>
      </c>
      <c r="R28" s="1838">
        <f t="shared" si="7"/>
        <v>0</v>
      </c>
      <c r="S28" s="1838">
        <f t="shared" si="7"/>
        <v>0</v>
      </c>
      <c r="T28" s="1838">
        <f t="shared" si="7"/>
        <v>0</v>
      </c>
      <c r="U28" s="1838">
        <f t="shared" si="7"/>
        <v>0</v>
      </c>
      <c r="V28" s="1838">
        <f t="shared" si="7"/>
        <v>0</v>
      </c>
      <c r="W28" s="1838">
        <f t="shared" si="7"/>
        <v>0</v>
      </c>
      <c r="X28" s="1838">
        <f t="shared" si="7"/>
        <v>0</v>
      </c>
      <c r="Y28" s="1838">
        <f t="shared" si="7"/>
        <v>0</v>
      </c>
      <c r="Z28" s="1838">
        <f t="shared" si="7"/>
        <v>0</v>
      </c>
      <c r="AA28" s="1838">
        <f t="shared" si="7"/>
        <v>0</v>
      </c>
      <c r="AB28" s="1838">
        <f t="shared" si="7"/>
        <v>0</v>
      </c>
      <c r="AC28" s="1838">
        <f t="shared" si="7"/>
        <v>0</v>
      </c>
      <c r="AD28" s="1838">
        <f t="shared" si="7"/>
        <v>0</v>
      </c>
      <c r="AE28" s="1838">
        <f t="shared" si="7"/>
        <v>0</v>
      </c>
      <c r="AF28" s="1838">
        <f t="shared" si="7"/>
        <v>0</v>
      </c>
      <c r="AG28" s="1838">
        <f t="shared" si="7"/>
        <v>0</v>
      </c>
      <c r="AH28" s="1837">
        <f t="shared" si="6"/>
        <v>0</v>
      </c>
      <c r="AI28" s="1837">
        <f t="shared" si="6"/>
        <v>0</v>
      </c>
    </row>
    <row r="29" spans="1:35" s="1357" customFormat="1">
      <c r="A29" s="1354" t="s">
        <v>356</v>
      </c>
      <c r="B29" s="1355" t="s">
        <v>357</v>
      </c>
      <c r="C29" s="1839"/>
      <c r="D29" s="1839"/>
      <c r="E29" s="1839"/>
      <c r="F29" s="1839"/>
      <c r="G29" s="1839"/>
      <c r="H29" s="1839"/>
      <c r="I29" s="1839"/>
      <c r="J29" s="1839"/>
      <c r="K29" s="1839"/>
      <c r="L29" s="1839"/>
      <c r="M29" s="1839"/>
      <c r="N29" s="1839"/>
      <c r="O29" s="1839"/>
      <c r="P29" s="1839"/>
      <c r="Q29" s="1839"/>
      <c r="R29" s="1839"/>
      <c r="S29" s="1839"/>
      <c r="T29" s="1839"/>
      <c r="U29" s="1839"/>
      <c r="V29" s="1839"/>
      <c r="W29" s="1839"/>
      <c r="X29" s="1840"/>
      <c r="Y29" s="1840"/>
      <c r="Z29" s="1840"/>
      <c r="AA29" s="1840"/>
      <c r="AB29" s="1840"/>
      <c r="AC29" s="1840"/>
      <c r="AD29" s="1840"/>
      <c r="AE29" s="1840"/>
      <c r="AF29" s="1840"/>
      <c r="AG29" s="1840"/>
      <c r="AH29" s="1840">
        <f t="shared" si="6"/>
        <v>0</v>
      </c>
      <c r="AI29" s="1840">
        <f t="shared" si="6"/>
        <v>0</v>
      </c>
    </row>
    <row r="30" spans="1:35" s="1357" customFormat="1">
      <c r="A30" s="1354" t="s">
        <v>358</v>
      </c>
      <c r="B30" s="1355" t="s">
        <v>359</v>
      </c>
      <c r="C30" s="1840"/>
      <c r="D30" s="1840"/>
      <c r="E30" s="1840"/>
      <c r="F30" s="1840"/>
      <c r="G30" s="1840"/>
      <c r="H30" s="1840"/>
      <c r="I30" s="1840"/>
      <c r="J30" s="1840"/>
      <c r="K30" s="1840"/>
      <c r="L30" s="1840"/>
      <c r="M30" s="1840"/>
      <c r="N30" s="1840"/>
      <c r="O30" s="1840"/>
      <c r="P30" s="1840"/>
      <c r="Q30" s="1840"/>
      <c r="R30" s="1840"/>
      <c r="S30" s="1840"/>
      <c r="T30" s="1840"/>
      <c r="U30" s="1840"/>
      <c r="V30" s="1840"/>
      <c r="W30" s="1840"/>
      <c r="X30" s="1840"/>
      <c r="Y30" s="1840"/>
      <c r="Z30" s="1840"/>
      <c r="AA30" s="1840"/>
      <c r="AB30" s="1840"/>
      <c r="AC30" s="1840"/>
      <c r="AD30" s="1840"/>
      <c r="AE30" s="1840"/>
      <c r="AF30" s="1840"/>
      <c r="AG30" s="1841"/>
      <c r="AH30" s="1840">
        <f t="shared" si="6"/>
        <v>0</v>
      </c>
      <c r="AI30" s="1840">
        <f t="shared" si="6"/>
        <v>0</v>
      </c>
    </row>
    <row r="31" spans="1:35" s="1361" customFormat="1" ht="15.6">
      <c r="A31" s="1359"/>
      <c r="B31" s="1360" t="s">
        <v>2272</v>
      </c>
      <c r="C31" s="1837">
        <f>+C12+C13</f>
        <v>17261112.150711458</v>
      </c>
      <c r="D31" s="1837">
        <f t="shared" ref="D31:AI31" si="8">+D13+D12</f>
        <v>12514559.517411457</v>
      </c>
      <c r="E31" s="1837">
        <f t="shared" si="8"/>
        <v>43313084.063116662</v>
      </c>
      <c r="F31" s="1837">
        <f t="shared" si="8"/>
        <v>1200000</v>
      </c>
      <c r="G31" s="1837">
        <f t="shared" si="8"/>
        <v>7021627.8883916661</v>
      </c>
      <c r="H31" s="1837">
        <f t="shared" si="8"/>
        <v>6368914.2882266203</v>
      </c>
      <c r="I31" s="1837">
        <f t="shared" si="8"/>
        <v>11069530.772829166</v>
      </c>
      <c r="J31" s="1837">
        <f t="shared" si="8"/>
        <v>12884924.300135415</v>
      </c>
      <c r="K31" s="1837">
        <f t="shared" si="8"/>
        <v>0</v>
      </c>
      <c r="L31" s="1837">
        <f t="shared" si="8"/>
        <v>0</v>
      </c>
      <c r="M31" s="1837">
        <f t="shared" si="8"/>
        <v>16148.10099715909</v>
      </c>
      <c r="N31" s="1837">
        <f t="shared" si="8"/>
        <v>0</v>
      </c>
      <c r="O31" s="1837">
        <f t="shared" si="8"/>
        <v>0</v>
      </c>
      <c r="P31" s="1837">
        <f t="shared" si="8"/>
        <v>62798.170544507571</v>
      </c>
      <c r="Q31" s="1837">
        <f t="shared" si="8"/>
        <v>0</v>
      </c>
      <c r="R31" s="1837">
        <f t="shared" si="8"/>
        <v>0</v>
      </c>
      <c r="S31" s="1837">
        <f t="shared" si="8"/>
        <v>5551292.0999999996</v>
      </c>
      <c r="T31" s="1837">
        <f t="shared" si="8"/>
        <v>26657.487177546296</v>
      </c>
      <c r="U31" s="1837">
        <f t="shared" si="8"/>
        <v>0</v>
      </c>
      <c r="V31" s="1837">
        <f t="shared" si="8"/>
        <v>0</v>
      </c>
      <c r="W31" s="1837">
        <f t="shared" si="8"/>
        <v>0</v>
      </c>
      <c r="X31" s="1837">
        <f t="shared" si="8"/>
        <v>0</v>
      </c>
      <c r="Y31" s="1837">
        <f t="shared" si="8"/>
        <v>0</v>
      </c>
      <c r="Z31" s="1837">
        <f t="shared" si="8"/>
        <v>0</v>
      </c>
      <c r="AA31" s="1837">
        <f t="shared" si="8"/>
        <v>0</v>
      </c>
      <c r="AB31" s="1837">
        <f t="shared" si="8"/>
        <v>0</v>
      </c>
      <c r="AC31" s="1837">
        <f t="shared" si="8"/>
        <v>2847814.9401666666</v>
      </c>
      <c r="AD31" s="1837">
        <f t="shared" si="8"/>
        <v>0</v>
      </c>
      <c r="AE31" s="1837">
        <f t="shared" si="8"/>
        <v>0</v>
      </c>
      <c r="AF31" s="1837">
        <f t="shared" si="8"/>
        <v>7848588.3019943181</v>
      </c>
      <c r="AG31" s="1837">
        <f t="shared" si="8"/>
        <v>46650.069547348481</v>
      </c>
      <c r="AH31" s="1837">
        <f t="shared" si="8"/>
        <v>128033702.15125002</v>
      </c>
      <c r="AI31" s="1837">
        <f t="shared" si="8"/>
        <v>238806292.15178856</v>
      </c>
    </row>
    <row r="32" spans="1:35" ht="15.6">
      <c r="A32" s="1362"/>
      <c r="B32" s="1360" t="s">
        <v>2274</v>
      </c>
      <c r="C32" s="1362">
        <f>+C31*12</f>
        <v>207133345.80853748</v>
      </c>
      <c r="D32" s="1362">
        <f t="shared" ref="D32:AI32" si="9">+D31*12</f>
        <v>150174714.2089375</v>
      </c>
      <c r="E32" s="1362">
        <f t="shared" si="9"/>
        <v>519757008.75739992</v>
      </c>
      <c r="F32" s="1362">
        <f t="shared" si="9"/>
        <v>14400000</v>
      </c>
      <c r="G32" s="1362">
        <f t="shared" si="9"/>
        <v>84259534.660699993</v>
      </c>
      <c r="H32" s="1362">
        <f t="shared" si="9"/>
        <v>76426971.458719447</v>
      </c>
      <c r="I32" s="1362">
        <f t="shared" si="9"/>
        <v>132834369.27394998</v>
      </c>
      <c r="J32" s="1362">
        <f t="shared" si="9"/>
        <v>154619091.60162497</v>
      </c>
      <c r="K32" s="1362">
        <f t="shared" si="9"/>
        <v>0</v>
      </c>
      <c r="L32" s="1362">
        <f t="shared" si="9"/>
        <v>0</v>
      </c>
      <c r="M32" s="1362">
        <f t="shared" si="9"/>
        <v>193777.21196590908</v>
      </c>
      <c r="N32" s="1362">
        <f t="shared" si="9"/>
        <v>0</v>
      </c>
      <c r="O32" s="1362">
        <f t="shared" si="9"/>
        <v>0</v>
      </c>
      <c r="P32" s="1362">
        <f t="shared" si="9"/>
        <v>753578.04653409088</v>
      </c>
      <c r="Q32" s="1362">
        <f t="shared" si="9"/>
        <v>0</v>
      </c>
      <c r="R32" s="1362">
        <f t="shared" si="9"/>
        <v>0</v>
      </c>
      <c r="S32" s="1362">
        <f t="shared" si="9"/>
        <v>66615505.199999996</v>
      </c>
      <c r="T32" s="1362">
        <f t="shared" si="9"/>
        <v>319889.84613055555</v>
      </c>
      <c r="U32" s="1362">
        <f t="shared" si="9"/>
        <v>0</v>
      </c>
      <c r="V32" s="1362">
        <f t="shared" si="9"/>
        <v>0</v>
      </c>
      <c r="W32" s="1362">
        <f t="shared" si="9"/>
        <v>0</v>
      </c>
      <c r="X32" s="1362">
        <f t="shared" si="9"/>
        <v>0</v>
      </c>
      <c r="Y32" s="1362">
        <f t="shared" si="9"/>
        <v>0</v>
      </c>
      <c r="Z32" s="1362">
        <f t="shared" si="9"/>
        <v>0</v>
      </c>
      <c r="AA32" s="1362">
        <f t="shared" si="9"/>
        <v>0</v>
      </c>
      <c r="AB32" s="1362">
        <f t="shared" si="9"/>
        <v>0</v>
      </c>
      <c r="AC32" s="1362">
        <f t="shared" si="9"/>
        <v>34173779.281999998</v>
      </c>
      <c r="AD32" s="1362">
        <f t="shared" si="9"/>
        <v>0</v>
      </c>
      <c r="AE32" s="1362">
        <f t="shared" si="9"/>
        <v>0</v>
      </c>
      <c r="AF32" s="1362">
        <f t="shared" si="9"/>
        <v>94183059.623931825</v>
      </c>
      <c r="AG32" s="1362">
        <f t="shared" si="9"/>
        <v>559800.83456818177</v>
      </c>
      <c r="AH32" s="1362">
        <f t="shared" si="9"/>
        <v>1536404425.8150003</v>
      </c>
      <c r="AI32" s="1362">
        <f t="shared" si="9"/>
        <v>2865675505.8214626</v>
      </c>
    </row>
    <row r="33" spans="2:2">
      <c r="B33" s="1363"/>
    </row>
    <row r="34" spans="2:2">
      <c r="B34" s="1363"/>
    </row>
    <row r="35" spans="2:2">
      <c r="B35" s="1363"/>
    </row>
  </sheetData>
  <mergeCells count="16">
    <mergeCell ref="AH7:AH10"/>
    <mergeCell ref="AI7:AI10"/>
    <mergeCell ref="B8:B10"/>
    <mergeCell ref="C8:D8"/>
    <mergeCell ref="E8:I8"/>
    <mergeCell ref="J8:P8"/>
    <mergeCell ref="Q8:R8"/>
    <mergeCell ref="S8:V8"/>
    <mergeCell ref="W8:AD8"/>
    <mergeCell ref="AE8:AG8"/>
    <mergeCell ref="D1:S1"/>
    <mergeCell ref="D2:S2"/>
    <mergeCell ref="D3:S3"/>
    <mergeCell ref="A6:I6"/>
    <mergeCell ref="A7:A10"/>
    <mergeCell ref="C7:AG7"/>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sheetPr>
    <tabColor theme="5" tint="-0.249977111117893"/>
  </sheetPr>
  <dimension ref="A1:AI35"/>
  <sheetViews>
    <sheetView topLeftCell="Q10" workbookViewId="0">
      <selection activeCell="D35" sqref="D35"/>
    </sheetView>
  </sheetViews>
  <sheetFormatPr baseColWidth="10" defaultColWidth="11.44140625" defaultRowHeight="14.4"/>
  <cols>
    <col min="1" max="1" width="18" style="127" customWidth="1"/>
    <col min="2" max="2" width="66.88671875" style="1340" customWidth="1"/>
    <col min="3" max="3" width="13" style="127" customWidth="1"/>
    <col min="4" max="4" width="12.44140625" style="127" customWidth="1"/>
    <col min="5" max="5" width="13.6640625" style="127" customWidth="1"/>
    <col min="6" max="6" width="13" style="127" customWidth="1"/>
    <col min="7" max="10" width="12.5546875" style="127" bestFit="1" customWidth="1"/>
    <col min="11" max="21" width="11.44140625" style="127"/>
    <col min="22" max="22" width="16.5546875" style="127" customWidth="1"/>
    <col min="23" max="23" width="14.109375" style="127" customWidth="1"/>
    <col min="24" max="31" width="11.44140625" style="127"/>
    <col min="32" max="32" width="12.5546875" style="127" bestFit="1" customWidth="1"/>
    <col min="33" max="33" width="11.44140625" style="127"/>
    <col min="34" max="34" width="14.6640625" style="127" customWidth="1"/>
    <col min="35" max="35" width="16.109375" style="127" customWidth="1"/>
    <col min="36" max="16384" width="11.44140625" style="127"/>
  </cols>
  <sheetData>
    <row r="1" spans="1:35" ht="29.25" customHeight="1">
      <c r="B1" s="1227"/>
      <c r="C1" s="1227"/>
      <c r="D1" s="2387" t="s">
        <v>2295</v>
      </c>
      <c r="E1" s="2387"/>
      <c r="F1" s="2387"/>
      <c r="G1" s="2387"/>
      <c r="H1" s="2387"/>
      <c r="I1" s="2387"/>
      <c r="J1" s="2387"/>
      <c r="K1" s="2387"/>
      <c r="L1" s="2387"/>
      <c r="M1" s="2387"/>
      <c r="N1" s="2387"/>
      <c r="O1" s="2387"/>
      <c r="P1" s="2387"/>
      <c r="Q1" s="2387"/>
      <c r="R1" s="2387"/>
      <c r="S1" s="2387"/>
    </row>
    <row r="2" spans="1:35">
      <c r="D2" s="2387" t="s">
        <v>2296</v>
      </c>
      <c r="E2" s="2387"/>
      <c r="F2" s="2387"/>
      <c r="G2" s="2387"/>
      <c r="H2" s="2387"/>
      <c r="I2" s="2387"/>
      <c r="J2" s="2387"/>
      <c r="K2" s="2387"/>
      <c r="L2" s="2387"/>
      <c r="M2" s="2387"/>
      <c r="N2" s="2387"/>
      <c r="O2" s="2387"/>
      <c r="P2" s="2387"/>
      <c r="Q2" s="2387"/>
      <c r="R2" s="2387"/>
      <c r="S2" s="2387"/>
    </row>
    <row r="3" spans="1:35">
      <c r="D3" s="2387" t="s">
        <v>2297</v>
      </c>
      <c r="E3" s="2387"/>
      <c r="F3" s="2387"/>
      <c r="G3" s="2387"/>
      <c r="H3" s="2387"/>
      <c r="I3" s="2387"/>
      <c r="J3" s="2387"/>
      <c r="K3" s="2387"/>
      <c r="L3" s="2387"/>
      <c r="M3" s="2387"/>
      <c r="N3" s="2387"/>
      <c r="O3" s="2387"/>
      <c r="P3" s="2387"/>
      <c r="Q3" s="2387"/>
      <c r="R3" s="2387"/>
      <c r="S3" s="2387"/>
    </row>
    <row r="5" spans="1:35" ht="16.2" thickBot="1">
      <c r="B5" s="1341" t="s">
        <v>1434</v>
      </c>
    </row>
    <row r="6" spans="1:35" ht="15" thickBot="1">
      <c r="A6" s="2394" t="s">
        <v>1425</v>
      </c>
      <c r="B6" s="2395"/>
      <c r="C6" s="2395"/>
      <c r="D6" s="2395"/>
      <c r="E6" s="2395"/>
      <c r="F6" s="2395"/>
      <c r="G6" s="2395"/>
      <c r="H6" s="2395"/>
      <c r="I6" s="2396"/>
    </row>
    <row r="7" spans="1:35" ht="15" thickBot="1">
      <c r="A7" s="2388" t="s">
        <v>448</v>
      </c>
      <c r="B7" s="1342"/>
      <c r="C7" s="2339" t="s">
        <v>450</v>
      </c>
      <c r="D7" s="2340"/>
      <c r="E7" s="2340"/>
      <c r="F7" s="2340"/>
      <c r="G7" s="2340"/>
      <c r="H7" s="2340"/>
      <c r="I7" s="2340"/>
      <c r="J7" s="2340"/>
      <c r="K7" s="2340"/>
      <c r="L7" s="2340"/>
      <c r="M7" s="2340"/>
      <c r="N7" s="2340"/>
      <c r="O7" s="2340"/>
      <c r="P7" s="2340"/>
      <c r="Q7" s="2340"/>
      <c r="R7" s="2340"/>
      <c r="S7" s="2340"/>
      <c r="T7" s="2340"/>
      <c r="U7" s="2340"/>
      <c r="V7" s="2340"/>
      <c r="W7" s="2340"/>
      <c r="X7" s="2340"/>
      <c r="Y7" s="2340"/>
      <c r="Z7" s="2340"/>
      <c r="AA7" s="2340"/>
      <c r="AB7" s="2340"/>
      <c r="AC7" s="2340"/>
      <c r="AD7" s="2340"/>
      <c r="AE7" s="2340"/>
      <c r="AF7" s="2340"/>
      <c r="AG7" s="2340"/>
      <c r="AH7" s="2391" t="s">
        <v>2270</v>
      </c>
      <c r="AI7" s="2391" t="s">
        <v>2271</v>
      </c>
    </row>
    <row r="8" spans="1:35">
      <c r="A8" s="2389"/>
      <c r="B8" s="2399" t="s">
        <v>449</v>
      </c>
      <c r="C8" s="2344" t="s">
        <v>20</v>
      </c>
      <c r="D8" s="2346"/>
      <c r="E8" s="2344" t="s">
        <v>21</v>
      </c>
      <c r="F8" s="2345"/>
      <c r="G8" s="2345"/>
      <c r="H8" s="2345"/>
      <c r="I8" s="2346"/>
      <c r="J8" s="2344" t="s">
        <v>443</v>
      </c>
      <c r="K8" s="2345"/>
      <c r="L8" s="2345"/>
      <c r="M8" s="2345"/>
      <c r="N8" s="2345"/>
      <c r="O8" s="2345"/>
      <c r="P8" s="2345"/>
      <c r="Q8" s="2360" t="s">
        <v>142</v>
      </c>
      <c r="R8" s="2361"/>
      <c r="S8" s="2360" t="s">
        <v>444</v>
      </c>
      <c r="T8" s="2345"/>
      <c r="U8" s="2345"/>
      <c r="V8" s="2361"/>
      <c r="W8" s="2360" t="s">
        <v>445</v>
      </c>
      <c r="X8" s="2345"/>
      <c r="Y8" s="2345"/>
      <c r="Z8" s="2345"/>
      <c r="AA8" s="2345"/>
      <c r="AB8" s="2345"/>
      <c r="AC8" s="2345"/>
      <c r="AD8" s="2361"/>
      <c r="AE8" s="2397" t="s">
        <v>446</v>
      </c>
      <c r="AF8" s="2398"/>
      <c r="AG8" s="2398"/>
      <c r="AH8" s="2392"/>
      <c r="AI8" s="2392"/>
    </row>
    <row r="9" spans="1:35">
      <c r="A9" s="2389"/>
      <c r="B9" s="2400"/>
      <c r="C9" s="1318" t="s">
        <v>2188</v>
      </c>
      <c r="D9" s="1318" t="s">
        <v>2189</v>
      </c>
      <c r="E9" s="1318" t="s">
        <v>2190</v>
      </c>
      <c r="F9" s="1318" t="s">
        <v>2191</v>
      </c>
      <c r="G9" s="1318" t="s">
        <v>2192</v>
      </c>
      <c r="H9" s="1318" t="s">
        <v>2193</v>
      </c>
      <c r="I9" s="1318" t="s">
        <v>2194</v>
      </c>
      <c r="J9" s="1318" t="s">
        <v>2195</v>
      </c>
      <c r="K9" s="1318" t="s">
        <v>2196</v>
      </c>
      <c r="L9" s="1318" t="s">
        <v>2197</v>
      </c>
      <c r="M9" s="1318" t="s">
        <v>2198</v>
      </c>
      <c r="N9" s="1318" t="s">
        <v>2199</v>
      </c>
      <c r="O9" s="1318" t="s">
        <v>2200</v>
      </c>
      <c r="P9" s="1318" t="s">
        <v>2201</v>
      </c>
      <c r="Q9" s="1318" t="s">
        <v>2202</v>
      </c>
      <c r="R9" s="1318" t="s">
        <v>2203</v>
      </c>
      <c r="S9" s="1318" t="s">
        <v>2204</v>
      </c>
      <c r="T9" s="1318" t="s">
        <v>2205</v>
      </c>
      <c r="U9" s="1318" t="s">
        <v>2206</v>
      </c>
      <c r="V9" s="1318" t="s">
        <v>2207</v>
      </c>
      <c r="W9" s="1318" t="s">
        <v>2208</v>
      </c>
      <c r="X9" s="1318" t="s">
        <v>2209</v>
      </c>
      <c r="Y9" s="1318" t="s">
        <v>2210</v>
      </c>
      <c r="Z9" s="1318" t="s">
        <v>2211</v>
      </c>
      <c r="AA9" s="1318" t="s">
        <v>2212</v>
      </c>
      <c r="AB9" s="1318" t="s">
        <v>2213</v>
      </c>
      <c r="AC9" s="1318" t="s">
        <v>2214</v>
      </c>
      <c r="AD9" s="1318" t="s">
        <v>2215</v>
      </c>
      <c r="AE9" s="1343" t="s">
        <v>2216</v>
      </c>
      <c r="AF9" s="1343" t="s">
        <v>2217</v>
      </c>
      <c r="AG9" s="1343" t="s">
        <v>2218</v>
      </c>
      <c r="AH9" s="2392"/>
      <c r="AI9" s="2392"/>
    </row>
    <row r="10" spans="1:35" s="1344" customFormat="1" ht="51.6" thickBot="1">
      <c r="A10" s="2390"/>
      <c r="B10" s="2401"/>
      <c r="C10" s="1322" t="s">
        <v>290</v>
      </c>
      <c r="D10" s="1322" t="s">
        <v>291</v>
      </c>
      <c r="E10" s="1322" t="s">
        <v>292</v>
      </c>
      <c r="F10" s="1322" t="s">
        <v>293</v>
      </c>
      <c r="G10" s="1322" t="s">
        <v>294</v>
      </c>
      <c r="H10" s="1322" t="s">
        <v>295</v>
      </c>
      <c r="I10" s="1322" t="s">
        <v>296</v>
      </c>
      <c r="J10" s="1322" t="s">
        <v>297</v>
      </c>
      <c r="K10" s="1322" t="s">
        <v>298</v>
      </c>
      <c r="L10" s="1322" t="s">
        <v>299</v>
      </c>
      <c r="M10" s="1322" t="s">
        <v>300</v>
      </c>
      <c r="N10" s="1322" t="s">
        <v>301</v>
      </c>
      <c r="O10" s="1322" t="s">
        <v>302</v>
      </c>
      <c r="P10" s="1322" t="s">
        <v>303</v>
      </c>
      <c r="Q10" s="1322" t="s">
        <v>304</v>
      </c>
      <c r="R10" s="1322" t="s">
        <v>305</v>
      </c>
      <c r="S10" s="1322" t="s">
        <v>306</v>
      </c>
      <c r="T10" s="1322" t="s">
        <v>307</v>
      </c>
      <c r="U10" s="1322" t="s">
        <v>308</v>
      </c>
      <c r="V10" s="1322" t="s">
        <v>309</v>
      </c>
      <c r="W10" s="1322" t="s">
        <v>310</v>
      </c>
      <c r="X10" s="1322" t="s">
        <v>311</v>
      </c>
      <c r="Y10" s="1322" t="s">
        <v>312</v>
      </c>
      <c r="Z10" s="1322" t="s">
        <v>313</v>
      </c>
      <c r="AA10" s="1322" t="s">
        <v>314</v>
      </c>
      <c r="AB10" s="1322" t="s">
        <v>315</v>
      </c>
      <c r="AC10" s="1322" t="s">
        <v>316</v>
      </c>
      <c r="AD10" s="1322" t="s">
        <v>317</v>
      </c>
      <c r="AE10" s="1322" t="s">
        <v>318</v>
      </c>
      <c r="AF10" s="1322" t="s">
        <v>319</v>
      </c>
      <c r="AG10" s="1323" t="s">
        <v>320</v>
      </c>
      <c r="AH10" s="2393"/>
      <c r="AI10" s="2393"/>
    </row>
    <row r="11" spans="1:35" s="1090" customFormat="1" ht="27">
      <c r="A11" s="1364" t="s">
        <v>360</v>
      </c>
      <c r="B11" s="1364" t="s">
        <v>361</v>
      </c>
      <c r="C11" s="1365"/>
      <c r="D11" s="1365"/>
      <c r="E11" s="1365"/>
      <c r="F11" s="1365"/>
      <c r="G11" s="1365"/>
      <c r="H11" s="1365"/>
      <c r="I11" s="1365"/>
      <c r="J11" s="1365"/>
      <c r="K11" s="1365"/>
      <c r="L11" s="1365"/>
      <c r="M11" s="1365"/>
      <c r="N11" s="1365"/>
      <c r="O11" s="1365"/>
      <c r="P11" s="1365"/>
      <c r="Q11" s="1365"/>
      <c r="R11" s="1365"/>
      <c r="S11" s="1365"/>
      <c r="T11" s="1365"/>
      <c r="U11" s="1365"/>
      <c r="V11" s="1365"/>
      <c r="W11" s="1365"/>
      <c r="X11" s="1365"/>
      <c r="Y11" s="1365"/>
      <c r="Z11" s="1365"/>
      <c r="AA11" s="1365"/>
      <c r="AB11" s="1365"/>
      <c r="AC11" s="1365"/>
      <c r="AD11" s="1365"/>
      <c r="AE11" s="1365"/>
      <c r="AF11" s="1365"/>
      <c r="AG11" s="1366"/>
      <c r="AH11" s="1365">
        <f t="shared" ref="AH11:AI20" si="0">SUM(C11:AG11)</f>
        <v>0</v>
      </c>
      <c r="AI11" s="1365">
        <f t="shared" si="0"/>
        <v>0</v>
      </c>
    </row>
    <row r="12" spans="1:35">
      <c r="A12" s="1346" t="s">
        <v>360</v>
      </c>
      <c r="B12" s="1346" t="s">
        <v>362</v>
      </c>
      <c r="C12" s="1263"/>
      <c r="D12" s="1263"/>
      <c r="E12" s="1263"/>
      <c r="F12" s="1263"/>
      <c r="G12" s="1263"/>
      <c r="H12" s="1263"/>
      <c r="I12" s="1263"/>
      <c r="J12" s="1263"/>
      <c r="K12" s="1263"/>
      <c r="L12" s="1263"/>
      <c r="M12" s="1263"/>
      <c r="N12" s="1263"/>
      <c r="O12" s="1263"/>
      <c r="P12" s="1263"/>
      <c r="Q12" s="1263"/>
      <c r="R12" s="1263"/>
      <c r="S12" s="1263"/>
      <c r="T12" s="1263"/>
      <c r="U12" s="1263"/>
      <c r="V12" s="1263"/>
      <c r="W12" s="1263"/>
      <c r="X12" s="1263"/>
      <c r="Y12" s="1263"/>
      <c r="Z12" s="1263"/>
      <c r="AA12" s="1263"/>
      <c r="AB12" s="1263"/>
      <c r="AC12" s="1263"/>
      <c r="AD12" s="1263"/>
      <c r="AE12" s="1263"/>
      <c r="AF12" s="1263"/>
      <c r="AG12" s="1345"/>
      <c r="AH12" s="1263">
        <f t="shared" si="0"/>
        <v>0</v>
      </c>
      <c r="AI12" s="1263">
        <f t="shared" si="0"/>
        <v>0</v>
      </c>
    </row>
    <row r="13" spans="1:35" ht="27">
      <c r="A13" s="1263" t="s">
        <v>321</v>
      </c>
      <c r="B13" s="1347" t="s">
        <v>322</v>
      </c>
      <c r="C13" s="1263">
        <f>+C14+C16+C17</f>
        <v>25111467.679576911</v>
      </c>
      <c r="D13" s="1263">
        <f t="shared" ref="D13:AG13" si="1">+D14+D16+D17</f>
        <v>17633937.49972691</v>
      </c>
      <c r="E13" s="1263">
        <f t="shared" si="1"/>
        <v>60991818.241083339</v>
      </c>
      <c r="F13" s="1263">
        <f t="shared" si="1"/>
        <v>1300000</v>
      </c>
      <c r="G13" s="1263">
        <f t="shared" si="1"/>
        <v>12321336.13545</v>
      </c>
      <c r="H13" s="1263">
        <f t="shared" si="1"/>
        <v>9958904.0630138889</v>
      </c>
      <c r="I13" s="1263">
        <f t="shared" si="1"/>
        <v>15726779.285612501</v>
      </c>
      <c r="J13" s="1263">
        <f t="shared" si="1"/>
        <v>18300876.36104618</v>
      </c>
      <c r="K13" s="1263">
        <f t="shared" si="1"/>
        <v>0</v>
      </c>
      <c r="L13" s="1263">
        <f t="shared" si="1"/>
        <v>0</v>
      </c>
      <c r="M13" s="1263">
        <f t="shared" si="1"/>
        <v>24449.919011931815</v>
      </c>
      <c r="N13" s="1263">
        <f t="shared" si="1"/>
        <v>0</v>
      </c>
      <c r="O13" s="1263">
        <f t="shared" si="1"/>
        <v>0</v>
      </c>
      <c r="P13" s="1263">
        <f t="shared" si="1"/>
        <v>95083.018379734844</v>
      </c>
      <c r="Q13" s="1263">
        <f t="shared" si="1"/>
        <v>0</v>
      </c>
      <c r="R13" s="1263">
        <f t="shared" si="1"/>
        <v>0</v>
      </c>
      <c r="S13" s="1263">
        <f t="shared" si="1"/>
        <v>7705455.5</v>
      </c>
      <c r="T13" s="1263">
        <f t="shared" si="1"/>
        <v>107491.11904027779</v>
      </c>
      <c r="U13" s="1263">
        <f t="shared" si="1"/>
        <v>0</v>
      </c>
      <c r="V13" s="1263">
        <f t="shared" si="1"/>
        <v>0</v>
      </c>
      <c r="W13" s="1263">
        <f t="shared" si="1"/>
        <v>0</v>
      </c>
      <c r="X13" s="1263">
        <f t="shared" si="1"/>
        <v>0</v>
      </c>
      <c r="Y13" s="1263">
        <f t="shared" si="1"/>
        <v>0</v>
      </c>
      <c r="Z13" s="1263">
        <f t="shared" si="1"/>
        <v>0</v>
      </c>
      <c r="AA13" s="1263">
        <f t="shared" si="1"/>
        <v>0</v>
      </c>
      <c r="AB13" s="1263">
        <f t="shared" si="1"/>
        <v>0</v>
      </c>
      <c r="AC13" s="1263">
        <f t="shared" si="1"/>
        <v>515901.35375000001</v>
      </c>
      <c r="AD13" s="1263">
        <f t="shared" si="1"/>
        <v>0</v>
      </c>
      <c r="AE13" s="1263">
        <f t="shared" si="1"/>
        <v>0</v>
      </c>
      <c r="AF13" s="1263">
        <f t="shared" si="1"/>
        <v>11429355.338023864</v>
      </c>
      <c r="AG13" s="1263">
        <f t="shared" si="1"/>
        <v>70633.099367803021</v>
      </c>
      <c r="AH13" s="1263">
        <f t="shared" si="0"/>
        <v>181293488.61308333</v>
      </c>
      <c r="AI13" s="1263">
        <f t="shared" si="0"/>
        <v>337475509.54658973</v>
      </c>
    </row>
    <row r="14" spans="1:35" s="1240" customFormat="1">
      <c r="A14" s="1272" t="s">
        <v>323</v>
      </c>
      <c r="B14" s="1348" t="s">
        <v>324</v>
      </c>
      <c r="C14" s="1272">
        <f>+'10 - costo talento hum. plant12'!C87+'11- personal contrato 2012'!C84</f>
        <v>5223354.5795769095</v>
      </c>
      <c r="D14" s="1272">
        <f>+'10 - costo talento hum. plant12'!D87+'11- personal contrato 2012'!D84</f>
        <v>1476826.1497269096</v>
      </c>
      <c r="E14" s="1272">
        <f>+'10 - costo talento hum. plant12'!E87+'11- personal contrato 2012'!E84</f>
        <v>5317777.0410833331</v>
      </c>
      <c r="F14" s="1272">
        <f>+'10 - costo talento hum. plant12'!F87+'11- personal contrato 2012'!F84</f>
        <v>1300000</v>
      </c>
      <c r="G14" s="1272">
        <f>+'10 - costo talento hum. plant12'!G87+'11- personal contrato 2012'!G84</f>
        <v>3869680.2854500003</v>
      </c>
      <c r="H14" s="1272">
        <f>+'10 - costo talento hum. plant12'!H87+'11- personal contrato 2012'!H84</f>
        <v>2999648.913013889</v>
      </c>
      <c r="I14" s="1272">
        <f>+'10 - costo talento hum. plant12'!I87+'11- personal contrato 2012'!I84</f>
        <v>1062068.6356124999</v>
      </c>
      <c r="J14" s="1272">
        <f>+'10 - costo talento hum. plant12'!J87+'11- personal contrato 2012'!J84</f>
        <v>1397564.6610461806</v>
      </c>
      <c r="K14" s="1272">
        <f>+'10 - costo talento hum. plant12'!K87+'11- personal contrato 2012'!K84</f>
        <v>0</v>
      </c>
      <c r="L14" s="1272">
        <f>+'10 - costo talento hum. plant12'!L87+'11- personal contrato 2012'!L84</f>
        <v>0</v>
      </c>
      <c r="M14" s="1272">
        <f>+'10 - costo talento hum. plant12'!M87+'11- personal contrato 2012'!M84</f>
        <v>24449.919011931815</v>
      </c>
      <c r="N14" s="1272">
        <f>+'10 - costo talento hum. plant12'!N87+'11- personal contrato 2012'!N84</f>
        <v>0</v>
      </c>
      <c r="O14" s="1272">
        <f>+'10 - costo talento hum. plant12'!O87+'11- personal contrato 2012'!O84</f>
        <v>0</v>
      </c>
      <c r="P14" s="1272">
        <f>+'10 - costo talento hum. plant12'!P87+'11- personal contrato 2012'!P84</f>
        <v>95083.018379734844</v>
      </c>
      <c r="Q14" s="1272">
        <f>+'10 - costo talento hum. plant12'!Q87+'11- personal contrato 2012'!Q84</f>
        <v>0</v>
      </c>
      <c r="R14" s="1272">
        <f>+'10 - costo talento hum. plant12'!R87+'11- personal contrato 2012'!R84</f>
        <v>0</v>
      </c>
      <c r="S14" s="1272">
        <f>+'10 - costo talento hum. plant12'!S87+'11- personal contrato 2012'!S84</f>
        <v>0</v>
      </c>
      <c r="T14" s="1272">
        <f>+'10 - costo talento hum. plant12'!T87+'11- personal contrato 2012'!T84</f>
        <v>107491.11904027779</v>
      </c>
      <c r="U14" s="1272">
        <f>+'10 - costo talento hum. plant12'!U87+'11- personal contrato 2012'!U84</f>
        <v>0</v>
      </c>
      <c r="V14" s="1272">
        <f>+'10 - costo talento hum. plant12'!V87+'11- personal contrato 2012'!V84</f>
        <v>0</v>
      </c>
      <c r="W14" s="1272">
        <f>+'10 - costo talento hum. plant12'!W87+'11- personal contrato 2012'!W84</f>
        <v>0</v>
      </c>
      <c r="X14" s="1272">
        <f>+'10 - costo talento hum. plant12'!X87+'11- personal contrato 2012'!X84</f>
        <v>0</v>
      </c>
      <c r="Y14" s="1272">
        <f>+'10 - costo talento hum. plant12'!Y87+'11- personal contrato 2012'!Y84</f>
        <v>0</v>
      </c>
      <c r="Z14" s="1272">
        <f>+'10 - costo talento hum. plant12'!Z87+'11- personal contrato 2012'!Z84</f>
        <v>0</v>
      </c>
      <c r="AA14" s="1272">
        <f>+'10 - costo talento hum. plant12'!AA87+'11- personal contrato 2012'!AA84</f>
        <v>0</v>
      </c>
      <c r="AB14" s="1272">
        <f>+'10 - costo talento hum. plant12'!AB87+'11- personal contrato 2012'!AB84</f>
        <v>0</v>
      </c>
      <c r="AC14" s="1272">
        <f>+'10 - costo talento hum. plant12'!AC87+'11- personal contrato 2012'!AC84</f>
        <v>515901.35375000001</v>
      </c>
      <c r="AD14" s="1272">
        <f>+'10 - costo talento hum. plant12'!AD87+'11- personal contrato 2012'!AD84</f>
        <v>0</v>
      </c>
      <c r="AE14" s="1272">
        <f>+'10 - costo talento hum. plant12'!AE87+'11- personal contrato 2012'!AE84</f>
        <v>0</v>
      </c>
      <c r="AF14" s="1272">
        <f>+'10 - costo talento hum. plant12'!AF87+'11- personal contrato 2012'!AF84</f>
        <v>3723899.8380238637</v>
      </c>
      <c r="AG14" s="1272">
        <f>+'10 - costo talento hum. plant12'!AG87+'11- personal contrato 2012'!AG84</f>
        <v>70633.099367803021</v>
      </c>
      <c r="AH14" s="1263">
        <f t="shared" si="0"/>
        <v>27184378.61308334</v>
      </c>
      <c r="AI14" s="1263">
        <f t="shared" si="0"/>
        <v>49145402.646589771</v>
      </c>
    </row>
    <row r="15" spans="1:35" s="1369" customFormat="1">
      <c r="A15" s="1367" t="s">
        <v>333</v>
      </c>
      <c r="B15" s="1367" t="s">
        <v>1431</v>
      </c>
      <c r="C15" s="1368"/>
      <c r="D15" s="1368"/>
      <c r="E15" s="1368"/>
      <c r="F15" s="1368"/>
      <c r="G15" s="1368"/>
      <c r="H15" s="1368"/>
      <c r="I15" s="1368"/>
      <c r="J15" s="1368"/>
      <c r="K15" s="1368"/>
      <c r="L15" s="1368"/>
      <c r="M15" s="1368"/>
      <c r="N15" s="1368"/>
      <c r="O15" s="1368"/>
      <c r="P15" s="1368"/>
      <c r="Q15" s="1368"/>
      <c r="R15" s="1368"/>
      <c r="S15" s="1368"/>
      <c r="T15" s="1368"/>
      <c r="U15" s="1368"/>
      <c r="V15" s="1368"/>
      <c r="W15" s="1368"/>
      <c r="X15" s="1368"/>
      <c r="Y15" s="1368"/>
      <c r="Z15" s="1368"/>
      <c r="AA15" s="1368"/>
      <c r="AB15" s="1368"/>
      <c r="AC15" s="1368"/>
      <c r="AD15" s="1368"/>
      <c r="AE15" s="1368"/>
      <c r="AF15" s="1368"/>
      <c r="AG15" s="1368"/>
      <c r="AH15" s="1365">
        <f t="shared" si="0"/>
        <v>0</v>
      </c>
      <c r="AI15" s="1365">
        <f t="shared" si="0"/>
        <v>0</v>
      </c>
    </row>
    <row r="16" spans="1:35" s="1240" customFormat="1">
      <c r="A16" s="1349" t="s">
        <v>1433</v>
      </c>
      <c r="B16" s="1349" t="s">
        <v>1432</v>
      </c>
      <c r="C16" s="1272"/>
      <c r="D16" s="1272"/>
      <c r="E16" s="1272"/>
      <c r="F16" s="1272"/>
      <c r="G16" s="1272"/>
      <c r="H16" s="1272"/>
      <c r="I16" s="1272"/>
      <c r="J16" s="1272"/>
      <c r="K16" s="1272"/>
      <c r="L16" s="1272"/>
      <c r="M16" s="1272"/>
      <c r="N16" s="1272"/>
      <c r="O16" s="1272"/>
      <c r="P16" s="1272"/>
      <c r="Q16" s="1272"/>
      <c r="R16" s="1272"/>
      <c r="S16" s="1272"/>
      <c r="T16" s="1272"/>
      <c r="U16" s="1272"/>
      <c r="V16" s="1272"/>
      <c r="W16" s="1272"/>
      <c r="X16" s="1272"/>
      <c r="Y16" s="1272"/>
      <c r="Z16" s="1272"/>
      <c r="AA16" s="1272"/>
      <c r="AB16" s="1272"/>
      <c r="AC16" s="1272"/>
      <c r="AD16" s="1272"/>
      <c r="AE16" s="1272"/>
      <c r="AF16" s="1272"/>
      <c r="AG16" s="1350"/>
      <c r="AH16" s="1263">
        <f t="shared" si="0"/>
        <v>0</v>
      </c>
      <c r="AI16" s="1263">
        <f t="shared" si="0"/>
        <v>0</v>
      </c>
    </row>
    <row r="17" spans="1:35" s="1240" customFormat="1">
      <c r="A17" s="1272" t="s">
        <v>334</v>
      </c>
      <c r="B17" s="1351" t="s">
        <v>140</v>
      </c>
      <c r="C17" s="1272">
        <f>+C18</f>
        <v>19888113.100000001</v>
      </c>
      <c r="D17" s="1272">
        <f t="shared" ref="D17:AG17" si="2">+D18</f>
        <v>16157111.350000001</v>
      </c>
      <c r="E17" s="1272">
        <f t="shared" si="2"/>
        <v>55674041.200000003</v>
      </c>
      <c r="F17" s="1272">
        <f t="shared" si="2"/>
        <v>0</v>
      </c>
      <c r="G17" s="1272">
        <f t="shared" si="2"/>
        <v>8451655.8499999996</v>
      </c>
      <c r="H17" s="1272">
        <f t="shared" si="2"/>
        <v>6959255.1500000004</v>
      </c>
      <c r="I17" s="1272">
        <f t="shared" si="2"/>
        <v>14664710.65</v>
      </c>
      <c r="J17" s="1272">
        <f t="shared" si="2"/>
        <v>16903311.699999999</v>
      </c>
      <c r="K17" s="1272">
        <f t="shared" si="2"/>
        <v>0</v>
      </c>
      <c r="L17" s="1272">
        <f t="shared" si="2"/>
        <v>0</v>
      </c>
      <c r="M17" s="1272">
        <f t="shared" si="2"/>
        <v>0</v>
      </c>
      <c r="N17" s="1272">
        <f t="shared" si="2"/>
        <v>0</v>
      </c>
      <c r="O17" s="1272">
        <f t="shared" si="2"/>
        <v>0</v>
      </c>
      <c r="P17" s="1272">
        <f t="shared" si="2"/>
        <v>0</v>
      </c>
      <c r="Q17" s="1272">
        <f t="shared" si="2"/>
        <v>0</v>
      </c>
      <c r="R17" s="1272">
        <f t="shared" si="2"/>
        <v>0</v>
      </c>
      <c r="S17" s="1272">
        <f t="shared" si="2"/>
        <v>7705455.5</v>
      </c>
      <c r="T17" s="1272">
        <f t="shared" si="2"/>
        <v>0</v>
      </c>
      <c r="U17" s="1272">
        <f t="shared" si="2"/>
        <v>0</v>
      </c>
      <c r="V17" s="1272">
        <f t="shared" si="2"/>
        <v>0</v>
      </c>
      <c r="W17" s="1272">
        <f t="shared" si="2"/>
        <v>0</v>
      </c>
      <c r="X17" s="1272">
        <f t="shared" si="2"/>
        <v>0</v>
      </c>
      <c r="Y17" s="1272">
        <f t="shared" si="2"/>
        <v>0</v>
      </c>
      <c r="Z17" s="1272">
        <f t="shared" si="2"/>
        <v>0</v>
      </c>
      <c r="AA17" s="1272">
        <f t="shared" si="2"/>
        <v>0</v>
      </c>
      <c r="AB17" s="1272">
        <f t="shared" si="2"/>
        <v>0</v>
      </c>
      <c r="AC17" s="1272">
        <f t="shared" si="2"/>
        <v>0</v>
      </c>
      <c r="AD17" s="1272">
        <f t="shared" si="2"/>
        <v>0</v>
      </c>
      <c r="AE17" s="1272">
        <f t="shared" si="2"/>
        <v>0</v>
      </c>
      <c r="AF17" s="1272">
        <f t="shared" si="2"/>
        <v>7705455.5</v>
      </c>
      <c r="AG17" s="1272">
        <f t="shared" si="2"/>
        <v>0</v>
      </c>
      <c r="AH17" s="1263">
        <f t="shared" si="0"/>
        <v>154109110</v>
      </c>
      <c r="AI17" s="1263">
        <f t="shared" si="0"/>
        <v>288330106.90000004</v>
      </c>
    </row>
    <row r="18" spans="1:35" s="1240" customFormat="1">
      <c r="A18" s="1272" t="s">
        <v>335</v>
      </c>
      <c r="B18" s="1351" t="s">
        <v>141</v>
      </c>
      <c r="C18" s="1272">
        <f>+C19+C28</f>
        <v>19888113.100000001</v>
      </c>
      <c r="D18" s="1272">
        <f t="shared" ref="D18:AG18" si="3">+D19+D28</f>
        <v>16157111.350000001</v>
      </c>
      <c r="E18" s="1272">
        <f t="shared" si="3"/>
        <v>55674041.200000003</v>
      </c>
      <c r="F18" s="1272">
        <f t="shared" si="3"/>
        <v>0</v>
      </c>
      <c r="G18" s="1272">
        <f t="shared" si="3"/>
        <v>8451655.8499999996</v>
      </c>
      <c r="H18" s="1272">
        <f t="shared" si="3"/>
        <v>6959255.1500000004</v>
      </c>
      <c r="I18" s="1272">
        <f t="shared" si="3"/>
        <v>14664710.65</v>
      </c>
      <c r="J18" s="1272">
        <f t="shared" si="3"/>
        <v>16903311.699999999</v>
      </c>
      <c r="K18" s="1272">
        <f t="shared" si="3"/>
        <v>0</v>
      </c>
      <c r="L18" s="1272">
        <f t="shared" si="3"/>
        <v>0</v>
      </c>
      <c r="M18" s="1272">
        <f t="shared" si="3"/>
        <v>0</v>
      </c>
      <c r="N18" s="1272">
        <f t="shared" si="3"/>
        <v>0</v>
      </c>
      <c r="O18" s="1272">
        <f t="shared" si="3"/>
        <v>0</v>
      </c>
      <c r="P18" s="1272">
        <f t="shared" si="3"/>
        <v>0</v>
      </c>
      <c r="Q18" s="1272">
        <f t="shared" si="3"/>
        <v>0</v>
      </c>
      <c r="R18" s="1272">
        <f t="shared" si="3"/>
        <v>0</v>
      </c>
      <c r="S18" s="1272">
        <f t="shared" si="3"/>
        <v>7705455.5</v>
      </c>
      <c r="T18" s="1272">
        <f t="shared" si="3"/>
        <v>0</v>
      </c>
      <c r="U18" s="1272">
        <f t="shared" si="3"/>
        <v>0</v>
      </c>
      <c r="V18" s="1272">
        <f t="shared" si="3"/>
        <v>0</v>
      </c>
      <c r="W18" s="1272">
        <f t="shared" si="3"/>
        <v>0</v>
      </c>
      <c r="X18" s="1272">
        <f t="shared" si="3"/>
        <v>0</v>
      </c>
      <c r="Y18" s="1272">
        <f t="shared" si="3"/>
        <v>0</v>
      </c>
      <c r="Z18" s="1272">
        <f t="shared" si="3"/>
        <v>0</v>
      </c>
      <c r="AA18" s="1272">
        <f t="shared" si="3"/>
        <v>0</v>
      </c>
      <c r="AB18" s="1272">
        <f t="shared" si="3"/>
        <v>0</v>
      </c>
      <c r="AC18" s="1272">
        <f t="shared" si="3"/>
        <v>0</v>
      </c>
      <c r="AD18" s="1272">
        <f t="shared" si="3"/>
        <v>0</v>
      </c>
      <c r="AE18" s="1272">
        <f t="shared" si="3"/>
        <v>0</v>
      </c>
      <c r="AF18" s="1272">
        <f t="shared" si="3"/>
        <v>7705455.5</v>
      </c>
      <c r="AG18" s="1272">
        <f t="shared" si="3"/>
        <v>0</v>
      </c>
      <c r="AH18" s="1263">
        <f t="shared" si="0"/>
        <v>154109110</v>
      </c>
      <c r="AI18" s="1263">
        <f t="shared" si="0"/>
        <v>288330106.90000004</v>
      </c>
    </row>
    <row r="19" spans="1:35" s="1240" customFormat="1">
      <c r="A19" s="1272" t="s">
        <v>336</v>
      </c>
      <c r="B19" s="1351" t="s">
        <v>337</v>
      </c>
      <c r="C19" s="1272">
        <f>SUM(C20:C27)</f>
        <v>19888113.100000001</v>
      </c>
      <c r="D19" s="1272">
        <f t="shared" ref="D19:AG19" si="4">SUM(D20:D27)</f>
        <v>16157111.350000001</v>
      </c>
      <c r="E19" s="1272">
        <f t="shared" si="4"/>
        <v>55674041.200000003</v>
      </c>
      <c r="F19" s="1272">
        <f t="shared" si="4"/>
        <v>0</v>
      </c>
      <c r="G19" s="1272">
        <f t="shared" si="4"/>
        <v>8451655.8499999996</v>
      </c>
      <c r="H19" s="1272">
        <f t="shared" si="4"/>
        <v>6959255.1500000004</v>
      </c>
      <c r="I19" s="1272">
        <f t="shared" si="4"/>
        <v>14664710.65</v>
      </c>
      <c r="J19" s="1272">
        <f t="shared" si="4"/>
        <v>16903311.699999999</v>
      </c>
      <c r="K19" s="1272">
        <f t="shared" si="4"/>
        <v>0</v>
      </c>
      <c r="L19" s="1272">
        <f t="shared" si="4"/>
        <v>0</v>
      </c>
      <c r="M19" s="1272">
        <f t="shared" si="4"/>
        <v>0</v>
      </c>
      <c r="N19" s="1272">
        <f t="shared" si="4"/>
        <v>0</v>
      </c>
      <c r="O19" s="1272">
        <f t="shared" si="4"/>
        <v>0</v>
      </c>
      <c r="P19" s="1272">
        <f t="shared" si="4"/>
        <v>0</v>
      </c>
      <c r="Q19" s="1272">
        <f t="shared" si="4"/>
        <v>0</v>
      </c>
      <c r="R19" s="1272">
        <f t="shared" si="4"/>
        <v>0</v>
      </c>
      <c r="S19" s="1272">
        <f t="shared" si="4"/>
        <v>7705455.5</v>
      </c>
      <c r="T19" s="1272">
        <f t="shared" si="4"/>
        <v>0</v>
      </c>
      <c r="U19" s="1272">
        <f t="shared" si="4"/>
        <v>0</v>
      </c>
      <c r="V19" s="1272">
        <f t="shared" si="4"/>
        <v>0</v>
      </c>
      <c r="W19" s="1272">
        <f t="shared" si="4"/>
        <v>0</v>
      </c>
      <c r="X19" s="1272">
        <f t="shared" si="4"/>
        <v>0</v>
      </c>
      <c r="Y19" s="1272">
        <f t="shared" si="4"/>
        <v>0</v>
      </c>
      <c r="Z19" s="1272">
        <f t="shared" si="4"/>
        <v>0</v>
      </c>
      <c r="AA19" s="1272">
        <f t="shared" si="4"/>
        <v>0</v>
      </c>
      <c r="AB19" s="1272">
        <f t="shared" si="4"/>
        <v>0</v>
      </c>
      <c r="AC19" s="1272">
        <f t="shared" si="4"/>
        <v>0</v>
      </c>
      <c r="AD19" s="1272">
        <f t="shared" si="4"/>
        <v>0</v>
      </c>
      <c r="AE19" s="1272">
        <f t="shared" si="4"/>
        <v>0</v>
      </c>
      <c r="AF19" s="1272">
        <f t="shared" si="4"/>
        <v>7705455.5</v>
      </c>
      <c r="AG19" s="1272">
        <f t="shared" si="4"/>
        <v>0</v>
      </c>
      <c r="AH19" s="1263">
        <f t="shared" si="0"/>
        <v>154109110</v>
      </c>
      <c r="AI19" s="1263">
        <f t="shared" si="0"/>
        <v>288330106.90000004</v>
      </c>
    </row>
    <row r="20" spans="1:35">
      <c r="A20" s="1263" t="s">
        <v>338</v>
      </c>
      <c r="B20" s="1352" t="s">
        <v>339</v>
      </c>
      <c r="C20" s="1263"/>
      <c r="D20" s="1263"/>
      <c r="E20" s="1263"/>
      <c r="F20" s="1263"/>
      <c r="G20" s="1263"/>
      <c r="H20" s="1263"/>
      <c r="I20" s="1263"/>
      <c r="J20" s="1263"/>
      <c r="K20" s="1263"/>
      <c r="L20" s="1263"/>
      <c r="M20" s="1263"/>
      <c r="N20" s="1263"/>
      <c r="O20" s="1263"/>
      <c r="P20" s="1263"/>
      <c r="Q20" s="1263"/>
      <c r="R20" s="1263"/>
      <c r="S20" s="1263"/>
      <c r="T20" s="1263"/>
      <c r="U20" s="1263"/>
      <c r="V20" s="1263"/>
      <c r="W20" s="1263"/>
      <c r="X20" s="1263"/>
      <c r="Y20" s="1263"/>
      <c r="Z20" s="1263"/>
      <c r="AA20" s="1263"/>
      <c r="AB20" s="1263"/>
      <c r="AC20" s="1263"/>
      <c r="AD20" s="1263"/>
      <c r="AE20" s="1263"/>
      <c r="AF20" s="1263"/>
      <c r="AG20" s="1263"/>
      <c r="AH20" s="1263">
        <f t="shared" si="0"/>
        <v>0</v>
      </c>
      <c r="AI20" s="1263">
        <f t="shared" si="0"/>
        <v>0</v>
      </c>
    </row>
    <row r="21" spans="1:35">
      <c r="A21" s="1263" t="s">
        <v>340</v>
      </c>
      <c r="B21" s="1352" t="s">
        <v>341</v>
      </c>
      <c r="C21" s="1837">
        <f>139185103*10/100</f>
        <v>13918510.300000001</v>
      </c>
      <c r="D21" s="1837">
        <f>139185103*10/100</f>
        <v>13918510.300000001</v>
      </c>
      <c r="E21" s="1837">
        <f>139185103*40/100</f>
        <v>55674041.200000003</v>
      </c>
      <c r="F21" s="1837"/>
      <c r="G21" s="1837">
        <f>139185103*5/100</f>
        <v>6959255.1500000004</v>
      </c>
      <c r="H21" s="1837">
        <f>139185103*5/100</f>
        <v>6959255.1500000004</v>
      </c>
      <c r="I21" s="1837">
        <f>139185103*10/100</f>
        <v>13918510.300000001</v>
      </c>
      <c r="J21" s="1837">
        <f>139185103*10/100</f>
        <v>13918510.300000001</v>
      </c>
      <c r="K21" s="1837"/>
      <c r="L21" s="1837"/>
      <c r="M21" s="1837"/>
      <c r="N21" s="1837"/>
      <c r="O21" s="1837"/>
      <c r="P21" s="1837"/>
      <c r="Q21" s="1837"/>
      <c r="R21" s="1837"/>
      <c r="S21" s="1837">
        <f>139185103*5/100</f>
        <v>6959255.1500000004</v>
      </c>
      <c r="T21" s="1837"/>
      <c r="U21" s="1837"/>
      <c r="V21" s="1837"/>
      <c r="W21" s="1837"/>
      <c r="X21" s="1837"/>
      <c r="Y21" s="1837"/>
      <c r="Z21" s="1837"/>
      <c r="AA21" s="1837"/>
      <c r="AB21" s="1837"/>
      <c r="AC21" s="1837"/>
      <c r="AD21" s="1837"/>
      <c r="AE21" s="1837"/>
      <c r="AF21" s="1837">
        <f>139185103*5/100</f>
        <v>6959255.1500000004</v>
      </c>
      <c r="AG21" s="1837"/>
      <c r="AH21" s="1837">
        <f t="shared" ref="AH21:AI24" si="5">SUM(C21:AG21)</f>
        <v>139185103.00000003</v>
      </c>
      <c r="AI21" s="1837">
        <f t="shared" si="5"/>
        <v>264451695.70000005</v>
      </c>
    </row>
    <row r="22" spans="1:35">
      <c r="A22" s="1263" t="s">
        <v>342</v>
      </c>
      <c r="B22" s="1352" t="s">
        <v>343</v>
      </c>
      <c r="C22" s="1837"/>
      <c r="D22" s="1837"/>
      <c r="E22" s="1837"/>
      <c r="F22" s="1837"/>
      <c r="G22" s="1837"/>
      <c r="H22" s="1837"/>
      <c r="I22" s="1837"/>
      <c r="J22" s="1837"/>
      <c r="K22" s="1837"/>
      <c r="L22" s="1837"/>
      <c r="M22" s="1837"/>
      <c r="N22" s="1837"/>
      <c r="O22" s="1837"/>
      <c r="P22" s="1837"/>
      <c r="Q22" s="1837"/>
      <c r="R22" s="1837"/>
      <c r="S22" s="1837"/>
      <c r="T22" s="1837"/>
      <c r="U22" s="1837"/>
      <c r="V22" s="1837"/>
      <c r="W22" s="1837"/>
      <c r="X22" s="1837"/>
      <c r="Y22" s="1837"/>
      <c r="Z22" s="1837"/>
      <c r="AA22" s="1837"/>
      <c r="AB22" s="1837"/>
      <c r="AC22" s="1837"/>
      <c r="AD22" s="1837"/>
      <c r="AE22" s="1837"/>
      <c r="AF22" s="1837"/>
      <c r="AG22" s="1837"/>
      <c r="AH22" s="1837">
        <f t="shared" si="5"/>
        <v>0</v>
      </c>
      <c r="AI22" s="1837">
        <f t="shared" si="5"/>
        <v>0</v>
      </c>
    </row>
    <row r="23" spans="1:35">
      <c r="A23" s="1263" t="s">
        <v>344</v>
      </c>
      <c r="B23" s="1352" t="s">
        <v>345</v>
      </c>
      <c r="C23" s="1837"/>
      <c r="D23" s="1837"/>
      <c r="E23" s="1837"/>
      <c r="F23" s="1837"/>
      <c r="G23" s="1837"/>
      <c r="H23" s="1837"/>
      <c r="I23" s="1837"/>
      <c r="J23" s="1837"/>
      <c r="K23" s="1837"/>
      <c r="L23" s="1837"/>
      <c r="M23" s="1837"/>
      <c r="N23" s="1837"/>
      <c r="O23" s="1837"/>
      <c r="P23" s="1837"/>
      <c r="Q23" s="1837"/>
      <c r="R23" s="1837"/>
      <c r="S23" s="1837"/>
      <c r="T23" s="1837"/>
      <c r="U23" s="1837"/>
      <c r="V23" s="1837"/>
      <c r="W23" s="1837"/>
      <c r="X23" s="1837"/>
      <c r="Y23" s="1837"/>
      <c r="Z23" s="1837"/>
      <c r="AA23" s="1837"/>
      <c r="AB23" s="1837"/>
      <c r="AC23" s="1837"/>
      <c r="AD23" s="1837"/>
      <c r="AE23" s="1837"/>
      <c r="AF23" s="1837"/>
      <c r="AG23" s="1837"/>
      <c r="AH23" s="1837">
        <f t="shared" si="5"/>
        <v>0</v>
      </c>
      <c r="AI23" s="1837">
        <f t="shared" si="5"/>
        <v>0</v>
      </c>
    </row>
    <row r="24" spans="1:35">
      <c r="A24" s="1263" t="s">
        <v>346</v>
      </c>
      <c r="B24" s="1352" t="s">
        <v>347</v>
      </c>
      <c r="C24" s="1837">
        <f>14924007*40/100</f>
        <v>5969602.7999999998</v>
      </c>
      <c r="D24" s="1837">
        <f>14924007*15/100</f>
        <v>2238601.0499999998</v>
      </c>
      <c r="E24" s="1837"/>
      <c r="F24" s="1837"/>
      <c r="G24" s="1837">
        <f>14924007*10/100</f>
        <v>1492400.7</v>
      </c>
      <c r="H24" s="1837"/>
      <c r="I24" s="1837">
        <f>14924007*5/100</f>
        <v>746200.35</v>
      </c>
      <c r="J24" s="1837">
        <f>14924007*20/100</f>
        <v>2984801.4</v>
      </c>
      <c r="K24" s="1837"/>
      <c r="L24" s="1837"/>
      <c r="M24" s="1837"/>
      <c r="N24" s="1837"/>
      <c r="O24" s="1837"/>
      <c r="P24" s="1837"/>
      <c r="Q24" s="1837"/>
      <c r="R24" s="1837"/>
      <c r="S24" s="1837">
        <f>14924007*5/100</f>
        <v>746200.35</v>
      </c>
      <c r="T24" s="1837"/>
      <c r="U24" s="1837"/>
      <c r="V24" s="1837"/>
      <c r="W24" s="1837"/>
      <c r="X24" s="1837"/>
      <c r="Y24" s="1837"/>
      <c r="Z24" s="1837"/>
      <c r="AA24" s="1837"/>
      <c r="AB24" s="1837"/>
      <c r="AC24" s="1837"/>
      <c r="AD24" s="1837"/>
      <c r="AE24" s="1837"/>
      <c r="AF24" s="1837">
        <f>14924007*5/100</f>
        <v>746200.35</v>
      </c>
      <c r="AG24" s="1837"/>
      <c r="AH24" s="1837">
        <f t="shared" si="5"/>
        <v>14924006.999999998</v>
      </c>
      <c r="AI24" s="1837">
        <f t="shared" si="5"/>
        <v>23878411.199999996</v>
      </c>
    </row>
    <row r="25" spans="1:35">
      <c r="A25" s="1263" t="s">
        <v>348</v>
      </c>
      <c r="B25" s="1352" t="s">
        <v>349</v>
      </c>
      <c r="C25" s="1837"/>
      <c r="D25" s="1837"/>
      <c r="E25" s="1837"/>
      <c r="F25" s="1837"/>
      <c r="G25" s="1837"/>
      <c r="H25" s="1837"/>
      <c r="I25" s="1837"/>
      <c r="J25" s="1837"/>
      <c r="K25" s="1837"/>
      <c r="L25" s="1837"/>
      <c r="M25" s="1837"/>
      <c r="N25" s="1837"/>
      <c r="O25" s="1837"/>
      <c r="P25" s="1837"/>
      <c r="Q25" s="1837"/>
      <c r="R25" s="1837"/>
      <c r="S25" s="1837"/>
      <c r="T25" s="1837"/>
      <c r="U25" s="1837"/>
      <c r="V25" s="1837"/>
      <c r="W25" s="1837"/>
      <c r="X25" s="1837"/>
      <c r="Y25" s="1837"/>
      <c r="Z25" s="1837"/>
      <c r="AA25" s="1837"/>
      <c r="AB25" s="1837"/>
      <c r="AC25" s="1837"/>
      <c r="AD25" s="1837"/>
      <c r="AE25" s="1837"/>
      <c r="AF25" s="1837"/>
      <c r="AG25" s="1837"/>
      <c r="AH25" s="1837">
        <f t="shared" ref="AH25:AI30" si="6">SUM(C25:AG25)</f>
        <v>0</v>
      </c>
      <c r="AI25" s="1837">
        <f t="shared" si="6"/>
        <v>0</v>
      </c>
    </row>
    <row r="26" spans="1:35">
      <c r="A26" s="1263" t="s">
        <v>350</v>
      </c>
      <c r="B26" s="1352" t="s">
        <v>351</v>
      </c>
      <c r="C26" s="1837"/>
      <c r="D26" s="1837"/>
      <c r="E26" s="1837"/>
      <c r="F26" s="1837"/>
      <c r="G26" s="1837"/>
      <c r="H26" s="1837"/>
      <c r="I26" s="1837"/>
      <c r="J26" s="1837"/>
      <c r="K26" s="1837"/>
      <c r="L26" s="1837"/>
      <c r="M26" s="1837"/>
      <c r="N26" s="1837"/>
      <c r="O26" s="1837"/>
      <c r="P26" s="1837"/>
      <c r="Q26" s="1837"/>
      <c r="R26" s="1837"/>
      <c r="S26" s="1837"/>
      <c r="T26" s="1837"/>
      <c r="U26" s="1837"/>
      <c r="V26" s="1837"/>
      <c r="W26" s="1837"/>
      <c r="X26" s="1837"/>
      <c r="Y26" s="1837"/>
      <c r="Z26" s="1837"/>
      <c r="AA26" s="1837"/>
      <c r="AB26" s="1837"/>
      <c r="AC26" s="1837"/>
      <c r="AD26" s="1837"/>
      <c r="AE26" s="1837"/>
      <c r="AF26" s="1837"/>
      <c r="AG26" s="1837"/>
      <c r="AH26" s="1837">
        <f t="shared" si="6"/>
        <v>0</v>
      </c>
      <c r="AI26" s="1837">
        <f t="shared" si="6"/>
        <v>0</v>
      </c>
    </row>
    <row r="27" spans="1:35">
      <c r="A27" s="1263" t="s">
        <v>352</v>
      </c>
      <c r="B27" s="1352" t="s">
        <v>353</v>
      </c>
      <c r="C27" s="1837"/>
      <c r="D27" s="1837"/>
      <c r="E27" s="1837"/>
      <c r="F27" s="1837"/>
      <c r="G27" s="1837"/>
      <c r="H27" s="1837"/>
      <c r="I27" s="1837"/>
      <c r="J27" s="1837"/>
      <c r="K27" s="1837"/>
      <c r="L27" s="1837"/>
      <c r="M27" s="1837"/>
      <c r="N27" s="1837"/>
      <c r="O27" s="1837"/>
      <c r="P27" s="1837"/>
      <c r="Q27" s="1837"/>
      <c r="R27" s="1837"/>
      <c r="S27" s="1837"/>
      <c r="T27" s="1837"/>
      <c r="U27" s="1837"/>
      <c r="V27" s="1837"/>
      <c r="W27" s="1837"/>
      <c r="X27" s="1837"/>
      <c r="Y27" s="1837"/>
      <c r="Z27" s="1837"/>
      <c r="AA27" s="1837"/>
      <c r="AB27" s="1837"/>
      <c r="AC27" s="1837"/>
      <c r="AD27" s="1837"/>
      <c r="AE27" s="1837"/>
      <c r="AF27" s="1837"/>
      <c r="AG27" s="1837"/>
      <c r="AH27" s="1837">
        <f t="shared" si="6"/>
        <v>0</v>
      </c>
      <c r="AI27" s="1837">
        <f t="shared" si="6"/>
        <v>0</v>
      </c>
    </row>
    <row r="28" spans="1:35" s="1240" customFormat="1">
      <c r="A28" s="1272" t="s">
        <v>354</v>
      </c>
      <c r="B28" s="1351" t="s">
        <v>355</v>
      </c>
      <c r="C28" s="1838">
        <f>SUM(C29:C30)</f>
        <v>0</v>
      </c>
      <c r="D28" s="1838">
        <f t="shared" ref="D28:AG28" si="7">SUM(D29:D30)</f>
        <v>0</v>
      </c>
      <c r="E28" s="1838">
        <f t="shared" si="7"/>
        <v>0</v>
      </c>
      <c r="F28" s="1838">
        <f t="shared" si="7"/>
        <v>0</v>
      </c>
      <c r="G28" s="1838">
        <f t="shared" si="7"/>
        <v>0</v>
      </c>
      <c r="H28" s="1838">
        <f t="shared" si="7"/>
        <v>0</v>
      </c>
      <c r="I28" s="1838">
        <f t="shared" si="7"/>
        <v>0</v>
      </c>
      <c r="J28" s="1838">
        <f t="shared" si="7"/>
        <v>0</v>
      </c>
      <c r="K28" s="1838">
        <f t="shared" si="7"/>
        <v>0</v>
      </c>
      <c r="L28" s="1838">
        <f t="shared" si="7"/>
        <v>0</v>
      </c>
      <c r="M28" s="1838">
        <f t="shared" si="7"/>
        <v>0</v>
      </c>
      <c r="N28" s="1838">
        <f t="shared" si="7"/>
        <v>0</v>
      </c>
      <c r="O28" s="1838">
        <f t="shared" si="7"/>
        <v>0</v>
      </c>
      <c r="P28" s="1838">
        <f t="shared" si="7"/>
        <v>0</v>
      </c>
      <c r="Q28" s="1838">
        <f t="shared" si="7"/>
        <v>0</v>
      </c>
      <c r="R28" s="1838">
        <f t="shared" si="7"/>
        <v>0</v>
      </c>
      <c r="S28" s="1838">
        <f t="shared" si="7"/>
        <v>0</v>
      </c>
      <c r="T28" s="1838">
        <f t="shared" si="7"/>
        <v>0</v>
      </c>
      <c r="U28" s="1838">
        <f t="shared" si="7"/>
        <v>0</v>
      </c>
      <c r="V28" s="1838">
        <f t="shared" si="7"/>
        <v>0</v>
      </c>
      <c r="W28" s="1838">
        <f t="shared" si="7"/>
        <v>0</v>
      </c>
      <c r="X28" s="1838">
        <f t="shared" si="7"/>
        <v>0</v>
      </c>
      <c r="Y28" s="1838">
        <f t="shared" si="7"/>
        <v>0</v>
      </c>
      <c r="Z28" s="1838">
        <f t="shared" si="7"/>
        <v>0</v>
      </c>
      <c r="AA28" s="1838">
        <f t="shared" si="7"/>
        <v>0</v>
      </c>
      <c r="AB28" s="1838">
        <f t="shared" si="7"/>
        <v>0</v>
      </c>
      <c r="AC28" s="1838">
        <f t="shared" si="7"/>
        <v>0</v>
      </c>
      <c r="AD28" s="1838">
        <f t="shared" si="7"/>
        <v>0</v>
      </c>
      <c r="AE28" s="1838">
        <f t="shared" si="7"/>
        <v>0</v>
      </c>
      <c r="AF28" s="1838">
        <f t="shared" si="7"/>
        <v>0</v>
      </c>
      <c r="AG28" s="1838">
        <f t="shared" si="7"/>
        <v>0</v>
      </c>
      <c r="AH28" s="1837">
        <f t="shared" si="6"/>
        <v>0</v>
      </c>
      <c r="AI28" s="1837">
        <f t="shared" si="6"/>
        <v>0</v>
      </c>
    </row>
    <row r="29" spans="1:35" s="1357" customFormat="1">
      <c r="A29" s="1354" t="s">
        <v>356</v>
      </c>
      <c r="B29" s="1355" t="s">
        <v>357</v>
      </c>
      <c r="C29" s="1839"/>
      <c r="D29" s="1839"/>
      <c r="E29" s="1839"/>
      <c r="F29" s="1839"/>
      <c r="G29" s="1839"/>
      <c r="H29" s="1839"/>
      <c r="I29" s="1839"/>
      <c r="J29" s="1839"/>
      <c r="K29" s="1839"/>
      <c r="L29" s="1839"/>
      <c r="M29" s="1839"/>
      <c r="N29" s="1839"/>
      <c r="O29" s="1839"/>
      <c r="P29" s="1839"/>
      <c r="Q29" s="1839"/>
      <c r="R29" s="1839"/>
      <c r="S29" s="1839"/>
      <c r="T29" s="1839"/>
      <c r="U29" s="1839"/>
      <c r="V29" s="1839"/>
      <c r="W29" s="1839"/>
      <c r="X29" s="1840"/>
      <c r="Y29" s="1840"/>
      <c r="Z29" s="1840"/>
      <c r="AA29" s="1840"/>
      <c r="AB29" s="1840"/>
      <c r="AC29" s="1840"/>
      <c r="AD29" s="1840"/>
      <c r="AE29" s="1840"/>
      <c r="AF29" s="1840"/>
      <c r="AG29" s="1840"/>
      <c r="AH29" s="1840">
        <f t="shared" si="6"/>
        <v>0</v>
      </c>
      <c r="AI29" s="1840">
        <f t="shared" si="6"/>
        <v>0</v>
      </c>
    </row>
    <row r="30" spans="1:35" s="1357" customFormat="1">
      <c r="A30" s="1354" t="s">
        <v>358</v>
      </c>
      <c r="B30" s="1355" t="s">
        <v>359</v>
      </c>
      <c r="C30" s="1840"/>
      <c r="D30" s="1840"/>
      <c r="E30" s="1840"/>
      <c r="F30" s="1840"/>
      <c r="G30" s="1840"/>
      <c r="H30" s="1840"/>
      <c r="I30" s="1840"/>
      <c r="J30" s="1840"/>
      <c r="K30" s="1840"/>
      <c r="L30" s="1840"/>
      <c r="M30" s="1840"/>
      <c r="N30" s="1840"/>
      <c r="O30" s="1840"/>
      <c r="P30" s="1840"/>
      <c r="Q30" s="1840"/>
      <c r="R30" s="1840"/>
      <c r="S30" s="1840"/>
      <c r="T30" s="1840"/>
      <c r="U30" s="1840"/>
      <c r="V30" s="1840"/>
      <c r="W30" s="1840"/>
      <c r="X30" s="1840"/>
      <c r="Y30" s="1840"/>
      <c r="Z30" s="1840"/>
      <c r="AA30" s="1840"/>
      <c r="AB30" s="1840"/>
      <c r="AC30" s="1840"/>
      <c r="AD30" s="1840"/>
      <c r="AE30" s="1840"/>
      <c r="AF30" s="1840"/>
      <c r="AG30" s="1841"/>
      <c r="AH30" s="1840">
        <f t="shared" si="6"/>
        <v>0</v>
      </c>
      <c r="AI30" s="1840">
        <f t="shared" si="6"/>
        <v>0</v>
      </c>
    </row>
    <row r="31" spans="1:35" s="1361" customFormat="1" ht="15.6">
      <c r="A31" s="1359"/>
      <c r="B31" s="1360" t="s">
        <v>2272</v>
      </c>
      <c r="C31" s="1837">
        <f>+C12+C13</f>
        <v>25111467.679576911</v>
      </c>
      <c r="D31" s="1837">
        <f t="shared" ref="D31:AI31" si="8">+D13+D12</f>
        <v>17633937.49972691</v>
      </c>
      <c r="E31" s="1837">
        <f t="shared" si="8"/>
        <v>60991818.241083339</v>
      </c>
      <c r="F31" s="1837">
        <f t="shared" si="8"/>
        <v>1300000</v>
      </c>
      <c r="G31" s="1837">
        <f t="shared" si="8"/>
        <v>12321336.13545</v>
      </c>
      <c r="H31" s="1837">
        <f t="shared" si="8"/>
        <v>9958904.0630138889</v>
      </c>
      <c r="I31" s="1837">
        <f t="shared" si="8"/>
        <v>15726779.285612501</v>
      </c>
      <c r="J31" s="1837">
        <f t="shared" si="8"/>
        <v>18300876.36104618</v>
      </c>
      <c r="K31" s="1837">
        <f t="shared" si="8"/>
        <v>0</v>
      </c>
      <c r="L31" s="1837">
        <f t="shared" si="8"/>
        <v>0</v>
      </c>
      <c r="M31" s="1837">
        <f t="shared" si="8"/>
        <v>24449.919011931815</v>
      </c>
      <c r="N31" s="1837">
        <f t="shared" si="8"/>
        <v>0</v>
      </c>
      <c r="O31" s="1837">
        <f t="shared" si="8"/>
        <v>0</v>
      </c>
      <c r="P31" s="1837">
        <f t="shared" si="8"/>
        <v>95083.018379734844</v>
      </c>
      <c r="Q31" s="1837">
        <f t="shared" si="8"/>
        <v>0</v>
      </c>
      <c r="R31" s="1837">
        <f t="shared" si="8"/>
        <v>0</v>
      </c>
      <c r="S31" s="1837">
        <f t="shared" si="8"/>
        <v>7705455.5</v>
      </c>
      <c r="T31" s="1837">
        <f t="shared" si="8"/>
        <v>107491.11904027779</v>
      </c>
      <c r="U31" s="1837">
        <f t="shared" si="8"/>
        <v>0</v>
      </c>
      <c r="V31" s="1837">
        <f t="shared" si="8"/>
        <v>0</v>
      </c>
      <c r="W31" s="1837">
        <f t="shared" si="8"/>
        <v>0</v>
      </c>
      <c r="X31" s="1837">
        <f t="shared" si="8"/>
        <v>0</v>
      </c>
      <c r="Y31" s="1837">
        <f t="shared" si="8"/>
        <v>0</v>
      </c>
      <c r="Z31" s="1837">
        <f t="shared" si="8"/>
        <v>0</v>
      </c>
      <c r="AA31" s="1837">
        <f t="shared" si="8"/>
        <v>0</v>
      </c>
      <c r="AB31" s="1837">
        <f t="shared" si="8"/>
        <v>0</v>
      </c>
      <c r="AC31" s="1837">
        <f t="shared" si="8"/>
        <v>515901.35375000001</v>
      </c>
      <c r="AD31" s="1837">
        <f t="shared" si="8"/>
        <v>0</v>
      </c>
      <c r="AE31" s="1837">
        <f t="shared" si="8"/>
        <v>0</v>
      </c>
      <c r="AF31" s="1837">
        <f t="shared" si="8"/>
        <v>11429355.338023864</v>
      </c>
      <c r="AG31" s="1837">
        <f t="shared" si="8"/>
        <v>70633.099367803021</v>
      </c>
      <c r="AH31" s="1837">
        <f t="shared" si="8"/>
        <v>181293488.61308333</v>
      </c>
      <c r="AI31" s="1837">
        <f t="shared" si="8"/>
        <v>337475509.54658973</v>
      </c>
    </row>
    <row r="32" spans="1:35" ht="15.6">
      <c r="A32" s="1362"/>
      <c r="B32" s="1360" t="s">
        <v>2274</v>
      </c>
      <c r="C32" s="1362">
        <f>+C31*12</f>
        <v>301337612.15492296</v>
      </c>
      <c r="D32" s="1362">
        <f t="shared" ref="D32:AI32" si="9">+D31*12</f>
        <v>211607249.99672294</v>
      </c>
      <c r="E32" s="1362">
        <f t="shared" si="9"/>
        <v>731901818.89300013</v>
      </c>
      <c r="F32" s="1362">
        <f t="shared" si="9"/>
        <v>15600000</v>
      </c>
      <c r="G32" s="1362">
        <f t="shared" si="9"/>
        <v>147856033.62540001</v>
      </c>
      <c r="H32" s="1362">
        <f t="shared" si="9"/>
        <v>119506848.75616667</v>
      </c>
      <c r="I32" s="1362">
        <f t="shared" si="9"/>
        <v>188721351.42735001</v>
      </c>
      <c r="J32" s="1362">
        <f t="shared" si="9"/>
        <v>219610516.33255416</v>
      </c>
      <c r="K32" s="1362">
        <f t="shared" si="9"/>
        <v>0</v>
      </c>
      <c r="L32" s="1362">
        <f t="shared" si="9"/>
        <v>0</v>
      </c>
      <c r="M32" s="1362">
        <f t="shared" si="9"/>
        <v>293399.02814318181</v>
      </c>
      <c r="N32" s="1362">
        <f t="shared" si="9"/>
        <v>0</v>
      </c>
      <c r="O32" s="1362">
        <f t="shared" si="9"/>
        <v>0</v>
      </c>
      <c r="P32" s="1362">
        <f t="shared" si="9"/>
        <v>1140996.2205568182</v>
      </c>
      <c r="Q32" s="1362">
        <f t="shared" si="9"/>
        <v>0</v>
      </c>
      <c r="R32" s="1362">
        <f t="shared" si="9"/>
        <v>0</v>
      </c>
      <c r="S32" s="1362">
        <f t="shared" si="9"/>
        <v>92465466</v>
      </c>
      <c r="T32" s="1362">
        <f t="shared" si="9"/>
        <v>1289893.4284833334</v>
      </c>
      <c r="U32" s="1362">
        <f t="shared" si="9"/>
        <v>0</v>
      </c>
      <c r="V32" s="1362">
        <f t="shared" si="9"/>
        <v>0</v>
      </c>
      <c r="W32" s="1362">
        <f t="shared" si="9"/>
        <v>0</v>
      </c>
      <c r="X32" s="1362">
        <f t="shared" si="9"/>
        <v>0</v>
      </c>
      <c r="Y32" s="1362">
        <f t="shared" si="9"/>
        <v>0</v>
      </c>
      <c r="Z32" s="1362">
        <f t="shared" si="9"/>
        <v>0</v>
      </c>
      <c r="AA32" s="1362">
        <f t="shared" si="9"/>
        <v>0</v>
      </c>
      <c r="AB32" s="1362">
        <f t="shared" si="9"/>
        <v>0</v>
      </c>
      <c r="AC32" s="1362">
        <f t="shared" si="9"/>
        <v>6190816.2450000001</v>
      </c>
      <c r="AD32" s="1362">
        <f t="shared" si="9"/>
        <v>0</v>
      </c>
      <c r="AE32" s="1362">
        <f t="shared" si="9"/>
        <v>0</v>
      </c>
      <c r="AF32" s="1362">
        <f t="shared" si="9"/>
        <v>137152264.05628636</v>
      </c>
      <c r="AG32" s="1362">
        <f t="shared" si="9"/>
        <v>847597.19241363625</v>
      </c>
      <c r="AH32" s="1362">
        <f t="shared" si="9"/>
        <v>2175521863.3569999</v>
      </c>
      <c r="AI32" s="1362">
        <f t="shared" si="9"/>
        <v>4049706114.5590768</v>
      </c>
    </row>
    <row r="33" spans="2:2">
      <c r="B33" s="1363"/>
    </row>
    <row r="34" spans="2:2">
      <c r="B34" s="1363"/>
    </row>
    <row r="35" spans="2:2">
      <c r="B35" s="1363"/>
    </row>
  </sheetData>
  <mergeCells count="16">
    <mergeCell ref="AH7:AH10"/>
    <mergeCell ref="AI7:AI10"/>
    <mergeCell ref="B8:B10"/>
    <mergeCell ref="C8:D8"/>
    <mergeCell ref="E8:I8"/>
    <mergeCell ref="J8:P8"/>
    <mergeCell ref="Q8:R8"/>
    <mergeCell ref="S8:V8"/>
    <mergeCell ref="W8:AD8"/>
    <mergeCell ref="AE8:AG8"/>
    <mergeCell ref="D1:S1"/>
    <mergeCell ref="D2:S2"/>
    <mergeCell ref="D3:S3"/>
    <mergeCell ref="A6:I6"/>
    <mergeCell ref="A7:A10"/>
    <mergeCell ref="C7:AG7"/>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sheetPr>
    <tabColor theme="5" tint="-0.249977111117893"/>
  </sheetPr>
  <dimension ref="A1:AI35"/>
  <sheetViews>
    <sheetView topLeftCell="Z1" workbookViewId="0">
      <selection activeCell="AK14" sqref="AK14"/>
    </sheetView>
  </sheetViews>
  <sheetFormatPr baseColWidth="10" defaultColWidth="11.44140625" defaultRowHeight="14.4"/>
  <cols>
    <col min="1" max="1" width="18" style="127" customWidth="1"/>
    <col min="2" max="2" width="66.88671875" style="1340" customWidth="1"/>
    <col min="3" max="3" width="13" style="127" customWidth="1"/>
    <col min="4" max="4" width="12.44140625" style="127" customWidth="1"/>
    <col min="5" max="5" width="13.6640625" style="127" customWidth="1"/>
    <col min="6" max="6" width="13" style="127" customWidth="1"/>
    <col min="7" max="10" width="12.5546875" style="127" bestFit="1" customWidth="1"/>
    <col min="11" max="21" width="11.44140625" style="127"/>
    <col min="22" max="22" width="16.5546875" style="127" customWidth="1"/>
    <col min="23" max="23" width="14.109375" style="127" customWidth="1"/>
    <col min="24" max="31" width="11.44140625" style="127"/>
    <col min="32" max="32" width="12.5546875" style="127" bestFit="1" customWidth="1"/>
    <col min="33" max="33" width="11.44140625" style="127"/>
    <col min="34" max="34" width="14.6640625" style="127" customWidth="1"/>
    <col min="35" max="35" width="16.109375" style="127" customWidth="1"/>
    <col min="36" max="16384" width="11.44140625" style="127"/>
  </cols>
  <sheetData>
    <row r="1" spans="1:35" ht="29.25" customHeight="1">
      <c r="B1" s="1227"/>
      <c r="C1" s="1227"/>
      <c r="D1" s="2387" t="s">
        <v>2295</v>
      </c>
      <c r="E1" s="2387"/>
      <c r="F1" s="2387"/>
      <c r="G1" s="2387"/>
      <c r="H1" s="2387"/>
      <c r="I1" s="2387"/>
      <c r="J1" s="2387"/>
      <c r="K1" s="2387"/>
      <c r="L1" s="2387"/>
      <c r="M1" s="2387"/>
      <c r="N1" s="2387"/>
      <c r="O1" s="2387"/>
      <c r="P1" s="2387"/>
      <c r="Q1" s="2387"/>
      <c r="R1" s="2387"/>
      <c r="S1" s="2387"/>
    </row>
    <row r="2" spans="1:35">
      <c r="D2" s="2387" t="s">
        <v>2296</v>
      </c>
      <c r="E2" s="2387"/>
      <c r="F2" s="2387"/>
      <c r="G2" s="2387"/>
      <c r="H2" s="2387"/>
      <c r="I2" s="2387"/>
      <c r="J2" s="2387"/>
      <c r="K2" s="2387"/>
      <c r="L2" s="2387"/>
      <c r="M2" s="2387"/>
      <c r="N2" s="2387"/>
      <c r="O2" s="2387"/>
      <c r="P2" s="2387"/>
      <c r="Q2" s="2387"/>
      <c r="R2" s="2387"/>
      <c r="S2" s="2387"/>
    </row>
    <row r="3" spans="1:35">
      <c r="D3" s="2387" t="s">
        <v>2297</v>
      </c>
      <c r="E3" s="2387"/>
      <c r="F3" s="2387"/>
      <c r="G3" s="2387"/>
      <c r="H3" s="2387"/>
      <c r="I3" s="2387"/>
      <c r="J3" s="2387"/>
      <c r="K3" s="2387"/>
      <c r="L3" s="2387"/>
      <c r="M3" s="2387"/>
      <c r="N3" s="2387"/>
      <c r="O3" s="2387"/>
      <c r="P3" s="2387"/>
      <c r="Q3" s="2387"/>
      <c r="R3" s="2387"/>
      <c r="S3" s="2387"/>
    </row>
    <row r="5" spans="1:35" ht="16.2" thickBot="1">
      <c r="B5" s="1341" t="s">
        <v>1434</v>
      </c>
    </row>
    <row r="6" spans="1:35" ht="15" thickBot="1">
      <c r="A6" s="2394" t="s">
        <v>1425</v>
      </c>
      <c r="B6" s="2395"/>
      <c r="C6" s="2395"/>
      <c r="D6" s="2395"/>
      <c r="E6" s="2395"/>
      <c r="F6" s="2395"/>
      <c r="G6" s="2395"/>
      <c r="H6" s="2395"/>
      <c r="I6" s="2396"/>
    </row>
    <row r="7" spans="1:35" ht="15" thickBot="1">
      <c r="A7" s="2388" t="s">
        <v>448</v>
      </c>
      <c r="B7" s="1342"/>
      <c r="C7" s="2339" t="s">
        <v>450</v>
      </c>
      <c r="D7" s="2340"/>
      <c r="E7" s="2340"/>
      <c r="F7" s="2340"/>
      <c r="G7" s="2340"/>
      <c r="H7" s="2340"/>
      <c r="I7" s="2340"/>
      <c r="J7" s="2340"/>
      <c r="K7" s="2340"/>
      <c r="L7" s="2340"/>
      <c r="M7" s="2340"/>
      <c r="N7" s="2340"/>
      <c r="O7" s="2340"/>
      <c r="P7" s="2340"/>
      <c r="Q7" s="2340"/>
      <c r="R7" s="2340"/>
      <c r="S7" s="2340"/>
      <c r="T7" s="2340"/>
      <c r="U7" s="2340"/>
      <c r="V7" s="2340"/>
      <c r="W7" s="2340"/>
      <c r="X7" s="2340"/>
      <c r="Y7" s="2340"/>
      <c r="Z7" s="2340"/>
      <c r="AA7" s="2340"/>
      <c r="AB7" s="2340"/>
      <c r="AC7" s="2340"/>
      <c r="AD7" s="2340"/>
      <c r="AE7" s="2340"/>
      <c r="AF7" s="2340"/>
      <c r="AG7" s="2340"/>
      <c r="AH7" s="2391" t="s">
        <v>2270</v>
      </c>
      <c r="AI7" s="2391" t="s">
        <v>2271</v>
      </c>
    </row>
    <row r="8" spans="1:35">
      <c r="A8" s="2389"/>
      <c r="B8" s="2399" t="s">
        <v>449</v>
      </c>
      <c r="C8" s="2344" t="s">
        <v>20</v>
      </c>
      <c r="D8" s="2346"/>
      <c r="E8" s="2344" t="s">
        <v>21</v>
      </c>
      <c r="F8" s="2345"/>
      <c r="G8" s="2345"/>
      <c r="H8" s="2345"/>
      <c r="I8" s="2346"/>
      <c r="J8" s="2344" t="s">
        <v>443</v>
      </c>
      <c r="K8" s="2345"/>
      <c r="L8" s="2345"/>
      <c r="M8" s="2345"/>
      <c r="N8" s="2345"/>
      <c r="O8" s="2345"/>
      <c r="P8" s="2345"/>
      <c r="Q8" s="2360" t="s">
        <v>142</v>
      </c>
      <c r="R8" s="2361"/>
      <c r="S8" s="2360" t="s">
        <v>444</v>
      </c>
      <c r="T8" s="2345"/>
      <c r="U8" s="2345"/>
      <c r="V8" s="2361"/>
      <c r="W8" s="2360" t="s">
        <v>445</v>
      </c>
      <c r="X8" s="2345"/>
      <c r="Y8" s="2345"/>
      <c r="Z8" s="2345"/>
      <c r="AA8" s="2345"/>
      <c r="AB8" s="2345"/>
      <c r="AC8" s="2345"/>
      <c r="AD8" s="2361"/>
      <c r="AE8" s="2397" t="s">
        <v>446</v>
      </c>
      <c r="AF8" s="2398"/>
      <c r="AG8" s="2398"/>
      <c r="AH8" s="2392"/>
      <c r="AI8" s="2392"/>
    </row>
    <row r="9" spans="1:35">
      <c r="A9" s="2389"/>
      <c r="B9" s="2400"/>
      <c r="C9" s="1318" t="s">
        <v>2188</v>
      </c>
      <c r="D9" s="1318" t="s">
        <v>2189</v>
      </c>
      <c r="E9" s="1318" t="s">
        <v>2190</v>
      </c>
      <c r="F9" s="1318" t="s">
        <v>2191</v>
      </c>
      <c r="G9" s="1318" t="s">
        <v>2192</v>
      </c>
      <c r="H9" s="1318" t="s">
        <v>2193</v>
      </c>
      <c r="I9" s="1318" t="s">
        <v>2194</v>
      </c>
      <c r="J9" s="1318" t="s">
        <v>2195</v>
      </c>
      <c r="K9" s="1318" t="s">
        <v>2196</v>
      </c>
      <c r="L9" s="1318" t="s">
        <v>2197</v>
      </c>
      <c r="M9" s="1318" t="s">
        <v>2198</v>
      </c>
      <c r="N9" s="1318" t="s">
        <v>2199</v>
      </c>
      <c r="O9" s="1318" t="s">
        <v>2200</v>
      </c>
      <c r="P9" s="1318" t="s">
        <v>2201</v>
      </c>
      <c r="Q9" s="1318" t="s">
        <v>2202</v>
      </c>
      <c r="R9" s="1318" t="s">
        <v>2203</v>
      </c>
      <c r="S9" s="1318" t="s">
        <v>2204</v>
      </c>
      <c r="T9" s="1318" t="s">
        <v>2205</v>
      </c>
      <c r="U9" s="1318" t="s">
        <v>2206</v>
      </c>
      <c r="V9" s="1318" t="s">
        <v>2207</v>
      </c>
      <c r="W9" s="1318" t="s">
        <v>2208</v>
      </c>
      <c r="X9" s="1318" t="s">
        <v>2209</v>
      </c>
      <c r="Y9" s="1318" t="s">
        <v>2210</v>
      </c>
      <c r="Z9" s="1318" t="s">
        <v>2211</v>
      </c>
      <c r="AA9" s="1318" t="s">
        <v>2212</v>
      </c>
      <c r="AB9" s="1318" t="s">
        <v>2213</v>
      </c>
      <c r="AC9" s="1318" t="s">
        <v>2214</v>
      </c>
      <c r="AD9" s="1318" t="s">
        <v>2215</v>
      </c>
      <c r="AE9" s="1343" t="s">
        <v>2216</v>
      </c>
      <c r="AF9" s="1343" t="s">
        <v>2217</v>
      </c>
      <c r="AG9" s="1343" t="s">
        <v>2218</v>
      </c>
      <c r="AH9" s="2392"/>
      <c r="AI9" s="2392"/>
    </row>
    <row r="10" spans="1:35" s="1344" customFormat="1" ht="51.6" thickBot="1">
      <c r="A10" s="2390"/>
      <c r="B10" s="2401"/>
      <c r="C10" s="1322" t="s">
        <v>290</v>
      </c>
      <c r="D10" s="1322" t="s">
        <v>291</v>
      </c>
      <c r="E10" s="1322" t="s">
        <v>292</v>
      </c>
      <c r="F10" s="1322" t="s">
        <v>293</v>
      </c>
      <c r="G10" s="1322" t="s">
        <v>294</v>
      </c>
      <c r="H10" s="1322" t="s">
        <v>295</v>
      </c>
      <c r="I10" s="1322" t="s">
        <v>296</v>
      </c>
      <c r="J10" s="1322" t="s">
        <v>297</v>
      </c>
      <c r="K10" s="1322" t="s">
        <v>298</v>
      </c>
      <c r="L10" s="1322" t="s">
        <v>299</v>
      </c>
      <c r="M10" s="1322" t="s">
        <v>300</v>
      </c>
      <c r="N10" s="1322" t="s">
        <v>301</v>
      </c>
      <c r="O10" s="1322" t="s">
        <v>302</v>
      </c>
      <c r="P10" s="1322" t="s">
        <v>303</v>
      </c>
      <c r="Q10" s="1322" t="s">
        <v>304</v>
      </c>
      <c r="R10" s="1322" t="s">
        <v>305</v>
      </c>
      <c r="S10" s="1322" t="s">
        <v>306</v>
      </c>
      <c r="T10" s="1322" t="s">
        <v>307</v>
      </c>
      <c r="U10" s="1322" t="s">
        <v>308</v>
      </c>
      <c r="V10" s="1322" t="s">
        <v>309</v>
      </c>
      <c r="W10" s="1322" t="s">
        <v>310</v>
      </c>
      <c r="X10" s="1322" t="s">
        <v>311</v>
      </c>
      <c r="Y10" s="1322" t="s">
        <v>312</v>
      </c>
      <c r="Z10" s="1322" t="s">
        <v>313</v>
      </c>
      <c r="AA10" s="1322" t="s">
        <v>314</v>
      </c>
      <c r="AB10" s="1322" t="s">
        <v>315</v>
      </c>
      <c r="AC10" s="1322" t="s">
        <v>316</v>
      </c>
      <c r="AD10" s="1322" t="s">
        <v>317</v>
      </c>
      <c r="AE10" s="1322" t="s">
        <v>318</v>
      </c>
      <c r="AF10" s="1322" t="s">
        <v>319</v>
      </c>
      <c r="AG10" s="1323" t="s">
        <v>320</v>
      </c>
      <c r="AH10" s="2393"/>
      <c r="AI10" s="2393"/>
    </row>
    <row r="11" spans="1:35" s="1090" customFormat="1" ht="27">
      <c r="A11" s="1364" t="s">
        <v>360</v>
      </c>
      <c r="B11" s="1364" t="s">
        <v>361</v>
      </c>
      <c r="C11" s="1365"/>
      <c r="D11" s="1365"/>
      <c r="E11" s="1365"/>
      <c r="F11" s="1365"/>
      <c r="G11" s="1365"/>
      <c r="H11" s="1365"/>
      <c r="I11" s="1365"/>
      <c r="J11" s="1365"/>
      <c r="K11" s="1365"/>
      <c r="L11" s="1365"/>
      <c r="M11" s="1365"/>
      <c r="N11" s="1365"/>
      <c r="O11" s="1365"/>
      <c r="P11" s="1365"/>
      <c r="Q11" s="1365"/>
      <c r="R11" s="1365"/>
      <c r="S11" s="1365"/>
      <c r="T11" s="1365"/>
      <c r="U11" s="1365"/>
      <c r="V11" s="1365"/>
      <c r="W11" s="1365"/>
      <c r="X11" s="1365"/>
      <c r="Y11" s="1365"/>
      <c r="Z11" s="1365"/>
      <c r="AA11" s="1365"/>
      <c r="AB11" s="1365"/>
      <c r="AC11" s="1365"/>
      <c r="AD11" s="1365"/>
      <c r="AE11" s="1365"/>
      <c r="AF11" s="1365"/>
      <c r="AG11" s="1366"/>
      <c r="AH11" s="1365">
        <f t="shared" ref="AH11:AI20" si="0">SUM(C11:AG11)</f>
        <v>0</v>
      </c>
      <c r="AI11" s="1365">
        <f t="shared" si="0"/>
        <v>0</v>
      </c>
    </row>
    <row r="12" spans="1:35">
      <c r="A12" s="1346" t="s">
        <v>360</v>
      </c>
      <c r="B12" s="1346" t="s">
        <v>362</v>
      </c>
      <c r="C12" s="1263"/>
      <c r="D12" s="1263"/>
      <c r="E12" s="1263"/>
      <c r="F12" s="1263"/>
      <c r="G12" s="1263"/>
      <c r="H12" s="1263"/>
      <c r="I12" s="1263"/>
      <c r="J12" s="1263"/>
      <c r="K12" s="1263"/>
      <c r="L12" s="1263"/>
      <c r="M12" s="1263"/>
      <c r="N12" s="1263"/>
      <c r="O12" s="1263"/>
      <c r="P12" s="1263"/>
      <c r="Q12" s="1263"/>
      <c r="R12" s="1263"/>
      <c r="S12" s="1263"/>
      <c r="T12" s="1263"/>
      <c r="U12" s="1263"/>
      <c r="V12" s="1263"/>
      <c r="W12" s="1263"/>
      <c r="X12" s="1263"/>
      <c r="Y12" s="1263"/>
      <c r="Z12" s="1263"/>
      <c r="AA12" s="1263"/>
      <c r="AB12" s="1263"/>
      <c r="AC12" s="1263"/>
      <c r="AD12" s="1263"/>
      <c r="AE12" s="1263"/>
      <c r="AF12" s="1263"/>
      <c r="AG12" s="1345"/>
      <c r="AH12" s="1263">
        <f t="shared" si="0"/>
        <v>0</v>
      </c>
      <c r="AI12" s="1263">
        <f t="shared" si="0"/>
        <v>0</v>
      </c>
    </row>
    <row r="13" spans="1:35" ht="27">
      <c r="A13" s="1263" t="s">
        <v>321</v>
      </c>
      <c r="B13" s="1347" t="s">
        <v>322</v>
      </c>
      <c r="C13" s="1263">
        <f>+C14+C16+C17</f>
        <v>25455048.930924825</v>
      </c>
      <c r="D13" s="1263">
        <f t="shared" ref="D13:AG13" si="1">+D14+D16+D17</f>
        <v>18830712.994766492</v>
      </c>
      <c r="E13" s="1263">
        <f t="shared" si="1"/>
        <v>67068002.742216662</v>
      </c>
      <c r="F13" s="1263">
        <f t="shared" si="1"/>
        <v>1400000</v>
      </c>
      <c r="G13" s="1263">
        <f t="shared" si="1"/>
        <v>10321091.465108333</v>
      </c>
      <c r="H13" s="1263">
        <f t="shared" si="1"/>
        <v>9733657.064551156</v>
      </c>
      <c r="I13" s="1263">
        <f t="shared" si="1"/>
        <v>16965849.317962497</v>
      </c>
      <c r="J13" s="1263">
        <f t="shared" si="1"/>
        <v>19072365.994467013</v>
      </c>
      <c r="K13" s="1263">
        <f t="shared" si="1"/>
        <v>0</v>
      </c>
      <c r="L13" s="1263">
        <f t="shared" si="1"/>
        <v>0</v>
      </c>
      <c r="M13" s="1263">
        <f t="shared" si="1"/>
        <v>54532.212662215912</v>
      </c>
      <c r="N13" s="1263">
        <f t="shared" si="1"/>
        <v>13148.370863352273</v>
      </c>
      <c r="O13" s="1263">
        <f t="shared" si="1"/>
        <v>0</v>
      </c>
      <c r="P13" s="1263">
        <f t="shared" si="1"/>
        <v>212069.71590861742</v>
      </c>
      <c r="Q13" s="1263">
        <f t="shared" si="1"/>
        <v>51132.553357481062</v>
      </c>
      <c r="R13" s="1263">
        <f t="shared" si="1"/>
        <v>0</v>
      </c>
      <c r="S13" s="1263">
        <f t="shared" si="1"/>
        <v>8347663.0999999996</v>
      </c>
      <c r="T13" s="1263">
        <f t="shared" si="1"/>
        <v>38261.18375300926</v>
      </c>
      <c r="U13" s="1263">
        <f t="shared" si="1"/>
        <v>0</v>
      </c>
      <c r="V13" s="1263">
        <f t="shared" si="1"/>
        <v>0</v>
      </c>
      <c r="W13" s="1263">
        <f t="shared" si="1"/>
        <v>0</v>
      </c>
      <c r="X13" s="1263">
        <f t="shared" si="1"/>
        <v>0</v>
      </c>
      <c r="Y13" s="1263">
        <f t="shared" si="1"/>
        <v>0</v>
      </c>
      <c r="Z13" s="1263">
        <f t="shared" si="1"/>
        <v>0</v>
      </c>
      <c r="AA13" s="1263">
        <f t="shared" si="1"/>
        <v>0</v>
      </c>
      <c r="AB13" s="1263">
        <f t="shared" si="1"/>
        <v>0</v>
      </c>
      <c r="AC13" s="1263">
        <f t="shared" si="1"/>
        <v>503566.83224999998</v>
      </c>
      <c r="AD13" s="1263">
        <f t="shared" si="1"/>
        <v>0</v>
      </c>
      <c r="AE13" s="1263">
        <f t="shared" si="1"/>
        <v>0</v>
      </c>
      <c r="AF13" s="1263">
        <f t="shared" si="1"/>
        <v>10985377.52532443</v>
      </c>
      <c r="AG13" s="1263">
        <f t="shared" si="1"/>
        <v>183834.24497310608</v>
      </c>
      <c r="AH13" s="1263">
        <f t="shared" si="0"/>
        <v>189236314.24908921</v>
      </c>
      <c r="AI13" s="1263">
        <f t="shared" si="0"/>
        <v>353017579.56725359</v>
      </c>
    </row>
    <row r="14" spans="1:35" s="1240" customFormat="1">
      <c r="A14" s="1272" t="s">
        <v>323</v>
      </c>
      <c r="B14" s="1348" t="s">
        <v>324</v>
      </c>
      <c r="C14" s="1272">
        <f>+'10 - costo talento hum. plant13'!C87+'11- personal contrato 2013'!C84</f>
        <v>5183568.2309248261</v>
      </c>
      <c r="D14" s="1272">
        <f>+'10 - costo talento hum. plant13'!D87+'11- personal contrato 2013'!D84</f>
        <v>1539361.0447664931</v>
      </c>
      <c r="E14" s="1272">
        <f>+'10 - costo talento hum. plant13'!E87+'11- personal contrato 2013'!E84</f>
        <v>5054903.9422166664</v>
      </c>
      <c r="F14" s="1272">
        <f>+'10 - costo talento hum. plant13'!F87+'11- personal contrato 2013'!F84</f>
        <v>1400000</v>
      </c>
      <c r="G14" s="1272">
        <f>+'10 - costo talento hum. plant13'!G87+'11- personal contrato 2013'!G84</f>
        <v>1377402.6151083333</v>
      </c>
      <c r="H14" s="1272">
        <f>+'10 - costo talento hum. plant13'!H87+'11- personal contrato 2013'!H84</f>
        <v>1982019.7145511573</v>
      </c>
      <c r="I14" s="1272">
        <f>+'10 - costo talento hum. plant13'!I87+'11- personal contrato 2013'!I84</f>
        <v>866548.86796250008</v>
      </c>
      <c r="J14" s="1272">
        <f>+'10 - costo talento hum. plant13'!J87+'11- personal contrato 2013'!J84</f>
        <v>1184988.2944670138</v>
      </c>
      <c r="K14" s="1272">
        <f>+'10 - costo talento hum. plant13'!K87+'11- personal contrato 2013'!K84</f>
        <v>0</v>
      </c>
      <c r="L14" s="1272">
        <f>+'10 - costo talento hum. plant13'!L87+'11- personal contrato 2013'!L84</f>
        <v>0</v>
      </c>
      <c r="M14" s="1272">
        <f>+'10 - costo talento hum. plant13'!M87+'11- personal contrato 2013'!M84</f>
        <v>54532.212662215912</v>
      </c>
      <c r="N14" s="1272">
        <f>+'10 - costo talento hum. plant13'!N87+'11- personal contrato 2013'!N84</f>
        <v>13148.370863352273</v>
      </c>
      <c r="O14" s="1272">
        <f>+'10 - costo talento hum. plant13'!O87+'11- personal contrato 2013'!O84</f>
        <v>0</v>
      </c>
      <c r="P14" s="1272">
        <f>+'10 - costo talento hum. plant13'!P87+'11- personal contrato 2013'!P84</f>
        <v>212069.71590861742</v>
      </c>
      <c r="Q14" s="1272">
        <f>+'10 - costo talento hum. plant13'!Q87+'11- personal contrato 2013'!Q84</f>
        <v>51132.553357481062</v>
      </c>
      <c r="R14" s="1272">
        <f>+'10 - costo talento hum. plant13'!R87+'11- personal contrato 2013'!R84</f>
        <v>0</v>
      </c>
      <c r="S14" s="1272">
        <f>+'10 - costo talento hum. plant13'!S87+'11- personal contrato 2013'!S84</f>
        <v>0</v>
      </c>
      <c r="T14" s="1272">
        <f>+'10 - costo talento hum. plant13'!T87+'11- personal contrato 2013'!T84</f>
        <v>38261.18375300926</v>
      </c>
      <c r="U14" s="1272">
        <f>+'10 - costo talento hum. plant13'!U87+'11- personal contrato 2013'!U84</f>
        <v>0</v>
      </c>
      <c r="V14" s="1272">
        <f>+'10 - costo talento hum. plant13'!V87+'11- personal contrato 2013'!V84</f>
        <v>0</v>
      </c>
      <c r="W14" s="1272">
        <f>+'10 - costo talento hum. plant13'!W87+'11- personal contrato 2013'!W84</f>
        <v>0</v>
      </c>
      <c r="X14" s="1272">
        <f>+'10 - costo talento hum. plant13'!X87+'11- personal contrato 2013'!X84</f>
        <v>0</v>
      </c>
      <c r="Y14" s="1272">
        <f>+'10 - costo talento hum. plant13'!Y87+'11- personal contrato 2013'!Y84</f>
        <v>0</v>
      </c>
      <c r="Z14" s="1272">
        <f>+'10 - costo talento hum. plant13'!Z87+'11- personal contrato 2013'!Z84</f>
        <v>0</v>
      </c>
      <c r="AA14" s="1272">
        <f>+'10 - costo talento hum. plant13'!AA87+'11- personal contrato 2013'!AA84</f>
        <v>0</v>
      </c>
      <c r="AB14" s="1272">
        <f>+'10 - costo talento hum. plant13'!AB87+'11- personal contrato 2013'!AB84</f>
        <v>0</v>
      </c>
      <c r="AC14" s="1272">
        <f>+'10 - costo talento hum. plant13'!AC87+'11- personal contrato 2013'!AC84</f>
        <v>503566.83224999998</v>
      </c>
      <c r="AD14" s="1272">
        <f>+'10 - costo talento hum. plant13'!AD87+'11- personal contrato 2013'!AD84</f>
        <v>0</v>
      </c>
      <c r="AE14" s="1272">
        <f>+'10 - costo talento hum. plant13'!AE87+'11- personal contrato 2013'!AE84</f>
        <v>0</v>
      </c>
      <c r="AF14" s="1272">
        <f>+'10 - costo talento hum. plant13'!AF87+'11- personal contrato 2013'!AF84</f>
        <v>2637714.4253244316</v>
      </c>
      <c r="AG14" s="1272">
        <f>+'10 - costo talento hum. plant13'!AG87+'11- personal contrato 2013'!AG84</f>
        <v>183834.24497310608</v>
      </c>
      <c r="AH14" s="1263">
        <f t="shared" si="0"/>
        <v>22283052.2490892</v>
      </c>
      <c r="AI14" s="1263">
        <f t="shared" si="0"/>
        <v>39382536.267253578</v>
      </c>
    </row>
    <row r="15" spans="1:35" s="1369" customFormat="1">
      <c r="A15" s="1367" t="s">
        <v>333</v>
      </c>
      <c r="B15" s="1367" t="s">
        <v>1431</v>
      </c>
      <c r="C15" s="1368"/>
      <c r="D15" s="1368"/>
      <c r="E15" s="1368"/>
      <c r="F15" s="1368"/>
      <c r="G15" s="1368"/>
      <c r="H15" s="1368"/>
      <c r="I15" s="1368"/>
      <c r="J15" s="1368"/>
      <c r="K15" s="1368"/>
      <c r="L15" s="1368"/>
      <c r="M15" s="1368"/>
      <c r="N15" s="1368"/>
      <c r="O15" s="1368"/>
      <c r="P15" s="1368"/>
      <c r="Q15" s="1368"/>
      <c r="R15" s="1368"/>
      <c r="S15" s="1368"/>
      <c r="T15" s="1368"/>
      <c r="U15" s="1368"/>
      <c r="V15" s="1368"/>
      <c r="W15" s="1368"/>
      <c r="X15" s="1368"/>
      <c r="Y15" s="1368"/>
      <c r="Z15" s="1368"/>
      <c r="AA15" s="1368"/>
      <c r="AB15" s="1368"/>
      <c r="AC15" s="1368"/>
      <c r="AD15" s="1368"/>
      <c r="AE15" s="1368"/>
      <c r="AF15" s="1368"/>
      <c r="AG15" s="1368"/>
      <c r="AH15" s="1365">
        <f t="shared" si="0"/>
        <v>0</v>
      </c>
      <c r="AI15" s="1365">
        <f t="shared" si="0"/>
        <v>0</v>
      </c>
    </row>
    <row r="16" spans="1:35" s="1240" customFormat="1">
      <c r="A16" s="1349" t="s">
        <v>1433</v>
      </c>
      <c r="B16" s="1349" t="s">
        <v>1432</v>
      </c>
      <c r="C16" s="1272"/>
      <c r="D16" s="1272"/>
      <c r="E16" s="1272"/>
      <c r="F16" s="1272"/>
      <c r="G16" s="1272"/>
      <c r="H16" s="1272"/>
      <c r="I16" s="1272"/>
      <c r="J16" s="1272"/>
      <c r="K16" s="1272"/>
      <c r="L16" s="1272"/>
      <c r="M16" s="1272"/>
      <c r="N16" s="1272"/>
      <c r="O16" s="1272"/>
      <c r="P16" s="1272"/>
      <c r="Q16" s="1272"/>
      <c r="R16" s="1272"/>
      <c r="S16" s="1272"/>
      <c r="T16" s="1272"/>
      <c r="U16" s="1272"/>
      <c r="V16" s="1272"/>
      <c r="W16" s="1272"/>
      <c r="X16" s="1272"/>
      <c r="Y16" s="1272"/>
      <c r="Z16" s="1272"/>
      <c r="AA16" s="1272"/>
      <c r="AB16" s="1272"/>
      <c r="AC16" s="1272"/>
      <c r="AD16" s="1272"/>
      <c r="AE16" s="1272"/>
      <c r="AF16" s="1272"/>
      <c r="AG16" s="1350"/>
      <c r="AH16" s="1263">
        <f t="shared" si="0"/>
        <v>0</v>
      </c>
      <c r="AI16" s="1263">
        <f t="shared" si="0"/>
        <v>0</v>
      </c>
    </row>
    <row r="17" spans="1:35" s="1240" customFormat="1">
      <c r="A17" s="1272" t="s">
        <v>334</v>
      </c>
      <c r="B17" s="1351" t="s">
        <v>140</v>
      </c>
      <c r="C17" s="1272">
        <f>+C18</f>
        <v>20271480.699999999</v>
      </c>
      <c r="D17" s="1272">
        <f t="shared" ref="D17:AG17" si="2">+D18</f>
        <v>17291351.949999999</v>
      </c>
      <c r="E17" s="1272">
        <f t="shared" si="2"/>
        <v>62013098.799999997</v>
      </c>
      <c r="F17" s="1272">
        <f t="shared" si="2"/>
        <v>0</v>
      </c>
      <c r="G17" s="1272">
        <f t="shared" si="2"/>
        <v>8943688.8499999996</v>
      </c>
      <c r="H17" s="1272">
        <f t="shared" si="2"/>
        <v>7751637.3499999996</v>
      </c>
      <c r="I17" s="1272">
        <f t="shared" si="2"/>
        <v>16099300.449999999</v>
      </c>
      <c r="J17" s="1272">
        <f t="shared" si="2"/>
        <v>17887377.699999999</v>
      </c>
      <c r="K17" s="1272">
        <f t="shared" si="2"/>
        <v>0</v>
      </c>
      <c r="L17" s="1272">
        <f t="shared" si="2"/>
        <v>0</v>
      </c>
      <c r="M17" s="1272">
        <f t="shared" si="2"/>
        <v>0</v>
      </c>
      <c r="N17" s="1272">
        <f t="shared" si="2"/>
        <v>0</v>
      </c>
      <c r="O17" s="1272">
        <f t="shared" si="2"/>
        <v>0</v>
      </c>
      <c r="P17" s="1272">
        <f t="shared" si="2"/>
        <v>0</v>
      </c>
      <c r="Q17" s="1272">
        <f t="shared" si="2"/>
        <v>0</v>
      </c>
      <c r="R17" s="1272">
        <f t="shared" si="2"/>
        <v>0</v>
      </c>
      <c r="S17" s="1272">
        <f t="shared" si="2"/>
        <v>8347663.0999999996</v>
      </c>
      <c r="T17" s="1272">
        <f t="shared" si="2"/>
        <v>0</v>
      </c>
      <c r="U17" s="1272">
        <f t="shared" si="2"/>
        <v>0</v>
      </c>
      <c r="V17" s="1272">
        <f t="shared" si="2"/>
        <v>0</v>
      </c>
      <c r="W17" s="1272">
        <f t="shared" si="2"/>
        <v>0</v>
      </c>
      <c r="X17" s="1272">
        <f t="shared" si="2"/>
        <v>0</v>
      </c>
      <c r="Y17" s="1272">
        <f t="shared" si="2"/>
        <v>0</v>
      </c>
      <c r="Z17" s="1272">
        <f t="shared" si="2"/>
        <v>0</v>
      </c>
      <c r="AA17" s="1272">
        <f t="shared" si="2"/>
        <v>0</v>
      </c>
      <c r="AB17" s="1272">
        <f t="shared" si="2"/>
        <v>0</v>
      </c>
      <c r="AC17" s="1272">
        <f t="shared" si="2"/>
        <v>0</v>
      </c>
      <c r="AD17" s="1272">
        <f t="shared" si="2"/>
        <v>0</v>
      </c>
      <c r="AE17" s="1272">
        <f t="shared" si="2"/>
        <v>0</v>
      </c>
      <c r="AF17" s="1272">
        <f t="shared" si="2"/>
        <v>8347663.0999999996</v>
      </c>
      <c r="AG17" s="1272">
        <f t="shared" si="2"/>
        <v>0</v>
      </c>
      <c r="AH17" s="1263">
        <f t="shared" si="0"/>
        <v>166953261.99999997</v>
      </c>
      <c r="AI17" s="1263">
        <f t="shared" si="0"/>
        <v>313635043.29999995</v>
      </c>
    </row>
    <row r="18" spans="1:35" s="1240" customFormat="1">
      <c r="A18" s="1272" t="s">
        <v>335</v>
      </c>
      <c r="B18" s="1351" t="s">
        <v>141</v>
      </c>
      <c r="C18" s="1272">
        <f>+C19+C28</f>
        <v>20271480.699999999</v>
      </c>
      <c r="D18" s="1272">
        <f t="shared" ref="D18:AG18" si="3">+D19+D28</f>
        <v>17291351.949999999</v>
      </c>
      <c r="E18" s="1272">
        <f t="shared" si="3"/>
        <v>62013098.799999997</v>
      </c>
      <c r="F18" s="1272">
        <f t="shared" si="3"/>
        <v>0</v>
      </c>
      <c r="G18" s="1272">
        <f t="shared" si="3"/>
        <v>8943688.8499999996</v>
      </c>
      <c r="H18" s="1272">
        <f t="shared" si="3"/>
        <v>7751637.3499999996</v>
      </c>
      <c r="I18" s="1272">
        <f t="shared" si="3"/>
        <v>16099300.449999999</v>
      </c>
      <c r="J18" s="1272">
        <f t="shared" si="3"/>
        <v>17887377.699999999</v>
      </c>
      <c r="K18" s="1272">
        <f t="shared" si="3"/>
        <v>0</v>
      </c>
      <c r="L18" s="1272">
        <f t="shared" si="3"/>
        <v>0</v>
      </c>
      <c r="M18" s="1272">
        <f t="shared" si="3"/>
        <v>0</v>
      </c>
      <c r="N18" s="1272">
        <f t="shared" si="3"/>
        <v>0</v>
      </c>
      <c r="O18" s="1272">
        <f t="shared" si="3"/>
        <v>0</v>
      </c>
      <c r="P18" s="1272">
        <f t="shared" si="3"/>
        <v>0</v>
      </c>
      <c r="Q18" s="1272">
        <f t="shared" si="3"/>
        <v>0</v>
      </c>
      <c r="R18" s="1272">
        <f t="shared" si="3"/>
        <v>0</v>
      </c>
      <c r="S18" s="1272">
        <f t="shared" si="3"/>
        <v>8347663.0999999996</v>
      </c>
      <c r="T18" s="1272">
        <f t="shared" si="3"/>
        <v>0</v>
      </c>
      <c r="U18" s="1272">
        <f t="shared" si="3"/>
        <v>0</v>
      </c>
      <c r="V18" s="1272">
        <f t="shared" si="3"/>
        <v>0</v>
      </c>
      <c r="W18" s="1272">
        <f t="shared" si="3"/>
        <v>0</v>
      </c>
      <c r="X18" s="1272">
        <f t="shared" si="3"/>
        <v>0</v>
      </c>
      <c r="Y18" s="1272">
        <f t="shared" si="3"/>
        <v>0</v>
      </c>
      <c r="Z18" s="1272">
        <f t="shared" si="3"/>
        <v>0</v>
      </c>
      <c r="AA18" s="1272">
        <f t="shared" si="3"/>
        <v>0</v>
      </c>
      <c r="AB18" s="1272">
        <f t="shared" si="3"/>
        <v>0</v>
      </c>
      <c r="AC18" s="1272">
        <f t="shared" si="3"/>
        <v>0</v>
      </c>
      <c r="AD18" s="1272">
        <f t="shared" si="3"/>
        <v>0</v>
      </c>
      <c r="AE18" s="1272">
        <f t="shared" si="3"/>
        <v>0</v>
      </c>
      <c r="AF18" s="1272">
        <f t="shared" si="3"/>
        <v>8347663.0999999996</v>
      </c>
      <c r="AG18" s="1272">
        <f t="shared" si="3"/>
        <v>0</v>
      </c>
      <c r="AH18" s="1263">
        <f t="shared" si="0"/>
        <v>166953261.99999997</v>
      </c>
      <c r="AI18" s="1263">
        <f t="shared" si="0"/>
        <v>313635043.29999995</v>
      </c>
    </row>
    <row r="19" spans="1:35" s="1240" customFormat="1">
      <c r="A19" s="1272" t="s">
        <v>336</v>
      </c>
      <c r="B19" s="1351" t="s">
        <v>337</v>
      </c>
      <c r="C19" s="1272">
        <f>SUM(C20:C27)</f>
        <v>20271480.699999999</v>
      </c>
      <c r="D19" s="1272">
        <f t="shared" ref="D19:AG19" si="4">SUM(D20:D27)</f>
        <v>17291351.949999999</v>
      </c>
      <c r="E19" s="1272">
        <f t="shared" si="4"/>
        <v>62013098.799999997</v>
      </c>
      <c r="F19" s="1272">
        <f t="shared" si="4"/>
        <v>0</v>
      </c>
      <c r="G19" s="1272">
        <f t="shared" si="4"/>
        <v>8943688.8499999996</v>
      </c>
      <c r="H19" s="1272">
        <f t="shared" si="4"/>
        <v>7751637.3499999996</v>
      </c>
      <c r="I19" s="1272">
        <f t="shared" si="4"/>
        <v>16099300.449999999</v>
      </c>
      <c r="J19" s="1272">
        <f t="shared" si="4"/>
        <v>17887377.699999999</v>
      </c>
      <c r="K19" s="1272">
        <f t="shared" si="4"/>
        <v>0</v>
      </c>
      <c r="L19" s="1272">
        <f t="shared" si="4"/>
        <v>0</v>
      </c>
      <c r="M19" s="1272">
        <f t="shared" si="4"/>
        <v>0</v>
      </c>
      <c r="N19" s="1272">
        <f t="shared" si="4"/>
        <v>0</v>
      </c>
      <c r="O19" s="1272">
        <f t="shared" si="4"/>
        <v>0</v>
      </c>
      <c r="P19" s="1272">
        <f t="shared" si="4"/>
        <v>0</v>
      </c>
      <c r="Q19" s="1272">
        <f t="shared" si="4"/>
        <v>0</v>
      </c>
      <c r="R19" s="1272">
        <f t="shared" si="4"/>
        <v>0</v>
      </c>
      <c r="S19" s="1272">
        <f t="shared" si="4"/>
        <v>8347663.0999999996</v>
      </c>
      <c r="T19" s="1272">
        <f t="shared" si="4"/>
        <v>0</v>
      </c>
      <c r="U19" s="1272">
        <f t="shared" si="4"/>
        <v>0</v>
      </c>
      <c r="V19" s="1272">
        <f t="shared" si="4"/>
        <v>0</v>
      </c>
      <c r="W19" s="1272">
        <f t="shared" si="4"/>
        <v>0</v>
      </c>
      <c r="X19" s="1272">
        <f t="shared" si="4"/>
        <v>0</v>
      </c>
      <c r="Y19" s="1272">
        <f t="shared" si="4"/>
        <v>0</v>
      </c>
      <c r="Z19" s="1272">
        <f t="shared" si="4"/>
        <v>0</v>
      </c>
      <c r="AA19" s="1272">
        <f t="shared" si="4"/>
        <v>0</v>
      </c>
      <c r="AB19" s="1272">
        <f t="shared" si="4"/>
        <v>0</v>
      </c>
      <c r="AC19" s="1272">
        <f t="shared" si="4"/>
        <v>0</v>
      </c>
      <c r="AD19" s="1272">
        <f t="shared" si="4"/>
        <v>0</v>
      </c>
      <c r="AE19" s="1272">
        <f t="shared" si="4"/>
        <v>0</v>
      </c>
      <c r="AF19" s="1272">
        <f t="shared" si="4"/>
        <v>8347663.0999999996</v>
      </c>
      <c r="AG19" s="1272">
        <f t="shared" si="4"/>
        <v>0</v>
      </c>
      <c r="AH19" s="1263">
        <f t="shared" si="0"/>
        <v>166953261.99999997</v>
      </c>
      <c r="AI19" s="1263">
        <f t="shared" si="0"/>
        <v>313635043.29999995</v>
      </c>
    </row>
    <row r="20" spans="1:35">
      <c r="A20" s="1263" t="s">
        <v>338</v>
      </c>
      <c r="B20" s="1352" t="s">
        <v>339</v>
      </c>
      <c r="C20" s="1263"/>
      <c r="D20" s="1263"/>
      <c r="E20" s="1263"/>
      <c r="F20" s="1263"/>
      <c r="G20" s="1263"/>
      <c r="H20" s="1263"/>
      <c r="I20" s="1263"/>
      <c r="J20" s="1263"/>
      <c r="K20" s="1263"/>
      <c r="L20" s="1263"/>
      <c r="M20" s="1263"/>
      <c r="N20" s="1263"/>
      <c r="O20" s="1263"/>
      <c r="P20" s="1263"/>
      <c r="Q20" s="1263"/>
      <c r="R20" s="1263"/>
      <c r="S20" s="1263"/>
      <c r="T20" s="1263"/>
      <c r="U20" s="1263"/>
      <c r="V20" s="1263"/>
      <c r="W20" s="1263"/>
      <c r="X20" s="1263"/>
      <c r="Y20" s="1263"/>
      <c r="Z20" s="1263"/>
      <c r="AA20" s="1263"/>
      <c r="AB20" s="1263"/>
      <c r="AC20" s="1263"/>
      <c r="AD20" s="1263"/>
      <c r="AE20" s="1263"/>
      <c r="AF20" s="1263"/>
      <c r="AG20" s="1263"/>
      <c r="AH20" s="1263">
        <f t="shared" si="0"/>
        <v>0</v>
      </c>
      <c r="AI20" s="1263">
        <f t="shared" si="0"/>
        <v>0</v>
      </c>
    </row>
    <row r="21" spans="1:35">
      <c r="A21" s="1263" t="s">
        <v>340</v>
      </c>
      <c r="B21" s="1352" t="s">
        <v>341</v>
      </c>
      <c r="C21" s="1837">
        <f>155032747*10/100</f>
        <v>15503274.699999999</v>
      </c>
      <c r="D21" s="1837">
        <f>155032747*10/100</f>
        <v>15503274.699999999</v>
      </c>
      <c r="E21" s="1837">
        <f>155032747*40/100</f>
        <v>62013098.799999997</v>
      </c>
      <c r="F21" s="1837"/>
      <c r="G21" s="1837">
        <f>155032747*5/100</f>
        <v>7751637.3499999996</v>
      </c>
      <c r="H21" s="1837">
        <f>155032747*5/100</f>
        <v>7751637.3499999996</v>
      </c>
      <c r="I21" s="1837">
        <f>155032747*10/100</f>
        <v>15503274.699999999</v>
      </c>
      <c r="J21" s="1837">
        <f>155032747*10/100</f>
        <v>15503274.699999999</v>
      </c>
      <c r="K21" s="1837"/>
      <c r="L21" s="1837"/>
      <c r="M21" s="1837"/>
      <c r="N21" s="1837"/>
      <c r="O21" s="1837"/>
      <c r="P21" s="1837"/>
      <c r="Q21" s="1837"/>
      <c r="R21" s="1837"/>
      <c r="S21" s="1837">
        <f>155032747*5/100</f>
        <v>7751637.3499999996</v>
      </c>
      <c r="T21" s="1837"/>
      <c r="U21" s="1837"/>
      <c r="V21" s="1837"/>
      <c r="W21" s="1837"/>
      <c r="X21" s="1837"/>
      <c r="Y21" s="1837"/>
      <c r="Z21" s="1837"/>
      <c r="AA21" s="1837"/>
      <c r="AB21" s="1837"/>
      <c r="AC21" s="1837"/>
      <c r="AD21" s="1837"/>
      <c r="AE21" s="1837"/>
      <c r="AF21" s="1837">
        <f>155032747*5/100</f>
        <v>7751637.3499999996</v>
      </c>
      <c r="AG21" s="1837"/>
      <c r="AH21" s="1837">
        <f t="shared" ref="AH21:AI24" si="5">SUM(C21:AG21)</f>
        <v>155032746.99999997</v>
      </c>
      <c r="AI21" s="1837">
        <f t="shared" si="5"/>
        <v>294562219.29999995</v>
      </c>
    </row>
    <row r="22" spans="1:35">
      <c r="A22" s="1263" t="s">
        <v>342</v>
      </c>
      <c r="B22" s="1352" t="s">
        <v>343</v>
      </c>
      <c r="C22" s="1837"/>
      <c r="D22" s="1837"/>
      <c r="E22" s="1837"/>
      <c r="F22" s="1837"/>
      <c r="G22" s="1837"/>
      <c r="H22" s="1837"/>
      <c r="I22" s="1837"/>
      <c r="J22" s="1837"/>
      <c r="K22" s="1837"/>
      <c r="L22" s="1837"/>
      <c r="M22" s="1837"/>
      <c r="N22" s="1837"/>
      <c r="O22" s="1837"/>
      <c r="P22" s="1837"/>
      <c r="Q22" s="1837"/>
      <c r="R22" s="1837"/>
      <c r="S22" s="1837"/>
      <c r="T22" s="1837"/>
      <c r="U22" s="1837"/>
      <c r="V22" s="1837"/>
      <c r="W22" s="1837"/>
      <c r="X22" s="1837"/>
      <c r="Y22" s="1837"/>
      <c r="Z22" s="1837"/>
      <c r="AA22" s="1837"/>
      <c r="AB22" s="1837"/>
      <c r="AC22" s="1837"/>
      <c r="AD22" s="1837"/>
      <c r="AE22" s="1837"/>
      <c r="AF22" s="1837"/>
      <c r="AG22" s="1837"/>
      <c r="AH22" s="1837">
        <f t="shared" si="5"/>
        <v>0</v>
      </c>
      <c r="AI22" s="1837">
        <f t="shared" si="5"/>
        <v>0</v>
      </c>
    </row>
    <row r="23" spans="1:35">
      <c r="A23" s="1263" t="s">
        <v>344</v>
      </c>
      <c r="B23" s="1352" t="s">
        <v>345</v>
      </c>
      <c r="C23" s="1837"/>
      <c r="D23" s="1837"/>
      <c r="E23" s="1837"/>
      <c r="F23" s="1837"/>
      <c r="G23" s="1837"/>
      <c r="H23" s="1837"/>
      <c r="I23" s="1837"/>
      <c r="J23" s="1837"/>
      <c r="K23" s="1837"/>
      <c r="L23" s="1837"/>
      <c r="M23" s="1837"/>
      <c r="N23" s="1837"/>
      <c r="O23" s="1837"/>
      <c r="P23" s="1837"/>
      <c r="Q23" s="1837"/>
      <c r="R23" s="1837"/>
      <c r="S23" s="1837"/>
      <c r="T23" s="1837"/>
      <c r="U23" s="1837"/>
      <c r="V23" s="1837"/>
      <c r="W23" s="1837"/>
      <c r="X23" s="1837"/>
      <c r="Y23" s="1837"/>
      <c r="Z23" s="1837"/>
      <c r="AA23" s="1837"/>
      <c r="AB23" s="1837"/>
      <c r="AC23" s="1837"/>
      <c r="AD23" s="1837"/>
      <c r="AE23" s="1837"/>
      <c r="AF23" s="1837"/>
      <c r="AG23" s="1837"/>
      <c r="AH23" s="1837">
        <f t="shared" si="5"/>
        <v>0</v>
      </c>
      <c r="AI23" s="1837">
        <f t="shared" si="5"/>
        <v>0</v>
      </c>
    </row>
    <row r="24" spans="1:35">
      <c r="A24" s="1263" t="s">
        <v>346</v>
      </c>
      <c r="B24" s="1352" t="s">
        <v>347</v>
      </c>
      <c r="C24" s="1837">
        <f>11920515*40/100</f>
        <v>4768206</v>
      </c>
      <c r="D24" s="1837">
        <f>11920515*15/100</f>
        <v>1788077.25</v>
      </c>
      <c r="E24" s="1837"/>
      <c r="F24" s="1837"/>
      <c r="G24" s="1837">
        <f>11920515*10/100</f>
        <v>1192051.5</v>
      </c>
      <c r="H24" s="1837"/>
      <c r="I24" s="1837">
        <f>11920515*5/100</f>
        <v>596025.75</v>
      </c>
      <c r="J24" s="1837">
        <f>11920515*20/100</f>
        <v>2384103</v>
      </c>
      <c r="K24" s="1837"/>
      <c r="L24" s="1837"/>
      <c r="M24" s="1837"/>
      <c r="N24" s="1837"/>
      <c r="O24" s="1837"/>
      <c r="P24" s="1837"/>
      <c r="Q24" s="1837"/>
      <c r="R24" s="1837"/>
      <c r="S24" s="1837">
        <f>11920515*5/100</f>
        <v>596025.75</v>
      </c>
      <c r="T24" s="1837"/>
      <c r="U24" s="1837"/>
      <c r="V24" s="1837"/>
      <c r="W24" s="1837"/>
      <c r="X24" s="1837"/>
      <c r="Y24" s="1837"/>
      <c r="Z24" s="1837"/>
      <c r="AA24" s="1837"/>
      <c r="AB24" s="1837"/>
      <c r="AC24" s="1837"/>
      <c r="AD24" s="1837"/>
      <c r="AE24" s="1837"/>
      <c r="AF24" s="1837">
        <f>11920515*5/100</f>
        <v>596025.75</v>
      </c>
      <c r="AG24" s="1837"/>
      <c r="AH24" s="1837">
        <f t="shared" si="5"/>
        <v>11920515</v>
      </c>
      <c r="AI24" s="1837">
        <f t="shared" si="5"/>
        <v>19072824</v>
      </c>
    </row>
    <row r="25" spans="1:35">
      <c r="A25" s="1263" t="s">
        <v>348</v>
      </c>
      <c r="B25" s="1352" t="s">
        <v>349</v>
      </c>
      <c r="C25" s="1837"/>
      <c r="D25" s="1837"/>
      <c r="E25" s="1837"/>
      <c r="F25" s="1837"/>
      <c r="G25" s="1837"/>
      <c r="H25" s="1837"/>
      <c r="I25" s="1837"/>
      <c r="J25" s="1837"/>
      <c r="K25" s="1837"/>
      <c r="L25" s="1837"/>
      <c r="M25" s="1837"/>
      <c r="N25" s="1837"/>
      <c r="O25" s="1837"/>
      <c r="P25" s="1837"/>
      <c r="Q25" s="1837"/>
      <c r="R25" s="1837"/>
      <c r="S25" s="1837"/>
      <c r="T25" s="1837"/>
      <c r="U25" s="1837"/>
      <c r="V25" s="1837"/>
      <c r="W25" s="1837"/>
      <c r="X25" s="1837"/>
      <c r="Y25" s="1837"/>
      <c r="Z25" s="1837"/>
      <c r="AA25" s="1837"/>
      <c r="AB25" s="1837"/>
      <c r="AC25" s="1837"/>
      <c r="AD25" s="1837"/>
      <c r="AE25" s="1837"/>
      <c r="AF25" s="1837"/>
      <c r="AG25" s="1837"/>
      <c r="AH25" s="1837">
        <f t="shared" ref="AH25:AI30" si="6">SUM(C25:AG25)</f>
        <v>0</v>
      </c>
      <c r="AI25" s="1837">
        <f t="shared" si="6"/>
        <v>0</v>
      </c>
    </row>
    <row r="26" spans="1:35">
      <c r="A26" s="1263" t="s">
        <v>350</v>
      </c>
      <c r="B26" s="1352" t="s">
        <v>351</v>
      </c>
      <c r="C26" s="1837"/>
      <c r="D26" s="1837"/>
      <c r="E26" s="1837"/>
      <c r="F26" s="1837"/>
      <c r="G26" s="1837"/>
      <c r="H26" s="1837"/>
      <c r="I26" s="1837"/>
      <c r="J26" s="1837"/>
      <c r="K26" s="1837"/>
      <c r="L26" s="1837"/>
      <c r="M26" s="1837"/>
      <c r="N26" s="1837"/>
      <c r="O26" s="1837"/>
      <c r="P26" s="1837"/>
      <c r="Q26" s="1837"/>
      <c r="R26" s="1837"/>
      <c r="S26" s="1837"/>
      <c r="T26" s="1837"/>
      <c r="U26" s="1837"/>
      <c r="V26" s="1837"/>
      <c r="W26" s="1837"/>
      <c r="X26" s="1837"/>
      <c r="Y26" s="1837"/>
      <c r="Z26" s="1837"/>
      <c r="AA26" s="1837"/>
      <c r="AB26" s="1837"/>
      <c r="AC26" s="1837"/>
      <c r="AD26" s="1837"/>
      <c r="AE26" s="1837"/>
      <c r="AF26" s="1837"/>
      <c r="AG26" s="1837"/>
      <c r="AH26" s="1837">
        <f t="shared" si="6"/>
        <v>0</v>
      </c>
      <c r="AI26" s="1837">
        <f t="shared" si="6"/>
        <v>0</v>
      </c>
    </row>
    <row r="27" spans="1:35">
      <c r="A27" s="1263" t="s">
        <v>352</v>
      </c>
      <c r="B27" s="1352" t="s">
        <v>353</v>
      </c>
      <c r="C27" s="1837"/>
      <c r="D27" s="1837"/>
      <c r="E27" s="1837"/>
      <c r="F27" s="1837"/>
      <c r="G27" s="1837"/>
      <c r="H27" s="1837"/>
      <c r="I27" s="1837"/>
      <c r="J27" s="1837"/>
      <c r="K27" s="1837"/>
      <c r="L27" s="1837"/>
      <c r="M27" s="1837"/>
      <c r="N27" s="1837"/>
      <c r="O27" s="1837"/>
      <c r="P27" s="1837"/>
      <c r="Q27" s="1837"/>
      <c r="R27" s="1837"/>
      <c r="S27" s="1837"/>
      <c r="T27" s="1837"/>
      <c r="U27" s="1837"/>
      <c r="V27" s="1837"/>
      <c r="W27" s="1837"/>
      <c r="X27" s="1837"/>
      <c r="Y27" s="1837"/>
      <c r="Z27" s="1837"/>
      <c r="AA27" s="1837"/>
      <c r="AB27" s="1837"/>
      <c r="AC27" s="1837"/>
      <c r="AD27" s="1837"/>
      <c r="AE27" s="1837"/>
      <c r="AF27" s="1837"/>
      <c r="AG27" s="1837"/>
      <c r="AH27" s="1837">
        <f t="shared" si="6"/>
        <v>0</v>
      </c>
      <c r="AI27" s="1837">
        <f t="shared" si="6"/>
        <v>0</v>
      </c>
    </row>
    <row r="28" spans="1:35" s="1240" customFormat="1">
      <c r="A28" s="1272" t="s">
        <v>354</v>
      </c>
      <c r="B28" s="1351" t="s">
        <v>355</v>
      </c>
      <c r="C28" s="1838">
        <f>SUM(C29:C30)</f>
        <v>0</v>
      </c>
      <c r="D28" s="1838">
        <f t="shared" ref="D28:AG28" si="7">SUM(D29:D30)</f>
        <v>0</v>
      </c>
      <c r="E28" s="1838">
        <f t="shared" si="7"/>
        <v>0</v>
      </c>
      <c r="F28" s="1838">
        <f t="shared" si="7"/>
        <v>0</v>
      </c>
      <c r="G28" s="1838">
        <f t="shared" si="7"/>
        <v>0</v>
      </c>
      <c r="H28" s="1838">
        <f t="shared" si="7"/>
        <v>0</v>
      </c>
      <c r="I28" s="1838">
        <f t="shared" si="7"/>
        <v>0</v>
      </c>
      <c r="J28" s="1838">
        <f t="shared" si="7"/>
        <v>0</v>
      </c>
      <c r="K28" s="1838">
        <f t="shared" si="7"/>
        <v>0</v>
      </c>
      <c r="L28" s="1838">
        <f t="shared" si="7"/>
        <v>0</v>
      </c>
      <c r="M28" s="1838">
        <f t="shared" si="7"/>
        <v>0</v>
      </c>
      <c r="N28" s="1838">
        <f t="shared" si="7"/>
        <v>0</v>
      </c>
      <c r="O28" s="1838">
        <f t="shared" si="7"/>
        <v>0</v>
      </c>
      <c r="P28" s="1838">
        <f t="shared" si="7"/>
        <v>0</v>
      </c>
      <c r="Q28" s="1838">
        <f t="shared" si="7"/>
        <v>0</v>
      </c>
      <c r="R28" s="1838">
        <f t="shared" si="7"/>
        <v>0</v>
      </c>
      <c r="S28" s="1838">
        <f t="shared" si="7"/>
        <v>0</v>
      </c>
      <c r="T28" s="1838">
        <f t="shared" si="7"/>
        <v>0</v>
      </c>
      <c r="U28" s="1838">
        <f t="shared" si="7"/>
        <v>0</v>
      </c>
      <c r="V28" s="1838">
        <f t="shared" si="7"/>
        <v>0</v>
      </c>
      <c r="W28" s="1838">
        <f t="shared" si="7"/>
        <v>0</v>
      </c>
      <c r="X28" s="1838">
        <f t="shared" si="7"/>
        <v>0</v>
      </c>
      <c r="Y28" s="1838">
        <f t="shared" si="7"/>
        <v>0</v>
      </c>
      <c r="Z28" s="1838">
        <f t="shared" si="7"/>
        <v>0</v>
      </c>
      <c r="AA28" s="1838">
        <f t="shared" si="7"/>
        <v>0</v>
      </c>
      <c r="AB28" s="1838">
        <f t="shared" si="7"/>
        <v>0</v>
      </c>
      <c r="AC28" s="1838">
        <f t="shared" si="7"/>
        <v>0</v>
      </c>
      <c r="AD28" s="1838">
        <f t="shared" si="7"/>
        <v>0</v>
      </c>
      <c r="AE28" s="1838">
        <f t="shared" si="7"/>
        <v>0</v>
      </c>
      <c r="AF28" s="1838">
        <f t="shared" si="7"/>
        <v>0</v>
      </c>
      <c r="AG28" s="1838">
        <f t="shared" si="7"/>
        <v>0</v>
      </c>
      <c r="AH28" s="1837">
        <f t="shared" si="6"/>
        <v>0</v>
      </c>
      <c r="AI28" s="1837">
        <f t="shared" si="6"/>
        <v>0</v>
      </c>
    </row>
    <row r="29" spans="1:35" s="1357" customFormat="1">
      <c r="A29" s="1354" t="s">
        <v>356</v>
      </c>
      <c r="B29" s="1355" t="s">
        <v>357</v>
      </c>
      <c r="C29" s="1839"/>
      <c r="D29" s="1839"/>
      <c r="E29" s="1839"/>
      <c r="F29" s="1839"/>
      <c r="G29" s="1839"/>
      <c r="H29" s="1839"/>
      <c r="I29" s="1839"/>
      <c r="J29" s="1839"/>
      <c r="K29" s="1839"/>
      <c r="L29" s="1839"/>
      <c r="M29" s="1839"/>
      <c r="N29" s="1839"/>
      <c r="O29" s="1839"/>
      <c r="P29" s="1839"/>
      <c r="Q29" s="1839"/>
      <c r="R29" s="1839"/>
      <c r="S29" s="1839"/>
      <c r="T29" s="1839"/>
      <c r="U29" s="1839"/>
      <c r="V29" s="1839"/>
      <c r="W29" s="1839"/>
      <c r="X29" s="1840"/>
      <c r="Y29" s="1840"/>
      <c r="Z29" s="1840"/>
      <c r="AA29" s="1840"/>
      <c r="AB29" s="1840"/>
      <c r="AC29" s="1840"/>
      <c r="AD29" s="1840"/>
      <c r="AE29" s="1840"/>
      <c r="AF29" s="1840"/>
      <c r="AG29" s="1840"/>
      <c r="AH29" s="1840">
        <f t="shared" si="6"/>
        <v>0</v>
      </c>
      <c r="AI29" s="1840">
        <f t="shared" si="6"/>
        <v>0</v>
      </c>
    </row>
    <row r="30" spans="1:35" s="1357" customFormat="1">
      <c r="A30" s="1354" t="s">
        <v>358</v>
      </c>
      <c r="B30" s="1355" t="s">
        <v>359</v>
      </c>
      <c r="C30" s="1840"/>
      <c r="D30" s="1840"/>
      <c r="E30" s="1840"/>
      <c r="F30" s="1840"/>
      <c r="G30" s="1840"/>
      <c r="H30" s="1840"/>
      <c r="I30" s="1840"/>
      <c r="J30" s="1840"/>
      <c r="K30" s="1840"/>
      <c r="L30" s="1840"/>
      <c r="M30" s="1840"/>
      <c r="N30" s="1840"/>
      <c r="O30" s="1840"/>
      <c r="P30" s="1840"/>
      <c r="Q30" s="1840"/>
      <c r="R30" s="1840"/>
      <c r="S30" s="1840"/>
      <c r="T30" s="1840"/>
      <c r="U30" s="1840"/>
      <c r="V30" s="1840"/>
      <c r="W30" s="1840"/>
      <c r="X30" s="1840"/>
      <c r="Y30" s="1840"/>
      <c r="Z30" s="1840"/>
      <c r="AA30" s="1840"/>
      <c r="AB30" s="1840"/>
      <c r="AC30" s="1840"/>
      <c r="AD30" s="1840"/>
      <c r="AE30" s="1840"/>
      <c r="AF30" s="1840"/>
      <c r="AG30" s="1841"/>
      <c r="AH30" s="1840">
        <f t="shared" si="6"/>
        <v>0</v>
      </c>
      <c r="AI30" s="1840">
        <f t="shared" si="6"/>
        <v>0</v>
      </c>
    </row>
    <row r="31" spans="1:35" s="1361" customFormat="1" ht="15.6">
      <c r="A31" s="1359"/>
      <c r="B31" s="1360" t="s">
        <v>2272</v>
      </c>
      <c r="C31" s="1837">
        <f>+C12+C13</f>
        <v>25455048.930924825</v>
      </c>
      <c r="D31" s="1837">
        <f t="shared" ref="D31:AI31" si="8">+D13+D12</f>
        <v>18830712.994766492</v>
      </c>
      <c r="E31" s="1837">
        <f t="shared" si="8"/>
        <v>67068002.742216662</v>
      </c>
      <c r="F31" s="1837">
        <f t="shared" si="8"/>
        <v>1400000</v>
      </c>
      <c r="G31" s="1837">
        <f t="shared" si="8"/>
        <v>10321091.465108333</v>
      </c>
      <c r="H31" s="1837">
        <f t="shared" si="8"/>
        <v>9733657.064551156</v>
      </c>
      <c r="I31" s="1837">
        <f t="shared" si="8"/>
        <v>16965849.317962497</v>
      </c>
      <c r="J31" s="1837">
        <f t="shared" si="8"/>
        <v>19072365.994467013</v>
      </c>
      <c r="K31" s="1837">
        <f t="shared" si="8"/>
        <v>0</v>
      </c>
      <c r="L31" s="1837">
        <f t="shared" si="8"/>
        <v>0</v>
      </c>
      <c r="M31" s="1837">
        <f t="shared" si="8"/>
        <v>54532.212662215912</v>
      </c>
      <c r="N31" s="1837">
        <f t="shared" si="8"/>
        <v>13148.370863352273</v>
      </c>
      <c r="O31" s="1837">
        <f t="shared" si="8"/>
        <v>0</v>
      </c>
      <c r="P31" s="1837">
        <f t="shared" si="8"/>
        <v>212069.71590861742</v>
      </c>
      <c r="Q31" s="1837">
        <f t="shared" si="8"/>
        <v>51132.553357481062</v>
      </c>
      <c r="R31" s="1837">
        <f t="shared" si="8"/>
        <v>0</v>
      </c>
      <c r="S31" s="1837">
        <f t="shared" si="8"/>
        <v>8347663.0999999996</v>
      </c>
      <c r="T31" s="1837">
        <f t="shared" si="8"/>
        <v>38261.18375300926</v>
      </c>
      <c r="U31" s="1837">
        <f t="shared" si="8"/>
        <v>0</v>
      </c>
      <c r="V31" s="1837">
        <f t="shared" si="8"/>
        <v>0</v>
      </c>
      <c r="W31" s="1837">
        <f t="shared" si="8"/>
        <v>0</v>
      </c>
      <c r="X31" s="1837">
        <f t="shared" si="8"/>
        <v>0</v>
      </c>
      <c r="Y31" s="1837">
        <f t="shared" si="8"/>
        <v>0</v>
      </c>
      <c r="Z31" s="1837">
        <f t="shared" si="8"/>
        <v>0</v>
      </c>
      <c r="AA31" s="1837">
        <f t="shared" si="8"/>
        <v>0</v>
      </c>
      <c r="AB31" s="1837">
        <f t="shared" si="8"/>
        <v>0</v>
      </c>
      <c r="AC31" s="1837">
        <f t="shared" si="8"/>
        <v>503566.83224999998</v>
      </c>
      <c r="AD31" s="1837">
        <f t="shared" si="8"/>
        <v>0</v>
      </c>
      <c r="AE31" s="1837">
        <f t="shared" si="8"/>
        <v>0</v>
      </c>
      <c r="AF31" s="1837">
        <f t="shared" si="8"/>
        <v>10985377.52532443</v>
      </c>
      <c r="AG31" s="1837">
        <f t="shared" si="8"/>
        <v>183834.24497310608</v>
      </c>
      <c r="AH31" s="1837">
        <f t="shared" si="8"/>
        <v>189236314.24908921</v>
      </c>
      <c r="AI31" s="1837">
        <f t="shared" si="8"/>
        <v>353017579.56725359</v>
      </c>
    </row>
    <row r="32" spans="1:35" ht="15.6">
      <c r="A32" s="1362"/>
      <c r="B32" s="1360" t="s">
        <v>2274</v>
      </c>
      <c r="C32" s="1362">
        <f>+C31*12</f>
        <v>305460587.17109787</v>
      </c>
      <c r="D32" s="1362">
        <f t="shared" ref="D32:AI32" si="9">+D31*12</f>
        <v>225968555.93719792</v>
      </c>
      <c r="E32" s="1362">
        <f t="shared" si="9"/>
        <v>804816032.9066</v>
      </c>
      <c r="F32" s="1362">
        <f t="shared" si="9"/>
        <v>16800000</v>
      </c>
      <c r="G32" s="1362">
        <f t="shared" si="9"/>
        <v>123853097.58129999</v>
      </c>
      <c r="H32" s="1362">
        <f t="shared" si="9"/>
        <v>116803884.77461387</v>
      </c>
      <c r="I32" s="1362">
        <f t="shared" si="9"/>
        <v>203590191.81554997</v>
      </c>
      <c r="J32" s="1362">
        <f t="shared" si="9"/>
        <v>228868391.93360415</v>
      </c>
      <c r="K32" s="1362">
        <f t="shared" si="9"/>
        <v>0</v>
      </c>
      <c r="L32" s="1362">
        <f t="shared" si="9"/>
        <v>0</v>
      </c>
      <c r="M32" s="1362">
        <f t="shared" si="9"/>
        <v>654386.55194659089</v>
      </c>
      <c r="N32" s="1362">
        <f t="shared" si="9"/>
        <v>157780.45036022726</v>
      </c>
      <c r="O32" s="1362">
        <f t="shared" si="9"/>
        <v>0</v>
      </c>
      <c r="P32" s="1362">
        <f t="shared" si="9"/>
        <v>2544836.5909034088</v>
      </c>
      <c r="Q32" s="1362">
        <f t="shared" si="9"/>
        <v>613590.64028977277</v>
      </c>
      <c r="R32" s="1362">
        <f t="shared" si="9"/>
        <v>0</v>
      </c>
      <c r="S32" s="1362">
        <f t="shared" si="9"/>
        <v>100171957.19999999</v>
      </c>
      <c r="T32" s="1362">
        <f t="shared" si="9"/>
        <v>459134.20503611112</v>
      </c>
      <c r="U32" s="1362">
        <f t="shared" si="9"/>
        <v>0</v>
      </c>
      <c r="V32" s="1362">
        <f t="shared" si="9"/>
        <v>0</v>
      </c>
      <c r="W32" s="1362">
        <f t="shared" si="9"/>
        <v>0</v>
      </c>
      <c r="X32" s="1362">
        <f t="shared" si="9"/>
        <v>0</v>
      </c>
      <c r="Y32" s="1362">
        <f t="shared" si="9"/>
        <v>0</v>
      </c>
      <c r="Z32" s="1362">
        <f t="shared" si="9"/>
        <v>0</v>
      </c>
      <c r="AA32" s="1362">
        <f t="shared" si="9"/>
        <v>0</v>
      </c>
      <c r="AB32" s="1362">
        <f t="shared" si="9"/>
        <v>0</v>
      </c>
      <c r="AC32" s="1362">
        <f t="shared" si="9"/>
        <v>6042801.9869999997</v>
      </c>
      <c r="AD32" s="1362">
        <f t="shared" si="9"/>
        <v>0</v>
      </c>
      <c r="AE32" s="1362">
        <f t="shared" si="9"/>
        <v>0</v>
      </c>
      <c r="AF32" s="1362">
        <f t="shared" si="9"/>
        <v>131824530.30389316</v>
      </c>
      <c r="AG32" s="1362">
        <f t="shared" si="9"/>
        <v>2206010.9396772729</v>
      </c>
      <c r="AH32" s="1362">
        <f t="shared" si="9"/>
        <v>2270835770.9890704</v>
      </c>
      <c r="AI32" s="1362">
        <f t="shared" si="9"/>
        <v>4236210954.8070431</v>
      </c>
    </row>
    <row r="33" spans="2:2">
      <c r="B33" s="1363"/>
    </row>
    <row r="34" spans="2:2">
      <c r="B34" s="1363"/>
    </row>
    <row r="35" spans="2:2">
      <c r="B35" s="1363"/>
    </row>
  </sheetData>
  <mergeCells count="16">
    <mergeCell ref="AH7:AH10"/>
    <mergeCell ref="AI7:AI10"/>
    <mergeCell ref="B8:B10"/>
    <mergeCell ref="C8:D8"/>
    <mergeCell ref="E8:I8"/>
    <mergeCell ref="J8:P8"/>
    <mergeCell ref="Q8:R8"/>
    <mergeCell ref="S8:V8"/>
    <mergeCell ref="W8:AD8"/>
    <mergeCell ref="AE8:AG8"/>
    <mergeCell ref="D1:S1"/>
    <mergeCell ref="D2:S2"/>
    <mergeCell ref="D3:S3"/>
    <mergeCell ref="A6:I6"/>
    <mergeCell ref="A7:A10"/>
    <mergeCell ref="C7:AG7"/>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sheetPr>
    <tabColor theme="5" tint="-0.249977111117893"/>
  </sheetPr>
  <dimension ref="A1:L193"/>
  <sheetViews>
    <sheetView topLeftCell="B1" workbookViewId="0">
      <selection activeCell="G16" sqref="G16"/>
    </sheetView>
  </sheetViews>
  <sheetFormatPr baseColWidth="10" defaultRowHeight="14.4"/>
  <cols>
    <col min="1" max="1" width="13" customWidth="1"/>
    <col min="2" max="2" width="26.109375" style="1398" customWidth="1"/>
    <col min="3" max="3" width="7.5546875" style="72" customWidth="1"/>
    <col min="4" max="4" width="36.44140625" style="1" customWidth="1"/>
    <col min="5" max="5" width="18.33203125" style="1338" customWidth="1"/>
    <col min="6" max="6" width="18.109375" style="1676" customWidth="1"/>
    <col min="7" max="7" width="18.109375" customWidth="1"/>
    <col min="8" max="8" width="18.6640625" style="1226" customWidth="1"/>
    <col min="12" max="12" width="16.109375" customWidth="1"/>
  </cols>
  <sheetData>
    <row r="1" spans="1:12">
      <c r="B1" s="347"/>
      <c r="C1" s="356"/>
      <c r="D1" s="1006"/>
      <c r="F1" s="1842" t="s">
        <v>2298</v>
      </c>
      <c r="G1" s="1183"/>
      <c r="H1" s="1300"/>
      <c r="I1" s="1183"/>
      <c r="J1" s="1173"/>
      <c r="K1" s="1173"/>
      <c r="L1" s="1174"/>
    </row>
    <row r="2" spans="1:12">
      <c r="F2" s="1843" t="s">
        <v>2299</v>
      </c>
      <c r="G2" s="1176"/>
      <c r="H2" s="1333"/>
      <c r="I2" s="1176"/>
      <c r="J2" s="1182"/>
      <c r="K2" s="1182"/>
      <c r="L2" s="1189"/>
    </row>
    <row r="3" spans="1:12">
      <c r="F3" s="2426" t="s">
        <v>2300</v>
      </c>
      <c r="G3" s="2427"/>
      <c r="H3" s="2427"/>
      <c r="I3" s="2427"/>
      <c r="J3" s="2427"/>
      <c r="K3" s="2427"/>
      <c r="L3" s="2428"/>
    </row>
    <row r="4" spans="1:12" ht="15" thickBot="1">
      <c r="F4" s="1844" t="s">
        <v>2301</v>
      </c>
      <c r="G4" s="1181"/>
      <c r="H4" s="1334"/>
      <c r="I4" s="1181"/>
      <c r="J4" s="1181"/>
      <c r="K4" s="1181"/>
      <c r="L4" s="1188"/>
    </row>
    <row r="5" spans="1:12">
      <c r="A5" s="33" t="s">
        <v>1437</v>
      </c>
    </row>
    <row r="6" spans="1:12" ht="15" thickBot="1">
      <c r="B6" s="1399"/>
      <c r="C6" s="332"/>
    </row>
    <row r="7" spans="1:12" s="33" customFormat="1" ht="15" thickBot="1">
      <c r="A7" s="2419" t="s">
        <v>435</v>
      </c>
      <c r="B7" s="1400"/>
      <c r="C7" s="1225"/>
      <c r="D7" s="1035"/>
      <c r="E7" s="2191" t="s">
        <v>2312</v>
      </c>
      <c r="F7" s="2189"/>
      <c r="G7" s="2189"/>
      <c r="H7" s="2190"/>
    </row>
    <row r="8" spans="1:12" s="1036" customFormat="1" ht="43.8" thickBot="1">
      <c r="A8" s="2420"/>
      <c r="B8" s="330" t="s">
        <v>160</v>
      </c>
      <c r="C8" s="2417" t="s">
        <v>27</v>
      </c>
      <c r="D8" s="2418"/>
      <c r="E8" s="1339" t="s">
        <v>451</v>
      </c>
      <c r="F8" s="1845" t="s">
        <v>2311</v>
      </c>
      <c r="G8" s="287" t="s">
        <v>1436</v>
      </c>
      <c r="H8" s="1330" t="s">
        <v>1435</v>
      </c>
    </row>
    <row r="9" spans="1:12" ht="15" thickBot="1">
      <c r="A9" s="2233" t="s">
        <v>89</v>
      </c>
      <c r="B9" s="2422" t="s">
        <v>389</v>
      </c>
      <c r="C9" s="1148" t="s">
        <v>1853</v>
      </c>
      <c r="D9" s="1076" t="s">
        <v>1854</v>
      </c>
      <c r="E9" s="2414">
        <f>+'12 - Gtos y ctos por centro 08'!C32</f>
        <v>214965888.25742081</v>
      </c>
      <c r="F9" s="1846">
        <f>+'5 -Produccion '!S9</f>
        <v>5.27</v>
      </c>
      <c r="G9" s="1327">
        <f>+F9/(+$F$13+$F$12+$F$11+$F$10+$F$9)</f>
        <v>1</v>
      </c>
      <c r="H9" s="1335">
        <f>+$E$9*G9/'5 -Produccion '!I9</f>
        <v>195957.96559473182</v>
      </c>
    </row>
    <row r="10" spans="1:12" hidden="1">
      <c r="A10" s="2223"/>
      <c r="B10" s="2421"/>
      <c r="C10" s="1148" t="s">
        <v>1855</v>
      </c>
      <c r="D10" s="1076" t="s">
        <v>1856</v>
      </c>
      <c r="E10" s="2415"/>
      <c r="F10" s="1847">
        <f>+'5 -Produccion '!Y10</f>
        <v>0</v>
      </c>
      <c r="G10" s="1163">
        <f t="shared" ref="G10:G13" si="0">+F10/(+$F$13+$F$12+$F$11+$F$10+$F$9)</f>
        <v>0</v>
      </c>
      <c r="H10" s="1336" t="e">
        <f>+$E$9*G10/'5 -Produccion '!X10</f>
        <v>#DIV/0!</v>
      </c>
    </row>
    <row r="11" spans="1:12" hidden="1">
      <c r="A11" s="2223"/>
      <c r="B11" s="2421"/>
      <c r="C11" s="1148" t="s">
        <v>1857</v>
      </c>
      <c r="D11" s="1077" t="s">
        <v>1858</v>
      </c>
      <c r="E11" s="2415"/>
      <c r="F11" s="1847">
        <f>+'5 -Produccion '!Y11</f>
        <v>0</v>
      </c>
      <c r="G11" s="1163">
        <f t="shared" si="0"/>
        <v>0</v>
      </c>
      <c r="H11" s="1336" t="e">
        <f>+$E$9*G11/'5 -Produccion '!X11</f>
        <v>#DIV/0!</v>
      </c>
    </row>
    <row r="12" spans="1:12" hidden="1">
      <c r="A12" s="2223"/>
      <c r="B12" s="2421"/>
      <c r="C12" s="1148" t="s">
        <v>1859</v>
      </c>
      <c r="D12" s="1077" t="s">
        <v>1860</v>
      </c>
      <c r="E12" s="2415"/>
      <c r="F12" s="1847">
        <f>+'5 -Produccion '!Y12</f>
        <v>0</v>
      </c>
      <c r="G12" s="1163">
        <f t="shared" si="0"/>
        <v>0</v>
      </c>
      <c r="H12" s="1336" t="e">
        <f>+$E$9*G12/'5 -Produccion '!X12</f>
        <v>#DIV/0!</v>
      </c>
    </row>
    <row r="13" spans="1:12" ht="15" hidden="1" thickBot="1">
      <c r="A13" s="2223"/>
      <c r="B13" s="2423"/>
      <c r="C13" s="1148" t="s">
        <v>1861</v>
      </c>
      <c r="D13" s="1077" t="s">
        <v>1862</v>
      </c>
      <c r="E13" s="2416"/>
      <c r="F13" s="1848">
        <f>+'5 -Produccion '!Y13</f>
        <v>0</v>
      </c>
      <c r="G13" s="1329">
        <f t="shared" si="0"/>
        <v>0</v>
      </c>
      <c r="H13" s="1337" t="e">
        <f>+$E$9*G13/'5 -Produccion '!X13</f>
        <v>#DIV/0!</v>
      </c>
    </row>
    <row r="14" spans="1:12" ht="15" thickBot="1">
      <c r="A14" s="2223"/>
      <c r="B14" s="2424" t="s">
        <v>390</v>
      </c>
      <c r="C14" s="1148"/>
      <c r="D14" s="1076" t="s">
        <v>427</v>
      </c>
      <c r="E14" s="2414">
        <f>+'12 - Gtos y ctos por centro 08'!D32</f>
        <v>141150938.72382084</v>
      </c>
      <c r="F14" s="1849">
        <f>+'5 -Produccion '!S14</f>
        <v>5.27</v>
      </c>
      <c r="G14" s="1327">
        <f>+F14/(+$F$14+$F$15+$F$16)</f>
        <v>0.33333333333333331</v>
      </c>
      <c r="H14" s="1372">
        <f>+$E$14*G14/'5 -Produccion '!I14</f>
        <v>226203.42744202056</v>
      </c>
    </row>
    <row r="15" spans="1:12" ht="15" thickBot="1">
      <c r="A15" s="2223"/>
      <c r="B15" s="2421"/>
      <c r="C15" s="1148" t="s">
        <v>1863</v>
      </c>
      <c r="D15" s="1077" t="s">
        <v>1864</v>
      </c>
      <c r="E15" s="2415"/>
      <c r="F15" s="1847">
        <f>+'5 -Produccion '!S15</f>
        <v>5.27</v>
      </c>
      <c r="G15" s="1327">
        <f t="shared" ref="G15:G16" si="1">+F15/(+$F$14+$F$15+$F$16)</f>
        <v>0.33333333333333331</v>
      </c>
      <c r="H15" s="1372" t="e">
        <f>+$E$14*G15/'5 -Produccion '!I15</f>
        <v>#DIV/0!</v>
      </c>
    </row>
    <row r="16" spans="1:12" ht="15.75" customHeight="1" thickBot="1">
      <c r="A16" s="2234"/>
      <c r="B16" s="2425"/>
      <c r="C16" s="1148" t="s">
        <v>1865</v>
      </c>
      <c r="D16" s="1077" t="s">
        <v>1866</v>
      </c>
      <c r="E16" s="2416"/>
      <c r="F16" s="1848">
        <f>+'5 -Produccion '!S16</f>
        <v>5.27</v>
      </c>
      <c r="G16" s="1327">
        <f t="shared" si="1"/>
        <v>0.33333333333333331</v>
      </c>
      <c r="H16" s="1372" t="e">
        <f>+$E$14*G16/'5 -Produccion '!I16</f>
        <v>#DIV/0!</v>
      </c>
    </row>
    <row r="17" spans="1:8" ht="15.75" customHeight="1" thickBot="1">
      <c r="A17" s="2223" t="s">
        <v>391</v>
      </c>
      <c r="B17" s="2421" t="s">
        <v>395</v>
      </c>
      <c r="C17" s="1148" t="s">
        <v>1867</v>
      </c>
      <c r="D17" s="1077" t="s">
        <v>1868</v>
      </c>
      <c r="E17" s="2414">
        <f>+'12 - Gtos y ctos por centro 08'!H32</f>
        <v>81479071.061244458</v>
      </c>
      <c r="F17" s="1849">
        <f>+'5 -Produccion '!S17</f>
        <v>0.15</v>
      </c>
      <c r="G17" s="1327">
        <f>+F17/($F$17+$F$18+$F$19+$F$20)</f>
        <v>1</v>
      </c>
      <c r="H17" s="1381">
        <f>+$E$17*F17/'5 -Produccion '!I17</f>
        <v>8773.7693174347951</v>
      </c>
    </row>
    <row r="18" spans="1:8" ht="15" thickBot="1">
      <c r="A18" s="2223"/>
      <c r="B18" s="2281"/>
      <c r="C18" s="1148" t="s">
        <v>1869</v>
      </c>
      <c r="D18" s="1077" t="s">
        <v>1870</v>
      </c>
      <c r="E18" s="2415"/>
      <c r="F18" s="1847">
        <f>+'5 -Produccion '!S18</f>
        <v>0</v>
      </c>
      <c r="G18" s="1327">
        <f t="shared" ref="G18:G20" si="2">+F18/($F$17+$F$18+$F$19+$F$20)</f>
        <v>0</v>
      </c>
      <c r="H18" s="1381">
        <f>+$E$17*F18/'5 -Produccion '!I18</f>
        <v>0</v>
      </c>
    </row>
    <row r="19" spans="1:8" ht="15" thickBot="1">
      <c r="A19" s="2223"/>
      <c r="B19" s="2281"/>
      <c r="C19" s="1148" t="s">
        <v>1871</v>
      </c>
      <c r="D19" s="1077" t="s">
        <v>1872</v>
      </c>
      <c r="E19" s="2415"/>
      <c r="F19" s="1847">
        <f>+'5 -Produccion '!S19</f>
        <v>0</v>
      </c>
      <c r="G19" s="1327">
        <f t="shared" si="2"/>
        <v>0</v>
      </c>
      <c r="H19" s="1381">
        <f>+$E$17*F19/'5 -Produccion '!I19</f>
        <v>0</v>
      </c>
    </row>
    <row r="20" spans="1:8" ht="15" thickBot="1">
      <c r="A20" s="2223"/>
      <c r="B20" s="2282"/>
      <c r="C20" s="1148" t="s">
        <v>1873</v>
      </c>
      <c r="D20" s="1077" t="s">
        <v>1874</v>
      </c>
      <c r="E20" s="2416"/>
      <c r="F20" s="1848">
        <f>+'5 -Produccion '!S20</f>
        <v>0</v>
      </c>
      <c r="G20" s="1327">
        <f t="shared" si="2"/>
        <v>0</v>
      </c>
      <c r="H20" s="1381" t="e">
        <f>+$E$17*F20/'5 -Produccion '!I20</f>
        <v>#DIV/0!</v>
      </c>
    </row>
    <row r="21" spans="1:8" ht="15" thickBot="1">
      <c r="A21" s="2223"/>
      <c r="B21" s="1401" t="s">
        <v>396</v>
      </c>
      <c r="C21" s="1148" t="s">
        <v>1875</v>
      </c>
      <c r="D21" s="1078" t="s">
        <v>432</v>
      </c>
      <c r="E21" s="1376">
        <f>+'12 - Gtos y ctos por centro 08'!I32</f>
        <v>118959516.78609999</v>
      </c>
      <c r="F21" s="1850">
        <f>+'5 -Produccion '!S21</f>
        <v>0</v>
      </c>
      <c r="G21" s="1327"/>
      <c r="H21" s="1372" t="e">
        <f>+E21*G21/'5 -Produccion '!I21</f>
        <v>#DIV/0!</v>
      </c>
    </row>
    <row r="22" spans="1:8" ht="15" thickBot="1">
      <c r="A22" s="2223"/>
      <c r="B22" s="2280" t="s">
        <v>394</v>
      </c>
      <c r="C22" s="1148">
        <v>334</v>
      </c>
      <c r="D22" s="1078" t="s">
        <v>52</v>
      </c>
      <c r="E22" s="2402">
        <f>+'12 - Gtos y ctos por centro 08'!G32</f>
        <v>81084870.917599991</v>
      </c>
      <c r="F22" s="1851">
        <f>+'5 -Produccion '!S22</f>
        <v>1.82</v>
      </c>
      <c r="G22" s="1327">
        <f>+F22/(+$F$22+$F$23+$F$24+$F$25)</f>
        <v>0.30132450331125826</v>
      </c>
      <c r="H22" s="1332">
        <f>+$E$22*G22/'5 -Produccion '!I22</f>
        <v>43243.997266023551</v>
      </c>
    </row>
    <row r="23" spans="1:8" ht="15" thickBot="1">
      <c r="A23" s="2223"/>
      <c r="B23" s="2281"/>
      <c r="C23" s="1148"/>
      <c r="D23" s="1078" t="s">
        <v>53</v>
      </c>
      <c r="E23" s="2405"/>
      <c r="F23" s="1847">
        <f>+'5 -Produccion '!S23</f>
        <v>1.06</v>
      </c>
      <c r="G23" s="1327"/>
      <c r="H23" s="1332">
        <f>+$E$22*G23/'5 -Produccion '!I23</f>
        <v>0</v>
      </c>
    </row>
    <row r="24" spans="1:8" ht="15" thickBot="1">
      <c r="A24" s="2223"/>
      <c r="B24" s="2281"/>
      <c r="C24" s="1148"/>
      <c r="D24" s="1078" t="s">
        <v>428</v>
      </c>
      <c r="E24" s="2405"/>
      <c r="F24" s="1847">
        <f>+'5 -Produccion '!S24</f>
        <v>1.06</v>
      </c>
      <c r="G24" s="1327"/>
      <c r="H24" s="1332">
        <f>+$E$22*G24/'5 -Produccion '!I24</f>
        <v>0</v>
      </c>
    </row>
    <row r="25" spans="1:8" ht="15" thickBot="1">
      <c r="A25" s="2223"/>
      <c r="B25" s="2282"/>
      <c r="C25" s="1148"/>
      <c r="D25" s="1078" t="s">
        <v>55</v>
      </c>
      <c r="E25" s="2409"/>
      <c r="F25" s="1848">
        <f>+'5 -Produccion '!S25</f>
        <v>2.1</v>
      </c>
      <c r="G25" s="1327"/>
      <c r="H25" s="1332">
        <f>+$E$22*G25/'5 -Produccion '!I25</f>
        <v>0</v>
      </c>
    </row>
    <row r="26" spans="1:8" ht="27" thickBot="1">
      <c r="A26" s="2223"/>
      <c r="B26" s="1401" t="s">
        <v>392</v>
      </c>
      <c r="C26" s="1148">
        <v>328</v>
      </c>
      <c r="D26" s="1078" t="s">
        <v>429</v>
      </c>
      <c r="E26" s="1374">
        <f>+'12 - Gtos y ctos por centro 08'!E32</f>
        <v>467957962.18489999</v>
      </c>
      <c r="F26" s="1850">
        <f>+'5 -Produccion '!S26</f>
        <v>1.82</v>
      </c>
      <c r="G26" s="1327">
        <f>+F26/F26</f>
        <v>1</v>
      </c>
      <c r="H26" s="1373">
        <f>+E26*G26/'5 -Produccion '!I26</f>
        <v>72048.954916843722</v>
      </c>
    </row>
    <row r="27" spans="1:8" ht="15" hidden="1" thickBot="1">
      <c r="A27" s="2223"/>
      <c r="B27" s="2280" t="s">
        <v>393</v>
      </c>
      <c r="C27" s="1148" t="s">
        <v>1876</v>
      </c>
      <c r="D27" s="1077" t="s">
        <v>1877</v>
      </c>
      <c r="E27" s="2404">
        <f>+'12 - Gtos y ctos por centro 08'!F32</f>
        <v>0</v>
      </c>
      <c r="F27" s="1852">
        <f>+'5 -Produccion '!S27</f>
        <v>2.6</v>
      </c>
      <c r="G27" s="1327">
        <f>+F27/SUM($F$27:$F$105)</f>
        <v>1.2658227848101283E-2</v>
      </c>
      <c r="H27" s="1331" t="e">
        <f>+$E$27*G27/'5 -Produccion '!I27</f>
        <v>#DIV/0!</v>
      </c>
    </row>
    <row r="28" spans="1:8" ht="15" hidden="1" thickBot="1">
      <c r="A28" s="2223"/>
      <c r="B28" s="2281"/>
      <c r="C28" s="1148" t="s">
        <v>1878</v>
      </c>
      <c r="D28" s="1077" t="s">
        <v>1879</v>
      </c>
      <c r="E28" s="2405"/>
      <c r="F28" s="1852">
        <f>+'5 -Produccion '!S28</f>
        <v>2.6</v>
      </c>
      <c r="G28" s="1327">
        <f t="shared" ref="G28:G91" si="3">+F28/SUM($F$27:$F$105)</f>
        <v>1.2658227848101283E-2</v>
      </c>
      <c r="H28" s="1331" t="e">
        <f>+$E$27*G28/'5 -Produccion '!I28</f>
        <v>#DIV/0!</v>
      </c>
    </row>
    <row r="29" spans="1:8" ht="15" hidden="1" thickBot="1">
      <c r="A29" s="2223"/>
      <c r="B29" s="2281"/>
      <c r="C29" s="1148" t="s">
        <v>1880</v>
      </c>
      <c r="D29" s="1077" t="s">
        <v>1881</v>
      </c>
      <c r="E29" s="2405"/>
      <c r="F29" s="1852">
        <f>+'5 -Produccion '!S29</f>
        <v>2.6</v>
      </c>
      <c r="G29" s="1327">
        <f t="shared" si="3"/>
        <v>1.2658227848101283E-2</v>
      </c>
      <c r="H29" s="1331" t="e">
        <f>+$E$27*G29/'5 -Produccion '!I29</f>
        <v>#DIV/0!</v>
      </c>
    </row>
    <row r="30" spans="1:8" ht="15" hidden="1" thickBot="1">
      <c r="A30" s="2223"/>
      <c r="B30" s="2281"/>
      <c r="C30" s="1148" t="s">
        <v>1882</v>
      </c>
      <c r="D30" s="1077" t="s">
        <v>1883</v>
      </c>
      <c r="E30" s="2405"/>
      <c r="F30" s="1852">
        <f>+'5 -Produccion '!S30</f>
        <v>2.6</v>
      </c>
      <c r="G30" s="1327">
        <f t="shared" si="3"/>
        <v>1.2658227848101283E-2</v>
      </c>
      <c r="H30" s="1331" t="e">
        <f>+$E$27*G30/'5 -Produccion '!I30</f>
        <v>#DIV/0!</v>
      </c>
    </row>
    <row r="31" spans="1:8" ht="15" hidden="1" thickBot="1">
      <c r="A31" s="2223"/>
      <c r="B31" s="2281"/>
      <c r="C31" s="1148" t="s">
        <v>1884</v>
      </c>
      <c r="D31" s="1077" t="s">
        <v>1885</v>
      </c>
      <c r="E31" s="2405"/>
      <c r="F31" s="1852">
        <f>+'5 -Produccion '!S31</f>
        <v>2.6</v>
      </c>
      <c r="G31" s="1327">
        <f t="shared" si="3"/>
        <v>1.2658227848101283E-2</v>
      </c>
      <c r="H31" s="1331" t="e">
        <f>+$E$27*G31/'5 -Produccion '!I31</f>
        <v>#DIV/0!</v>
      </c>
    </row>
    <row r="32" spans="1:8" ht="15" hidden="1" thickBot="1">
      <c r="A32" s="2223"/>
      <c r="B32" s="2281"/>
      <c r="C32" s="1148" t="s">
        <v>1886</v>
      </c>
      <c r="D32" s="1077" t="s">
        <v>1887</v>
      </c>
      <c r="E32" s="2405"/>
      <c r="F32" s="1852">
        <f>+'5 -Produccion '!S32</f>
        <v>2.6</v>
      </c>
      <c r="G32" s="1327">
        <f t="shared" si="3"/>
        <v>1.2658227848101283E-2</v>
      </c>
      <c r="H32" s="1331" t="e">
        <f>+$E$27*G32/'5 -Produccion '!I32</f>
        <v>#DIV/0!</v>
      </c>
    </row>
    <row r="33" spans="1:8" ht="15" hidden="1" thickBot="1">
      <c r="A33" s="2223"/>
      <c r="B33" s="2281"/>
      <c r="C33" s="1148" t="s">
        <v>1888</v>
      </c>
      <c r="D33" s="1077" t="s">
        <v>1889</v>
      </c>
      <c r="E33" s="2405"/>
      <c r="F33" s="1852">
        <f>+'5 -Produccion '!S33</f>
        <v>2.6</v>
      </c>
      <c r="G33" s="1327">
        <f t="shared" si="3"/>
        <v>1.2658227848101283E-2</v>
      </c>
      <c r="H33" s="1331" t="e">
        <f>+$E$27*G33/'5 -Produccion '!I33</f>
        <v>#DIV/0!</v>
      </c>
    </row>
    <row r="34" spans="1:8" ht="15" hidden="1" thickBot="1">
      <c r="A34" s="2223"/>
      <c r="B34" s="2281"/>
      <c r="C34" s="1148" t="s">
        <v>1890</v>
      </c>
      <c r="D34" s="1077" t="s">
        <v>1891</v>
      </c>
      <c r="E34" s="2405"/>
      <c r="F34" s="1852">
        <f>+'5 -Produccion '!S34</f>
        <v>2.6</v>
      </c>
      <c r="G34" s="1327">
        <f t="shared" si="3"/>
        <v>1.2658227848101283E-2</v>
      </c>
      <c r="H34" s="1331" t="e">
        <f>+$E$27*G34/'5 -Produccion '!I34</f>
        <v>#DIV/0!</v>
      </c>
    </row>
    <row r="35" spans="1:8" ht="15" hidden="1" thickBot="1">
      <c r="A35" s="2223"/>
      <c r="B35" s="2281"/>
      <c r="C35" s="1148" t="s">
        <v>1892</v>
      </c>
      <c r="D35" s="1077" t="s">
        <v>1893</v>
      </c>
      <c r="E35" s="2405"/>
      <c r="F35" s="1852">
        <f>+'5 -Produccion '!S35</f>
        <v>2.6</v>
      </c>
      <c r="G35" s="1327">
        <f t="shared" si="3"/>
        <v>1.2658227848101283E-2</v>
      </c>
      <c r="H35" s="1331" t="e">
        <f>+$E$27*G35/'5 -Produccion '!I35</f>
        <v>#DIV/0!</v>
      </c>
    </row>
    <row r="36" spans="1:8" ht="15" hidden="1" thickBot="1">
      <c r="A36" s="2223"/>
      <c r="B36" s="2281"/>
      <c r="C36" s="1148" t="s">
        <v>1894</v>
      </c>
      <c r="D36" s="1077" t="s">
        <v>1895</v>
      </c>
      <c r="E36" s="2405"/>
      <c r="F36" s="1852">
        <f>+'5 -Produccion '!S36</f>
        <v>2.6</v>
      </c>
      <c r="G36" s="1327">
        <f t="shared" si="3"/>
        <v>1.2658227848101283E-2</v>
      </c>
      <c r="H36" s="1331" t="e">
        <f>+$E$27*G36/'5 -Produccion '!I36</f>
        <v>#DIV/0!</v>
      </c>
    </row>
    <row r="37" spans="1:8" ht="15" hidden="1" thickBot="1">
      <c r="A37" s="2223"/>
      <c r="B37" s="2281"/>
      <c r="C37" s="1148" t="s">
        <v>1898</v>
      </c>
      <c r="D37" s="1077" t="s">
        <v>1899</v>
      </c>
      <c r="E37" s="2405"/>
      <c r="F37" s="1852">
        <f>+'5 -Produccion '!S37</f>
        <v>2.6</v>
      </c>
      <c r="G37" s="1327">
        <f t="shared" si="3"/>
        <v>1.2658227848101283E-2</v>
      </c>
      <c r="H37" s="1331" t="e">
        <f>+$E$27*G37/'5 -Produccion '!I37</f>
        <v>#DIV/0!</v>
      </c>
    </row>
    <row r="38" spans="1:8" ht="15" hidden="1" thickBot="1">
      <c r="A38" s="2223"/>
      <c r="B38" s="2281"/>
      <c r="C38" s="1148" t="s">
        <v>1904</v>
      </c>
      <c r="D38" s="1077" t="s">
        <v>1905</v>
      </c>
      <c r="E38" s="2405"/>
      <c r="F38" s="1852">
        <f>+'5 -Produccion '!S38</f>
        <v>2.6</v>
      </c>
      <c r="G38" s="1327">
        <f t="shared" si="3"/>
        <v>1.2658227848101283E-2</v>
      </c>
      <c r="H38" s="1331" t="e">
        <f>+$E$27*G38/'5 -Produccion '!I38</f>
        <v>#DIV/0!</v>
      </c>
    </row>
    <row r="39" spans="1:8" ht="15" hidden="1" thickBot="1">
      <c r="A39" s="2223"/>
      <c r="B39" s="2281"/>
      <c r="C39" s="1148" t="s">
        <v>1906</v>
      </c>
      <c r="D39" s="1077" t="s">
        <v>1907</v>
      </c>
      <c r="E39" s="2405"/>
      <c r="F39" s="1852">
        <f>+'5 -Produccion '!S39</f>
        <v>2.6</v>
      </c>
      <c r="G39" s="1327">
        <f t="shared" si="3"/>
        <v>1.2658227848101283E-2</v>
      </c>
      <c r="H39" s="1331" t="e">
        <f>+$E$27*G39/'5 -Produccion '!I39</f>
        <v>#DIV/0!</v>
      </c>
    </row>
    <row r="40" spans="1:8" ht="15" hidden="1" thickBot="1">
      <c r="A40" s="2223"/>
      <c r="B40" s="2281"/>
      <c r="C40" s="1148" t="s">
        <v>1908</v>
      </c>
      <c r="D40" s="1077" t="s">
        <v>1909</v>
      </c>
      <c r="E40" s="2405"/>
      <c r="F40" s="1852">
        <f>+'5 -Produccion '!S40</f>
        <v>2.6</v>
      </c>
      <c r="G40" s="1327">
        <f t="shared" si="3"/>
        <v>1.2658227848101283E-2</v>
      </c>
      <c r="H40" s="1331" t="e">
        <f>+$E$27*G40/'5 -Produccion '!I40</f>
        <v>#DIV/0!</v>
      </c>
    </row>
    <row r="41" spans="1:8" ht="15" hidden="1" thickBot="1">
      <c r="A41" s="2223"/>
      <c r="B41" s="2281"/>
      <c r="C41" s="1148" t="s">
        <v>1910</v>
      </c>
      <c r="D41" s="1077" t="s">
        <v>1911</v>
      </c>
      <c r="E41" s="2405"/>
      <c r="F41" s="1852">
        <f>+'5 -Produccion '!S41</f>
        <v>2.6</v>
      </c>
      <c r="G41" s="1327">
        <f t="shared" si="3"/>
        <v>1.2658227848101283E-2</v>
      </c>
      <c r="H41" s="1331" t="e">
        <f>+$E$27*G41/'5 -Produccion '!I41</f>
        <v>#DIV/0!</v>
      </c>
    </row>
    <row r="42" spans="1:8" ht="15" hidden="1" thickBot="1">
      <c r="A42" s="2223"/>
      <c r="B42" s="2281"/>
      <c r="C42" s="1148" t="s">
        <v>1912</v>
      </c>
      <c r="D42" s="1077" t="s">
        <v>1913</v>
      </c>
      <c r="E42" s="2405"/>
      <c r="F42" s="1852">
        <f>+'5 -Produccion '!S42</f>
        <v>2.6</v>
      </c>
      <c r="G42" s="1327">
        <f t="shared" si="3"/>
        <v>1.2658227848101283E-2</v>
      </c>
      <c r="H42" s="1331" t="e">
        <f>+$E$27*G42/'5 -Produccion '!I42</f>
        <v>#DIV/0!</v>
      </c>
    </row>
    <row r="43" spans="1:8" ht="15" hidden="1" thickBot="1">
      <c r="A43" s="2223"/>
      <c r="B43" s="2281"/>
      <c r="C43" s="1148" t="s">
        <v>1914</v>
      </c>
      <c r="D43" s="1077" t="s">
        <v>1915</v>
      </c>
      <c r="E43" s="2405"/>
      <c r="F43" s="1852">
        <f>+'5 -Produccion '!S43</f>
        <v>2.6</v>
      </c>
      <c r="G43" s="1327">
        <f t="shared" si="3"/>
        <v>1.2658227848101283E-2</v>
      </c>
      <c r="H43" s="1331" t="e">
        <f>+$E$27*G43/'5 -Produccion '!I43</f>
        <v>#DIV/0!</v>
      </c>
    </row>
    <row r="44" spans="1:8" ht="15" hidden="1" thickBot="1">
      <c r="A44" s="2223"/>
      <c r="B44" s="2281"/>
      <c r="C44" s="1148" t="s">
        <v>1916</v>
      </c>
      <c r="D44" s="1077" t="s">
        <v>1917</v>
      </c>
      <c r="E44" s="2405"/>
      <c r="F44" s="1852">
        <f>+'5 -Produccion '!S44</f>
        <v>2.6</v>
      </c>
      <c r="G44" s="1327">
        <f t="shared" si="3"/>
        <v>1.2658227848101283E-2</v>
      </c>
      <c r="H44" s="1331" t="e">
        <f>+$E$27*G44/'5 -Produccion '!I44</f>
        <v>#DIV/0!</v>
      </c>
    </row>
    <row r="45" spans="1:8" ht="15" hidden="1" thickBot="1">
      <c r="A45" s="2223"/>
      <c r="B45" s="2281"/>
      <c r="C45" s="1148" t="s">
        <v>1918</v>
      </c>
      <c r="D45" s="1077" t="s">
        <v>1919</v>
      </c>
      <c r="E45" s="2405"/>
      <c r="F45" s="1852">
        <f>+'5 -Produccion '!S45</f>
        <v>2.6</v>
      </c>
      <c r="G45" s="1327">
        <f t="shared" si="3"/>
        <v>1.2658227848101283E-2</v>
      </c>
      <c r="H45" s="1331" t="e">
        <f>+$E$27*G45/'5 -Produccion '!I45</f>
        <v>#DIV/0!</v>
      </c>
    </row>
    <row r="46" spans="1:8" ht="15" hidden="1" thickBot="1">
      <c r="A46" s="2223"/>
      <c r="B46" s="2281"/>
      <c r="C46" s="1148" t="s">
        <v>1920</v>
      </c>
      <c r="D46" s="1077" t="s">
        <v>1921</v>
      </c>
      <c r="E46" s="2405"/>
      <c r="F46" s="1852">
        <f>+'5 -Produccion '!S46</f>
        <v>2.6</v>
      </c>
      <c r="G46" s="1327">
        <f t="shared" si="3"/>
        <v>1.2658227848101283E-2</v>
      </c>
      <c r="H46" s="1331" t="e">
        <f>+$E$27*G46/'5 -Produccion '!I46</f>
        <v>#DIV/0!</v>
      </c>
    </row>
    <row r="47" spans="1:8" ht="15" hidden="1" thickBot="1">
      <c r="A47" s="2223"/>
      <c r="B47" s="2281"/>
      <c r="C47" s="1148" t="s">
        <v>1922</v>
      </c>
      <c r="D47" s="1077" t="s">
        <v>1923</v>
      </c>
      <c r="E47" s="2405"/>
      <c r="F47" s="1852">
        <f>+'5 -Produccion '!S47</f>
        <v>2.6</v>
      </c>
      <c r="G47" s="1327">
        <f t="shared" si="3"/>
        <v>1.2658227848101283E-2</v>
      </c>
      <c r="H47" s="1331" t="e">
        <f>+$E$27*G47/'5 -Produccion '!I47</f>
        <v>#DIV/0!</v>
      </c>
    </row>
    <row r="48" spans="1:8" ht="15" hidden="1" thickBot="1">
      <c r="A48" s="2223"/>
      <c r="B48" s="2281"/>
      <c r="C48" s="1148" t="s">
        <v>1924</v>
      </c>
      <c r="D48" s="1077" t="s">
        <v>1925</v>
      </c>
      <c r="E48" s="2405"/>
      <c r="F48" s="1852">
        <f>+'5 -Produccion '!S48</f>
        <v>2.6</v>
      </c>
      <c r="G48" s="1327">
        <f t="shared" si="3"/>
        <v>1.2658227848101283E-2</v>
      </c>
      <c r="H48" s="1331" t="e">
        <f>+$E$27*G48/'5 -Produccion '!I48</f>
        <v>#DIV/0!</v>
      </c>
    </row>
    <row r="49" spans="1:8" ht="15" hidden="1" thickBot="1">
      <c r="A49" s="2223"/>
      <c r="B49" s="2281"/>
      <c r="C49" s="1148" t="s">
        <v>1926</v>
      </c>
      <c r="D49" s="1077" t="s">
        <v>1927</v>
      </c>
      <c r="E49" s="2405"/>
      <c r="F49" s="1852">
        <f>+'5 -Produccion '!S49</f>
        <v>2.6</v>
      </c>
      <c r="G49" s="1327">
        <f t="shared" si="3"/>
        <v>1.2658227848101283E-2</v>
      </c>
      <c r="H49" s="1331" t="e">
        <f>+$E$27*G49/'5 -Produccion '!I49</f>
        <v>#DIV/0!</v>
      </c>
    </row>
    <row r="50" spans="1:8" ht="15" hidden="1" thickBot="1">
      <c r="A50" s="2223"/>
      <c r="B50" s="2281"/>
      <c r="C50" s="1148" t="s">
        <v>1928</v>
      </c>
      <c r="D50" s="1077" t="s">
        <v>1929</v>
      </c>
      <c r="E50" s="2405"/>
      <c r="F50" s="1852">
        <f>+'5 -Produccion '!S50</f>
        <v>2.6</v>
      </c>
      <c r="G50" s="1327">
        <f t="shared" si="3"/>
        <v>1.2658227848101283E-2</v>
      </c>
      <c r="H50" s="1331" t="e">
        <f>+$E$27*G50/'5 -Produccion '!I50</f>
        <v>#DIV/0!</v>
      </c>
    </row>
    <row r="51" spans="1:8" ht="15" hidden="1" thickBot="1">
      <c r="A51" s="2223"/>
      <c r="B51" s="2281"/>
      <c r="C51" s="1148" t="s">
        <v>1930</v>
      </c>
      <c r="D51" s="1077" t="s">
        <v>1931</v>
      </c>
      <c r="E51" s="2405"/>
      <c r="F51" s="1852">
        <f>+'5 -Produccion '!S51</f>
        <v>2.6</v>
      </c>
      <c r="G51" s="1327">
        <f t="shared" si="3"/>
        <v>1.2658227848101283E-2</v>
      </c>
      <c r="H51" s="1331" t="e">
        <f>+$E$27*G51/'5 -Produccion '!I51</f>
        <v>#DIV/0!</v>
      </c>
    </row>
    <row r="52" spans="1:8" ht="15" hidden="1" thickBot="1">
      <c r="A52" s="2223"/>
      <c r="B52" s="2281"/>
      <c r="C52" s="1148" t="s">
        <v>1932</v>
      </c>
      <c r="D52" s="1077" t="s">
        <v>1933</v>
      </c>
      <c r="E52" s="2405"/>
      <c r="F52" s="1852">
        <f>+'5 -Produccion '!S52</f>
        <v>2.6</v>
      </c>
      <c r="G52" s="1327">
        <f t="shared" si="3"/>
        <v>1.2658227848101283E-2</v>
      </c>
      <c r="H52" s="1331" t="e">
        <f>+$E$27*G52/'5 -Produccion '!I52</f>
        <v>#DIV/0!</v>
      </c>
    </row>
    <row r="53" spans="1:8" ht="15" hidden="1" thickBot="1">
      <c r="A53" s="2223"/>
      <c r="B53" s="2281"/>
      <c r="C53" s="1148" t="s">
        <v>1934</v>
      </c>
      <c r="D53" s="1077" t="s">
        <v>1935</v>
      </c>
      <c r="E53" s="2405"/>
      <c r="F53" s="1852">
        <f>+'5 -Produccion '!S53</f>
        <v>2.6</v>
      </c>
      <c r="G53" s="1327">
        <f t="shared" si="3"/>
        <v>1.2658227848101283E-2</v>
      </c>
      <c r="H53" s="1331" t="e">
        <f>+$E$27*G53/'5 -Produccion '!I53</f>
        <v>#DIV/0!</v>
      </c>
    </row>
    <row r="54" spans="1:8" ht="15" hidden="1" thickBot="1">
      <c r="A54" s="2223"/>
      <c r="B54" s="2281"/>
      <c r="C54" s="1148" t="s">
        <v>1936</v>
      </c>
      <c r="D54" s="1077" t="s">
        <v>1937</v>
      </c>
      <c r="E54" s="2405"/>
      <c r="F54" s="1852">
        <f>+'5 -Produccion '!S54</f>
        <v>2.6</v>
      </c>
      <c r="G54" s="1327">
        <f t="shared" si="3"/>
        <v>1.2658227848101283E-2</v>
      </c>
      <c r="H54" s="1331" t="e">
        <f>+$E$27*G54/'5 -Produccion '!I54</f>
        <v>#DIV/0!</v>
      </c>
    </row>
    <row r="55" spans="1:8" ht="15" hidden="1" thickBot="1">
      <c r="A55" s="2223"/>
      <c r="B55" s="2281"/>
      <c r="C55" s="1148" t="s">
        <v>1939</v>
      </c>
      <c r="D55" s="1077" t="s">
        <v>1940</v>
      </c>
      <c r="E55" s="2405"/>
      <c r="F55" s="1852">
        <f>+'5 -Produccion '!S55</f>
        <v>2.6</v>
      </c>
      <c r="G55" s="1327">
        <f t="shared" si="3"/>
        <v>1.2658227848101283E-2</v>
      </c>
      <c r="H55" s="1331" t="e">
        <f>+$E$27*G55/'5 -Produccion '!I55</f>
        <v>#DIV/0!</v>
      </c>
    </row>
    <row r="56" spans="1:8" ht="15" hidden="1" thickBot="1">
      <c r="A56" s="2223"/>
      <c r="B56" s="2281"/>
      <c r="C56" s="1148" t="s">
        <v>1941</v>
      </c>
      <c r="D56" s="1077" t="s">
        <v>1942</v>
      </c>
      <c r="E56" s="2405"/>
      <c r="F56" s="1852">
        <f>+'5 -Produccion '!S56</f>
        <v>2.6</v>
      </c>
      <c r="G56" s="1327">
        <f t="shared" si="3"/>
        <v>1.2658227848101283E-2</v>
      </c>
      <c r="H56" s="1331" t="e">
        <f>+$E$27*G56/'5 -Produccion '!I56</f>
        <v>#DIV/0!</v>
      </c>
    </row>
    <row r="57" spans="1:8" ht="15" hidden="1" thickBot="1">
      <c r="A57" s="2223"/>
      <c r="B57" s="2281"/>
      <c r="C57" s="1148" t="s">
        <v>1943</v>
      </c>
      <c r="D57" s="1077" t="s">
        <v>1944</v>
      </c>
      <c r="E57" s="2405"/>
      <c r="F57" s="1852">
        <f>+'5 -Produccion '!S57</f>
        <v>2.6</v>
      </c>
      <c r="G57" s="1327">
        <f t="shared" si="3"/>
        <v>1.2658227848101283E-2</v>
      </c>
      <c r="H57" s="1331" t="e">
        <f>+$E$27*G57/'5 -Produccion '!I57</f>
        <v>#DIV/0!</v>
      </c>
    </row>
    <row r="58" spans="1:8" ht="15" hidden="1" thickBot="1">
      <c r="A58" s="2223"/>
      <c r="B58" s="2281"/>
      <c r="C58" s="1148" t="s">
        <v>1945</v>
      </c>
      <c r="D58" s="1077" t="s">
        <v>1946</v>
      </c>
      <c r="E58" s="2405"/>
      <c r="F58" s="1852">
        <f>+'5 -Produccion '!S58</f>
        <v>2.6</v>
      </c>
      <c r="G58" s="1327">
        <f t="shared" si="3"/>
        <v>1.2658227848101283E-2</v>
      </c>
      <c r="H58" s="1331" t="e">
        <f>+$E$27*G58/'5 -Produccion '!I58</f>
        <v>#DIV/0!</v>
      </c>
    </row>
    <row r="59" spans="1:8" ht="15" hidden="1" thickBot="1">
      <c r="A59" s="2223"/>
      <c r="B59" s="2281"/>
      <c r="C59" s="1148" t="s">
        <v>1947</v>
      </c>
      <c r="D59" s="1077" t="s">
        <v>1948</v>
      </c>
      <c r="E59" s="2405"/>
      <c r="F59" s="1852">
        <f>+'5 -Produccion '!S59</f>
        <v>2.6</v>
      </c>
      <c r="G59" s="1327">
        <f t="shared" si="3"/>
        <v>1.2658227848101283E-2</v>
      </c>
      <c r="H59" s="1331" t="e">
        <f>+$E$27*G59/'5 -Produccion '!I59</f>
        <v>#DIV/0!</v>
      </c>
    </row>
    <row r="60" spans="1:8" ht="15" hidden="1" thickBot="1">
      <c r="A60" s="2223"/>
      <c r="B60" s="2281"/>
      <c r="C60" s="1148" t="s">
        <v>1949</v>
      </c>
      <c r="D60" s="1077" t="s">
        <v>1950</v>
      </c>
      <c r="E60" s="2405"/>
      <c r="F60" s="1852">
        <f>+'5 -Produccion '!S60</f>
        <v>2.6</v>
      </c>
      <c r="G60" s="1327">
        <f t="shared" si="3"/>
        <v>1.2658227848101283E-2</v>
      </c>
      <c r="H60" s="1331" t="e">
        <f>+$E$27*G60/'5 -Produccion '!I60</f>
        <v>#DIV/0!</v>
      </c>
    </row>
    <row r="61" spans="1:8" ht="15" hidden="1" thickBot="1">
      <c r="A61" s="2223"/>
      <c r="B61" s="2281"/>
      <c r="C61" s="1148" t="s">
        <v>1951</v>
      </c>
      <c r="D61" s="1077" t="s">
        <v>1952</v>
      </c>
      <c r="E61" s="2405"/>
      <c r="F61" s="1852">
        <f>+'5 -Produccion '!S61</f>
        <v>2.6</v>
      </c>
      <c r="G61" s="1327">
        <f t="shared" si="3"/>
        <v>1.2658227848101283E-2</v>
      </c>
      <c r="H61" s="1331" t="e">
        <f>+$E$27*G61/'5 -Produccion '!I61</f>
        <v>#DIV/0!</v>
      </c>
    </row>
    <row r="62" spans="1:8" ht="15" hidden="1" thickBot="1">
      <c r="A62" s="2223"/>
      <c r="B62" s="2281"/>
      <c r="C62" s="1148" t="s">
        <v>1953</v>
      </c>
      <c r="D62" s="1077" t="s">
        <v>1954</v>
      </c>
      <c r="E62" s="2405"/>
      <c r="F62" s="1852">
        <f>+'5 -Produccion '!S62</f>
        <v>2.6</v>
      </c>
      <c r="G62" s="1327">
        <f t="shared" si="3"/>
        <v>1.2658227848101283E-2</v>
      </c>
      <c r="H62" s="1331" t="e">
        <f>+$E$27*G62/'5 -Produccion '!I62</f>
        <v>#DIV/0!</v>
      </c>
    </row>
    <row r="63" spans="1:8" ht="15" hidden="1" thickBot="1">
      <c r="A63" s="2223"/>
      <c r="B63" s="2281"/>
      <c r="C63" s="1148" t="s">
        <v>1955</v>
      </c>
      <c r="D63" s="1077" t="s">
        <v>1956</v>
      </c>
      <c r="E63" s="2405"/>
      <c r="F63" s="1852">
        <f>+'5 -Produccion '!S63</f>
        <v>2.6</v>
      </c>
      <c r="G63" s="1327">
        <f t="shared" si="3"/>
        <v>1.2658227848101283E-2</v>
      </c>
      <c r="H63" s="1331" t="e">
        <f>+$E$27*G63/'5 -Produccion '!I63</f>
        <v>#DIV/0!</v>
      </c>
    </row>
    <row r="64" spans="1:8" ht="15" hidden="1" thickBot="1">
      <c r="A64" s="2223"/>
      <c r="B64" s="2281"/>
      <c r="C64" s="1148" t="s">
        <v>1957</v>
      </c>
      <c r="D64" s="1077" t="s">
        <v>1958</v>
      </c>
      <c r="E64" s="2405"/>
      <c r="F64" s="1852">
        <f>+'5 -Produccion '!S64</f>
        <v>2.6</v>
      </c>
      <c r="G64" s="1327">
        <f t="shared" si="3"/>
        <v>1.2658227848101283E-2</v>
      </c>
      <c r="H64" s="1331" t="e">
        <f>+$E$27*G64/'5 -Produccion '!I64</f>
        <v>#DIV/0!</v>
      </c>
    </row>
    <row r="65" spans="1:8" ht="15" hidden="1" thickBot="1">
      <c r="A65" s="2223"/>
      <c r="B65" s="2281"/>
      <c r="C65" s="1148" t="s">
        <v>1959</v>
      </c>
      <c r="D65" s="1077" t="s">
        <v>1960</v>
      </c>
      <c r="E65" s="2405"/>
      <c r="F65" s="1852">
        <f>+'5 -Produccion '!S65</f>
        <v>2.6</v>
      </c>
      <c r="G65" s="1327">
        <f t="shared" si="3"/>
        <v>1.2658227848101283E-2</v>
      </c>
      <c r="H65" s="1331" t="e">
        <f>+$E$27*G65/'5 -Produccion '!I65</f>
        <v>#DIV/0!</v>
      </c>
    </row>
    <row r="66" spans="1:8" ht="15" hidden="1" thickBot="1">
      <c r="A66" s="2223"/>
      <c r="B66" s="2281"/>
      <c r="C66" s="1148" t="s">
        <v>1961</v>
      </c>
      <c r="D66" s="1077" t="s">
        <v>1962</v>
      </c>
      <c r="E66" s="2405"/>
      <c r="F66" s="1852">
        <f>+'5 -Produccion '!S66</f>
        <v>2.6</v>
      </c>
      <c r="G66" s="1327">
        <f t="shared" si="3"/>
        <v>1.2658227848101283E-2</v>
      </c>
      <c r="H66" s="1331" t="e">
        <f>+$E$27*G66/'5 -Produccion '!I66</f>
        <v>#DIV/0!</v>
      </c>
    </row>
    <row r="67" spans="1:8" ht="15" hidden="1" thickBot="1">
      <c r="A67" s="2223"/>
      <c r="B67" s="2281"/>
      <c r="C67" s="1148" t="s">
        <v>1963</v>
      </c>
      <c r="D67" s="1077" t="s">
        <v>1964</v>
      </c>
      <c r="E67" s="2405"/>
      <c r="F67" s="1852">
        <f>+'5 -Produccion '!S67</f>
        <v>2.6</v>
      </c>
      <c r="G67" s="1327">
        <f t="shared" si="3"/>
        <v>1.2658227848101283E-2</v>
      </c>
      <c r="H67" s="1331" t="e">
        <f>+$E$27*G67/'5 -Produccion '!I67</f>
        <v>#DIV/0!</v>
      </c>
    </row>
    <row r="68" spans="1:8" ht="15" hidden="1" thickBot="1">
      <c r="A68" s="2223"/>
      <c r="B68" s="2281"/>
      <c r="C68" s="1148" t="s">
        <v>1965</v>
      </c>
      <c r="D68" s="1077" t="s">
        <v>1966</v>
      </c>
      <c r="E68" s="2405"/>
      <c r="F68" s="1852">
        <f>+'5 -Produccion '!S68</f>
        <v>2.6</v>
      </c>
      <c r="G68" s="1327">
        <f t="shared" si="3"/>
        <v>1.2658227848101283E-2</v>
      </c>
      <c r="H68" s="1331" t="e">
        <f>+$E$27*G68/'5 -Produccion '!I68</f>
        <v>#DIV/0!</v>
      </c>
    </row>
    <row r="69" spans="1:8" ht="15" hidden="1" thickBot="1">
      <c r="A69" s="2223"/>
      <c r="B69" s="2281"/>
      <c r="C69" s="1148" t="s">
        <v>1967</v>
      </c>
      <c r="D69" s="1077" t="s">
        <v>1968</v>
      </c>
      <c r="E69" s="2405"/>
      <c r="F69" s="1852">
        <f>+'5 -Produccion '!S69</f>
        <v>2.6</v>
      </c>
      <c r="G69" s="1327">
        <f t="shared" si="3"/>
        <v>1.2658227848101283E-2</v>
      </c>
      <c r="H69" s="1331" t="e">
        <f>+$E$27*G69/'5 -Produccion '!I69</f>
        <v>#DIV/0!</v>
      </c>
    </row>
    <row r="70" spans="1:8" ht="15" hidden="1" thickBot="1">
      <c r="A70" s="2223"/>
      <c r="B70" s="2281"/>
      <c r="C70" s="1148" t="s">
        <v>1969</v>
      </c>
      <c r="D70" s="1077" t="s">
        <v>1970</v>
      </c>
      <c r="E70" s="2405"/>
      <c r="F70" s="1852">
        <f>+'5 -Produccion '!S70</f>
        <v>2.6</v>
      </c>
      <c r="G70" s="1327">
        <f t="shared" si="3"/>
        <v>1.2658227848101283E-2</v>
      </c>
      <c r="H70" s="1331" t="e">
        <f>+$E$27*G70/'5 -Produccion '!I70</f>
        <v>#DIV/0!</v>
      </c>
    </row>
    <row r="71" spans="1:8" ht="15" hidden="1" thickBot="1">
      <c r="A71" s="2223"/>
      <c r="B71" s="2281"/>
      <c r="C71" s="1148" t="s">
        <v>1975</v>
      </c>
      <c r="D71" s="1077" t="s">
        <v>1976</v>
      </c>
      <c r="E71" s="2405"/>
      <c r="F71" s="1852">
        <f>+'5 -Produccion '!S71</f>
        <v>2.6</v>
      </c>
      <c r="G71" s="1327">
        <f t="shared" si="3"/>
        <v>1.2658227848101283E-2</v>
      </c>
      <c r="H71" s="1331" t="e">
        <f>+$E$27*G71/'5 -Produccion '!I71</f>
        <v>#DIV/0!</v>
      </c>
    </row>
    <row r="72" spans="1:8" ht="15" hidden="1" thickBot="1">
      <c r="A72" s="2223"/>
      <c r="B72" s="2281"/>
      <c r="C72" s="1148" t="s">
        <v>1977</v>
      </c>
      <c r="D72" s="1077" t="s">
        <v>1978</v>
      </c>
      <c r="E72" s="2405"/>
      <c r="F72" s="1852">
        <f>+'5 -Produccion '!S72</f>
        <v>2.6</v>
      </c>
      <c r="G72" s="1327">
        <f t="shared" si="3"/>
        <v>1.2658227848101283E-2</v>
      </c>
      <c r="H72" s="1331" t="e">
        <f>+$E$27*G72/'5 -Produccion '!I72</f>
        <v>#DIV/0!</v>
      </c>
    </row>
    <row r="73" spans="1:8" ht="15" hidden="1" thickBot="1">
      <c r="A73" s="2223"/>
      <c r="B73" s="2281"/>
      <c r="C73" s="1148" t="s">
        <v>1979</v>
      </c>
      <c r="D73" s="1077" t="s">
        <v>1980</v>
      </c>
      <c r="E73" s="2405"/>
      <c r="F73" s="1852">
        <f>+'5 -Produccion '!S73</f>
        <v>2.6</v>
      </c>
      <c r="G73" s="1327">
        <f t="shared" si="3"/>
        <v>1.2658227848101283E-2</v>
      </c>
      <c r="H73" s="1331" t="e">
        <f>+$E$27*G73/'5 -Produccion '!I73</f>
        <v>#DIV/0!</v>
      </c>
    </row>
    <row r="74" spans="1:8" ht="15" hidden="1" thickBot="1">
      <c r="A74" s="2223"/>
      <c r="B74" s="2281"/>
      <c r="C74" s="1148" t="s">
        <v>1981</v>
      </c>
      <c r="D74" s="1077" t="s">
        <v>1982</v>
      </c>
      <c r="E74" s="2405"/>
      <c r="F74" s="1852">
        <f>+'5 -Produccion '!S74</f>
        <v>2.6</v>
      </c>
      <c r="G74" s="1327">
        <f t="shared" si="3"/>
        <v>1.2658227848101283E-2</v>
      </c>
      <c r="H74" s="1331" t="e">
        <f>+$E$27*G74/'5 -Produccion '!I74</f>
        <v>#DIV/0!</v>
      </c>
    </row>
    <row r="75" spans="1:8" ht="15" hidden="1" thickBot="1">
      <c r="A75" s="2223"/>
      <c r="B75" s="2281"/>
      <c r="C75" s="1148" t="s">
        <v>1983</v>
      </c>
      <c r="D75" s="1077" t="s">
        <v>1984</v>
      </c>
      <c r="E75" s="2405"/>
      <c r="F75" s="1852">
        <f>+'5 -Produccion '!S75</f>
        <v>2.6</v>
      </c>
      <c r="G75" s="1327">
        <f t="shared" si="3"/>
        <v>1.2658227848101283E-2</v>
      </c>
      <c r="H75" s="1331" t="e">
        <f>+$E$27*G75/'5 -Produccion '!I75</f>
        <v>#DIV/0!</v>
      </c>
    </row>
    <row r="76" spans="1:8" ht="15" hidden="1" thickBot="1">
      <c r="A76" s="2223"/>
      <c r="B76" s="2281"/>
      <c r="C76" s="1148" t="s">
        <v>1985</v>
      </c>
      <c r="D76" s="1077" t="s">
        <v>1986</v>
      </c>
      <c r="E76" s="2405"/>
      <c r="F76" s="1852">
        <f>+'5 -Produccion '!S76</f>
        <v>2.6</v>
      </c>
      <c r="G76" s="1327">
        <f t="shared" si="3"/>
        <v>1.2658227848101283E-2</v>
      </c>
      <c r="H76" s="1331" t="e">
        <f>+$E$27*G76/'5 -Produccion '!I76</f>
        <v>#DIV/0!</v>
      </c>
    </row>
    <row r="77" spans="1:8" ht="15" hidden="1" thickBot="1">
      <c r="A77" s="2223"/>
      <c r="B77" s="2281"/>
      <c r="C77" s="1148" t="s">
        <v>1987</v>
      </c>
      <c r="D77" s="1077" t="s">
        <v>1988</v>
      </c>
      <c r="E77" s="2405"/>
      <c r="F77" s="1852">
        <f>+'5 -Produccion '!S77</f>
        <v>2.6</v>
      </c>
      <c r="G77" s="1327">
        <f t="shared" si="3"/>
        <v>1.2658227848101283E-2</v>
      </c>
      <c r="H77" s="1331" t="e">
        <f>+$E$27*G77/'5 -Produccion '!I77</f>
        <v>#DIV/0!</v>
      </c>
    </row>
    <row r="78" spans="1:8" ht="15" hidden="1" thickBot="1">
      <c r="A78" s="2223"/>
      <c r="B78" s="2281"/>
      <c r="C78" s="1148" t="s">
        <v>1989</v>
      </c>
      <c r="D78" s="1077" t="s">
        <v>1990</v>
      </c>
      <c r="E78" s="2405"/>
      <c r="F78" s="1852">
        <f>+'5 -Produccion '!S78</f>
        <v>2.6</v>
      </c>
      <c r="G78" s="1327">
        <f t="shared" si="3"/>
        <v>1.2658227848101283E-2</v>
      </c>
      <c r="H78" s="1331" t="e">
        <f>+$E$27*G78/'5 -Produccion '!I78</f>
        <v>#DIV/0!</v>
      </c>
    </row>
    <row r="79" spans="1:8" ht="15" hidden="1" thickBot="1">
      <c r="A79" s="2223"/>
      <c r="B79" s="2281"/>
      <c r="C79" s="1148" t="s">
        <v>1991</v>
      </c>
      <c r="D79" s="1077" t="s">
        <v>1992</v>
      </c>
      <c r="E79" s="2405"/>
      <c r="F79" s="1852">
        <f>+'5 -Produccion '!S79</f>
        <v>2.6</v>
      </c>
      <c r="G79" s="1327">
        <f t="shared" si="3"/>
        <v>1.2658227848101283E-2</v>
      </c>
      <c r="H79" s="1331" t="e">
        <f>+$E$27*G79/'5 -Produccion '!I79</f>
        <v>#DIV/0!</v>
      </c>
    </row>
    <row r="80" spans="1:8" ht="15" hidden="1" thickBot="1">
      <c r="A80" s="2223"/>
      <c r="B80" s="2281"/>
      <c r="C80" s="1148" t="s">
        <v>1993</v>
      </c>
      <c r="D80" s="1077" t="s">
        <v>1994</v>
      </c>
      <c r="E80" s="2405"/>
      <c r="F80" s="1852">
        <f>+'5 -Produccion '!S80</f>
        <v>2.6</v>
      </c>
      <c r="G80" s="1327">
        <f t="shared" si="3"/>
        <v>1.2658227848101283E-2</v>
      </c>
      <c r="H80" s="1331" t="e">
        <f>+$E$27*G80/'5 -Produccion '!I80</f>
        <v>#DIV/0!</v>
      </c>
    </row>
    <row r="81" spans="1:8" ht="15" hidden="1" thickBot="1">
      <c r="A81" s="2223"/>
      <c r="B81" s="2281"/>
      <c r="C81" s="1148" t="s">
        <v>1995</v>
      </c>
      <c r="D81" s="1077" t="s">
        <v>1996</v>
      </c>
      <c r="E81" s="2405"/>
      <c r="F81" s="1852">
        <f>+'5 -Produccion '!S81</f>
        <v>2.6</v>
      </c>
      <c r="G81" s="1327">
        <f t="shared" si="3"/>
        <v>1.2658227848101283E-2</v>
      </c>
      <c r="H81" s="1331" t="e">
        <f>+$E$27*G81/'5 -Produccion '!I81</f>
        <v>#DIV/0!</v>
      </c>
    </row>
    <row r="82" spans="1:8" ht="15" hidden="1" thickBot="1">
      <c r="A82" s="2223"/>
      <c r="B82" s="2281"/>
      <c r="C82" s="1148" t="s">
        <v>1997</v>
      </c>
      <c r="D82" s="1077" t="s">
        <v>1998</v>
      </c>
      <c r="E82" s="2405"/>
      <c r="F82" s="1852">
        <f>+'5 -Produccion '!S82</f>
        <v>2.6</v>
      </c>
      <c r="G82" s="1327">
        <f t="shared" si="3"/>
        <v>1.2658227848101283E-2</v>
      </c>
      <c r="H82" s="1331" t="e">
        <f>+$E$27*G82/'5 -Produccion '!I82</f>
        <v>#DIV/0!</v>
      </c>
    </row>
    <row r="83" spans="1:8" ht="15" hidden="1" thickBot="1">
      <c r="A83" s="2223"/>
      <c r="B83" s="2281"/>
      <c r="C83" s="1148" t="s">
        <v>1999</v>
      </c>
      <c r="D83" s="1077" t="s">
        <v>2000</v>
      </c>
      <c r="E83" s="2405"/>
      <c r="F83" s="1852">
        <f>+'5 -Produccion '!S83</f>
        <v>2.6</v>
      </c>
      <c r="G83" s="1327">
        <f t="shared" si="3"/>
        <v>1.2658227848101283E-2</v>
      </c>
      <c r="H83" s="1331" t="e">
        <f>+$E$27*G83/'5 -Produccion '!I83</f>
        <v>#DIV/0!</v>
      </c>
    </row>
    <row r="84" spans="1:8" ht="15" hidden="1" thickBot="1">
      <c r="A84" s="2223"/>
      <c r="B84" s="2281"/>
      <c r="C84" s="1148" t="s">
        <v>2001</v>
      </c>
      <c r="D84" s="1077" t="s">
        <v>2002</v>
      </c>
      <c r="E84" s="2405"/>
      <c r="F84" s="1852">
        <f>+'5 -Produccion '!S84</f>
        <v>2.6</v>
      </c>
      <c r="G84" s="1327">
        <f t="shared" si="3"/>
        <v>1.2658227848101283E-2</v>
      </c>
      <c r="H84" s="1331" t="e">
        <f>+$E$27*G84/'5 -Produccion '!I84</f>
        <v>#DIV/0!</v>
      </c>
    </row>
    <row r="85" spans="1:8" ht="15" hidden="1" thickBot="1">
      <c r="A85" s="2223"/>
      <c r="B85" s="2281"/>
      <c r="C85" s="1148" t="s">
        <v>2003</v>
      </c>
      <c r="D85" s="1077" t="s">
        <v>2004</v>
      </c>
      <c r="E85" s="2405"/>
      <c r="F85" s="1852">
        <f>+'5 -Produccion '!S85</f>
        <v>2.6</v>
      </c>
      <c r="G85" s="1327">
        <f t="shared" si="3"/>
        <v>1.2658227848101283E-2</v>
      </c>
      <c r="H85" s="1331" t="e">
        <f>+$E$27*G85/'5 -Produccion '!I85</f>
        <v>#DIV/0!</v>
      </c>
    </row>
    <row r="86" spans="1:8" ht="15" hidden="1" thickBot="1">
      <c r="A86" s="2223"/>
      <c r="B86" s="2281"/>
      <c r="C86" s="1148" t="s">
        <v>2005</v>
      </c>
      <c r="D86" s="1077" t="s">
        <v>2006</v>
      </c>
      <c r="E86" s="2405"/>
      <c r="F86" s="1852">
        <f>+'5 -Produccion '!S86</f>
        <v>2.6</v>
      </c>
      <c r="G86" s="1327">
        <f t="shared" si="3"/>
        <v>1.2658227848101283E-2</v>
      </c>
      <c r="H86" s="1331" t="e">
        <f>+$E$27*G86/'5 -Produccion '!I86</f>
        <v>#DIV/0!</v>
      </c>
    </row>
    <row r="87" spans="1:8" ht="15" hidden="1" thickBot="1">
      <c r="A87" s="2223"/>
      <c r="B87" s="2281"/>
      <c r="C87" s="1148" t="s">
        <v>2007</v>
      </c>
      <c r="D87" s="1077" t="s">
        <v>2008</v>
      </c>
      <c r="E87" s="2405"/>
      <c r="F87" s="1852">
        <f>+'5 -Produccion '!S87</f>
        <v>2.6</v>
      </c>
      <c r="G87" s="1327">
        <f t="shared" si="3"/>
        <v>1.2658227848101283E-2</v>
      </c>
      <c r="H87" s="1331" t="e">
        <f>+$E$27*G87/'5 -Produccion '!I87</f>
        <v>#DIV/0!</v>
      </c>
    </row>
    <row r="88" spans="1:8" ht="15" hidden="1" thickBot="1">
      <c r="A88" s="2223"/>
      <c r="B88" s="2281"/>
      <c r="C88" s="1148" t="s">
        <v>2009</v>
      </c>
      <c r="D88" s="1077" t="s">
        <v>2010</v>
      </c>
      <c r="E88" s="2405"/>
      <c r="F88" s="1852">
        <f>+'5 -Produccion '!S88</f>
        <v>2.6</v>
      </c>
      <c r="G88" s="1327">
        <f t="shared" si="3"/>
        <v>1.2658227848101283E-2</v>
      </c>
      <c r="H88" s="1331" t="e">
        <f>+$E$27*G88/'5 -Produccion '!I88</f>
        <v>#DIV/0!</v>
      </c>
    </row>
    <row r="89" spans="1:8" ht="15" hidden="1" thickBot="1">
      <c r="A89" s="2223"/>
      <c r="B89" s="2281"/>
      <c r="C89" s="1148" t="s">
        <v>2011</v>
      </c>
      <c r="D89" s="1077" t="s">
        <v>2012</v>
      </c>
      <c r="E89" s="2405"/>
      <c r="F89" s="1852">
        <f>+'5 -Produccion '!S89</f>
        <v>2.6</v>
      </c>
      <c r="G89" s="1327">
        <f t="shared" si="3"/>
        <v>1.2658227848101283E-2</v>
      </c>
      <c r="H89" s="1331" t="e">
        <f>+$E$27*G89/'5 -Produccion '!I89</f>
        <v>#DIV/0!</v>
      </c>
    </row>
    <row r="90" spans="1:8" ht="15" hidden="1" thickBot="1">
      <c r="A90" s="2223"/>
      <c r="B90" s="2281"/>
      <c r="C90" s="1148" t="s">
        <v>2013</v>
      </c>
      <c r="D90" s="1077" t="s">
        <v>2014</v>
      </c>
      <c r="E90" s="2405"/>
      <c r="F90" s="1852">
        <f>+'5 -Produccion '!S90</f>
        <v>2.6</v>
      </c>
      <c r="G90" s="1327">
        <f t="shared" si="3"/>
        <v>1.2658227848101283E-2</v>
      </c>
      <c r="H90" s="1331" t="e">
        <f>+$E$27*G90/'5 -Produccion '!I90</f>
        <v>#DIV/0!</v>
      </c>
    </row>
    <row r="91" spans="1:8" ht="15" hidden="1" thickBot="1">
      <c r="A91" s="2223"/>
      <c r="B91" s="2281"/>
      <c r="C91" s="1148" t="s">
        <v>2015</v>
      </c>
      <c r="D91" s="1077" t="s">
        <v>2016</v>
      </c>
      <c r="E91" s="2405"/>
      <c r="F91" s="1852">
        <f>+'5 -Produccion '!S91</f>
        <v>2.6</v>
      </c>
      <c r="G91" s="1327">
        <f t="shared" si="3"/>
        <v>1.2658227848101283E-2</v>
      </c>
      <c r="H91" s="1331" t="e">
        <f>+$E$27*G91/'5 -Produccion '!I91</f>
        <v>#DIV/0!</v>
      </c>
    </row>
    <row r="92" spans="1:8" ht="15" hidden="1" thickBot="1">
      <c r="A92" s="2223"/>
      <c r="B92" s="2281"/>
      <c r="C92" s="1148" t="s">
        <v>2017</v>
      </c>
      <c r="D92" s="1077" t="s">
        <v>2018</v>
      </c>
      <c r="E92" s="2405"/>
      <c r="F92" s="1852">
        <f>+'5 -Produccion '!S92</f>
        <v>2.6</v>
      </c>
      <c r="G92" s="1327">
        <f t="shared" ref="G92:G105" si="4">+F92/SUM($F$27:$F$105)</f>
        <v>1.2658227848101283E-2</v>
      </c>
      <c r="H92" s="1331" t="e">
        <f>+$E$27*G92/'5 -Produccion '!I92</f>
        <v>#DIV/0!</v>
      </c>
    </row>
    <row r="93" spans="1:8" ht="15" hidden="1" thickBot="1">
      <c r="A93" s="2223"/>
      <c r="B93" s="2281"/>
      <c r="C93" s="1148" t="s">
        <v>2019</v>
      </c>
      <c r="D93" s="1077" t="s">
        <v>2020</v>
      </c>
      <c r="E93" s="2405"/>
      <c r="F93" s="1852">
        <f>+'5 -Produccion '!S93</f>
        <v>2.6</v>
      </c>
      <c r="G93" s="1327">
        <f t="shared" si="4"/>
        <v>1.2658227848101283E-2</v>
      </c>
      <c r="H93" s="1331" t="e">
        <f>+$E$27*G93/'5 -Produccion '!I93</f>
        <v>#DIV/0!</v>
      </c>
    </row>
    <row r="94" spans="1:8" ht="15" hidden="1" thickBot="1">
      <c r="A94" s="2223"/>
      <c r="B94" s="2281"/>
      <c r="C94" s="1148" t="s">
        <v>2021</v>
      </c>
      <c r="D94" s="1077" t="s">
        <v>2022</v>
      </c>
      <c r="E94" s="2405"/>
      <c r="F94" s="1852">
        <f>+'5 -Produccion '!S94</f>
        <v>2.6</v>
      </c>
      <c r="G94" s="1327">
        <f t="shared" si="4"/>
        <v>1.2658227848101283E-2</v>
      </c>
      <c r="H94" s="1331" t="e">
        <f>+$E$27*G94/'5 -Produccion '!I94</f>
        <v>#DIV/0!</v>
      </c>
    </row>
    <row r="95" spans="1:8" ht="15" hidden="1" thickBot="1">
      <c r="A95" s="2223"/>
      <c r="B95" s="2281"/>
      <c r="C95" s="1148" t="s">
        <v>2023</v>
      </c>
      <c r="D95" s="1077" t="s">
        <v>2024</v>
      </c>
      <c r="E95" s="2405"/>
      <c r="F95" s="1852">
        <f>+'5 -Produccion '!S95</f>
        <v>2.6</v>
      </c>
      <c r="G95" s="1327">
        <f t="shared" si="4"/>
        <v>1.2658227848101283E-2</v>
      </c>
      <c r="H95" s="1331" t="e">
        <f>+$E$27*G95/'5 -Produccion '!I95</f>
        <v>#DIV/0!</v>
      </c>
    </row>
    <row r="96" spans="1:8" ht="15" hidden="1" thickBot="1">
      <c r="A96" s="2223"/>
      <c r="B96" s="2281"/>
      <c r="C96" s="1148" t="s">
        <v>2025</v>
      </c>
      <c r="D96" s="1077" t="s">
        <v>2026</v>
      </c>
      <c r="E96" s="2405"/>
      <c r="F96" s="1852">
        <f>+'5 -Produccion '!S96</f>
        <v>2.6</v>
      </c>
      <c r="G96" s="1327">
        <f t="shared" si="4"/>
        <v>1.2658227848101283E-2</v>
      </c>
      <c r="H96" s="1331" t="e">
        <f>+$E$27*G96/'5 -Produccion '!I96</f>
        <v>#DIV/0!</v>
      </c>
    </row>
    <row r="97" spans="1:8" ht="15" hidden="1" thickBot="1">
      <c r="A97" s="2223"/>
      <c r="B97" s="2281"/>
      <c r="C97" s="1148" t="s">
        <v>2027</v>
      </c>
      <c r="D97" s="1077" t="s">
        <v>2028</v>
      </c>
      <c r="E97" s="2405"/>
      <c r="F97" s="1852">
        <f>+'5 -Produccion '!S97</f>
        <v>2.6</v>
      </c>
      <c r="G97" s="1327">
        <f t="shared" si="4"/>
        <v>1.2658227848101283E-2</v>
      </c>
      <c r="H97" s="1331" t="e">
        <f>+$E$27*G97/'5 -Produccion '!I97</f>
        <v>#DIV/0!</v>
      </c>
    </row>
    <row r="98" spans="1:8" ht="15" hidden="1" thickBot="1">
      <c r="A98" s="2223"/>
      <c r="B98" s="2281"/>
      <c r="C98" s="1148" t="s">
        <v>2029</v>
      </c>
      <c r="D98" s="1077" t="s">
        <v>2030</v>
      </c>
      <c r="E98" s="2405"/>
      <c r="F98" s="1852">
        <f>+'5 -Produccion '!S98</f>
        <v>2.6</v>
      </c>
      <c r="G98" s="1327">
        <f t="shared" si="4"/>
        <v>1.2658227848101283E-2</v>
      </c>
      <c r="H98" s="1331" t="e">
        <f>+$E$27*G98/'5 -Produccion '!I98</f>
        <v>#DIV/0!</v>
      </c>
    </row>
    <row r="99" spans="1:8" ht="15" hidden="1" thickBot="1">
      <c r="A99" s="2223"/>
      <c r="B99" s="2281"/>
      <c r="C99" s="1148" t="s">
        <v>2031</v>
      </c>
      <c r="D99" s="1077" t="s">
        <v>2032</v>
      </c>
      <c r="E99" s="2405"/>
      <c r="F99" s="1852">
        <f>+'5 -Produccion '!S99</f>
        <v>2.6</v>
      </c>
      <c r="G99" s="1327">
        <f t="shared" si="4"/>
        <v>1.2658227848101283E-2</v>
      </c>
      <c r="H99" s="1331" t="e">
        <f>+$E$27*G99/'5 -Produccion '!I99</f>
        <v>#DIV/0!</v>
      </c>
    </row>
    <row r="100" spans="1:8" ht="15" hidden="1" thickBot="1">
      <c r="A100" s="2223"/>
      <c r="B100" s="2281"/>
      <c r="C100" s="1148" t="s">
        <v>2033</v>
      </c>
      <c r="D100" s="1077" t="s">
        <v>2034</v>
      </c>
      <c r="E100" s="2405"/>
      <c r="F100" s="1852">
        <f>+'5 -Produccion '!S100</f>
        <v>2.6</v>
      </c>
      <c r="G100" s="1327">
        <f t="shared" si="4"/>
        <v>1.2658227848101283E-2</v>
      </c>
      <c r="H100" s="1331" t="e">
        <f>+$E$27*G100/'5 -Produccion '!I100</f>
        <v>#DIV/0!</v>
      </c>
    </row>
    <row r="101" spans="1:8" ht="15" hidden="1" thickBot="1">
      <c r="A101" s="2223"/>
      <c r="B101" s="2281"/>
      <c r="C101" s="1148" t="s">
        <v>2035</v>
      </c>
      <c r="D101" s="1077" t="s">
        <v>2036</v>
      </c>
      <c r="E101" s="2405"/>
      <c r="F101" s="1852">
        <f>+'5 -Produccion '!S101</f>
        <v>2.6</v>
      </c>
      <c r="G101" s="1327">
        <f t="shared" si="4"/>
        <v>1.2658227848101283E-2</v>
      </c>
      <c r="H101" s="1331" t="e">
        <f>+$E$27*G101/'5 -Produccion '!I101</f>
        <v>#DIV/0!</v>
      </c>
    </row>
    <row r="102" spans="1:8" ht="15" hidden="1" thickBot="1">
      <c r="A102" s="2223"/>
      <c r="B102" s="2281"/>
      <c r="C102" s="1148" t="s">
        <v>2037</v>
      </c>
      <c r="D102" s="1077" t="s">
        <v>2038</v>
      </c>
      <c r="E102" s="2405"/>
      <c r="F102" s="1852">
        <f>+'5 -Produccion '!S102</f>
        <v>2.6</v>
      </c>
      <c r="G102" s="1327">
        <f t="shared" si="4"/>
        <v>1.2658227848101283E-2</v>
      </c>
      <c r="H102" s="1331" t="e">
        <f>+$E$27*G102/'5 -Produccion '!I102</f>
        <v>#DIV/0!</v>
      </c>
    </row>
    <row r="103" spans="1:8" ht="15" hidden="1" thickBot="1">
      <c r="A103" s="2223"/>
      <c r="B103" s="2281"/>
      <c r="C103" s="1148" t="s">
        <v>2039</v>
      </c>
      <c r="D103" s="1077" t="s">
        <v>2040</v>
      </c>
      <c r="E103" s="2405"/>
      <c r="F103" s="1852">
        <f>+'5 -Produccion '!S103</f>
        <v>2.6</v>
      </c>
      <c r="G103" s="1327">
        <f t="shared" si="4"/>
        <v>1.2658227848101283E-2</v>
      </c>
      <c r="H103" s="1331" t="e">
        <f>+$E$27*G103/'5 -Produccion '!I103</f>
        <v>#DIV/0!</v>
      </c>
    </row>
    <row r="104" spans="1:8" ht="15" hidden="1" thickBot="1">
      <c r="A104" s="2223"/>
      <c r="B104" s="2281"/>
      <c r="C104" s="1148" t="s">
        <v>2041</v>
      </c>
      <c r="D104" s="1077" t="s">
        <v>2042</v>
      </c>
      <c r="E104" s="2405"/>
      <c r="F104" s="1852">
        <f>+'5 -Produccion '!S104</f>
        <v>2.6</v>
      </c>
      <c r="G104" s="1327">
        <f t="shared" si="4"/>
        <v>1.2658227848101283E-2</v>
      </c>
      <c r="H104" s="1331" t="e">
        <f>+$E$27*G104/'5 -Produccion '!I104</f>
        <v>#DIV/0!</v>
      </c>
    </row>
    <row r="105" spans="1:8" ht="15" hidden="1" thickBot="1">
      <c r="A105" s="2224"/>
      <c r="B105" s="2281"/>
      <c r="C105" s="1386" t="s">
        <v>2043</v>
      </c>
      <c r="D105" s="1387" t="s">
        <v>2044</v>
      </c>
      <c r="E105" s="2405"/>
      <c r="F105" s="1852">
        <f>+'5 -Produccion '!S105</f>
        <v>2.6</v>
      </c>
      <c r="G105" s="1327">
        <f t="shared" si="4"/>
        <v>1.2658227848101283E-2</v>
      </c>
      <c r="H105" s="1331" t="e">
        <f>+$E$27*G105/'5 -Produccion '!I105</f>
        <v>#DIV/0!</v>
      </c>
    </row>
    <row r="106" spans="1:8" ht="15" thickBot="1">
      <c r="A106" s="2235" t="s">
        <v>397</v>
      </c>
      <c r="B106" s="2280" t="s">
        <v>398</v>
      </c>
      <c r="C106" s="1404" t="s">
        <v>2045</v>
      </c>
      <c r="D106" s="1389" t="s">
        <v>2046</v>
      </c>
      <c r="E106" s="2402">
        <f>+'12 - Gtos y ctos por centro 08'!J32</f>
        <v>145030326.5029583</v>
      </c>
      <c r="F106" s="1849">
        <f>+'5 -Produccion '!S106</f>
        <v>15.64</v>
      </c>
      <c r="G106" s="1327">
        <f>+F106/(+$F$106+$F$107+$F$108)</f>
        <v>0.33333333333333331</v>
      </c>
      <c r="H106" s="1332">
        <f>+$E$106*G106/'5 -Produccion '!I106</f>
        <v>383678.1124416886</v>
      </c>
    </row>
    <row r="107" spans="1:8" ht="15" thickBot="1">
      <c r="A107" s="2223"/>
      <c r="B107" s="2281"/>
      <c r="C107" s="1148" t="s">
        <v>2047</v>
      </c>
      <c r="D107" s="1077" t="s">
        <v>2048</v>
      </c>
      <c r="E107" s="2405"/>
      <c r="F107" s="1847">
        <f>+'5 -Produccion '!S107</f>
        <v>15.64</v>
      </c>
      <c r="G107" s="1327">
        <f t="shared" ref="G107:G108" si="5">+F107/(+$F$106+$F$107+$F$108)</f>
        <v>0.33333333333333331</v>
      </c>
      <c r="H107" s="1332">
        <f>+$E$106*G107/'5 -Produccion '!I107</f>
        <v>2685746.78709182</v>
      </c>
    </row>
    <row r="108" spans="1:8" ht="15" thickBot="1">
      <c r="A108" s="2223"/>
      <c r="B108" s="2282"/>
      <c r="C108" s="1405" t="s">
        <v>2049</v>
      </c>
      <c r="D108" s="1328" t="s">
        <v>2050</v>
      </c>
      <c r="E108" s="2409"/>
      <c r="F108" s="1848">
        <f>+'5 -Produccion '!S108</f>
        <v>15.64</v>
      </c>
      <c r="G108" s="1327">
        <f t="shared" si="5"/>
        <v>0.33333333333333331</v>
      </c>
      <c r="H108" s="1332">
        <f>+$E$106*G108/'5 -Produccion '!I108</f>
        <v>4834344.2167652762</v>
      </c>
    </row>
    <row r="109" spans="1:8" ht="15" thickBot="1">
      <c r="A109" s="2223"/>
      <c r="B109" s="2280" t="s">
        <v>401</v>
      </c>
      <c r="C109" s="1404" t="s">
        <v>2051</v>
      </c>
      <c r="D109" s="1389" t="s">
        <v>2052</v>
      </c>
      <c r="E109" s="2402">
        <f>+'12 - Gtos y ctos por centro 08'!M32</f>
        <v>407967.02609318186</v>
      </c>
      <c r="F109" s="1852">
        <f>+'5 -Produccion '!S109</f>
        <v>51.33</v>
      </c>
      <c r="G109" s="1327">
        <f>+F109/(+$F$109+$F$110)</f>
        <v>0.32105328996747562</v>
      </c>
      <c r="H109" s="1332" t="e">
        <f>+$E$109*G109/'5 -Produccion '!I109</f>
        <v>#DIV/0!</v>
      </c>
    </row>
    <row r="110" spans="1:8" ht="15" thickBot="1">
      <c r="A110" s="2223"/>
      <c r="B110" s="2282"/>
      <c r="C110" s="1405" t="s">
        <v>2053</v>
      </c>
      <c r="D110" s="1328" t="s">
        <v>2054</v>
      </c>
      <c r="E110" s="2409"/>
      <c r="F110" s="1852">
        <f>+'5 -Produccion '!S110</f>
        <v>108.55</v>
      </c>
      <c r="G110" s="1327">
        <f>+F110/(+$F$109+$F$110)</f>
        <v>0.67894671003252438</v>
      </c>
      <c r="H110" s="1332" t="e">
        <f>+$E$109*G110/'5 -Produccion '!I110</f>
        <v>#DIV/0!</v>
      </c>
    </row>
    <row r="111" spans="1:8" ht="15" hidden="1" thickBot="1">
      <c r="A111" s="2223"/>
      <c r="B111" s="2280" t="s">
        <v>400</v>
      </c>
      <c r="C111" s="1404" t="s">
        <v>2055</v>
      </c>
      <c r="D111" s="1389" t="s">
        <v>2056</v>
      </c>
      <c r="E111" s="2402">
        <f>+'12 - Gtos y ctos por centro 08'!L32</f>
        <v>0</v>
      </c>
      <c r="F111" s="1852">
        <f>+'5 -Produccion '!S111</f>
        <v>51.33</v>
      </c>
      <c r="G111" s="1327">
        <f>+F111/(+$F$111+$F$112)</f>
        <v>0.5</v>
      </c>
      <c r="H111" s="1332" t="e">
        <f>+$E$111*G111/'5 -Produccion '!I111</f>
        <v>#DIV/0!</v>
      </c>
    </row>
    <row r="112" spans="1:8" ht="15" hidden="1" thickBot="1">
      <c r="A112" s="2223"/>
      <c r="B112" s="2282"/>
      <c r="C112" s="1405" t="s">
        <v>2057</v>
      </c>
      <c r="D112" s="1328" t="s">
        <v>2058</v>
      </c>
      <c r="E112" s="2409"/>
      <c r="F112" s="1852">
        <f>+'5 -Produccion '!S112</f>
        <v>51.33</v>
      </c>
      <c r="G112" s="1327">
        <f>+F112/(+$F$111+$F$112)</f>
        <v>0.5</v>
      </c>
      <c r="H112" s="1332" t="e">
        <f>+$E$111*G112/'5 -Produccion '!I112</f>
        <v>#DIV/0!</v>
      </c>
    </row>
    <row r="113" spans="1:8" ht="15" hidden="1" thickBot="1">
      <c r="A113" s="2223"/>
      <c r="B113" s="2280" t="s">
        <v>399</v>
      </c>
      <c r="C113" s="1404" t="s">
        <v>2059</v>
      </c>
      <c r="D113" s="1389" t="s">
        <v>2060</v>
      </c>
      <c r="E113" s="2402">
        <f>+'12 - Gtos y ctos por centro 08'!K32</f>
        <v>0</v>
      </c>
      <c r="F113" s="1852">
        <f>+'5 -Produccion '!S113</f>
        <v>108.55</v>
      </c>
      <c r="G113" s="1327">
        <f>+F113/(+$F$113+$F$114)</f>
        <v>0.5</v>
      </c>
      <c r="H113" s="1332" t="e">
        <f>+$E$113*G113/'5 -Produccion '!I113</f>
        <v>#DIV/0!</v>
      </c>
    </row>
    <row r="114" spans="1:8" ht="15" hidden="1" thickBot="1">
      <c r="A114" s="2223"/>
      <c r="B114" s="2282"/>
      <c r="C114" s="1405" t="s">
        <v>2061</v>
      </c>
      <c r="D114" s="1328" t="s">
        <v>2062</v>
      </c>
      <c r="E114" s="2409"/>
      <c r="F114" s="1852">
        <f>+'5 -Produccion '!S114</f>
        <v>108.55</v>
      </c>
      <c r="G114" s="1327">
        <f>+F114/(+$F$113+$F$114)</f>
        <v>0.5</v>
      </c>
      <c r="H114" s="1332" t="e">
        <f>+$E$113*G114/'5 -Produccion '!I114</f>
        <v>#DIV/0!</v>
      </c>
    </row>
    <row r="115" spans="1:8" ht="15" hidden="1" thickBot="1">
      <c r="A115" s="2223"/>
      <c r="B115" s="2281" t="s">
        <v>403</v>
      </c>
      <c r="C115" s="1384" t="s">
        <v>2063</v>
      </c>
      <c r="D115" s="1388" t="s">
        <v>2064</v>
      </c>
      <c r="E115" s="2402">
        <f>+'12 - Gtos y ctos por centro 08'!O32</f>
        <v>0</v>
      </c>
      <c r="F115" s="1852">
        <f>+'5 -Produccion '!S115</f>
        <v>108.55</v>
      </c>
      <c r="G115" s="1327">
        <f>+F115/(+$F$115+$F$116)</f>
        <v>0.5</v>
      </c>
      <c r="H115" s="1373" t="e">
        <f>+$E$115*G115/'5 -Produccion '!I115</f>
        <v>#DIV/0!</v>
      </c>
    </row>
    <row r="116" spans="1:8" ht="15" hidden="1" thickBot="1">
      <c r="A116" s="2223"/>
      <c r="B116" s="2282"/>
      <c r="C116" s="1148" t="s">
        <v>2065</v>
      </c>
      <c r="D116" s="1077" t="s">
        <v>2066</v>
      </c>
      <c r="E116" s="2403"/>
      <c r="F116" s="1852">
        <f>+'5 -Produccion '!S116</f>
        <v>108.55</v>
      </c>
      <c r="G116" s="1327">
        <f>+F116/(+$F$115+$F$116)</f>
        <v>0.5</v>
      </c>
      <c r="H116" s="1373" t="e">
        <f>+$E$115*G116/'5 -Produccion '!I116</f>
        <v>#DIV/0!</v>
      </c>
    </row>
    <row r="117" spans="1:8" ht="15" hidden="1" thickBot="1">
      <c r="A117" s="2223"/>
      <c r="B117" s="2280" t="s">
        <v>402</v>
      </c>
      <c r="C117" s="1148" t="s">
        <v>2067</v>
      </c>
      <c r="D117" s="1077" t="s">
        <v>2068</v>
      </c>
      <c r="E117" s="2404">
        <f>+'12 - Gtos y ctos por centro 08'!N32</f>
        <v>0</v>
      </c>
      <c r="F117" s="1852">
        <f>+'5 -Produccion '!S117</f>
        <v>15.64</v>
      </c>
      <c r="G117" s="1327">
        <f>+F117/(+$F$117+$F$118+$F$119+$F$120)</f>
        <v>0.25</v>
      </c>
      <c r="H117" s="1379" t="e">
        <f>+$E$117*G117/'5 -Produccion '!I117</f>
        <v>#DIV/0!</v>
      </c>
    </row>
    <row r="118" spans="1:8" ht="15" hidden="1" thickBot="1">
      <c r="A118" s="2223"/>
      <c r="B118" s="2281"/>
      <c r="C118" s="1148" t="s">
        <v>2069</v>
      </c>
      <c r="D118" s="1077" t="s">
        <v>2070</v>
      </c>
      <c r="E118" s="2405"/>
      <c r="F118" s="1852">
        <f>+'5 -Produccion '!S118</f>
        <v>15.64</v>
      </c>
      <c r="G118" s="1327">
        <f t="shared" ref="G118:G120" si="6">+F118/(+$F$117+$F$118+$F$119+$F$120)</f>
        <v>0.25</v>
      </c>
      <c r="H118" s="1379" t="e">
        <f>+$E$117*G118/'5 -Produccion '!I118</f>
        <v>#DIV/0!</v>
      </c>
    </row>
    <row r="119" spans="1:8" ht="15" hidden="1" thickBot="1">
      <c r="A119" s="2223"/>
      <c r="B119" s="2281"/>
      <c r="C119" s="1148" t="s">
        <v>2071</v>
      </c>
      <c r="D119" s="1077" t="s">
        <v>2072</v>
      </c>
      <c r="E119" s="2405"/>
      <c r="F119" s="1852">
        <f>+'5 -Produccion '!S119</f>
        <v>15.64</v>
      </c>
      <c r="G119" s="1327">
        <f t="shared" si="6"/>
        <v>0.25</v>
      </c>
      <c r="H119" s="1379" t="e">
        <f>+$E$117*G119/'5 -Produccion '!I119</f>
        <v>#DIV/0!</v>
      </c>
    </row>
    <row r="120" spans="1:8" ht="15" hidden="1" thickBot="1">
      <c r="A120" s="2223"/>
      <c r="B120" s="2282"/>
      <c r="C120" s="1148" t="s">
        <v>2073</v>
      </c>
      <c r="D120" s="1077" t="s">
        <v>2074</v>
      </c>
      <c r="E120" s="2403"/>
      <c r="F120" s="1852">
        <f>+'5 -Produccion '!S120</f>
        <v>15.64</v>
      </c>
      <c r="G120" s="1327">
        <f t="shared" si="6"/>
        <v>0.25</v>
      </c>
      <c r="H120" s="1379" t="e">
        <f>+$E$117*G120/'5 -Produccion '!I120</f>
        <v>#DIV/0!</v>
      </c>
    </row>
    <row r="121" spans="1:8" ht="15" thickBot="1">
      <c r="A121" s="2223"/>
      <c r="B121" s="2280" t="s">
        <v>404</v>
      </c>
      <c r="C121" s="1148" t="s">
        <v>2075</v>
      </c>
      <c r="D121" s="1077" t="s">
        <v>2076</v>
      </c>
      <c r="E121" s="2404">
        <f>+'12 - Gtos y ctos por centro 08'!P32</f>
        <v>1586538.4348068181</v>
      </c>
      <c r="F121" s="1852">
        <f>+'5 -Produccion '!S121</f>
        <v>15.64</v>
      </c>
      <c r="G121" s="1327">
        <f>+F121/(+$F$121+$F$122)</f>
        <v>0.5</v>
      </c>
      <c r="H121" s="1379" t="e">
        <f>+$E$121*G121/'5 -Produccion '!I121</f>
        <v>#DIV/0!</v>
      </c>
    </row>
    <row r="122" spans="1:8" ht="15" thickBot="1">
      <c r="A122" s="2224"/>
      <c r="B122" s="2412"/>
      <c r="C122" s="1148" t="s">
        <v>2077</v>
      </c>
      <c r="D122" s="1077" t="s">
        <v>2078</v>
      </c>
      <c r="E122" s="2403"/>
      <c r="F122" s="1852">
        <f>+'5 -Produccion '!S122</f>
        <v>15.64</v>
      </c>
      <c r="G122" s="1327">
        <f>+F122/(+$F$121+$F$122)</f>
        <v>0.5</v>
      </c>
      <c r="H122" s="1379" t="e">
        <f>+$E$121*G122/'5 -Produccion '!I122</f>
        <v>#DIV/0!</v>
      </c>
    </row>
    <row r="123" spans="1:8" ht="15" thickBot="1">
      <c r="A123" s="2235" t="s">
        <v>405</v>
      </c>
      <c r="B123" s="1402" t="s">
        <v>74</v>
      </c>
      <c r="C123" s="1386"/>
      <c r="D123" s="1406" t="s">
        <v>430</v>
      </c>
      <c r="E123" s="1397">
        <f>+'12 - Gtos y ctos por centro 08'!R32</f>
        <v>0</v>
      </c>
      <c r="F123" s="1850">
        <f>+'5 -Produccion '!S123</f>
        <v>65</v>
      </c>
      <c r="G123" s="1327">
        <f>+F123/F123</f>
        <v>1</v>
      </c>
      <c r="H123" s="1379">
        <f>+E123*G123/'5 -Produccion '!I123</f>
        <v>0</v>
      </c>
    </row>
    <row r="124" spans="1:8" ht="15" hidden="1" thickBot="1">
      <c r="A124" s="2223"/>
      <c r="B124" s="2280" t="s">
        <v>406</v>
      </c>
      <c r="C124" s="1404"/>
      <c r="D124" s="1407" t="s">
        <v>431</v>
      </c>
      <c r="E124" s="2406">
        <f>+'12 - Gtos y ctos por centro 08'!Q32</f>
        <v>0</v>
      </c>
      <c r="F124" s="1852">
        <f>+'5 -Produccion '!S124</f>
        <v>77.5</v>
      </c>
      <c r="G124" s="1327">
        <f>+F124/(SUM($F$124:$F$159))</f>
        <v>8.3774727056534371E-3</v>
      </c>
      <c r="H124" s="1379" t="e">
        <f>+$E$124*G124/'5 -Produccion '!I124</f>
        <v>#DIV/0!</v>
      </c>
    </row>
    <row r="125" spans="1:8" ht="15" hidden="1" thickBot="1">
      <c r="A125" s="2223"/>
      <c r="B125" s="2281"/>
      <c r="C125" s="1148" t="s">
        <v>2079</v>
      </c>
      <c r="D125" s="1077" t="s">
        <v>1986</v>
      </c>
      <c r="E125" s="2407"/>
      <c r="F125" s="1852">
        <f>+'5 -Produccion '!S125</f>
        <v>262.10000000000002</v>
      </c>
      <c r="G125" s="1327">
        <f t="shared" ref="G125:G159" si="7">+F125/(SUM($F$124:$F$159))</f>
        <v>2.8332072208409886E-2</v>
      </c>
      <c r="H125" s="1379" t="e">
        <f>+$E$124*G125/'5 -Produccion '!I125</f>
        <v>#DIV/0!</v>
      </c>
    </row>
    <row r="126" spans="1:8" ht="15" hidden="1" thickBot="1">
      <c r="A126" s="2223"/>
      <c r="B126" s="2281"/>
      <c r="C126" s="1148" t="s">
        <v>2080</v>
      </c>
      <c r="D126" s="1077" t="s">
        <v>1881</v>
      </c>
      <c r="E126" s="2407"/>
      <c r="F126" s="1852">
        <f>+'5 -Produccion '!S126</f>
        <v>262.10000000000002</v>
      </c>
      <c r="G126" s="1327">
        <f t="shared" si="7"/>
        <v>2.8332072208409886E-2</v>
      </c>
      <c r="H126" s="1379" t="e">
        <f>+$E$124*G126/'5 -Produccion '!I126</f>
        <v>#DIV/0!</v>
      </c>
    </row>
    <row r="127" spans="1:8" ht="15" hidden="1" thickBot="1">
      <c r="A127" s="2223"/>
      <c r="B127" s="2281"/>
      <c r="C127" s="1148" t="s">
        <v>2081</v>
      </c>
      <c r="D127" s="1077" t="s">
        <v>1883</v>
      </c>
      <c r="E127" s="2407"/>
      <c r="F127" s="1852">
        <f>+'5 -Produccion '!S127</f>
        <v>262.10000000000002</v>
      </c>
      <c r="G127" s="1327">
        <f t="shared" si="7"/>
        <v>2.8332072208409886E-2</v>
      </c>
      <c r="H127" s="1379" t="e">
        <f>+$E$124*G127/'5 -Produccion '!I127</f>
        <v>#DIV/0!</v>
      </c>
    </row>
    <row r="128" spans="1:8" ht="15.75" hidden="1" customHeight="1" thickBot="1">
      <c r="A128" s="2223"/>
      <c r="B128" s="2281"/>
      <c r="C128" s="1148" t="s">
        <v>2082</v>
      </c>
      <c r="D128" s="1077" t="s">
        <v>2083</v>
      </c>
      <c r="E128" s="2407"/>
      <c r="F128" s="1852">
        <f>+'5 -Produccion '!S128</f>
        <v>262.10000000000002</v>
      </c>
      <c r="G128" s="1327">
        <f t="shared" si="7"/>
        <v>2.8332072208409886E-2</v>
      </c>
      <c r="H128" s="1379" t="e">
        <f>+$E$124*G128/'5 -Produccion '!I128</f>
        <v>#DIV/0!</v>
      </c>
    </row>
    <row r="129" spans="1:8" ht="15.75" hidden="1" customHeight="1" thickBot="1">
      <c r="A129" s="2223"/>
      <c r="B129" s="2281"/>
      <c r="C129" s="1148" t="s">
        <v>2084</v>
      </c>
      <c r="D129" s="1077" t="s">
        <v>2085</v>
      </c>
      <c r="E129" s="2407"/>
      <c r="F129" s="1852">
        <f>+'5 -Produccion '!S129</f>
        <v>262.10000000000002</v>
      </c>
      <c r="G129" s="1327">
        <f t="shared" si="7"/>
        <v>2.8332072208409886E-2</v>
      </c>
      <c r="H129" s="1379" t="e">
        <f>+$E$124*G129/'5 -Produccion '!I129</f>
        <v>#DIV/0!</v>
      </c>
    </row>
    <row r="130" spans="1:8" ht="15" hidden="1" thickBot="1">
      <c r="A130" s="2223"/>
      <c r="B130" s="2281"/>
      <c r="C130" s="1148" t="s">
        <v>2086</v>
      </c>
      <c r="D130" s="1077" t="s">
        <v>1885</v>
      </c>
      <c r="E130" s="2407"/>
      <c r="F130" s="1852">
        <f>+'5 -Produccion '!S130</f>
        <v>262.10000000000002</v>
      </c>
      <c r="G130" s="1327">
        <f t="shared" si="7"/>
        <v>2.8332072208409886E-2</v>
      </c>
      <c r="H130" s="1379" t="e">
        <f>+$E$124*G130/'5 -Produccion '!I130</f>
        <v>#DIV/0!</v>
      </c>
    </row>
    <row r="131" spans="1:8" ht="15" hidden="1" thickBot="1">
      <c r="A131" s="2223"/>
      <c r="B131" s="2281"/>
      <c r="C131" s="1148" t="s">
        <v>2087</v>
      </c>
      <c r="D131" s="1077" t="s">
        <v>2088</v>
      </c>
      <c r="E131" s="2407"/>
      <c r="F131" s="1852">
        <f>+'5 -Produccion '!S131</f>
        <v>262.10000000000002</v>
      </c>
      <c r="G131" s="1327">
        <f t="shared" si="7"/>
        <v>2.8332072208409886E-2</v>
      </c>
      <c r="H131" s="1379" t="e">
        <f>+$E$124*G131/'5 -Produccion '!I131</f>
        <v>#DIV/0!</v>
      </c>
    </row>
    <row r="132" spans="1:8" ht="15" hidden="1" thickBot="1">
      <c r="A132" s="2223"/>
      <c r="B132" s="2281"/>
      <c r="C132" s="1148" t="s">
        <v>2089</v>
      </c>
      <c r="D132" s="1077" t="s">
        <v>2090</v>
      </c>
      <c r="E132" s="2407"/>
      <c r="F132" s="1852">
        <f>+'5 -Produccion '!S132</f>
        <v>262.10000000000002</v>
      </c>
      <c r="G132" s="1327">
        <f t="shared" si="7"/>
        <v>2.8332072208409886E-2</v>
      </c>
      <c r="H132" s="1379" t="e">
        <f>+$E$124*G132/'5 -Produccion '!I132</f>
        <v>#DIV/0!</v>
      </c>
    </row>
    <row r="133" spans="1:8" ht="15" hidden="1" thickBot="1">
      <c r="A133" s="2223"/>
      <c r="B133" s="2281"/>
      <c r="C133" s="1148" t="s">
        <v>2091</v>
      </c>
      <c r="D133" s="1077" t="s">
        <v>2092</v>
      </c>
      <c r="E133" s="2407"/>
      <c r="F133" s="1852">
        <f>+'5 -Produccion '!S133</f>
        <v>262.10000000000002</v>
      </c>
      <c r="G133" s="1327">
        <f t="shared" si="7"/>
        <v>2.8332072208409886E-2</v>
      </c>
      <c r="H133" s="1379" t="e">
        <f>+$E$124*G133/'5 -Produccion '!I133</f>
        <v>#DIV/0!</v>
      </c>
    </row>
    <row r="134" spans="1:8" ht="15" hidden="1" thickBot="1">
      <c r="A134" s="2223"/>
      <c r="B134" s="2281"/>
      <c r="C134" s="1148" t="s">
        <v>2093</v>
      </c>
      <c r="D134" s="1077" t="s">
        <v>2006</v>
      </c>
      <c r="E134" s="2407"/>
      <c r="F134" s="1852">
        <f>+'5 -Produccion '!S134</f>
        <v>262.10000000000002</v>
      </c>
      <c r="G134" s="1327">
        <f t="shared" si="7"/>
        <v>2.8332072208409886E-2</v>
      </c>
      <c r="H134" s="1379" t="e">
        <f>+$E$124*G134/'5 -Produccion '!I134</f>
        <v>#DIV/0!</v>
      </c>
    </row>
    <row r="135" spans="1:8" ht="15" hidden="1" thickBot="1">
      <c r="A135" s="2223"/>
      <c r="B135" s="2281"/>
      <c r="C135" s="1148" t="s">
        <v>2094</v>
      </c>
      <c r="D135" s="1077" t="s">
        <v>2095</v>
      </c>
      <c r="E135" s="2407"/>
      <c r="F135" s="1852">
        <f>+'5 -Produccion '!S135</f>
        <v>262.10000000000002</v>
      </c>
      <c r="G135" s="1327">
        <f t="shared" si="7"/>
        <v>2.8332072208409886E-2</v>
      </c>
      <c r="H135" s="1379" t="e">
        <f>+$E$124*G135/'5 -Produccion '!I135</f>
        <v>#DIV/0!</v>
      </c>
    </row>
    <row r="136" spans="1:8" ht="15" hidden="1" thickBot="1">
      <c r="A136" s="2223"/>
      <c r="B136" s="2281"/>
      <c r="C136" s="1148" t="s">
        <v>2096</v>
      </c>
      <c r="D136" s="1077" t="s">
        <v>1887</v>
      </c>
      <c r="E136" s="2407"/>
      <c r="F136" s="1852">
        <f>+'5 -Produccion '!S136</f>
        <v>262.10000000000002</v>
      </c>
      <c r="G136" s="1327">
        <f t="shared" si="7"/>
        <v>2.8332072208409886E-2</v>
      </c>
      <c r="H136" s="1379" t="e">
        <f>+$E$124*G136/'5 -Produccion '!I136</f>
        <v>#DIV/0!</v>
      </c>
    </row>
    <row r="137" spans="1:8" ht="15" hidden="1" thickBot="1">
      <c r="A137" s="2223"/>
      <c r="B137" s="2281"/>
      <c r="C137" s="1148" t="s">
        <v>2097</v>
      </c>
      <c r="D137" s="1077" t="s">
        <v>2000</v>
      </c>
      <c r="E137" s="2407"/>
      <c r="F137" s="1852">
        <f>+'5 -Produccion '!S137</f>
        <v>262.10000000000002</v>
      </c>
      <c r="G137" s="1327">
        <f t="shared" si="7"/>
        <v>2.8332072208409886E-2</v>
      </c>
      <c r="H137" s="1379" t="e">
        <f>+$E$124*G137/'5 -Produccion '!I137</f>
        <v>#DIV/0!</v>
      </c>
    </row>
    <row r="138" spans="1:8" ht="15" hidden="1" thickBot="1">
      <c r="A138" s="2223"/>
      <c r="B138" s="2281"/>
      <c r="C138" s="1148" t="s">
        <v>2098</v>
      </c>
      <c r="D138" s="1077" t="s">
        <v>2099</v>
      </c>
      <c r="E138" s="2407"/>
      <c r="F138" s="1852">
        <f>+'5 -Produccion '!S138</f>
        <v>262.10000000000002</v>
      </c>
      <c r="G138" s="1327">
        <f t="shared" si="7"/>
        <v>2.8332072208409886E-2</v>
      </c>
      <c r="H138" s="1379" t="e">
        <f>+$E$124*G138/'5 -Produccion '!I138</f>
        <v>#DIV/0!</v>
      </c>
    </row>
    <row r="139" spans="1:8" ht="15" hidden="1" thickBot="1">
      <c r="A139" s="2223"/>
      <c r="B139" s="2281"/>
      <c r="C139" s="1148" t="s">
        <v>2100</v>
      </c>
      <c r="D139" s="1077" t="s">
        <v>2101</v>
      </c>
      <c r="E139" s="2407"/>
      <c r="F139" s="1852">
        <f>+'5 -Produccion '!S139</f>
        <v>262.10000000000002</v>
      </c>
      <c r="G139" s="1327">
        <f t="shared" si="7"/>
        <v>2.8332072208409886E-2</v>
      </c>
      <c r="H139" s="1379" t="e">
        <f>+$E$124*G139/'5 -Produccion '!I139</f>
        <v>#DIV/0!</v>
      </c>
    </row>
    <row r="140" spans="1:8" ht="15" hidden="1" thickBot="1">
      <c r="A140" s="2223"/>
      <c r="B140" s="2281"/>
      <c r="C140" s="1148" t="s">
        <v>2102</v>
      </c>
      <c r="D140" s="1077" t="s">
        <v>2103</v>
      </c>
      <c r="E140" s="2407"/>
      <c r="F140" s="1852">
        <f>+'5 -Produccion '!S140</f>
        <v>262.10000000000002</v>
      </c>
      <c r="G140" s="1327">
        <f t="shared" si="7"/>
        <v>2.8332072208409886E-2</v>
      </c>
      <c r="H140" s="1379" t="e">
        <f>+$E$124*G140/'5 -Produccion '!I140</f>
        <v>#DIV/0!</v>
      </c>
    </row>
    <row r="141" spans="1:8" ht="15" hidden="1" thickBot="1">
      <c r="A141" s="2223"/>
      <c r="B141" s="2281"/>
      <c r="C141" s="1148" t="s">
        <v>2104</v>
      </c>
      <c r="D141" s="1077" t="s">
        <v>2105</v>
      </c>
      <c r="E141" s="2407"/>
      <c r="F141" s="1852">
        <f>+'5 -Produccion '!S141</f>
        <v>262.10000000000002</v>
      </c>
      <c r="G141" s="1327">
        <f t="shared" si="7"/>
        <v>2.8332072208409886E-2</v>
      </c>
      <c r="H141" s="1379" t="e">
        <f>+$E$124*G141/'5 -Produccion '!I141</f>
        <v>#DIV/0!</v>
      </c>
    </row>
    <row r="142" spans="1:8" ht="15" hidden="1" thickBot="1">
      <c r="A142" s="2223"/>
      <c r="B142" s="2281"/>
      <c r="C142" s="1148" t="s">
        <v>2106</v>
      </c>
      <c r="D142" s="1077" t="s">
        <v>2107</v>
      </c>
      <c r="E142" s="2407"/>
      <c r="F142" s="1852">
        <f>+'5 -Produccion '!S142</f>
        <v>262.10000000000002</v>
      </c>
      <c r="G142" s="1327">
        <f t="shared" si="7"/>
        <v>2.8332072208409886E-2</v>
      </c>
      <c r="H142" s="1379" t="e">
        <f>+$E$124*G142/'5 -Produccion '!I142</f>
        <v>#DIV/0!</v>
      </c>
    </row>
    <row r="143" spans="1:8" ht="15" hidden="1" thickBot="1">
      <c r="A143" s="2223"/>
      <c r="B143" s="2281"/>
      <c r="C143" s="1148" t="s">
        <v>2108</v>
      </c>
      <c r="D143" s="1077" t="s">
        <v>2109</v>
      </c>
      <c r="E143" s="2407"/>
      <c r="F143" s="1852">
        <f>+'5 -Produccion '!S143</f>
        <v>262.10000000000002</v>
      </c>
      <c r="G143" s="1327">
        <f t="shared" si="7"/>
        <v>2.8332072208409886E-2</v>
      </c>
      <c r="H143" s="1379" t="e">
        <f>+$E$124*G143/'5 -Produccion '!I143</f>
        <v>#DIV/0!</v>
      </c>
    </row>
    <row r="144" spans="1:8" ht="15" hidden="1" thickBot="1">
      <c r="A144" s="2223"/>
      <c r="B144" s="2281"/>
      <c r="C144" s="1148" t="s">
        <v>2110</v>
      </c>
      <c r="D144" s="1077" t="s">
        <v>2111</v>
      </c>
      <c r="E144" s="2407"/>
      <c r="F144" s="1852">
        <f>+'5 -Produccion '!S144</f>
        <v>262.10000000000002</v>
      </c>
      <c r="G144" s="1327">
        <f t="shared" si="7"/>
        <v>2.8332072208409886E-2</v>
      </c>
      <c r="H144" s="1379" t="e">
        <f>+$E$124*G144/'5 -Produccion '!I144</f>
        <v>#DIV/0!</v>
      </c>
    </row>
    <row r="145" spans="1:8" ht="15" hidden="1" thickBot="1">
      <c r="A145" s="2223"/>
      <c r="B145" s="2281"/>
      <c r="C145" s="1148" t="s">
        <v>2112</v>
      </c>
      <c r="D145" s="1077" t="s">
        <v>2113</v>
      </c>
      <c r="E145" s="2407"/>
      <c r="F145" s="1852">
        <f>+'5 -Produccion '!S145</f>
        <v>262.10000000000002</v>
      </c>
      <c r="G145" s="1327">
        <f t="shared" si="7"/>
        <v>2.8332072208409886E-2</v>
      </c>
      <c r="H145" s="1379" t="e">
        <f>+$E$124*G145/'5 -Produccion '!I145</f>
        <v>#DIV/0!</v>
      </c>
    </row>
    <row r="146" spans="1:8" ht="15" hidden="1" thickBot="1">
      <c r="A146" s="2223"/>
      <c r="B146" s="2281"/>
      <c r="C146" s="1148" t="s">
        <v>2114</v>
      </c>
      <c r="D146" s="1077" t="s">
        <v>2115</v>
      </c>
      <c r="E146" s="2407"/>
      <c r="F146" s="1852">
        <f>+'5 -Produccion '!S146</f>
        <v>262.10000000000002</v>
      </c>
      <c r="G146" s="1327">
        <f t="shared" si="7"/>
        <v>2.8332072208409886E-2</v>
      </c>
      <c r="H146" s="1379" t="e">
        <f>+$E$124*G146/'5 -Produccion '!I146</f>
        <v>#DIV/0!</v>
      </c>
    </row>
    <row r="147" spans="1:8" ht="15" hidden="1" thickBot="1">
      <c r="A147" s="2223"/>
      <c r="B147" s="2281"/>
      <c r="C147" s="1148" t="s">
        <v>2116</v>
      </c>
      <c r="D147" s="1077" t="s">
        <v>2117</v>
      </c>
      <c r="E147" s="2407"/>
      <c r="F147" s="1852">
        <f>+'5 -Produccion '!S147</f>
        <v>262.10000000000002</v>
      </c>
      <c r="G147" s="1327">
        <f t="shared" si="7"/>
        <v>2.8332072208409886E-2</v>
      </c>
      <c r="H147" s="1379" t="e">
        <f>+$E$124*G147/'5 -Produccion '!I147</f>
        <v>#DIV/0!</v>
      </c>
    </row>
    <row r="148" spans="1:8" ht="15" hidden="1" thickBot="1">
      <c r="A148" s="2223"/>
      <c r="B148" s="2281"/>
      <c r="C148" s="1148" t="s">
        <v>2118</v>
      </c>
      <c r="D148" s="1077" t="s">
        <v>2119</v>
      </c>
      <c r="E148" s="2407"/>
      <c r="F148" s="1852">
        <f>+'5 -Produccion '!S148</f>
        <v>262.10000000000002</v>
      </c>
      <c r="G148" s="1327">
        <f t="shared" si="7"/>
        <v>2.8332072208409886E-2</v>
      </c>
      <c r="H148" s="1379" t="e">
        <f>+$E$124*G148/'5 -Produccion '!I148</f>
        <v>#DIV/0!</v>
      </c>
    </row>
    <row r="149" spans="1:8" ht="15" hidden="1" thickBot="1">
      <c r="A149" s="2223"/>
      <c r="B149" s="2281"/>
      <c r="C149" s="1148" t="s">
        <v>2120</v>
      </c>
      <c r="D149" s="1077" t="s">
        <v>2121</v>
      </c>
      <c r="E149" s="2407"/>
      <c r="F149" s="1852">
        <f>+'5 -Produccion '!S149</f>
        <v>262.10000000000002</v>
      </c>
      <c r="G149" s="1327">
        <f t="shared" si="7"/>
        <v>2.8332072208409886E-2</v>
      </c>
      <c r="H149" s="1379" t="e">
        <f>+$E$124*G149/'5 -Produccion '!I149</f>
        <v>#DIV/0!</v>
      </c>
    </row>
    <row r="150" spans="1:8" ht="15" hidden="1" thickBot="1">
      <c r="A150" s="2223"/>
      <c r="B150" s="2281"/>
      <c r="C150" s="1148" t="s">
        <v>2122</v>
      </c>
      <c r="D150" s="1077" t="s">
        <v>2008</v>
      </c>
      <c r="E150" s="2407"/>
      <c r="F150" s="1852">
        <f>+'5 -Produccion '!S150</f>
        <v>262.10000000000002</v>
      </c>
      <c r="G150" s="1327">
        <f t="shared" si="7"/>
        <v>2.8332072208409886E-2</v>
      </c>
      <c r="H150" s="1379" t="e">
        <f>+$E$124*G150/'5 -Produccion '!I150</f>
        <v>#DIV/0!</v>
      </c>
    </row>
    <row r="151" spans="1:8" ht="15" hidden="1" thickBot="1">
      <c r="A151" s="2223"/>
      <c r="B151" s="2281"/>
      <c r="C151" s="1148" t="s">
        <v>2123</v>
      </c>
      <c r="D151" s="1077" t="s">
        <v>2124</v>
      </c>
      <c r="E151" s="2407"/>
      <c r="F151" s="1852">
        <f>+'5 -Produccion '!S151</f>
        <v>262.10000000000002</v>
      </c>
      <c r="G151" s="1327">
        <f t="shared" si="7"/>
        <v>2.8332072208409886E-2</v>
      </c>
      <c r="H151" s="1379" t="e">
        <f>+$E$124*G151/'5 -Produccion '!I151</f>
        <v>#DIV/0!</v>
      </c>
    </row>
    <row r="152" spans="1:8" ht="15" hidden="1" thickBot="1">
      <c r="A152" s="2223"/>
      <c r="B152" s="2281"/>
      <c r="C152" s="1148" t="s">
        <v>2125</v>
      </c>
      <c r="D152" s="1077" t="s">
        <v>2126</v>
      </c>
      <c r="E152" s="2407"/>
      <c r="F152" s="1852">
        <f>+'5 -Produccion '!S152</f>
        <v>262.10000000000002</v>
      </c>
      <c r="G152" s="1327">
        <f t="shared" si="7"/>
        <v>2.8332072208409886E-2</v>
      </c>
      <c r="H152" s="1379" t="e">
        <f>+$E$124*G152/'5 -Produccion '!I152</f>
        <v>#DIV/0!</v>
      </c>
    </row>
    <row r="153" spans="1:8" ht="15" hidden="1" thickBot="1">
      <c r="A153" s="2223"/>
      <c r="B153" s="2281"/>
      <c r="C153" s="1148" t="s">
        <v>2127</v>
      </c>
      <c r="D153" s="1077" t="s">
        <v>2128</v>
      </c>
      <c r="E153" s="2407"/>
      <c r="F153" s="1852">
        <f>+'5 -Produccion '!S153</f>
        <v>262.10000000000002</v>
      </c>
      <c r="G153" s="1327">
        <f t="shared" si="7"/>
        <v>2.8332072208409886E-2</v>
      </c>
      <c r="H153" s="1379" t="e">
        <f>+$E$124*G153/'5 -Produccion '!I153</f>
        <v>#DIV/0!</v>
      </c>
    </row>
    <row r="154" spans="1:8" ht="15" hidden="1" thickBot="1">
      <c r="A154" s="2223"/>
      <c r="B154" s="2281"/>
      <c r="C154" s="1148" t="s">
        <v>2129</v>
      </c>
      <c r="D154" s="1077" t="s">
        <v>2130</v>
      </c>
      <c r="E154" s="2407"/>
      <c r="F154" s="1852">
        <f>+'5 -Produccion '!S154</f>
        <v>262.10000000000002</v>
      </c>
      <c r="G154" s="1327">
        <f t="shared" si="7"/>
        <v>2.8332072208409886E-2</v>
      </c>
      <c r="H154" s="1379" t="e">
        <f>+$E$124*G154/'5 -Produccion '!I154</f>
        <v>#DIV/0!</v>
      </c>
    </row>
    <row r="155" spans="1:8" ht="15" hidden="1" thickBot="1">
      <c r="A155" s="2223"/>
      <c r="B155" s="2281"/>
      <c r="C155" s="1148" t="s">
        <v>2131</v>
      </c>
      <c r="D155" s="1077" t="s">
        <v>1990</v>
      </c>
      <c r="E155" s="2407"/>
      <c r="F155" s="1852">
        <f>+'5 -Produccion '!S155</f>
        <v>262.10000000000002</v>
      </c>
      <c r="G155" s="1327">
        <f t="shared" si="7"/>
        <v>2.8332072208409886E-2</v>
      </c>
      <c r="H155" s="1379" t="e">
        <f>+$E$124*G155/'5 -Produccion '!I155</f>
        <v>#DIV/0!</v>
      </c>
    </row>
    <row r="156" spans="1:8" ht="15" hidden="1" thickBot="1">
      <c r="A156" s="2223"/>
      <c r="B156" s="2281"/>
      <c r="C156" s="1148" t="s">
        <v>2132</v>
      </c>
      <c r="D156" s="1077" t="s">
        <v>1992</v>
      </c>
      <c r="E156" s="2407"/>
      <c r="F156" s="1852">
        <f>+'5 -Produccion '!S156</f>
        <v>262.10000000000002</v>
      </c>
      <c r="G156" s="1327">
        <f t="shared" si="7"/>
        <v>2.8332072208409886E-2</v>
      </c>
      <c r="H156" s="1379" t="e">
        <f>+$E$124*G156/'5 -Produccion '!I156</f>
        <v>#DIV/0!</v>
      </c>
    </row>
    <row r="157" spans="1:8" ht="15" hidden="1" thickBot="1">
      <c r="A157" s="2223"/>
      <c r="B157" s="2281"/>
      <c r="C157" s="1148" t="s">
        <v>2133</v>
      </c>
      <c r="D157" s="1077" t="s">
        <v>1994</v>
      </c>
      <c r="E157" s="2407"/>
      <c r="F157" s="1852">
        <f>+'5 -Produccion '!S157</f>
        <v>262.10000000000002</v>
      </c>
      <c r="G157" s="1327">
        <f t="shared" si="7"/>
        <v>2.8332072208409886E-2</v>
      </c>
      <c r="H157" s="1379" t="e">
        <f>+$E$124*G157/'5 -Produccion '!I157</f>
        <v>#DIV/0!</v>
      </c>
    </row>
    <row r="158" spans="1:8" ht="15" hidden="1" thickBot="1">
      <c r="A158" s="2223"/>
      <c r="B158" s="2281"/>
      <c r="C158" s="1148" t="s">
        <v>2134</v>
      </c>
      <c r="D158" s="1077" t="s">
        <v>1996</v>
      </c>
      <c r="E158" s="2407"/>
      <c r="F158" s="1852">
        <f>+'5 -Produccion '!S158</f>
        <v>262.10000000000002</v>
      </c>
      <c r="G158" s="1327">
        <f t="shared" si="7"/>
        <v>2.8332072208409886E-2</v>
      </c>
      <c r="H158" s="1379" t="e">
        <f>+$E$124*G158/'5 -Produccion '!I158</f>
        <v>#DIV/0!</v>
      </c>
    </row>
    <row r="159" spans="1:8" ht="15" hidden="1" thickBot="1">
      <c r="A159" s="2224"/>
      <c r="B159" s="2282"/>
      <c r="C159" s="1405" t="s">
        <v>2135</v>
      </c>
      <c r="D159" s="1328" t="s">
        <v>2002</v>
      </c>
      <c r="E159" s="2408"/>
      <c r="F159" s="1852">
        <f>+'5 -Produccion '!S159</f>
        <v>262.10000000000002</v>
      </c>
      <c r="G159" s="1327">
        <f t="shared" si="7"/>
        <v>2.8332072208409886E-2</v>
      </c>
      <c r="H159" s="1379" t="e">
        <f>+$E$124*G159/'5 -Produccion '!I159</f>
        <v>#DIV/0!</v>
      </c>
    </row>
    <row r="160" spans="1:8" ht="15" thickBot="1">
      <c r="A160" s="2235" t="s">
        <v>407</v>
      </c>
      <c r="B160" s="2280" t="s">
        <v>408</v>
      </c>
      <c r="C160" s="1404" t="s">
        <v>2136</v>
      </c>
      <c r="D160" s="1389" t="s">
        <v>2137</v>
      </c>
      <c r="E160" s="2402">
        <f>+'12 - Gtos y ctos por centro 08'!S32</f>
        <v>57577737</v>
      </c>
      <c r="F160" s="1849">
        <f>+'5 -Produccion '!S160</f>
        <v>6.98</v>
      </c>
      <c r="G160" s="1327">
        <f>+F160/(+$F$160+$F$161)</f>
        <v>1</v>
      </c>
      <c r="H160" s="1331">
        <f>+$E$160*G160/'5 -Produccion '!I160</f>
        <v>6348.1518191841233</v>
      </c>
    </row>
    <row r="161" spans="1:9" ht="15" thickBot="1">
      <c r="A161" s="2223"/>
      <c r="B161" s="2282"/>
      <c r="C161" s="1405" t="s">
        <v>2138</v>
      </c>
      <c r="D161" s="1408" t="s">
        <v>2139</v>
      </c>
      <c r="E161" s="2409"/>
      <c r="F161" s="1852">
        <f>+'5 -Produccion '!S161</f>
        <v>0</v>
      </c>
      <c r="G161" s="1327">
        <f t="shared" ref="G161:G193" si="8">+F161/(+$F$160+$F$161)</f>
        <v>0</v>
      </c>
      <c r="H161" s="1331">
        <f>+$E$160*G161/'5 -Produccion '!I161</f>
        <v>0</v>
      </c>
    </row>
    <row r="162" spans="1:9" ht="15" thickBot="1">
      <c r="A162" s="2223"/>
      <c r="B162" s="2280" t="s">
        <v>409</v>
      </c>
      <c r="C162" s="1404" t="s">
        <v>2140</v>
      </c>
      <c r="D162" s="1389" t="s">
        <v>2141</v>
      </c>
      <c r="E162" s="2402">
        <f>+'12 - Gtos y ctos por centro 08'!T32</f>
        <v>461816.29215555562</v>
      </c>
      <c r="F162" s="1852">
        <f>+'5 -Produccion '!S162</f>
        <v>37.4</v>
      </c>
      <c r="G162" s="1327">
        <f t="shared" si="8"/>
        <v>5.3581661891117474</v>
      </c>
      <c r="H162" s="1331">
        <f>+$E$162*G162/'5 -Produccion '!I162</f>
        <v>17931.075668180078</v>
      </c>
      <c r="I162" s="1327"/>
    </row>
    <row r="163" spans="1:9" ht="15" thickBot="1">
      <c r="A163" s="2223"/>
      <c r="B163" s="2281"/>
      <c r="C163" s="1148" t="s">
        <v>2142</v>
      </c>
      <c r="D163" s="1077" t="s">
        <v>2143</v>
      </c>
      <c r="E163" s="2405"/>
      <c r="F163" s="1852">
        <f>+'5 -Produccion '!S163</f>
        <v>37.4</v>
      </c>
      <c r="G163" s="1327">
        <f t="shared" si="8"/>
        <v>5.3581661891117474</v>
      </c>
      <c r="H163" s="1331">
        <f>+$E$162*G163/'5 -Produccion '!I163</f>
        <v>28119.186843282394</v>
      </c>
    </row>
    <row r="164" spans="1:9" ht="15" thickBot="1">
      <c r="A164" s="2223"/>
      <c r="B164" s="2282"/>
      <c r="C164" s="1405" t="s">
        <v>2144</v>
      </c>
      <c r="D164" s="1328" t="s">
        <v>2145</v>
      </c>
      <c r="E164" s="2409"/>
      <c r="F164" s="1852">
        <f>+'5 -Produccion '!S164</f>
        <v>37.4</v>
      </c>
      <c r="G164" s="1327">
        <f t="shared" si="8"/>
        <v>5.3581661891117474</v>
      </c>
      <c r="H164" s="1331">
        <f>+$E$162*G164/'5 -Produccion '!I164</f>
        <v>16496.589614725672</v>
      </c>
    </row>
    <row r="165" spans="1:9" ht="15.75" hidden="1" customHeight="1" thickBot="1">
      <c r="A165" s="2223"/>
      <c r="B165" s="2280" t="s">
        <v>410</v>
      </c>
      <c r="C165" s="1404" t="s">
        <v>2146</v>
      </c>
      <c r="D165" s="1389" t="s">
        <v>2147</v>
      </c>
      <c r="E165" s="2402">
        <f>+'12 - Gtos y ctos por centro 08'!U32</f>
        <v>0</v>
      </c>
      <c r="F165" s="1852">
        <f>+'5 -Produccion '!S165</f>
        <v>37.4</v>
      </c>
      <c r="G165" s="1327">
        <f t="shared" si="8"/>
        <v>5.3581661891117474</v>
      </c>
      <c r="H165" s="1331">
        <f>+$E$165*G165/'5 -Produccion '!I165</f>
        <v>0</v>
      </c>
    </row>
    <row r="166" spans="1:9" ht="15.75" hidden="1" customHeight="1" thickBot="1">
      <c r="A166" s="2223"/>
      <c r="B166" s="2281"/>
      <c r="C166" s="1148" t="s">
        <v>2148</v>
      </c>
      <c r="D166" s="1077" t="s">
        <v>2149</v>
      </c>
      <c r="E166" s="2405"/>
      <c r="F166" s="1852">
        <f>+'5 -Produccion '!S166</f>
        <v>37.4</v>
      </c>
      <c r="G166" s="1327">
        <f t="shared" si="8"/>
        <v>5.3581661891117474</v>
      </c>
      <c r="H166" s="1331" t="e">
        <f>+$E$165*G166/'5 -Produccion '!I166</f>
        <v>#DIV/0!</v>
      </c>
    </row>
    <row r="167" spans="1:9" ht="15" hidden="1" thickBot="1">
      <c r="A167" s="2223"/>
      <c r="B167" s="2281"/>
      <c r="C167" s="1148" t="s">
        <v>2150</v>
      </c>
      <c r="D167" s="1077" t="s">
        <v>2151</v>
      </c>
      <c r="E167" s="2405"/>
      <c r="F167" s="1852">
        <f>+'5 -Produccion '!S167</f>
        <v>37.4</v>
      </c>
      <c r="G167" s="1327">
        <f t="shared" si="8"/>
        <v>5.3581661891117474</v>
      </c>
      <c r="H167" s="1331" t="e">
        <f>+$E$165*G167/'5 -Produccion '!I167</f>
        <v>#DIV/0!</v>
      </c>
    </row>
    <row r="168" spans="1:9" ht="15" hidden="1" thickBot="1">
      <c r="A168" s="2223"/>
      <c r="B168" s="2282"/>
      <c r="C168" s="1405" t="s">
        <v>2152</v>
      </c>
      <c r="D168" s="1328" t="s">
        <v>2153</v>
      </c>
      <c r="E168" s="2409"/>
      <c r="F168" s="1852">
        <f>+'5 -Produccion '!S168</f>
        <v>37.4</v>
      </c>
      <c r="G168" s="1327">
        <f t="shared" si="8"/>
        <v>5.3581661891117474</v>
      </c>
      <c r="H168" s="1331" t="e">
        <f>+$E$165*G168/'5 -Produccion '!I168</f>
        <v>#DIV/0!</v>
      </c>
    </row>
    <row r="169" spans="1:9" ht="15" hidden="1" thickBot="1">
      <c r="A169" s="2223"/>
      <c r="B169" s="2281" t="s">
        <v>411</v>
      </c>
      <c r="C169" s="1384" t="s">
        <v>2154</v>
      </c>
      <c r="D169" s="1388" t="s">
        <v>2155</v>
      </c>
      <c r="E169" s="2405">
        <f>+'12 - Gtos y ctos por centro 08'!V32</f>
        <v>0</v>
      </c>
      <c r="F169" s="1852">
        <f>+'5 -Produccion '!S169</f>
        <v>37.4</v>
      </c>
      <c r="G169" s="1327">
        <f t="shared" si="8"/>
        <v>5.3581661891117474</v>
      </c>
      <c r="H169" s="1331" t="e">
        <f>+$E$169*G169/'5 -Produccion '!I169</f>
        <v>#DIV/0!</v>
      </c>
    </row>
    <row r="170" spans="1:9" ht="15" hidden="1" thickBot="1">
      <c r="A170" s="2223"/>
      <c r="B170" s="2281"/>
      <c r="C170" s="1148" t="s">
        <v>2156</v>
      </c>
      <c r="D170" s="1077" t="s">
        <v>2157</v>
      </c>
      <c r="E170" s="2405"/>
      <c r="F170" s="1852">
        <f>+'5 -Produccion '!S170</f>
        <v>37.4</v>
      </c>
      <c r="G170" s="1327">
        <f t="shared" si="8"/>
        <v>5.3581661891117474</v>
      </c>
      <c r="H170" s="1331" t="e">
        <f>+$E$169*G170/'5 -Produccion '!I170</f>
        <v>#DIV/0!</v>
      </c>
    </row>
    <row r="171" spans="1:9" ht="15" hidden="1" thickBot="1">
      <c r="A171" s="2223"/>
      <c r="B171" s="2281"/>
      <c r="C171" s="1148" t="s">
        <v>2158</v>
      </c>
      <c r="D171" s="1077" t="s">
        <v>2159</v>
      </c>
      <c r="E171" s="2405"/>
      <c r="F171" s="1852">
        <f>+'5 -Produccion '!S171</f>
        <v>37.4</v>
      </c>
      <c r="G171" s="1327">
        <f t="shared" si="8"/>
        <v>5.3581661891117474</v>
      </c>
      <c r="H171" s="1331" t="e">
        <f>+$E$169*G171/'5 -Produccion '!I171</f>
        <v>#DIV/0!</v>
      </c>
    </row>
    <row r="172" spans="1:9" ht="15" hidden="1" thickBot="1">
      <c r="A172" s="2223"/>
      <c r="B172" s="2281"/>
      <c r="C172" s="1148" t="s">
        <v>2160</v>
      </c>
      <c r="D172" s="1077" t="s">
        <v>2161</v>
      </c>
      <c r="E172" s="2405"/>
      <c r="F172" s="1852">
        <f>+'5 -Produccion '!S172</f>
        <v>37.4</v>
      </c>
      <c r="G172" s="1327">
        <f t="shared" si="8"/>
        <v>5.3581661891117474</v>
      </c>
      <c r="H172" s="1331">
        <f>+$E$169*G172/'5 -Produccion '!I172</f>
        <v>0</v>
      </c>
    </row>
    <row r="173" spans="1:9" ht="15" hidden="1" thickBot="1">
      <c r="A173" s="2223"/>
      <c r="B173" s="2281"/>
      <c r="C173" s="1148" t="s">
        <v>2162</v>
      </c>
      <c r="D173" s="1077" t="s">
        <v>2163</v>
      </c>
      <c r="E173" s="2405"/>
      <c r="F173" s="1852">
        <f>+'5 -Produccion '!S173</f>
        <v>37.4</v>
      </c>
      <c r="G173" s="1327">
        <f t="shared" si="8"/>
        <v>5.3581661891117474</v>
      </c>
      <c r="H173" s="1331" t="e">
        <f>+$E$169*G173/'5 -Produccion '!I173</f>
        <v>#DIV/0!</v>
      </c>
    </row>
    <row r="174" spans="1:9" ht="15.75" hidden="1" customHeight="1" thickBot="1">
      <c r="A174" s="2224"/>
      <c r="B174" s="2412"/>
      <c r="C174" s="1148" t="s">
        <v>2164</v>
      </c>
      <c r="D174" s="1077" t="s">
        <v>2020</v>
      </c>
      <c r="E174" s="2405"/>
      <c r="F174" s="1852">
        <f>+'5 -Produccion '!S174</f>
        <v>37.4</v>
      </c>
      <c r="G174" s="1327">
        <f t="shared" si="8"/>
        <v>5.3581661891117474</v>
      </c>
      <c r="H174" s="1331" t="e">
        <f>+$E$169*G174/'5 -Produccion '!I174</f>
        <v>#DIV/0!</v>
      </c>
    </row>
    <row r="175" spans="1:9" ht="15.75" hidden="1" customHeight="1" thickBot="1">
      <c r="A175" s="2235" t="s">
        <v>412</v>
      </c>
      <c r="B175" s="2413" t="s">
        <v>417</v>
      </c>
      <c r="C175" s="1148" t="s">
        <v>2165</v>
      </c>
      <c r="D175" s="1077" t="s">
        <v>2166</v>
      </c>
      <c r="E175" s="2402">
        <f>+'12 - Gtos y ctos por centro 08'!AA32</f>
        <v>0</v>
      </c>
      <c r="F175" s="1852">
        <f>+'5 -Produccion '!S175</f>
        <v>37.4</v>
      </c>
      <c r="G175" s="1327">
        <f t="shared" si="8"/>
        <v>5.3581661891117474</v>
      </c>
      <c r="H175" s="1331" t="e">
        <f>+$E$175*G175/'5 -Produccion '!I175</f>
        <v>#DIV/0!</v>
      </c>
    </row>
    <row r="176" spans="1:9" ht="15" hidden="1" thickBot="1">
      <c r="A176" s="2223"/>
      <c r="B176" s="2281"/>
      <c r="C176" s="1148" t="s">
        <v>2167</v>
      </c>
      <c r="D176" s="1077" t="s">
        <v>2168</v>
      </c>
      <c r="E176" s="2405"/>
      <c r="F176" s="1852">
        <f>+'5 -Produccion '!S176</f>
        <v>37.4</v>
      </c>
      <c r="G176" s="1327">
        <f t="shared" si="8"/>
        <v>5.3581661891117474</v>
      </c>
      <c r="H176" s="1331" t="e">
        <f>+$E$175*G176/'5 -Produccion '!I176</f>
        <v>#DIV/0!</v>
      </c>
    </row>
    <row r="177" spans="1:8" ht="15" hidden="1" thickBot="1">
      <c r="A177" s="2223"/>
      <c r="B177" s="2282"/>
      <c r="C177" s="1148" t="s">
        <v>2169</v>
      </c>
      <c r="D177" s="1077" t="s">
        <v>2170</v>
      </c>
      <c r="E177" s="2409"/>
      <c r="F177" s="1852">
        <f>+'5 -Produccion '!S177</f>
        <v>37.4</v>
      </c>
      <c r="G177" s="1327">
        <f t="shared" si="8"/>
        <v>5.3581661891117474</v>
      </c>
      <c r="H177" s="1331" t="e">
        <f>+$E$175*G177/'5 -Produccion '!I177</f>
        <v>#DIV/0!</v>
      </c>
    </row>
    <row r="178" spans="1:8" ht="15" hidden="1" thickBot="1">
      <c r="A178" s="2223"/>
      <c r="B178" s="2280" t="s">
        <v>413</v>
      </c>
      <c r="C178" s="1395" t="s">
        <v>1900</v>
      </c>
      <c r="D178" s="1394" t="s">
        <v>1901</v>
      </c>
      <c r="E178" s="2405">
        <f>+'12 - Gtos y ctos por centro 08'!W32</f>
        <v>0</v>
      </c>
      <c r="F178" s="1852">
        <f>+'5 -Produccion '!S178</f>
        <v>37.4</v>
      </c>
      <c r="G178" s="1327">
        <f t="shared" si="8"/>
        <v>5.3581661891117474</v>
      </c>
      <c r="H178" s="1331" t="e">
        <f>+$E$178*G178/'5 -Produccion '!I178</f>
        <v>#DIV/0!</v>
      </c>
    </row>
    <row r="179" spans="1:8" ht="15" hidden="1" thickBot="1">
      <c r="A179" s="2223"/>
      <c r="B179" s="2281"/>
      <c r="C179" s="1395" t="s">
        <v>1902</v>
      </c>
      <c r="D179" s="1394" t="s">
        <v>1903</v>
      </c>
      <c r="E179" s="2405"/>
      <c r="F179" s="1852">
        <f>+'5 -Produccion '!S179</f>
        <v>37.4</v>
      </c>
      <c r="G179" s="1327">
        <f t="shared" si="8"/>
        <v>5.3581661891117474</v>
      </c>
      <c r="H179" s="1331" t="e">
        <f>+$E$178*G179/'5 -Produccion '!I179</f>
        <v>#DIV/0!</v>
      </c>
    </row>
    <row r="180" spans="1:8" ht="15.75" hidden="1" customHeight="1" thickBot="1">
      <c r="A180" s="2223"/>
      <c r="B180" s="2281"/>
      <c r="C180" s="1395" t="s">
        <v>1971</v>
      </c>
      <c r="D180" s="1394" t="s">
        <v>1972</v>
      </c>
      <c r="E180" s="2405"/>
      <c r="F180" s="1852">
        <f>+'5 -Produccion '!S180</f>
        <v>37.4</v>
      </c>
      <c r="G180" s="1327">
        <f t="shared" si="8"/>
        <v>5.3581661891117474</v>
      </c>
      <c r="H180" s="1331" t="e">
        <f>+$E$178*G180/'5 -Produccion '!I180</f>
        <v>#DIV/0!</v>
      </c>
    </row>
    <row r="181" spans="1:8" ht="15.75" hidden="1" customHeight="1" thickBot="1">
      <c r="A181" s="2223"/>
      <c r="B181" s="2281"/>
      <c r="C181" s="1395" t="s">
        <v>1973</v>
      </c>
      <c r="D181" s="1394" t="s">
        <v>1974</v>
      </c>
      <c r="E181" s="2405"/>
      <c r="F181" s="1852">
        <f>+'5 -Produccion '!S181</f>
        <v>37.4</v>
      </c>
      <c r="G181" s="1327">
        <f t="shared" si="8"/>
        <v>5.3581661891117474</v>
      </c>
      <c r="H181" s="1331" t="e">
        <f>+$E$178*G181/'5 -Produccion '!I181</f>
        <v>#DIV/0!</v>
      </c>
    </row>
    <row r="182" spans="1:8" ht="15" hidden="1" thickBot="1">
      <c r="A182" s="2223"/>
      <c r="B182" s="2282"/>
      <c r="C182" s="1148" t="s">
        <v>2171</v>
      </c>
      <c r="D182" s="1077" t="s">
        <v>2172</v>
      </c>
      <c r="E182" s="2405"/>
      <c r="F182" s="1852">
        <f>+'5 -Produccion '!S182</f>
        <v>37.4</v>
      </c>
      <c r="G182" s="1327">
        <f t="shared" si="8"/>
        <v>5.3581661891117474</v>
      </c>
      <c r="H182" s="1331" t="e">
        <f>+$E$178*G182/'5 -Produccion '!I182</f>
        <v>#DIV/0!</v>
      </c>
    </row>
    <row r="183" spans="1:8" ht="27" hidden="1" thickBot="1">
      <c r="A183" s="2223"/>
      <c r="B183" s="1401" t="s">
        <v>414</v>
      </c>
      <c r="C183" s="1148" t="s">
        <v>432</v>
      </c>
      <c r="D183" s="1078" t="s">
        <v>432</v>
      </c>
      <c r="E183" s="1376">
        <f>+'12 - Gtos y ctos por centro 08'!X32</f>
        <v>0</v>
      </c>
      <c r="F183" s="1852">
        <f>+'5 -Produccion '!S183</f>
        <v>37.4</v>
      </c>
      <c r="G183" s="1327">
        <f t="shared" si="8"/>
        <v>5.3581661891117474</v>
      </c>
      <c r="H183" s="1332" t="e">
        <f>+E183*G183/'5 -Produccion '!I183</f>
        <v>#DIV/0!</v>
      </c>
    </row>
    <row r="184" spans="1:8" ht="15" hidden="1" thickBot="1">
      <c r="A184" s="2223"/>
      <c r="B184" s="1401" t="s">
        <v>415</v>
      </c>
      <c r="C184" s="1148" t="s">
        <v>2173</v>
      </c>
      <c r="D184" s="1077" t="s">
        <v>2174</v>
      </c>
      <c r="E184" s="1410">
        <f>+'12 - Gtos y ctos por centro 08'!Y32</f>
        <v>0</v>
      </c>
      <c r="F184" s="1852">
        <f>+'5 -Produccion '!S184</f>
        <v>37.4</v>
      </c>
      <c r="G184" s="1327">
        <f t="shared" si="8"/>
        <v>5.3581661891117474</v>
      </c>
      <c r="H184" s="1332" t="e">
        <f>+E184*G184/'5 -Produccion '!I184</f>
        <v>#DIV/0!</v>
      </c>
    </row>
    <row r="185" spans="1:8" ht="15" hidden="1" thickBot="1">
      <c r="A185" s="2223"/>
      <c r="B185" s="2280" t="s">
        <v>416</v>
      </c>
      <c r="C185" s="1148" t="s">
        <v>2175</v>
      </c>
      <c r="D185" s="1409" t="s">
        <v>2176</v>
      </c>
      <c r="E185" s="2402">
        <f>+'12 - Gtos y ctos por centro 08'!Z32</f>
        <v>0</v>
      </c>
      <c r="F185" s="1852">
        <f>+'5 -Produccion '!S185</f>
        <v>37.4</v>
      </c>
      <c r="G185" s="1327">
        <f t="shared" si="8"/>
        <v>5.3581661891117474</v>
      </c>
      <c r="H185" s="1331" t="e">
        <f>+$E$185*G185/'5 -Produccion '!I185</f>
        <v>#DIV/0!</v>
      </c>
    </row>
    <row r="186" spans="1:8" ht="15" hidden="1" thickBot="1">
      <c r="A186" s="2223"/>
      <c r="B186" s="2282"/>
      <c r="C186" s="1148" t="s">
        <v>2177</v>
      </c>
      <c r="D186" s="1409" t="s">
        <v>2178</v>
      </c>
      <c r="E186" s="2409"/>
      <c r="F186" s="1852">
        <f>+'5 -Produccion '!S186</f>
        <v>37.4</v>
      </c>
      <c r="G186" s="1327">
        <f t="shared" si="8"/>
        <v>5.3581661891117474</v>
      </c>
      <c r="H186" s="1331" t="e">
        <f>+$E$185*G186/'5 -Produccion '!I186</f>
        <v>#DIV/0!</v>
      </c>
    </row>
    <row r="187" spans="1:8" ht="15" hidden="1" thickBot="1">
      <c r="A187" s="2223"/>
      <c r="B187" s="1401" t="s">
        <v>418</v>
      </c>
      <c r="C187" s="1148" t="s">
        <v>2179</v>
      </c>
      <c r="D187" s="1077" t="s">
        <v>1942</v>
      </c>
      <c r="E187" s="1396">
        <f>+'12 - Gtos y ctos por centro 08'!AB32</f>
        <v>0</v>
      </c>
      <c r="F187" s="1852">
        <f>+'5 -Produccion '!S187</f>
        <v>37.4</v>
      </c>
      <c r="G187" s="1327">
        <f t="shared" si="8"/>
        <v>5.3581661891117474</v>
      </c>
      <c r="H187" s="1332" t="e">
        <f>+E187*G187/'5 -Produccion '!I187</f>
        <v>#DIV/0!</v>
      </c>
    </row>
    <row r="188" spans="1:8" ht="27" thickBot="1">
      <c r="A188" s="2223"/>
      <c r="B188" s="1402" t="s">
        <v>419</v>
      </c>
      <c r="C188" s="1386" t="s">
        <v>2180</v>
      </c>
      <c r="D188" s="1387" t="s">
        <v>2181</v>
      </c>
      <c r="E188" s="1396">
        <f>+'12 - Gtos y ctos por centro 08'!AC32</f>
        <v>32406291.299999997</v>
      </c>
      <c r="F188" s="1852">
        <f>+'5 -Produccion '!S188</f>
        <v>37.4</v>
      </c>
      <c r="G188" s="1327">
        <f t="shared" si="8"/>
        <v>5.3581661891117474</v>
      </c>
      <c r="H188" s="1332">
        <f>+E188*G188/'5 -Produccion '!I188</f>
        <v>40664.7059386806</v>
      </c>
    </row>
    <row r="189" spans="1:8" ht="27" thickBot="1">
      <c r="A189" s="2223"/>
      <c r="B189" s="1411" t="s">
        <v>420</v>
      </c>
      <c r="C189" s="1412" t="s">
        <v>1875</v>
      </c>
      <c r="D189" s="1413" t="s">
        <v>432</v>
      </c>
      <c r="E189" s="1414">
        <f>+'12 - Gtos y ctos por centro 08'!AD32</f>
        <v>0</v>
      </c>
      <c r="F189" s="1852">
        <f>+'5 -Produccion '!S189</f>
        <v>0</v>
      </c>
      <c r="G189" s="1327">
        <f t="shared" si="8"/>
        <v>0</v>
      </c>
      <c r="H189" s="1332" t="e">
        <f>+E189*G189/'5 -Produccion '!I189</f>
        <v>#DIV/0!</v>
      </c>
    </row>
    <row r="190" spans="1:8" ht="15" thickBot="1">
      <c r="A190" s="2233" t="s">
        <v>421</v>
      </c>
      <c r="B190" s="2280" t="s">
        <v>422</v>
      </c>
      <c r="C190" s="1404"/>
      <c r="D190" s="1407" t="s">
        <v>46</v>
      </c>
      <c r="E190" s="2410">
        <f>+'12 - Gtos y ctos por centro 08'!AE32</f>
        <v>0</v>
      </c>
      <c r="F190" s="1852">
        <f>+'5 -Produccion '!S190</f>
        <v>2.3660000000000001</v>
      </c>
      <c r="G190" s="1327">
        <f t="shared" si="8"/>
        <v>0.33896848137535818</v>
      </c>
      <c r="H190" s="1331">
        <f>+$E$190*G190/'5 -Produccion '!I190</f>
        <v>0</v>
      </c>
    </row>
    <row r="191" spans="1:8" ht="24" customHeight="1" thickBot="1">
      <c r="A191" s="2223"/>
      <c r="B191" s="2282"/>
      <c r="C191" s="1405"/>
      <c r="D191" s="1415" t="s">
        <v>47</v>
      </c>
      <c r="E191" s="2411"/>
      <c r="F191" s="1852">
        <f>+'5 -Produccion '!S191</f>
        <v>1.82</v>
      </c>
      <c r="G191" s="1327">
        <f t="shared" si="8"/>
        <v>0.26074498567335241</v>
      </c>
      <c r="H191" s="1331">
        <f>+$E$190*G191/'5 -Produccion '!I191</f>
        <v>0</v>
      </c>
    </row>
    <row r="192" spans="1:8" ht="15.75" customHeight="1" thickBot="1">
      <c r="A192" s="2223"/>
      <c r="B192" s="2281" t="s">
        <v>423</v>
      </c>
      <c r="C192" s="1384" t="s">
        <v>2182</v>
      </c>
      <c r="D192" s="1388" t="s">
        <v>2183</v>
      </c>
      <c r="E192" s="2405">
        <f>+'12 - Gtos y ctos por centro 08'!AF32</f>
        <v>127584310.25218636</v>
      </c>
      <c r="F192" s="1852">
        <f>+'5 -Produccion '!S192</f>
        <v>1.82</v>
      </c>
      <c r="G192" s="1327">
        <f t="shared" si="8"/>
        <v>0.26074498567335241</v>
      </c>
      <c r="H192" s="1332">
        <f>+$E$192*G192/'5 -Produccion '!I192</f>
        <v>11088989.716283627</v>
      </c>
    </row>
    <row r="193" spans="1:8" ht="15" thickBot="1">
      <c r="A193" s="2234"/>
      <c r="B193" s="2282"/>
      <c r="C193" s="1148" t="s">
        <v>2184</v>
      </c>
      <c r="D193" s="1077" t="s">
        <v>2185</v>
      </c>
      <c r="E193" s="2403"/>
      <c r="F193" s="1852">
        <f>+'5 -Produccion '!S193</f>
        <v>1.82</v>
      </c>
      <c r="G193" s="1327">
        <f t="shared" si="8"/>
        <v>0.26074498567335241</v>
      </c>
      <c r="H193" s="1332" t="e">
        <f>+$E$192*G193/'5 -Produccion '!I193</f>
        <v>#DIV/0!</v>
      </c>
    </row>
  </sheetData>
  <mergeCells count="55">
    <mergeCell ref="F3:L3"/>
    <mergeCell ref="A17:A105"/>
    <mergeCell ref="B27:B105"/>
    <mergeCell ref="A106:A122"/>
    <mergeCell ref="B106:B108"/>
    <mergeCell ref="B109:B110"/>
    <mergeCell ref="B111:B112"/>
    <mergeCell ref="B113:B114"/>
    <mergeCell ref="B117:B120"/>
    <mergeCell ref="E27:E105"/>
    <mergeCell ref="E106:E108"/>
    <mergeCell ref="E109:E110"/>
    <mergeCell ref="E111:E112"/>
    <mergeCell ref="E113:E114"/>
    <mergeCell ref="E117:E120"/>
    <mergeCell ref="E7:H7"/>
    <mergeCell ref="A7:A8"/>
    <mergeCell ref="B17:B20"/>
    <mergeCell ref="B22:B25"/>
    <mergeCell ref="A9:A16"/>
    <mergeCell ref="B9:B13"/>
    <mergeCell ref="B14:B16"/>
    <mergeCell ref="E9:E13"/>
    <mergeCell ref="E14:E16"/>
    <mergeCell ref="E17:E20"/>
    <mergeCell ref="E22:E25"/>
    <mergeCell ref="C8:D8"/>
    <mergeCell ref="B115:B116"/>
    <mergeCell ref="B121:B122"/>
    <mergeCell ref="A123:A159"/>
    <mergeCell ref="B124:B159"/>
    <mergeCell ref="B192:B193"/>
    <mergeCell ref="A175:A189"/>
    <mergeCell ref="B175:B177"/>
    <mergeCell ref="B178:B182"/>
    <mergeCell ref="B185:B186"/>
    <mergeCell ref="A190:A193"/>
    <mergeCell ref="B190:B191"/>
    <mergeCell ref="A160:A174"/>
    <mergeCell ref="B160:B161"/>
    <mergeCell ref="B162:B164"/>
    <mergeCell ref="B165:B168"/>
    <mergeCell ref="B169:B174"/>
    <mergeCell ref="E115:E116"/>
    <mergeCell ref="E121:E122"/>
    <mergeCell ref="E192:E193"/>
    <mergeCell ref="E124:E159"/>
    <mergeCell ref="E160:E161"/>
    <mergeCell ref="E162:E164"/>
    <mergeCell ref="E165:E168"/>
    <mergeCell ref="E169:E174"/>
    <mergeCell ref="E175:E177"/>
    <mergeCell ref="E178:E182"/>
    <mergeCell ref="E185:E186"/>
    <mergeCell ref="E190:E191"/>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29.xml><?xml version="1.0" encoding="utf-8"?>
<worksheet xmlns="http://schemas.openxmlformats.org/spreadsheetml/2006/main" xmlns:r="http://schemas.openxmlformats.org/officeDocument/2006/relationships">
  <sheetPr>
    <tabColor theme="5" tint="-0.249977111117893"/>
  </sheetPr>
  <dimension ref="A1:L193"/>
  <sheetViews>
    <sheetView workbookViewId="0">
      <selection activeCell="F9" sqref="F9"/>
    </sheetView>
  </sheetViews>
  <sheetFormatPr baseColWidth="10" defaultRowHeight="14.4"/>
  <cols>
    <col min="1" max="1" width="13" customWidth="1"/>
    <col min="2" max="2" width="26.109375" style="1398" customWidth="1"/>
    <col min="3" max="3" width="7.5546875" style="72" customWidth="1"/>
    <col min="4" max="4" width="36.44140625" style="1" customWidth="1"/>
    <col min="5" max="5" width="18.33203125" style="1338" customWidth="1"/>
    <col min="6" max="6" width="18.109375" style="1676" customWidth="1"/>
    <col min="7" max="7" width="18.109375" customWidth="1"/>
    <col min="8" max="8" width="18.6640625" style="1226" customWidth="1"/>
    <col min="12" max="12" width="16.109375" customWidth="1"/>
  </cols>
  <sheetData>
    <row r="1" spans="1:12">
      <c r="B1" s="347"/>
      <c r="C1" s="356"/>
      <c r="D1" s="1006"/>
      <c r="F1" s="1842" t="s">
        <v>2298</v>
      </c>
      <c r="G1" s="1183"/>
      <c r="H1" s="1300"/>
      <c r="I1" s="1183"/>
      <c r="J1" s="1173"/>
      <c r="K1" s="1173"/>
      <c r="L1" s="1174"/>
    </row>
    <row r="2" spans="1:12">
      <c r="F2" s="1843" t="s">
        <v>2299</v>
      </c>
      <c r="G2" s="1176"/>
      <c r="H2" s="1333"/>
      <c r="I2" s="1176"/>
      <c r="J2" s="1182"/>
      <c r="K2" s="1182"/>
      <c r="L2" s="1189"/>
    </row>
    <row r="3" spans="1:12">
      <c r="F3" s="2426" t="s">
        <v>2300</v>
      </c>
      <c r="G3" s="2427"/>
      <c r="H3" s="2427"/>
      <c r="I3" s="2427"/>
      <c r="J3" s="2427"/>
      <c r="K3" s="2427"/>
      <c r="L3" s="2428"/>
    </row>
    <row r="4" spans="1:12" ht="15" thickBot="1">
      <c r="F4" s="1844" t="s">
        <v>2301</v>
      </c>
      <c r="G4" s="1181"/>
      <c r="H4" s="1334"/>
      <c r="I4" s="1181"/>
      <c r="J4" s="1181"/>
      <c r="K4" s="1181"/>
      <c r="L4" s="1188"/>
    </row>
    <row r="5" spans="1:12">
      <c r="A5" s="33" t="s">
        <v>1437</v>
      </c>
    </row>
    <row r="6" spans="1:12" ht="15" thickBot="1">
      <c r="B6" s="1399"/>
      <c r="C6" s="332"/>
    </row>
    <row r="7" spans="1:12" s="33" customFormat="1" ht="15" thickBot="1">
      <c r="A7" s="2419" t="s">
        <v>435</v>
      </c>
      <c r="B7" s="1400"/>
      <c r="C7" s="1225"/>
      <c r="D7" s="1035"/>
      <c r="E7" s="2191" t="s">
        <v>2312</v>
      </c>
      <c r="F7" s="2189"/>
      <c r="G7" s="2189"/>
      <c r="H7" s="2190"/>
    </row>
    <row r="8" spans="1:12" s="1036" customFormat="1" ht="43.8" thickBot="1">
      <c r="A8" s="2420"/>
      <c r="B8" s="330" t="s">
        <v>160</v>
      </c>
      <c r="C8" s="2417" t="s">
        <v>27</v>
      </c>
      <c r="D8" s="2418"/>
      <c r="E8" s="1339" t="s">
        <v>451</v>
      </c>
      <c r="F8" s="1845" t="s">
        <v>2311</v>
      </c>
      <c r="G8" s="287" t="s">
        <v>1436</v>
      </c>
      <c r="H8" s="1330" t="s">
        <v>1435</v>
      </c>
    </row>
    <row r="9" spans="1:12" ht="15" thickBot="1">
      <c r="A9" s="2233" t="s">
        <v>89</v>
      </c>
      <c r="B9" s="2422" t="s">
        <v>389</v>
      </c>
      <c r="C9" s="1148" t="s">
        <v>1853</v>
      </c>
      <c r="D9" s="1076" t="s">
        <v>1854</v>
      </c>
      <c r="E9" s="2414">
        <f>+'12 - Gtos y ctos por centro 09'!C32</f>
        <v>189936328.82297081</v>
      </c>
      <c r="F9" s="1846">
        <f>+'5 -Produccion '!T9</f>
        <v>7240.98</v>
      </c>
      <c r="G9" s="1327">
        <f>+F9/(+$F$13+$F$12+$F$11+$F$10+$F$9)</f>
        <v>1</v>
      </c>
      <c r="H9" s="1335">
        <f>+$E$9*G9/'5 -Produccion '!I9</f>
        <v>173141.59418684669</v>
      </c>
    </row>
    <row r="10" spans="1:12" ht="15" thickBot="1">
      <c r="A10" s="2223"/>
      <c r="B10" s="2421"/>
      <c r="C10" s="1148" t="s">
        <v>1855</v>
      </c>
      <c r="D10" s="1076" t="s">
        <v>1856</v>
      </c>
      <c r="E10" s="2415"/>
      <c r="F10" s="1847">
        <f>+'5 -Produccion '!T10</f>
        <v>0</v>
      </c>
      <c r="G10" s="1327">
        <f t="shared" ref="G10:G13" si="0">+F10/(+$F$13+$F$12+$F$11+$F$10+$F$9)</f>
        <v>0</v>
      </c>
      <c r="H10" s="1336" t="e">
        <f>+$E$9*G10/'5 -Produccion '!X10</f>
        <v>#DIV/0!</v>
      </c>
    </row>
    <row r="11" spans="1:12" ht="15" thickBot="1">
      <c r="A11" s="2223"/>
      <c r="B11" s="2421"/>
      <c r="C11" s="1148" t="s">
        <v>1857</v>
      </c>
      <c r="D11" s="1077" t="s">
        <v>1858</v>
      </c>
      <c r="E11" s="2415"/>
      <c r="F11" s="1847">
        <f>+'5 -Produccion '!T11</f>
        <v>0</v>
      </c>
      <c r="G11" s="1327">
        <f t="shared" si="0"/>
        <v>0</v>
      </c>
      <c r="H11" s="1336" t="e">
        <f>+$E$9*G11/'5 -Produccion '!X11</f>
        <v>#DIV/0!</v>
      </c>
    </row>
    <row r="12" spans="1:12" ht="15" thickBot="1">
      <c r="A12" s="2223"/>
      <c r="B12" s="2421"/>
      <c r="C12" s="1148" t="s">
        <v>1859</v>
      </c>
      <c r="D12" s="1077" t="s">
        <v>1860</v>
      </c>
      <c r="E12" s="2415"/>
      <c r="F12" s="1847">
        <f>+'5 -Produccion '!T12</f>
        <v>0</v>
      </c>
      <c r="G12" s="1327">
        <f t="shared" si="0"/>
        <v>0</v>
      </c>
      <c r="H12" s="1336" t="e">
        <f>+$E$9*G12/'5 -Produccion '!X12</f>
        <v>#DIV/0!</v>
      </c>
    </row>
    <row r="13" spans="1:12" ht="15" thickBot="1">
      <c r="A13" s="2223"/>
      <c r="B13" s="2423"/>
      <c r="C13" s="1148" t="s">
        <v>1861</v>
      </c>
      <c r="D13" s="1077" t="s">
        <v>1862</v>
      </c>
      <c r="E13" s="2416"/>
      <c r="F13" s="1848">
        <f>+'5 -Produccion '!T13</f>
        <v>0</v>
      </c>
      <c r="G13" s="1327">
        <f t="shared" si="0"/>
        <v>0</v>
      </c>
      <c r="H13" s="1337" t="e">
        <f>+$E$9*G13/'5 -Produccion '!X13</f>
        <v>#DIV/0!</v>
      </c>
    </row>
    <row r="14" spans="1:12" ht="15" thickBot="1">
      <c r="A14" s="2223"/>
      <c r="B14" s="2424" t="s">
        <v>390</v>
      </c>
      <c r="C14" s="1148"/>
      <c r="D14" s="1076" t="s">
        <v>427</v>
      </c>
      <c r="E14" s="2414">
        <f>+'12 - Gtos y ctos por centro 09'!D32</f>
        <v>121373138.00692083</v>
      </c>
      <c r="F14" s="1851">
        <f>+'5 -Produccion '!T14</f>
        <v>642.93999999999994</v>
      </c>
      <c r="G14" s="1327">
        <f>+F14/(+$F$14+$F$15+$F$16)</f>
        <v>1</v>
      </c>
      <c r="H14" s="1372">
        <f>+$E$14*G14/'5 -Produccion '!I14</f>
        <v>583524.70195635012</v>
      </c>
    </row>
    <row r="15" spans="1:12" ht="15" thickBot="1">
      <c r="A15" s="2223"/>
      <c r="B15" s="2421"/>
      <c r="C15" s="1148" t="s">
        <v>1863</v>
      </c>
      <c r="D15" s="1077" t="s">
        <v>1864</v>
      </c>
      <c r="E15" s="2415"/>
      <c r="F15" s="1847">
        <f>+'5 -Produccion '!T15</f>
        <v>0</v>
      </c>
      <c r="G15" s="1327">
        <f t="shared" ref="G15:G16" si="1">+F15/(+$F$14+$F$15+$F$16)</f>
        <v>0</v>
      </c>
      <c r="H15" s="1372" t="e">
        <f>+$E$14*G15/'5 -Produccion '!I15</f>
        <v>#DIV/0!</v>
      </c>
    </row>
    <row r="16" spans="1:12" ht="15.75" customHeight="1" thickBot="1">
      <c r="A16" s="2234"/>
      <c r="B16" s="2425"/>
      <c r="C16" s="1148" t="s">
        <v>1865</v>
      </c>
      <c r="D16" s="1077" t="s">
        <v>1866</v>
      </c>
      <c r="E16" s="2416"/>
      <c r="F16" s="1848">
        <f>+'5 -Produccion '!T16</f>
        <v>0</v>
      </c>
      <c r="G16" s="1327">
        <f t="shared" si="1"/>
        <v>0</v>
      </c>
      <c r="H16" s="1372" t="e">
        <f>+$E$14*G16/'5 -Produccion '!I16</f>
        <v>#DIV/0!</v>
      </c>
    </row>
    <row r="17" spans="1:8" ht="15" thickBot="1">
      <c r="A17" s="2223" t="s">
        <v>391</v>
      </c>
      <c r="B17" s="2421" t="s">
        <v>395</v>
      </c>
      <c r="C17" s="1148" t="s">
        <v>1867</v>
      </c>
      <c r="D17" s="1077" t="s">
        <v>1868</v>
      </c>
      <c r="E17" s="2414">
        <f>+'12 - Gtos y ctos por centro 09'!H32</f>
        <v>72893784.414800003</v>
      </c>
      <c r="F17" s="1851">
        <f>+'5 -Produccion '!T17</f>
        <v>171.9</v>
      </c>
      <c r="G17" s="1327">
        <f>+F17/($F$17+$F$18+$F$19+$F$20)</f>
        <v>1</v>
      </c>
      <c r="H17" s="1381">
        <f>+$E$17*F17/'5 -Produccion '!I17</f>
        <v>8995291.8455880266</v>
      </c>
    </row>
    <row r="18" spans="1:8" ht="15" thickBot="1">
      <c r="A18" s="2223"/>
      <c r="B18" s="2281"/>
      <c r="C18" s="1148" t="s">
        <v>1869</v>
      </c>
      <c r="D18" s="1077" t="s">
        <v>1870</v>
      </c>
      <c r="E18" s="2415"/>
      <c r="F18" s="1851">
        <f>+'5 -Produccion '!T18</f>
        <v>0</v>
      </c>
      <c r="G18" s="1327">
        <f t="shared" ref="G18:G20" si="2">+F18/($F$17+$F$18+$F$19+$F$20)</f>
        <v>0</v>
      </c>
      <c r="H18" s="1381">
        <f>+$E$17*F18/'5 -Produccion '!I18</f>
        <v>0</v>
      </c>
    </row>
    <row r="19" spans="1:8" ht="15" thickBot="1">
      <c r="A19" s="2223"/>
      <c r="B19" s="2281"/>
      <c r="C19" s="1148" t="s">
        <v>1871</v>
      </c>
      <c r="D19" s="1077" t="s">
        <v>1872</v>
      </c>
      <c r="E19" s="2415"/>
      <c r="F19" s="1851">
        <f>+'5 -Produccion '!T19</f>
        <v>0</v>
      </c>
      <c r="G19" s="1327">
        <f t="shared" si="2"/>
        <v>0</v>
      </c>
      <c r="H19" s="1381">
        <f>+$E$17*F19/'5 -Produccion '!I19</f>
        <v>0</v>
      </c>
    </row>
    <row r="20" spans="1:8" ht="15" thickBot="1">
      <c r="A20" s="2223"/>
      <c r="B20" s="2282"/>
      <c r="C20" s="1148" t="s">
        <v>1873</v>
      </c>
      <c r="D20" s="1077" t="s">
        <v>1874</v>
      </c>
      <c r="E20" s="2416"/>
      <c r="F20" s="1848">
        <f>+'5 -Produccion '!T20</f>
        <v>0</v>
      </c>
      <c r="G20" s="1327">
        <f t="shared" si="2"/>
        <v>0</v>
      </c>
      <c r="H20" s="1381" t="e">
        <f>+$E$17*F20/'5 -Produccion '!I20</f>
        <v>#DIV/0!</v>
      </c>
    </row>
    <row r="21" spans="1:8" ht="15" thickBot="1">
      <c r="A21" s="2223"/>
      <c r="B21" s="1401" t="s">
        <v>396</v>
      </c>
      <c r="C21" s="1148" t="s">
        <v>1875</v>
      </c>
      <c r="D21" s="1078" t="s">
        <v>432</v>
      </c>
      <c r="E21" s="1376">
        <f>+'12 - Gtos y ctos por centro 09'!I32</f>
        <v>105545713.59810001</v>
      </c>
      <c r="F21" s="1850">
        <f>+'5 -Produccion '!T21</f>
        <v>0</v>
      </c>
      <c r="G21" s="1327"/>
      <c r="H21" s="1372" t="e">
        <f>+E21*G21/'5 -Produccion '!I21</f>
        <v>#DIV/0!</v>
      </c>
    </row>
    <row r="22" spans="1:8" ht="15" thickBot="1">
      <c r="A22" s="2223"/>
      <c r="B22" s="2280" t="s">
        <v>394</v>
      </c>
      <c r="C22" s="1148">
        <v>334</v>
      </c>
      <c r="D22" s="1078" t="s">
        <v>52</v>
      </c>
      <c r="E22" s="2402">
        <f>+'12 - Gtos y ctos por centro 09'!G32</f>
        <v>69219812.685599998</v>
      </c>
      <c r="F22" s="1851">
        <f>+'5 -Produccion '!T22</f>
        <v>2659.02</v>
      </c>
      <c r="G22" s="1327">
        <f>+F22/(+$F$22+$F$23+$F$24+$F$25)</f>
        <v>0.41352314716896627</v>
      </c>
      <c r="H22" s="1332">
        <f>+$E$22*G22/'5 -Produccion '!I22</f>
        <v>50661.937678222384</v>
      </c>
    </row>
    <row r="23" spans="1:8" ht="15" thickBot="1">
      <c r="A23" s="2223"/>
      <c r="B23" s="2281"/>
      <c r="C23" s="1148"/>
      <c r="D23" s="1078" t="s">
        <v>53</v>
      </c>
      <c r="E23" s="2405"/>
      <c r="F23" s="1851">
        <f>+'5 -Produccion '!T23</f>
        <v>890.40000000000009</v>
      </c>
      <c r="G23" s="1327"/>
      <c r="H23" s="1332">
        <f>+$E$22*G23/'5 -Produccion '!I23</f>
        <v>0</v>
      </c>
    </row>
    <row r="24" spans="1:8" ht="15" thickBot="1">
      <c r="A24" s="2223"/>
      <c r="B24" s="2281"/>
      <c r="C24" s="1148"/>
      <c r="D24" s="1078" t="s">
        <v>428</v>
      </c>
      <c r="E24" s="2405"/>
      <c r="F24" s="1851">
        <f>+'5 -Produccion '!T24</f>
        <v>2177.2400000000002</v>
      </c>
      <c r="G24" s="1327"/>
      <c r="H24" s="1332">
        <f>+$E$22*G24/'5 -Produccion '!I24</f>
        <v>0</v>
      </c>
    </row>
    <row r="25" spans="1:8" ht="15" thickBot="1">
      <c r="A25" s="2223"/>
      <c r="B25" s="2282"/>
      <c r="C25" s="1148"/>
      <c r="D25" s="1078" t="s">
        <v>55</v>
      </c>
      <c r="E25" s="2409"/>
      <c r="F25" s="1851">
        <f>+'5 -Produccion '!T25</f>
        <v>703.5</v>
      </c>
      <c r="G25" s="1327"/>
      <c r="H25" s="1332">
        <f>+$E$22*G25/'5 -Produccion '!I25</f>
        <v>0</v>
      </c>
    </row>
    <row r="26" spans="1:8" ht="27" thickBot="1">
      <c r="A26" s="2223"/>
      <c r="B26" s="1401" t="s">
        <v>392</v>
      </c>
      <c r="C26" s="1148">
        <v>328</v>
      </c>
      <c r="D26" s="1078" t="s">
        <v>429</v>
      </c>
      <c r="E26" s="1374">
        <f>+'12 - Gtos y ctos por centro 09'!E32</f>
        <v>429195011.61870003</v>
      </c>
      <c r="F26" s="1851">
        <f>+'5 -Produccion '!T26</f>
        <v>12934.74</v>
      </c>
      <c r="G26" s="1327">
        <f>+F26/F26</f>
        <v>1</v>
      </c>
      <c r="H26" s="1373">
        <f>+E26*G26/'5 -Produccion '!I26</f>
        <v>66080.833197644344</v>
      </c>
    </row>
    <row r="27" spans="1:8" ht="15" thickBot="1">
      <c r="A27" s="2223"/>
      <c r="B27" s="2280" t="s">
        <v>393</v>
      </c>
      <c r="C27" s="1148" t="s">
        <v>1876</v>
      </c>
      <c r="D27" s="1077" t="s">
        <v>1877</v>
      </c>
      <c r="E27" s="2404">
        <f>+'12 - Gtos y ctos por centro 08'!F32</f>
        <v>0</v>
      </c>
      <c r="F27" s="1852">
        <f>+'5 -Produccion '!T27</f>
        <v>0</v>
      </c>
      <c r="G27" s="1327" t="e">
        <f>+F27/SUM($F$27:$F$105)</f>
        <v>#DIV/0!</v>
      </c>
      <c r="H27" s="1331" t="e">
        <f>+$E$27*G27/'5 -Produccion '!I27</f>
        <v>#DIV/0!</v>
      </c>
    </row>
    <row r="28" spans="1:8" ht="15" thickBot="1">
      <c r="A28" s="2223"/>
      <c r="B28" s="2281"/>
      <c r="C28" s="1148" t="s">
        <v>1878</v>
      </c>
      <c r="D28" s="1077" t="s">
        <v>1879</v>
      </c>
      <c r="E28" s="2405"/>
      <c r="F28" s="1852">
        <f>+'5 -Produccion '!T28</f>
        <v>0</v>
      </c>
      <c r="G28" s="1327" t="e">
        <f t="shared" ref="G28:G91" si="3">+F28/SUM($F$27:$F$105)</f>
        <v>#DIV/0!</v>
      </c>
      <c r="H28" s="1331" t="e">
        <f>+$E$27*G28/'5 -Produccion '!I28</f>
        <v>#DIV/0!</v>
      </c>
    </row>
    <row r="29" spans="1:8" ht="15" thickBot="1">
      <c r="A29" s="2223"/>
      <c r="B29" s="2281"/>
      <c r="C29" s="1148" t="s">
        <v>1880</v>
      </c>
      <c r="D29" s="1077" t="s">
        <v>1881</v>
      </c>
      <c r="E29" s="2405"/>
      <c r="F29" s="1852">
        <f>+'5 -Produccion '!T29</f>
        <v>0</v>
      </c>
      <c r="G29" s="1327" t="e">
        <f t="shared" si="3"/>
        <v>#DIV/0!</v>
      </c>
      <c r="H29" s="1331" t="e">
        <f>+$E$27*G29/'5 -Produccion '!I29</f>
        <v>#DIV/0!</v>
      </c>
    </row>
    <row r="30" spans="1:8" ht="15" thickBot="1">
      <c r="A30" s="2223"/>
      <c r="B30" s="2281"/>
      <c r="C30" s="1148" t="s">
        <v>1882</v>
      </c>
      <c r="D30" s="1077" t="s">
        <v>1883</v>
      </c>
      <c r="E30" s="2405"/>
      <c r="F30" s="1852">
        <f>+'5 -Produccion '!T30</f>
        <v>0</v>
      </c>
      <c r="G30" s="1327" t="e">
        <f t="shared" si="3"/>
        <v>#DIV/0!</v>
      </c>
      <c r="H30" s="1331" t="e">
        <f>+$E$27*G30/'5 -Produccion '!I30</f>
        <v>#DIV/0!</v>
      </c>
    </row>
    <row r="31" spans="1:8" ht="15" thickBot="1">
      <c r="A31" s="2223"/>
      <c r="B31" s="2281"/>
      <c r="C31" s="1148" t="s">
        <v>1884</v>
      </c>
      <c r="D31" s="1077" t="s">
        <v>1885</v>
      </c>
      <c r="E31" s="2405"/>
      <c r="F31" s="1852">
        <f>+'5 -Produccion '!T31</f>
        <v>0</v>
      </c>
      <c r="G31" s="1327" t="e">
        <f t="shared" si="3"/>
        <v>#DIV/0!</v>
      </c>
      <c r="H31" s="1331" t="e">
        <f>+$E$27*G31/'5 -Produccion '!I31</f>
        <v>#DIV/0!</v>
      </c>
    </row>
    <row r="32" spans="1:8" ht="15" thickBot="1">
      <c r="A32" s="2223"/>
      <c r="B32" s="2281"/>
      <c r="C32" s="1148" t="s">
        <v>1886</v>
      </c>
      <c r="D32" s="1077" t="s">
        <v>1887</v>
      </c>
      <c r="E32" s="2405"/>
      <c r="F32" s="1852">
        <f>+'5 -Produccion '!T32</f>
        <v>0</v>
      </c>
      <c r="G32" s="1327" t="e">
        <f t="shared" si="3"/>
        <v>#DIV/0!</v>
      </c>
      <c r="H32" s="1331" t="e">
        <f>+$E$27*G32/'5 -Produccion '!I32</f>
        <v>#DIV/0!</v>
      </c>
    </row>
    <row r="33" spans="1:8" ht="15" thickBot="1">
      <c r="A33" s="2223"/>
      <c r="B33" s="2281"/>
      <c r="C33" s="1148" t="s">
        <v>1888</v>
      </c>
      <c r="D33" s="1077" t="s">
        <v>1889</v>
      </c>
      <c r="E33" s="2405"/>
      <c r="F33" s="1852">
        <f>+'5 -Produccion '!T33</f>
        <v>0</v>
      </c>
      <c r="G33" s="1327" t="e">
        <f t="shared" si="3"/>
        <v>#DIV/0!</v>
      </c>
      <c r="H33" s="1331" t="e">
        <f>+$E$27*G33/'5 -Produccion '!I33</f>
        <v>#DIV/0!</v>
      </c>
    </row>
    <row r="34" spans="1:8" ht="15" thickBot="1">
      <c r="A34" s="2223"/>
      <c r="B34" s="2281"/>
      <c r="C34" s="1148" t="s">
        <v>1890</v>
      </c>
      <c r="D34" s="1077" t="s">
        <v>1891</v>
      </c>
      <c r="E34" s="2405"/>
      <c r="F34" s="1852">
        <f>+'5 -Produccion '!T34</f>
        <v>0</v>
      </c>
      <c r="G34" s="1327" t="e">
        <f t="shared" si="3"/>
        <v>#DIV/0!</v>
      </c>
      <c r="H34" s="1331" t="e">
        <f>+$E$27*G34/'5 -Produccion '!I34</f>
        <v>#DIV/0!</v>
      </c>
    </row>
    <row r="35" spans="1:8" ht="15" thickBot="1">
      <c r="A35" s="2223"/>
      <c r="B35" s="2281"/>
      <c r="C35" s="1148" t="s">
        <v>1892</v>
      </c>
      <c r="D35" s="1077" t="s">
        <v>1893</v>
      </c>
      <c r="E35" s="2405"/>
      <c r="F35" s="1852">
        <f>+'5 -Produccion '!T35</f>
        <v>0</v>
      </c>
      <c r="G35" s="1327" t="e">
        <f t="shared" si="3"/>
        <v>#DIV/0!</v>
      </c>
      <c r="H35" s="1331" t="e">
        <f>+$E$27*G35/'5 -Produccion '!I35</f>
        <v>#DIV/0!</v>
      </c>
    </row>
    <row r="36" spans="1:8" ht="15" thickBot="1">
      <c r="A36" s="2223"/>
      <c r="B36" s="2281"/>
      <c r="C36" s="1148" t="s">
        <v>1894</v>
      </c>
      <c r="D36" s="1077" t="s">
        <v>1895</v>
      </c>
      <c r="E36" s="2405"/>
      <c r="F36" s="1852">
        <f>+'5 -Produccion '!T36</f>
        <v>0</v>
      </c>
      <c r="G36" s="1327" t="e">
        <f t="shared" si="3"/>
        <v>#DIV/0!</v>
      </c>
      <c r="H36" s="1331" t="e">
        <f>+$E$27*G36/'5 -Produccion '!I36</f>
        <v>#DIV/0!</v>
      </c>
    </row>
    <row r="37" spans="1:8" ht="15" thickBot="1">
      <c r="A37" s="2223"/>
      <c r="B37" s="2281"/>
      <c r="C37" s="1148" t="s">
        <v>1898</v>
      </c>
      <c r="D37" s="1077" t="s">
        <v>1899</v>
      </c>
      <c r="E37" s="2405"/>
      <c r="F37" s="1852">
        <f>+'5 -Produccion '!T37</f>
        <v>0</v>
      </c>
      <c r="G37" s="1327" t="e">
        <f t="shared" si="3"/>
        <v>#DIV/0!</v>
      </c>
      <c r="H37" s="1331" t="e">
        <f>+$E$27*G37/'5 -Produccion '!I37</f>
        <v>#DIV/0!</v>
      </c>
    </row>
    <row r="38" spans="1:8" ht="15" thickBot="1">
      <c r="A38" s="2223"/>
      <c r="B38" s="2281"/>
      <c r="C38" s="1148" t="s">
        <v>1904</v>
      </c>
      <c r="D38" s="1077" t="s">
        <v>1905</v>
      </c>
      <c r="E38" s="2405"/>
      <c r="F38" s="1852">
        <f>+'5 -Produccion '!T38</f>
        <v>0</v>
      </c>
      <c r="G38" s="1327" t="e">
        <f t="shared" si="3"/>
        <v>#DIV/0!</v>
      </c>
      <c r="H38" s="1331" t="e">
        <f>+$E$27*G38/'5 -Produccion '!I38</f>
        <v>#DIV/0!</v>
      </c>
    </row>
    <row r="39" spans="1:8" ht="15" thickBot="1">
      <c r="A39" s="2223"/>
      <c r="B39" s="2281"/>
      <c r="C39" s="1148" t="s">
        <v>1906</v>
      </c>
      <c r="D39" s="1077" t="s">
        <v>1907</v>
      </c>
      <c r="E39" s="2405"/>
      <c r="F39" s="1852">
        <f>+'5 -Produccion '!T39</f>
        <v>0</v>
      </c>
      <c r="G39" s="1327" t="e">
        <f t="shared" si="3"/>
        <v>#DIV/0!</v>
      </c>
      <c r="H39" s="1331" t="e">
        <f>+$E$27*G39/'5 -Produccion '!I39</f>
        <v>#DIV/0!</v>
      </c>
    </row>
    <row r="40" spans="1:8" ht="15" thickBot="1">
      <c r="A40" s="2223"/>
      <c r="B40" s="2281"/>
      <c r="C40" s="1148" t="s">
        <v>1908</v>
      </c>
      <c r="D40" s="1077" t="s">
        <v>1909</v>
      </c>
      <c r="E40" s="2405"/>
      <c r="F40" s="1852">
        <f>+'5 -Produccion '!T40</f>
        <v>0</v>
      </c>
      <c r="G40" s="1327" t="e">
        <f t="shared" si="3"/>
        <v>#DIV/0!</v>
      </c>
      <c r="H40" s="1331" t="e">
        <f>+$E$27*G40/'5 -Produccion '!I40</f>
        <v>#DIV/0!</v>
      </c>
    </row>
    <row r="41" spans="1:8" ht="15" thickBot="1">
      <c r="A41" s="2223"/>
      <c r="B41" s="2281"/>
      <c r="C41" s="1148" t="s">
        <v>1910</v>
      </c>
      <c r="D41" s="1077" t="s">
        <v>1911</v>
      </c>
      <c r="E41" s="2405"/>
      <c r="F41" s="1852">
        <f>+'5 -Produccion '!T41</f>
        <v>0</v>
      </c>
      <c r="G41" s="1327" t="e">
        <f t="shared" si="3"/>
        <v>#DIV/0!</v>
      </c>
      <c r="H41" s="1331" t="e">
        <f>+$E$27*G41/'5 -Produccion '!I41</f>
        <v>#DIV/0!</v>
      </c>
    </row>
    <row r="42" spans="1:8" ht="15" thickBot="1">
      <c r="A42" s="2223"/>
      <c r="B42" s="2281"/>
      <c r="C42" s="1148" t="s">
        <v>1912</v>
      </c>
      <c r="D42" s="1077" t="s">
        <v>1913</v>
      </c>
      <c r="E42" s="2405"/>
      <c r="F42" s="1852">
        <f>+'5 -Produccion '!T42</f>
        <v>0</v>
      </c>
      <c r="G42" s="1327" t="e">
        <f t="shared" si="3"/>
        <v>#DIV/0!</v>
      </c>
      <c r="H42" s="1331" t="e">
        <f>+$E$27*G42/'5 -Produccion '!I42</f>
        <v>#DIV/0!</v>
      </c>
    </row>
    <row r="43" spans="1:8" ht="15" thickBot="1">
      <c r="A43" s="2223"/>
      <c r="B43" s="2281"/>
      <c r="C43" s="1148" t="s">
        <v>1914</v>
      </c>
      <c r="D43" s="1077" t="s">
        <v>1915</v>
      </c>
      <c r="E43" s="2405"/>
      <c r="F43" s="1852">
        <f>+'5 -Produccion '!T43</f>
        <v>0</v>
      </c>
      <c r="G43" s="1327" t="e">
        <f t="shared" si="3"/>
        <v>#DIV/0!</v>
      </c>
      <c r="H43" s="1331" t="e">
        <f>+$E$27*G43/'5 -Produccion '!I43</f>
        <v>#DIV/0!</v>
      </c>
    </row>
    <row r="44" spans="1:8" ht="15" thickBot="1">
      <c r="A44" s="2223"/>
      <c r="B44" s="2281"/>
      <c r="C44" s="1148" t="s">
        <v>1916</v>
      </c>
      <c r="D44" s="1077" t="s">
        <v>1917</v>
      </c>
      <c r="E44" s="2405"/>
      <c r="F44" s="1852">
        <f>+'5 -Produccion '!T44</f>
        <v>0</v>
      </c>
      <c r="G44" s="1327" t="e">
        <f t="shared" si="3"/>
        <v>#DIV/0!</v>
      </c>
      <c r="H44" s="1331" t="e">
        <f>+$E$27*G44/'5 -Produccion '!I44</f>
        <v>#DIV/0!</v>
      </c>
    </row>
    <row r="45" spans="1:8" ht="15" thickBot="1">
      <c r="A45" s="2223"/>
      <c r="B45" s="2281"/>
      <c r="C45" s="1148" t="s">
        <v>1918</v>
      </c>
      <c r="D45" s="1077" t="s">
        <v>1919</v>
      </c>
      <c r="E45" s="2405"/>
      <c r="F45" s="1852">
        <f>+'5 -Produccion '!T45</f>
        <v>0</v>
      </c>
      <c r="G45" s="1327" t="e">
        <f t="shared" si="3"/>
        <v>#DIV/0!</v>
      </c>
      <c r="H45" s="1331" t="e">
        <f>+$E$27*G45/'5 -Produccion '!I45</f>
        <v>#DIV/0!</v>
      </c>
    </row>
    <row r="46" spans="1:8" ht="15" thickBot="1">
      <c r="A46" s="2223"/>
      <c r="B46" s="2281"/>
      <c r="C46" s="1148" t="s">
        <v>1920</v>
      </c>
      <c r="D46" s="1077" t="s">
        <v>1921</v>
      </c>
      <c r="E46" s="2405"/>
      <c r="F46" s="1852">
        <f>+'5 -Produccion '!T46</f>
        <v>0</v>
      </c>
      <c r="G46" s="1327" t="e">
        <f t="shared" si="3"/>
        <v>#DIV/0!</v>
      </c>
      <c r="H46" s="1331" t="e">
        <f>+$E$27*G46/'5 -Produccion '!I46</f>
        <v>#DIV/0!</v>
      </c>
    </row>
    <row r="47" spans="1:8" ht="15" thickBot="1">
      <c r="A47" s="2223"/>
      <c r="B47" s="2281"/>
      <c r="C47" s="1148" t="s">
        <v>1922</v>
      </c>
      <c r="D47" s="1077" t="s">
        <v>1923</v>
      </c>
      <c r="E47" s="2405"/>
      <c r="F47" s="1852">
        <f>+'5 -Produccion '!T47</f>
        <v>0</v>
      </c>
      <c r="G47" s="1327" t="e">
        <f t="shared" si="3"/>
        <v>#DIV/0!</v>
      </c>
      <c r="H47" s="1331" t="e">
        <f>+$E$27*G47/'5 -Produccion '!I47</f>
        <v>#DIV/0!</v>
      </c>
    </row>
    <row r="48" spans="1:8" ht="15" thickBot="1">
      <c r="A48" s="2223"/>
      <c r="B48" s="2281"/>
      <c r="C48" s="1148" t="s">
        <v>1924</v>
      </c>
      <c r="D48" s="1077" t="s">
        <v>1925</v>
      </c>
      <c r="E48" s="2405"/>
      <c r="F48" s="1852">
        <f>+'5 -Produccion '!T48</f>
        <v>0</v>
      </c>
      <c r="G48" s="1327" t="e">
        <f t="shared" si="3"/>
        <v>#DIV/0!</v>
      </c>
      <c r="H48" s="1331" t="e">
        <f>+$E$27*G48/'5 -Produccion '!I48</f>
        <v>#DIV/0!</v>
      </c>
    </row>
    <row r="49" spans="1:8" ht="15" thickBot="1">
      <c r="A49" s="2223"/>
      <c r="B49" s="2281"/>
      <c r="C49" s="1148" t="s">
        <v>1926</v>
      </c>
      <c r="D49" s="1077" t="s">
        <v>1927</v>
      </c>
      <c r="E49" s="2405"/>
      <c r="F49" s="1852">
        <f>+'5 -Produccion '!T49</f>
        <v>0</v>
      </c>
      <c r="G49" s="1327" t="e">
        <f t="shared" si="3"/>
        <v>#DIV/0!</v>
      </c>
      <c r="H49" s="1331" t="e">
        <f>+$E$27*G49/'5 -Produccion '!I49</f>
        <v>#DIV/0!</v>
      </c>
    </row>
    <row r="50" spans="1:8" ht="15" thickBot="1">
      <c r="A50" s="2223"/>
      <c r="B50" s="2281"/>
      <c r="C50" s="1148" t="s">
        <v>1928</v>
      </c>
      <c r="D50" s="1077" t="s">
        <v>1929</v>
      </c>
      <c r="E50" s="2405"/>
      <c r="F50" s="1852">
        <f>+'5 -Produccion '!T50</f>
        <v>0</v>
      </c>
      <c r="G50" s="1327" t="e">
        <f t="shared" si="3"/>
        <v>#DIV/0!</v>
      </c>
      <c r="H50" s="1331" t="e">
        <f>+$E$27*G50/'5 -Produccion '!I50</f>
        <v>#DIV/0!</v>
      </c>
    </row>
    <row r="51" spans="1:8" ht="15" thickBot="1">
      <c r="A51" s="2223"/>
      <c r="B51" s="2281"/>
      <c r="C51" s="1148" t="s">
        <v>1930</v>
      </c>
      <c r="D51" s="1077" t="s">
        <v>1931</v>
      </c>
      <c r="E51" s="2405"/>
      <c r="F51" s="1852">
        <f>+'5 -Produccion '!T51</f>
        <v>0</v>
      </c>
      <c r="G51" s="1327" t="e">
        <f t="shared" si="3"/>
        <v>#DIV/0!</v>
      </c>
      <c r="H51" s="1331" t="e">
        <f>+$E$27*G51/'5 -Produccion '!I51</f>
        <v>#DIV/0!</v>
      </c>
    </row>
    <row r="52" spans="1:8" ht="15" thickBot="1">
      <c r="A52" s="2223"/>
      <c r="B52" s="2281"/>
      <c r="C52" s="1148" t="s">
        <v>1932</v>
      </c>
      <c r="D52" s="1077" t="s">
        <v>1933</v>
      </c>
      <c r="E52" s="2405"/>
      <c r="F52" s="1852">
        <f>+'5 -Produccion '!T52</f>
        <v>0</v>
      </c>
      <c r="G52" s="1327" t="e">
        <f t="shared" si="3"/>
        <v>#DIV/0!</v>
      </c>
      <c r="H52" s="1331" t="e">
        <f>+$E$27*G52/'5 -Produccion '!I52</f>
        <v>#DIV/0!</v>
      </c>
    </row>
    <row r="53" spans="1:8" ht="15" thickBot="1">
      <c r="A53" s="2223"/>
      <c r="B53" s="2281"/>
      <c r="C53" s="1148" t="s">
        <v>1934</v>
      </c>
      <c r="D53" s="1077" t="s">
        <v>1935</v>
      </c>
      <c r="E53" s="2405"/>
      <c r="F53" s="1852">
        <f>+'5 -Produccion '!T53</f>
        <v>0</v>
      </c>
      <c r="G53" s="1327" t="e">
        <f t="shared" si="3"/>
        <v>#DIV/0!</v>
      </c>
      <c r="H53" s="1331" t="e">
        <f>+$E$27*G53/'5 -Produccion '!I53</f>
        <v>#DIV/0!</v>
      </c>
    </row>
    <row r="54" spans="1:8" ht="15" thickBot="1">
      <c r="A54" s="2223"/>
      <c r="B54" s="2281"/>
      <c r="C54" s="1148" t="s">
        <v>1936</v>
      </c>
      <c r="D54" s="1077" t="s">
        <v>1937</v>
      </c>
      <c r="E54" s="2405"/>
      <c r="F54" s="1852">
        <f>+'5 -Produccion '!T54</f>
        <v>0</v>
      </c>
      <c r="G54" s="1327" t="e">
        <f t="shared" si="3"/>
        <v>#DIV/0!</v>
      </c>
      <c r="H54" s="1331" t="e">
        <f>+$E$27*G54/'5 -Produccion '!I54</f>
        <v>#DIV/0!</v>
      </c>
    </row>
    <row r="55" spans="1:8" ht="15" thickBot="1">
      <c r="A55" s="2223"/>
      <c r="B55" s="2281"/>
      <c r="C55" s="1148" t="s">
        <v>1939</v>
      </c>
      <c r="D55" s="1077" t="s">
        <v>1940</v>
      </c>
      <c r="E55" s="2405"/>
      <c r="F55" s="1852">
        <f>+'5 -Produccion '!T55</f>
        <v>0</v>
      </c>
      <c r="G55" s="1327" t="e">
        <f t="shared" si="3"/>
        <v>#DIV/0!</v>
      </c>
      <c r="H55" s="1331" t="e">
        <f>+$E$27*G55/'5 -Produccion '!I55</f>
        <v>#DIV/0!</v>
      </c>
    </row>
    <row r="56" spans="1:8" ht="15" thickBot="1">
      <c r="A56" s="2223"/>
      <c r="B56" s="2281"/>
      <c r="C56" s="1148" t="s">
        <v>1941</v>
      </c>
      <c r="D56" s="1077" t="s">
        <v>1942</v>
      </c>
      <c r="E56" s="2405"/>
      <c r="F56" s="1852">
        <f>+'5 -Produccion '!T56</f>
        <v>0</v>
      </c>
      <c r="G56" s="1327" t="e">
        <f t="shared" si="3"/>
        <v>#DIV/0!</v>
      </c>
      <c r="H56" s="1331" t="e">
        <f>+$E$27*G56/'5 -Produccion '!I56</f>
        <v>#DIV/0!</v>
      </c>
    </row>
    <row r="57" spans="1:8" ht="15" thickBot="1">
      <c r="A57" s="2223"/>
      <c r="B57" s="2281"/>
      <c r="C57" s="1148" t="s">
        <v>1943</v>
      </c>
      <c r="D57" s="1077" t="s">
        <v>1944</v>
      </c>
      <c r="E57" s="2405"/>
      <c r="F57" s="1852">
        <f>+'5 -Produccion '!T57</f>
        <v>0</v>
      </c>
      <c r="G57" s="1327" t="e">
        <f t="shared" si="3"/>
        <v>#DIV/0!</v>
      </c>
      <c r="H57" s="1331" t="e">
        <f>+$E$27*G57/'5 -Produccion '!I57</f>
        <v>#DIV/0!</v>
      </c>
    </row>
    <row r="58" spans="1:8" ht="15" thickBot="1">
      <c r="A58" s="2223"/>
      <c r="B58" s="2281"/>
      <c r="C58" s="1148" t="s">
        <v>1945</v>
      </c>
      <c r="D58" s="1077" t="s">
        <v>1946</v>
      </c>
      <c r="E58" s="2405"/>
      <c r="F58" s="1852">
        <f>+'5 -Produccion '!T58</f>
        <v>0</v>
      </c>
      <c r="G58" s="1327" t="e">
        <f t="shared" si="3"/>
        <v>#DIV/0!</v>
      </c>
      <c r="H58" s="1331" t="e">
        <f>+$E$27*G58/'5 -Produccion '!I58</f>
        <v>#DIV/0!</v>
      </c>
    </row>
    <row r="59" spans="1:8" ht="15" thickBot="1">
      <c r="A59" s="2223"/>
      <c r="B59" s="2281"/>
      <c r="C59" s="1148" t="s">
        <v>1947</v>
      </c>
      <c r="D59" s="1077" t="s">
        <v>1948</v>
      </c>
      <c r="E59" s="2405"/>
      <c r="F59" s="1852">
        <f>+'5 -Produccion '!T59</f>
        <v>0</v>
      </c>
      <c r="G59" s="1327" t="e">
        <f t="shared" si="3"/>
        <v>#DIV/0!</v>
      </c>
      <c r="H59" s="1331" t="e">
        <f>+$E$27*G59/'5 -Produccion '!I59</f>
        <v>#DIV/0!</v>
      </c>
    </row>
    <row r="60" spans="1:8" ht="15" thickBot="1">
      <c r="A60" s="2223"/>
      <c r="B60" s="2281"/>
      <c r="C60" s="1148" t="s">
        <v>1949</v>
      </c>
      <c r="D60" s="1077" t="s">
        <v>1950</v>
      </c>
      <c r="E60" s="2405"/>
      <c r="F60" s="1852">
        <f>+'5 -Produccion '!T60</f>
        <v>0</v>
      </c>
      <c r="G60" s="1327" t="e">
        <f t="shared" si="3"/>
        <v>#DIV/0!</v>
      </c>
      <c r="H60" s="1331" t="e">
        <f>+$E$27*G60/'5 -Produccion '!I60</f>
        <v>#DIV/0!</v>
      </c>
    </row>
    <row r="61" spans="1:8" ht="15" thickBot="1">
      <c r="A61" s="2223"/>
      <c r="B61" s="2281"/>
      <c r="C61" s="1148" t="s">
        <v>1951</v>
      </c>
      <c r="D61" s="1077" t="s">
        <v>1952</v>
      </c>
      <c r="E61" s="2405"/>
      <c r="F61" s="1852">
        <f>+'5 -Produccion '!T61</f>
        <v>0</v>
      </c>
      <c r="G61" s="1327" t="e">
        <f t="shared" si="3"/>
        <v>#DIV/0!</v>
      </c>
      <c r="H61" s="1331" t="e">
        <f>+$E$27*G61/'5 -Produccion '!I61</f>
        <v>#DIV/0!</v>
      </c>
    </row>
    <row r="62" spans="1:8" ht="15" thickBot="1">
      <c r="A62" s="2223"/>
      <c r="B62" s="2281"/>
      <c r="C62" s="1148" t="s">
        <v>1953</v>
      </c>
      <c r="D62" s="1077" t="s">
        <v>1954</v>
      </c>
      <c r="E62" s="2405"/>
      <c r="F62" s="1852">
        <f>+'5 -Produccion '!T62</f>
        <v>0</v>
      </c>
      <c r="G62" s="1327" t="e">
        <f t="shared" si="3"/>
        <v>#DIV/0!</v>
      </c>
      <c r="H62" s="1331" t="e">
        <f>+$E$27*G62/'5 -Produccion '!I62</f>
        <v>#DIV/0!</v>
      </c>
    </row>
    <row r="63" spans="1:8" ht="15" thickBot="1">
      <c r="A63" s="2223"/>
      <c r="B63" s="2281"/>
      <c r="C63" s="1148" t="s">
        <v>1955</v>
      </c>
      <c r="D63" s="1077" t="s">
        <v>1956</v>
      </c>
      <c r="E63" s="2405"/>
      <c r="F63" s="1852">
        <f>+'5 -Produccion '!T63</f>
        <v>0</v>
      </c>
      <c r="G63" s="1327" t="e">
        <f t="shared" si="3"/>
        <v>#DIV/0!</v>
      </c>
      <c r="H63" s="1331" t="e">
        <f>+$E$27*G63/'5 -Produccion '!I63</f>
        <v>#DIV/0!</v>
      </c>
    </row>
    <row r="64" spans="1:8" ht="15" thickBot="1">
      <c r="A64" s="2223"/>
      <c r="B64" s="2281"/>
      <c r="C64" s="1148" t="s">
        <v>1957</v>
      </c>
      <c r="D64" s="1077" t="s">
        <v>1958</v>
      </c>
      <c r="E64" s="2405"/>
      <c r="F64" s="1852">
        <f>+'5 -Produccion '!T64</f>
        <v>0</v>
      </c>
      <c r="G64" s="1327" t="e">
        <f t="shared" si="3"/>
        <v>#DIV/0!</v>
      </c>
      <c r="H64" s="1331" t="e">
        <f>+$E$27*G64/'5 -Produccion '!I64</f>
        <v>#DIV/0!</v>
      </c>
    </row>
    <row r="65" spans="1:8" ht="15" thickBot="1">
      <c r="A65" s="2223"/>
      <c r="B65" s="2281"/>
      <c r="C65" s="1148" t="s">
        <v>1959</v>
      </c>
      <c r="D65" s="1077" t="s">
        <v>1960</v>
      </c>
      <c r="E65" s="2405"/>
      <c r="F65" s="1852">
        <f>+'5 -Produccion '!T65</f>
        <v>0</v>
      </c>
      <c r="G65" s="1327" t="e">
        <f t="shared" si="3"/>
        <v>#DIV/0!</v>
      </c>
      <c r="H65" s="1331" t="e">
        <f>+$E$27*G65/'5 -Produccion '!I65</f>
        <v>#DIV/0!</v>
      </c>
    </row>
    <row r="66" spans="1:8" ht="15" thickBot="1">
      <c r="A66" s="2223"/>
      <c r="B66" s="2281"/>
      <c r="C66" s="1148" t="s">
        <v>1961</v>
      </c>
      <c r="D66" s="1077" t="s">
        <v>1962</v>
      </c>
      <c r="E66" s="2405"/>
      <c r="F66" s="1852">
        <f>+'5 -Produccion '!T66</f>
        <v>0</v>
      </c>
      <c r="G66" s="1327" t="e">
        <f t="shared" si="3"/>
        <v>#DIV/0!</v>
      </c>
      <c r="H66" s="1331" t="e">
        <f>+$E$27*G66/'5 -Produccion '!I66</f>
        <v>#DIV/0!</v>
      </c>
    </row>
    <row r="67" spans="1:8" ht="15" thickBot="1">
      <c r="A67" s="2223"/>
      <c r="B67" s="2281"/>
      <c r="C67" s="1148" t="s">
        <v>1963</v>
      </c>
      <c r="D67" s="1077" t="s">
        <v>1964</v>
      </c>
      <c r="E67" s="2405"/>
      <c r="F67" s="1852">
        <f>+'5 -Produccion '!T67</f>
        <v>0</v>
      </c>
      <c r="G67" s="1327" t="e">
        <f t="shared" si="3"/>
        <v>#DIV/0!</v>
      </c>
      <c r="H67" s="1331" t="e">
        <f>+$E$27*G67/'5 -Produccion '!I67</f>
        <v>#DIV/0!</v>
      </c>
    </row>
    <row r="68" spans="1:8" ht="15" thickBot="1">
      <c r="A68" s="2223"/>
      <c r="B68" s="2281"/>
      <c r="C68" s="1148" t="s">
        <v>1965</v>
      </c>
      <c r="D68" s="1077" t="s">
        <v>1966</v>
      </c>
      <c r="E68" s="2405"/>
      <c r="F68" s="1852">
        <f>+'5 -Produccion '!T68</f>
        <v>0</v>
      </c>
      <c r="G68" s="1327" t="e">
        <f t="shared" si="3"/>
        <v>#DIV/0!</v>
      </c>
      <c r="H68" s="1331" t="e">
        <f>+$E$27*G68/'5 -Produccion '!I68</f>
        <v>#DIV/0!</v>
      </c>
    </row>
    <row r="69" spans="1:8" ht="15" thickBot="1">
      <c r="A69" s="2223"/>
      <c r="B69" s="2281"/>
      <c r="C69" s="1148" t="s">
        <v>1967</v>
      </c>
      <c r="D69" s="1077" t="s">
        <v>1968</v>
      </c>
      <c r="E69" s="2405"/>
      <c r="F69" s="1852">
        <f>+'5 -Produccion '!T69</f>
        <v>0</v>
      </c>
      <c r="G69" s="1327" t="e">
        <f t="shared" si="3"/>
        <v>#DIV/0!</v>
      </c>
      <c r="H69" s="1331" t="e">
        <f>+$E$27*G69/'5 -Produccion '!I69</f>
        <v>#DIV/0!</v>
      </c>
    </row>
    <row r="70" spans="1:8" ht="15" thickBot="1">
      <c r="A70" s="2223"/>
      <c r="B70" s="2281"/>
      <c r="C70" s="1148" t="s">
        <v>1969</v>
      </c>
      <c r="D70" s="1077" t="s">
        <v>1970</v>
      </c>
      <c r="E70" s="2405"/>
      <c r="F70" s="1852">
        <f>+'5 -Produccion '!T70</f>
        <v>0</v>
      </c>
      <c r="G70" s="1327" t="e">
        <f t="shared" si="3"/>
        <v>#DIV/0!</v>
      </c>
      <c r="H70" s="1331" t="e">
        <f>+$E$27*G70/'5 -Produccion '!I70</f>
        <v>#DIV/0!</v>
      </c>
    </row>
    <row r="71" spans="1:8" ht="15" thickBot="1">
      <c r="A71" s="2223"/>
      <c r="B71" s="2281"/>
      <c r="C71" s="1148" t="s">
        <v>1975</v>
      </c>
      <c r="D71" s="1077" t="s">
        <v>1976</v>
      </c>
      <c r="E71" s="2405"/>
      <c r="F71" s="1852">
        <f>+'5 -Produccion '!T71</f>
        <v>0</v>
      </c>
      <c r="G71" s="1327" t="e">
        <f t="shared" si="3"/>
        <v>#DIV/0!</v>
      </c>
      <c r="H71" s="1331" t="e">
        <f>+$E$27*G71/'5 -Produccion '!I71</f>
        <v>#DIV/0!</v>
      </c>
    </row>
    <row r="72" spans="1:8" ht="15" thickBot="1">
      <c r="A72" s="2223"/>
      <c r="B72" s="2281"/>
      <c r="C72" s="1148" t="s">
        <v>1977</v>
      </c>
      <c r="D72" s="1077" t="s">
        <v>1978</v>
      </c>
      <c r="E72" s="2405"/>
      <c r="F72" s="1852">
        <f>+'5 -Produccion '!T72</f>
        <v>0</v>
      </c>
      <c r="G72" s="1327" t="e">
        <f t="shared" si="3"/>
        <v>#DIV/0!</v>
      </c>
      <c r="H72" s="1331" t="e">
        <f>+$E$27*G72/'5 -Produccion '!I72</f>
        <v>#DIV/0!</v>
      </c>
    </row>
    <row r="73" spans="1:8" ht="15" thickBot="1">
      <c r="A73" s="2223"/>
      <c r="B73" s="2281"/>
      <c r="C73" s="1148" t="s">
        <v>1979</v>
      </c>
      <c r="D73" s="1077" t="s">
        <v>1980</v>
      </c>
      <c r="E73" s="2405"/>
      <c r="F73" s="1852">
        <f>+'5 -Produccion '!T73</f>
        <v>0</v>
      </c>
      <c r="G73" s="1327" t="e">
        <f t="shared" si="3"/>
        <v>#DIV/0!</v>
      </c>
      <c r="H73" s="1331" t="e">
        <f>+$E$27*G73/'5 -Produccion '!I73</f>
        <v>#DIV/0!</v>
      </c>
    </row>
    <row r="74" spans="1:8" ht="15" thickBot="1">
      <c r="A74" s="2223"/>
      <c r="B74" s="2281"/>
      <c r="C74" s="1148" t="s">
        <v>1981</v>
      </c>
      <c r="D74" s="1077" t="s">
        <v>1982</v>
      </c>
      <c r="E74" s="2405"/>
      <c r="F74" s="1852">
        <f>+'5 -Produccion '!T74</f>
        <v>0</v>
      </c>
      <c r="G74" s="1327" t="e">
        <f t="shared" si="3"/>
        <v>#DIV/0!</v>
      </c>
      <c r="H74" s="1331" t="e">
        <f>+$E$27*G74/'5 -Produccion '!I74</f>
        <v>#DIV/0!</v>
      </c>
    </row>
    <row r="75" spans="1:8" ht="15" thickBot="1">
      <c r="A75" s="2223"/>
      <c r="B75" s="2281"/>
      <c r="C75" s="1148" t="s">
        <v>1983</v>
      </c>
      <c r="D75" s="1077" t="s">
        <v>1984</v>
      </c>
      <c r="E75" s="2405"/>
      <c r="F75" s="1852">
        <f>+'5 -Produccion '!T75</f>
        <v>0</v>
      </c>
      <c r="G75" s="1327" t="e">
        <f t="shared" si="3"/>
        <v>#DIV/0!</v>
      </c>
      <c r="H75" s="1331" t="e">
        <f>+$E$27*G75/'5 -Produccion '!I75</f>
        <v>#DIV/0!</v>
      </c>
    </row>
    <row r="76" spans="1:8" ht="15" thickBot="1">
      <c r="A76" s="2223"/>
      <c r="B76" s="2281"/>
      <c r="C76" s="1148" t="s">
        <v>1985</v>
      </c>
      <c r="D76" s="1077" t="s">
        <v>1986</v>
      </c>
      <c r="E76" s="2405"/>
      <c r="F76" s="1852">
        <f>+'5 -Produccion '!T76</f>
        <v>0</v>
      </c>
      <c r="G76" s="1327" t="e">
        <f t="shared" si="3"/>
        <v>#DIV/0!</v>
      </c>
      <c r="H76" s="1331" t="e">
        <f>+$E$27*G76/'5 -Produccion '!I76</f>
        <v>#DIV/0!</v>
      </c>
    </row>
    <row r="77" spans="1:8" ht="15" thickBot="1">
      <c r="A77" s="2223"/>
      <c r="B77" s="2281"/>
      <c r="C77" s="1148" t="s">
        <v>1987</v>
      </c>
      <c r="D77" s="1077" t="s">
        <v>1988</v>
      </c>
      <c r="E77" s="2405"/>
      <c r="F77" s="1852">
        <f>+'5 -Produccion '!T77</f>
        <v>0</v>
      </c>
      <c r="G77" s="1327" t="e">
        <f t="shared" si="3"/>
        <v>#DIV/0!</v>
      </c>
      <c r="H77" s="1331" t="e">
        <f>+$E$27*G77/'5 -Produccion '!I77</f>
        <v>#DIV/0!</v>
      </c>
    </row>
    <row r="78" spans="1:8" ht="15" thickBot="1">
      <c r="A78" s="2223"/>
      <c r="B78" s="2281"/>
      <c r="C78" s="1148" t="s">
        <v>1989</v>
      </c>
      <c r="D78" s="1077" t="s">
        <v>1990</v>
      </c>
      <c r="E78" s="2405"/>
      <c r="F78" s="1852">
        <f>+'5 -Produccion '!T78</f>
        <v>0</v>
      </c>
      <c r="G78" s="1327" t="e">
        <f t="shared" si="3"/>
        <v>#DIV/0!</v>
      </c>
      <c r="H78" s="1331" t="e">
        <f>+$E$27*G78/'5 -Produccion '!I78</f>
        <v>#DIV/0!</v>
      </c>
    </row>
    <row r="79" spans="1:8" ht="15" thickBot="1">
      <c r="A79" s="2223"/>
      <c r="B79" s="2281"/>
      <c r="C79" s="1148" t="s">
        <v>1991</v>
      </c>
      <c r="D79" s="1077" t="s">
        <v>1992</v>
      </c>
      <c r="E79" s="2405"/>
      <c r="F79" s="1852">
        <f>+'5 -Produccion '!T79</f>
        <v>0</v>
      </c>
      <c r="G79" s="1327" t="e">
        <f t="shared" si="3"/>
        <v>#DIV/0!</v>
      </c>
      <c r="H79" s="1331" t="e">
        <f>+$E$27*G79/'5 -Produccion '!I79</f>
        <v>#DIV/0!</v>
      </c>
    </row>
    <row r="80" spans="1:8" ht="15" thickBot="1">
      <c r="A80" s="2223"/>
      <c r="B80" s="2281"/>
      <c r="C80" s="1148" t="s">
        <v>1993</v>
      </c>
      <c r="D80" s="1077" t="s">
        <v>1994</v>
      </c>
      <c r="E80" s="2405"/>
      <c r="F80" s="1852">
        <f>+'5 -Produccion '!T80</f>
        <v>0</v>
      </c>
      <c r="G80" s="1327" t="e">
        <f t="shared" si="3"/>
        <v>#DIV/0!</v>
      </c>
      <c r="H80" s="1331" t="e">
        <f>+$E$27*G80/'5 -Produccion '!I80</f>
        <v>#DIV/0!</v>
      </c>
    </row>
    <row r="81" spans="1:8" ht="15" thickBot="1">
      <c r="A81" s="2223"/>
      <c r="B81" s="2281"/>
      <c r="C81" s="1148" t="s">
        <v>1995</v>
      </c>
      <c r="D81" s="1077" t="s">
        <v>1996</v>
      </c>
      <c r="E81" s="2405"/>
      <c r="F81" s="1852">
        <f>+'5 -Produccion '!T81</f>
        <v>0</v>
      </c>
      <c r="G81" s="1327" t="e">
        <f t="shared" si="3"/>
        <v>#DIV/0!</v>
      </c>
      <c r="H81" s="1331" t="e">
        <f>+$E$27*G81/'5 -Produccion '!I81</f>
        <v>#DIV/0!</v>
      </c>
    </row>
    <row r="82" spans="1:8" ht="15" thickBot="1">
      <c r="A82" s="2223"/>
      <c r="B82" s="2281"/>
      <c r="C82" s="1148" t="s">
        <v>1997</v>
      </c>
      <c r="D82" s="1077" t="s">
        <v>1998</v>
      </c>
      <c r="E82" s="2405"/>
      <c r="F82" s="1852">
        <f>+'5 -Produccion '!T82</f>
        <v>0</v>
      </c>
      <c r="G82" s="1327" t="e">
        <f t="shared" si="3"/>
        <v>#DIV/0!</v>
      </c>
      <c r="H82" s="1331" t="e">
        <f>+$E$27*G82/'5 -Produccion '!I82</f>
        <v>#DIV/0!</v>
      </c>
    </row>
    <row r="83" spans="1:8" ht="15" thickBot="1">
      <c r="A83" s="2223"/>
      <c r="B83" s="2281"/>
      <c r="C83" s="1148" t="s">
        <v>1999</v>
      </c>
      <c r="D83" s="1077" t="s">
        <v>2000</v>
      </c>
      <c r="E83" s="2405"/>
      <c r="F83" s="1852">
        <f>+'5 -Produccion '!T83</f>
        <v>0</v>
      </c>
      <c r="G83" s="1327" t="e">
        <f t="shared" si="3"/>
        <v>#DIV/0!</v>
      </c>
      <c r="H83" s="1331" t="e">
        <f>+$E$27*G83/'5 -Produccion '!I83</f>
        <v>#DIV/0!</v>
      </c>
    </row>
    <row r="84" spans="1:8" ht="15" thickBot="1">
      <c r="A84" s="2223"/>
      <c r="B84" s="2281"/>
      <c r="C84" s="1148" t="s">
        <v>2001</v>
      </c>
      <c r="D84" s="1077" t="s">
        <v>2002</v>
      </c>
      <c r="E84" s="2405"/>
      <c r="F84" s="1852">
        <f>+'5 -Produccion '!T84</f>
        <v>0</v>
      </c>
      <c r="G84" s="1327" t="e">
        <f t="shared" si="3"/>
        <v>#DIV/0!</v>
      </c>
      <c r="H84" s="1331" t="e">
        <f>+$E$27*G84/'5 -Produccion '!I84</f>
        <v>#DIV/0!</v>
      </c>
    </row>
    <row r="85" spans="1:8" ht="15" thickBot="1">
      <c r="A85" s="2223"/>
      <c r="B85" s="2281"/>
      <c r="C85" s="1148" t="s">
        <v>2003</v>
      </c>
      <c r="D85" s="1077" t="s">
        <v>2004</v>
      </c>
      <c r="E85" s="2405"/>
      <c r="F85" s="1852">
        <f>+'5 -Produccion '!T85</f>
        <v>0</v>
      </c>
      <c r="G85" s="1327" t="e">
        <f t="shared" si="3"/>
        <v>#DIV/0!</v>
      </c>
      <c r="H85" s="1331" t="e">
        <f>+$E$27*G85/'5 -Produccion '!I85</f>
        <v>#DIV/0!</v>
      </c>
    </row>
    <row r="86" spans="1:8" ht="15" thickBot="1">
      <c r="A86" s="2223"/>
      <c r="B86" s="2281"/>
      <c r="C86" s="1148" t="s">
        <v>2005</v>
      </c>
      <c r="D86" s="1077" t="s">
        <v>2006</v>
      </c>
      <c r="E86" s="2405"/>
      <c r="F86" s="1852">
        <f>+'5 -Produccion '!T86</f>
        <v>0</v>
      </c>
      <c r="G86" s="1327" t="e">
        <f t="shared" si="3"/>
        <v>#DIV/0!</v>
      </c>
      <c r="H86" s="1331" t="e">
        <f>+$E$27*G86/'5 -Produccion '!I86</f>
        <v>#DIV/0!</v>
      </c>
    </row>
    <row r="87" spans="1:8" ht="15" thickBot="1">
      <c r="A87" s="2223"/>
      <c r="B87" s="2281"/>
      <c r="C87" s="1148" t="s">
        <v>2007</v>
      </c>
      <c r="D87" s="1077" t="s">
        <v>2008</v>
      </c>
      <c r="E87" s="2405"/>
      <c r="F87" s="1852">
        <f>+'5 -Produccion '!T87</f>
        <v>0</v>
      </c>
      <c r="G87" s="1327" t="e">
        <f t="shared" si="3"/>
        <v>#DIV/0!</v>
      </c>
      <c r="H87" s="1331" t="e">
        <f>+$E$27*G87/'5 -Produccion '!I87</f>
        <v>#DIV/0!</v>
      </c>
    </row>
    <row r="88" spans="1:8" ht="15" thickBot="1">
      <c r="A88" s="2223"/>
      <c r="B88" s="2281"/>
      <c r="C88" s="1148" t="s">
        <v>2009</v>
      </c>
      <c r="D88" s="1077" t="s">
        <v>2010</v>
      </c>
      <c r="E88" s="2405"/>
      <c r="F88" s="1852">
        <f>+'5 -Produccion '!T88</f>
        <v>0</v>
      </c>
      <c r="G88" s="1327" t="e">
        <f t="shared" si="3"/>
        <v>#DIV/0!</v>
      </c>
      <c r="H88" s="1331" t="e">
        <f>+$E$27*G88/'5 -Produccion '!I88</f>
        <v>#DIV/0!</v>
      </c>
    </row>
    <row r="89" spans="1:8" ht="15" thickBot="1">
      <c r="A89" s="2223"/>
      <c r="B89" s="2281"/>
      <c r="C89" s="1148" t="s">
        <v>2011</v>
      </c>
      <c r="D89" s="1077" t="s">
        <v>2012</v>
      </c>
      <c r="E89" s="2405"/>
      <c r="F89" s="1852">
        <f>+'5 -Produccion '!T89</f>
        <v>0</v>
      </c>
      <c r="G89" s="1327" t="e">
        <f t="shared" si="3"/>
        <v>#DIV/0!</v>
      </c>
      <c r="H89" s="1331" t="e">
        <f>+$E$27*G89/'5 -Produccion '!I89</f>
        <v>#DIV/0!</v>
      </c>
    </row>
    <row r="90" spans="1:8" ht="15" thickBot="1">
      <c r="A90" s="2223"/>
      <c r="B90" s="2281"/>
      <c r="C90" s="1148" t="s">
        <v>2013</v>
      </c>
      <c r="D90" s="1077" t="s">
        <v>2014</v>
      </c>
      <c r="E90" s="2405"/>
      <c r="F90" s="1852">
        <f>+'5 -Produccion '!T90</f>
        <v>0</v>
      </c>
      <c r="G90" s="1327" t="e">
        <f t="shared" si="3"/>
        <v>#DIV/0!</v>
      </c>
      <c r="H90" s="1331" t="e">
        <f>+$E$27*G90/'5 -Produccion '!I90</f>
        <v>#DIV/0!</v>
      </c>
    </row>
    <row r="91" spans="1:8" ht="15" thickBot="1">
      <c r="A91" s="2223"/>
      <c r="B91" s="2281"/>
      <c r="C91" s="1148" t="s">
        <v>2015</v>
      </c>
      <c r="D91" s="1077" t="s">
        <v>2016</v>
      </c>
      <c r="E91" s="2405"/>
      <c r="F91" s="1852">
        <f>+'5 -Produccion '!T91</f>
        <v>0</v>
      </c>
      <c r="G91" s="1327" t="e">
        <f t="shared" si="3"/>
        <v>#DIV/0!</v>
      </c>
      <c r="H91" s="1331" t="e">
        <f>+$E$27*G91/'5 -Produccion '!I91</f>
        <v>#DIV/0!</v>
      </c>
    </row>
    <row r="92" spans="1:8" ht="15" thickBot="1">
      <c r="A92" s="2223"/>
      <c r="B92" s="2281"/>
      <c r="C92" s="1148" t="s">
        <v>2017</v>
      </c>
      <c r="D92" s="1077" t="s">
        <v>2018</v>
      </c>
      <c r="E92" s="2405"/>
      <c r="F92" s="1852">
        <f>+'5 -Produccion '!T92</f>
        <v>0</v>
      </c>
      <c r="G92" s="1327" t="e">
        <f t="shared" ref="G92:G105" si="4">+F92/SUM($F$27:$F$105)</f>
        <v>#DIV/0!</v>
      </c>
      <c r="H92" s="1331" t="e">
        <f>+$E$27*G92/'5 -Produccion '!I92</f>
        <v>#DIV/0!</v>
      </c>
    </row>
    <row r="93" spans="1:8" ht="15" thickBot="1">
      <c r="A93" s="2223"/>
      <c r="B93" s="2281"/>
      <c r="C93" s="1148" t="s">
        <v>2019</v>
      </c>
      <c r="D93" s="1077" t="s">
        <v>2020</v>
      </c>
      <c r="E93" s="2405"/>
      <c r="F93" s="1852">
        <f>+'5 -Produccion '!T93</f>
        <v>0</v>
      </c>
      <c r="G93" s="1327" t="e">
        <f t="shared" si="4"/>
        <v>#DIV/0!</v>
      </c>
      <c r="H93" s="1331" t="e">
        <f>+$E$27*G93/'5 -Produccion '!I93</f>
        <v>#DIV/0!</v>
      </c>
    </row>
    <row r="94" spans="1:8" ht="15" thickBot="1">
      <c r="A94" s="2223"/>
      <c r="B94" s="2281"/>
      <c r="C94" s="1148" t="s">
        <v>2021</v>
      </c>
      <c r="D94" s="1077" t="s">
        <v>2022</v>
      </c>
      <c r="E94" s="2405"/>
      <c r="F94" s="1852">
        <f>+'5 -Produccion '!T94</f>
        <v>0</v>
      </c>
      <c r="G94" s="1327" t="e">
        <f t="shared" si="4"/>
        <v>#DIV/0!</v>
      </c>
      <c r="H94" s="1331" t="e">
        <f>+$E$27*G94/'5 -Produccion '!I94</f>
        <v>#DIV/0!</v>
      </c>
    </row>
    <row r="95" spans="1:8" ht="15" thickBot="1">
      <c r="A95" s="2223"/>
      <c r="B95" s="2281"/>
      <c r="C95" s="1148" t="s">
        <v>2023</v>
      </c>
      <c r="D95" s="1077" t="s">
        <v>2024</v>
      </c>
      <c r="E95" s="2405"/>
      <c r="F95" s="1852">
        <f>+'5 -Produccion '!T95</f>
        <v>0</v>
      </c>
      <c r="G95" s="1327" t="e">
        <f t="shared" si="4"/>
        <v>#DIV/0!</v>
      </c>
      <c r="H95" s="1331" t="e">
        <f>+$E$27*G95/'5 -Produccion '!I95</f>
        <v>#DIV/0!</v>
      </c>
    </row>
    <row r="96" spans="1:8" ht="15" thickBot="1">
      <c r="A96" s="2223"/>
      <c r="B96" s="2281"/>
      <c r="C96" s="1148" t="s">
        <v>2025</v>
      </c>
      <c r="D96" s="1077" t="s">
        <v>2026</v>
      </c>
      <c r="E96" s="2405"/>
      <c r="F96" s="1852">
        <f>+'5 -Produccion '!T96</f>
        <v>0</v>
      </c>
      <c r="G96" s="1327" t="e">
        <f t="shared" si="4"/>
        <v>#DIV/0!</v>
      </c>
      <c r="H96" s="1331" t="e">
        <f>+$E$27*G96/'5 -Produccion '!I96</f>
        <v>#DIV/0!</v>
      </c>
    </row>
    <row r="97" spans="1:8" ht="15" thickBot="1">
      <c r="A97" s="2223"/>
      <c r="B97" s="2281"/>
      <c r="C97" s="1148" t="s">
        <v>2027</v>
      </c>
      <c r="D97" s="1077" t="s">
        <v>2028</v>
      </c>
      <c r="E97" s="2405"/>
      <c r="F97" s="1852">
        <f>+'5 -Produccion '!T97</f>
        <v>0</v>
      </c>
      <c r="G97" s="1327" t="e">
        <f t="shared" si="4"/>
        <v>#DIV/0!</v>
      </c>
      <c r="H97" s="1331" t="e">
        <f>+$E$27*G97/'5 -Produccion '!I97</f>
        <v>#DIV/0!</v>
      </c>
    </row>
    <row r="98" spans="1:8" ht="15" thickBot="1">
      <c r="A98" s="2223"/>
      <c r="B98" s="2281"/>
      <c r="C98" s="1148" t="s">
        <v>2029</v>
      </c>
      <c r="D98" s="1077" t="s">
        <v>2030</v>
      </c>
      <c r="E98" s="2405"/>
      <c r="F98" s="1852">
        <f>+'5 -Produccion '!T98</f>
        <v>0</v>
      </c>
      <c r="G98" s="1327" t="e">
        <f t="shared" si="4"/>
        <v>#DIV/0!</v>
      </c>
      <c r="H98" s="1331" t="e">
        <f>+$E$27*G98/'5 -Produccion '!I98</f>
        <v>#DIV/0!</v>
      </c>
    </row>
    <row r="99" spans="1:8" ht="15" thickBot="1">
      <c r="A99" s="2223"/>
      <c r="B99" s="2281"/>
      <c r="C99" s="1148" t="s">
        <v>2031</v>
      </c>
      <c r="D99" s="1077" t="s">
        <v>2032</v>
      </c>
      <c r="E99" s="2405"/>
      <c r="F99" s="1852">
        <f>+'5 -Produccion '!T99</f>
        <v>0</v>
      </c>
      <c r="G99" s="1327" t="e">
        <f t="shared" si="4"/>
        <v>#DIV/0!</v>
      </c>
      <c r="H99" s="1331" t="e">
        <f>+$E$27*G99/'5 -Produccion '!I99</f>
        <v>#DIV/0!</v>
      </c>
    </row>
    <row r="100" spans="1:8" ht="15" thickBot="1">
      <c r="A100" s="2223"/>
      <c r="B100" s="2281"/>
      <c r="C100" s="1148" t="s">
        <v>2033</v>
      </c>
      <c r="D100" s="1077" t="s">
        <v>2034</v>
      </c>
      <c r="E100" s="2405"/>
      <c r="F100" s="1852">
        <f>+'5 -Produccion '!T100</f>
        <v>0</v>
      </c>
      <c r="G100" s="1327" t="e">
        <f t="shared" si="4"/>
        <v>#DIV/0!</v>
      </c>
      <c r="H100" s="1331" t="e">
        <f>+$E$27*G100/'5 -Produccion '!I100</f>
        <v>#DIV/0!</v>
      </c>
    </row>
    <row r="101" spans="1:8" ht="15" thickBot="1">
      <c r="A101" s="2223"/>
      <c r="B101" s="2281"/>
      <c r="C101" s="1148" t="s">
        <v>2035</v>
      </c>
      <c r="D101" s="1077" t="s">
        <v>2036</v>
      </c>
      <c r="E101" s="2405"/>
      <c r="F101" s="1852">
        <f>+'5 -Produccion '!T101</f>
        <v>0</v>
      </c>
      <c r="G101" s="1327" t="e">
        <f t="shared" si="4"/>
        <v>#DIV/0!</v>
      </c>
      <c r="H101" s="1331" t="e">
        <f>+$E$27*G101/'5 -Produccion '!I101</f>
        <v>#DIV/0!</v>
      </c>
    </row>
    <row r="102" spans="1:8" ht="15" thickBot="1">
      <c r="A102" s="2223"/>
      <c r="B102" s="2281"/>
      <c r="C102" s="1148" t="s">
        <v>2037</v>
      </c>
      <c r="D102" s="1077" t="s">
        <v>2038</v>
      </c>
      <c r="E102" s="2405"/>
      <c r="F102" s="1852">
        <f>+'5 -Produccion '!T102</f>
        <v>0</v>
      </c>
      <c r="G102" s="1327" t="e">
        <f t="shared" si="4"/>
        <v>#DIV/0!</v>
      </c>
      <c r="H102" s="1331" t="e">
        <f>+$E$27*G102/'5 -Produccion '!I102</f>
        <v>#DIV/0!</v>
      </c>
    </row>
    <row r="103" spans="1:8" ht="15" thickBot="1">
      <c r="A103" s="2223"/>
      <c r="B103" s="2281"/>
      <c r="C103" s="1148" t="s">
        <v>2039</v>
      </c>
      <c r="D103" s="1077" t="s">
        <v>2040</v>
      </c>
      <c r="E103" s="2405"/>
      <c r="F103" s="1852">
        <f>+'5 -Produccion '!T103</f>
        <v>0</v>
      </c>
      <c r="G103" s="1327" t="e">
        <f t="shared" si="4"/>
        <v>#DIV/0!</v>
      </c>
      <c r="H103" s="1331" t="e">
        <f>+$E$27*G103/'5 -Produccion '!I103</f>
        <v>#DIV/0!</v>
      </c>
    </row>
    <row r="104" spans="1:8" ht="15" thickBot="1">
      <c r="A104" s="2223"/>
      <c r="B104" s="2281"/>
      <c r="C104" s="1148" t="s">
        <v>2041</v>
      </c>
      <c r="D104" s="1077" t="s">
        <v>2042</v>
      </c>
      <c r="E104" s="2405"/>
      <c r="F104" s="1852">
        <f>+'5 -Produccion '!T104</f>
        <v>0</v>
      </c>
      <c r="G104" s="1327" t="e">
        <f t="shared" si="4"/>
        <v>#DIV/0!</v>
      </c>
      <c r="H104" s="1331" t="e">
        <f>+$E$27*G104/'5 -Produccion '!I104</f>
        <v>#DIV/0!</v>
      </c>
    </row>
    <row r="105" spans="1:8" ht="15" thickBot="1">
      <c r="A105" s="2224"/>
      <c r="B105" s="2281"/>
      <c r="C105" s="1386" t="s">
        <v>2043</v>
      </c>
      <c r="D105" s="1387" t="s">
        <v>2044</v>
      </c>
      <c r="E105" s="2405"/>
      <c r="F105" s="1852">
        <f>+'5 -Produccion '!T105</f>
        <v>0</v>
      </c>
      <c r="G105" s="1327" t="e">
        <f t="shared" si="4"/>
        <v>#DIV/0!</v>
      </c>
      <c r="H105" s="1331" t="e">
        <f>+$E$27*G105/'5 -Produccion '!I105</f>
        <v>#DIV/0!</v>
      </c>
    </row>
    <row r="106" spans="1:8" ht="15" thickBot="1">
      <c r="A106" s="2235" t="s">
        <v>397</v>
      </c>
      <c r="B106" s="2280" t="s">
        <v>398</v>
      </c>
      <c r="C106" s="1404" t="s">
        <v>2045</v>
      </c>
      <c r="D106" s="1389" t="s">
        <v>2046</v>
      </c>
      <c r="E106" s="2402">
        <f>+'12 - Gtos y ctos por centro 09'!J32</f>
        <v>124989627.56140834</v>
      </c>
      <c r="F106" s="1851">
        <f>+'5 -Produccion '!T106</f>
        <v>1110.44</v>
      </c>
      <c r="G106" s="1327">
        <f>+F106/(+$F$106+$F$107+$F$108)</f>
        <v>0.66355140186915895</v>
      </c>
      <c r="H106" s="1332">
        <f>+$E$106*G106/'5 -Produccion '!I106</f>
        <v>658230.49672600452</v>
      </c>
    </row>
    <row r="107" spans="1:8" ht="15" thickBot="1">
      <c r="A107" s="2223"/>
      <c r="B107" s="2281"/>
      <c r="C107" s="1148" t="s">
        <v>2047</v>
      </c>
      <c r="D107" s="1077" t="s">
        <v>2048</v>
      </c>
      <c r="E107" s="2405"/>
      <c r="F107" s="1851">
        <f>+'5 -Produccion '!T107</f>
        <v>281.52</v>
      </c>
      <c r="G107" s="1327">
        <f t="shared" ref="G107:G108" si="5">+F107/(+$F$106+$F$107+$F$108)</f>
        <v>0.16822429906542055</v>
      </c>
      <c r="H107" s="1332">
        <f>+$E$106*G107/'5 -Produccion '!I107</f>
        <v>1168127.3603869937</v>
      </c>
    </row>
    <row r="108" spans="1:8" ht="15" thickBot="1">
      <c r="A108" s="2223"/>
      <c r="B108" s="2282"/>
      <c r="C108" s="1405" t="s">
        <v>2049</v>
      </c>
      <c r="D108" s="1328" t="s">
        <v>2050</v>
      </c>
      <c r="E108" s="2409"/>
      <c r="F108" s="1851">
        <f>+'5 -Produccion '!T108</f>
        <v>281.52</v>
      </c>
      <c r="G108" s="1327">
        <f t="shared" si="5"/>
        <v>0.16822429906542055</v>
      </c>
      <c r="H108" s="1332">
        <f>+$E$106*G108/'5 -Produccion '!I108</f>
        <v>2102629.2486965889</v>
      </c>
    </row>
    <row r="109" spans="1:8" ht="15" thickBot="1">
      <c r="A109" s="2223"/>
      <c r="B109" s="2280" t="s">
        <v>401</v>
      </c>
      <c r="C109" s="1404" t="s">
        <v>2051</v>
      </c>
      <c r="D109" s="1389" t="s">
        <v>2052</v>
      </c>
      <c r="E109" s="2402">
        <f>+'12 - Gtos y ctos por centro 09'!M32</f>
        <v>453919.56716780306</v>
      </c>
      <c r="F109" s="1852">
        <f>+'5 -Produccion '!T109</f>
        <v>0</v>
      </c>
      <c r="G109" s="1327" t="e">
        <f>+F109/(+$F$109+$F$110)</f>
        <v>#DIV/0!</v>
      </c>
      <c r="H109" s="1332" t="e">
        <f>+$E$109*G109/'5 -Produccion '!I109</f>
        <v>#DIV/0!</v>
      </c>
    </row>
    <row r="110" spans="1:8" ht="15" thickBot="1">
      <c r="A110" s="2223"/>
      <c r="B110" s="2282"/>
      <c r="C110" s="1405" t="s">
        <v>2053</v>
      </c>
      <c r="D110" s="1328" t="s">
        <v>2054</v>
      </c>
      <c r="E110" s="2409"/>
      <c r="F110" s="1852">
        <f>+'5 -Produccion '!T110</f>
        <v>0</v>
      </c>
      <c r="G110" s="1327" t="e">
        <f>+F110/(+$F$109+$F$110)</f>
        <v>#DIV/0!</v>
      </c>
      <c r="H110" s="1332" t="e">
        <f>+$E$109*G110/'5 -Produccion '!I110</f>
        <v>#DIV/0!</v>
      </c>
    </row>
    <row r="111" spans="1:8" ht="15" thickBot="1">
      <c r="A111" s="2223"/>
      <c r="B111" s="2280" t="s">
        <v>400</v>
      </c>
      <c r="C111" s="1404" t="s">
        <v>2055</v>
      </c>
      <c r="D111" s="1389" t="s">
        <v>2056</v>
      </c>
      <c r="E111" s="2402">
        <f>+'12 - Gtos y ctos por centro 08'!L32</f>
        <v>0</v>
      </c>
      <c r="F111" s="1852">
        <f>+'5 -Produccion '!T111</f>
        <v>0</v>
      </c>
      <c r="G111" s="1327" t="e">
        <f>+F111/(+$F$111+$F$112)</f>
        <v>#DIV/0!</v>
      </c>
      <c r="H111" s="1332" t="e">
        <f>+$E$111*G111/'5 -Produccion '!I111</f>
        <v>#DIV/0!</v>
      </c>
    </row>
    <row r="112" spans="1:8" ht="15" thickBot="1">
      <c r="A112" s="2223"/>
      <c r="B112" s="2282"/>
      <c r="C112" s="1405" t="s">
        <v>2057</v>
      </c>
      <c r="D112" s="1328" t="s">
        <v>2058</v>
      </c>
      <c r="E112" s="2409"/>
      <c r="F112" s="1852">
        <f>+'5 -Produccion '!T112</f>
        <v>0</v>
      </c>
      <c r="G112" s="1327" t="e">
        <f>+F112/(+$F$111+$F$112)</f>
        <v>#DIV/0!</v>
      </c>
      <c r="H112" s="1332" t="e">
        <f>+$E$111*G112/'5 -Produccion '!I112</f>
        <v>#DIV/0!</v>
      </c>
    </row>
    <row r="113" spans="1:8" ht="15" thickBot="1">
      <c r="A113" s="2223"/>
      <c r="B113" s="2280" t="s">
        <v>399</v>
      </c>
      <c r="C113" s="1404" t="s">
        <v>2059</v>
      </c>
      <c r="D113" s="1389" t="s">
        <v>2060</v>
      </c>
      <c r="E113" s="2402">
        <f>+'12 - Gtos y ctos por centro 08'!K32</f>
        <v>0</v>
      </c>
      <c r="F113" s="1852">
        <f>+'5 -Produccion '!T113</f>
        <v>0</v>
      </c>
      <c r="G113" s="1327" t="e">
        <f>+F113/(+$F$113+$F$114)</f>
        <v>#DIV/0!</v>
      </c>
      <c r="H113" s="1332" t="e">
        <f>+$E$113*G113/'5 -Produccion '!I113</f>
        <v>#DIV/0!</v>
      </c>
    </row>
    <row r="114" spans="1:8" ht="15" thickBot="1">
      <c r="A114" s="2223"/>
      <c r="B114" s="2282"/>
      <c r="C114" s="1405" t="s">
        <v>2061</v>
      </c>
      <c r="D114" s="1328" t="s">
        <v>2062</v>
      </c>
      <c r="E114" s="2409"/>
      <c r="F114" s="1852">
        <f>+'5 -Produccion '!T114</f>
        <v>0</v>
      </c>
      <c r="G114" s="1327" t="e">
        <f>+F114/(+$F$113+$F$114)</f>
        <v>#DIV/0!</v>
      </c>
      <c r="H114" s="1332" t="e">
        <f>+$E$113*G114/'5 -Produccion '!I114</f>
        <v>#DIV/0!</v>
      </c>
    </row>
    <row r="115" spans="1:8" ht="15" thickBot="1">
      <c r="A115" s="2223"/>
      <c r="B115" s="2281" t="s">
        <v>403</v>
      </c>
      <c r="C115" s="1384" t="s">
        <v>2063</v>
      </c>
      <c r="D115" s="1388" t="s">
        <v>2064</v>
      </c>
      <c r="E115" s="2402">
        <f>+'12 - Gtos y ctos por centro 08'!O32</f>
        <v>0</v>
      </c>
      <c r="F115" s="1852">
        <f>+'5 -Produccion '!T115</f>
        <v>0</v>
      </c>
      <c r="G115" s="1327" t="e">
        <f>+F115/(+$F$115+$F$116)</f>
        <v>#DIV/0!</v>
      </c>
      <c r="H115" s="1373" t="e">
        <f>+$E$115*G115/'5 -Produccion '!I115</f>
        <v>#DIV/0!</v>
      </c>
    </row>
    <row r="116" spans="1:8" ht="15" thickBot="1">
      <c r="A116" s="2223"/>
      <c r="B116" s="2282"/>
      <c r="C116" s="1148" t="s">
        <v>2065</v>
      </c>
      <c r="D116" s="1077" t="s">
        <v>2066</v>
      </c>
      <c r="E116" s="2403"/>
      <c r="F116" s="1852">
        <f>+'5 -Produccion '!T116</f>
        <v>0</v>
      </c>
      <c r="G116" s="1327" t="e">
        <f>+F116/(+$F$115+$F$116)</f>
        <v>#DIV/0!</v>
      </c>
      <c r="H116" s="1373" t="e">
        <f>+$E$115*G116/'5 -Produccion '!I116</f>
        <v>#DIV/0!</v>
      </c>
    </row>
    <row r="117" spans="1:8" ht="15" thickBot="1">
      <c r="A117" s="2223"/>
      <c r="B117" s="2280" t="s">
        <v>402</v>
      </c>
      <c r="C117" s="1148" t="s">
        <v>2067</v>
      </c>
      <c r="D117" s="1077" t="s">
        <v>2068</v>
      </c>
      <c r="E117" s="2404">
        <f>+'12 - Gtos y ctos por centro 08'!N32</f>
        <v>0</v>
      </c>
      <c r="F117" s="1852">
        <f>+'5 -Produccion '!T117</f>
        <v>0</v>
      </c>
      <c r="G117" s="1327" t="e">
        <f>+F117/(+$F$117+$F$118+$F$119+$F$120)</f>
        <v>#DIV/0!</v>
      </c>
      <c r="H117" s="1379" t="e">
        <f>+$E$117*G117/'5 -Produccion '!I117</f>
        <v>#DIV/0!</v>
      </c>
    </row>
    <row r="118" spans="1:8" ht="15" thickBot="1">
      <c r="A118" s="2223"/>
      <c r="B118" s="2281"/>
      <c r="C118" s="1148" t="s">
        <v>2069</v>
      </c>
      <c r="D118" s="1077" t="s">
        <v>2070</v>
      </c>
      <c r="E118" s="2405"/>
      <c r="F118" s="1852">
        <f>+'5 -Produccion '!T118</f>
        <v>0</v>
      </c>
      <c r="G118" s="1327" t="e">
        <f t="shared" ref="G118:G120" si="6">+F118/(+$F$117+$F$118+$F$119+$F$120)</f>
        <v>#DIV/0!</v>
      </c>
      <c r="H118" s="1379" t="e">
        <f>+$E$117*G118/'5 -Produccion '!I118</f>
        <v>#DIV/0!</v>
      </c>
    </row>
    <row r="119" spans="1:8" ht="15" thickBot="1">
      <c r="A119" s="2223"/>
      <c r="B119" s="2281"/>
      <c r="C119" s="1148" t="s">
        <v>2071</v>
      </c>
      <c r="D119" s="1077" t="s">
        <v>2072</v>
      </c>
      <c r="E119" s="2405"/>
      <c r="F119" s="1852">
        <f>+'5 -Produccion '!T119</f>
        <v>0</v>
      </c>
      <c r="G119" s="1327" t="e">
        <f t="shared" si="6"/>
        <v>#DIV/0!</v>
      </c>
      <c r="H119" s="1379" t="e">
        <f>+$E$117*G119/'5 -Produccion '!I119</f>
        <v>#DIV/0!</v>
      </c>
    </row>
    <row r="120" spans="1:8" ht="15" thickBot="1">
      <c r="A120" s="2223"/>
      <c r="B120" s="2282"/>
      <c r="C120" s="1148" t="s">
        <v>2073</v>
      </c>
      <c r="D120" s="1077" t="s">
        <v>2074</v>
      </c>
      <c r="E120" s="2403"/>
      <c r="F120" s="1852">
        <f>+'5 -Produccion '!T120</f>
        <v>0</v>
      </c>
      <c r="G120" s="1327" t="e">
        <f t="shared" si="6"/>
        <v>#DIV/0!</v>
      </c>
      <c r="H120" s="1379" t="e">
        <f>+$E$117*G120/'5 -Produccion '!I120</f>
        <v>#DIV/0!</v>
      </c>
    </row>
    <row r="121" spans="1:8" ht="15" thickBot="1">
      <c r="A121" s="2223"/>
      <c r="B121" s="2280" t="s">
        <v>404</v>
      </c>
      <c r="C121" s="1148" t="s">
        <v>2075</v>
      </c>
      <c r="D121" s="1077" t="s">
        <v>2076</v>
      </c>
      <c r="E121" s="2404">
        <f>+'12 - Gtos y ctos por centro 09'!P32</f>
        <v>1839316.8352821972</v>
      </c>
      <c r="F121" s="1852">
        <f>+'5 -Produccion '!T121</f>
        <v>0</v>
      </c>
      <c r="G121" s="1327" t="e">
        <f>+F121/(+$F$121+$F$122)</f>
        <v>#DIV/0!</v>
      </c>
      <c r="H121" s="1379" t="e">
        <f>+$E$121*G121/'5 -Produccion '!I121</f>
        <v>#DIV/0!</v>
      </c>
    </row>
    <row r="122" spans="1:8" ht="15" thickBot="1">
      <c r="A122" s="2224"/>
      <c r="B122" s="2412"/>
      <c r="C122" s="1148" t="s">
        <v>2077</v>
      </c>
      <c r="D122" s="1077" t="s">
        <v>2078</v>
      </c>
      <c r="E122" s="2403"/>
      <c r="F122" s="1852">
        <f>+'5 -Produccion '!T122</f>
        <v>0</v>
      </c>
      <c r="G122" s="1327" t="e">
        <f>+F122/(+$F$121+$F$122)</f>
        <v>#DIV/0!</v>
      </c>
      <c r="H122" s="1379" t="e">
        <f>+$E$121*G122/'5 -Produccion '!I122</f>
        <v>#DIV/0!</v>
      </c>
    </row>
    <row r="123" spans="1:8" ht="15" thickBot="1">
      <c r="A123" s="2235" t="s">
        <v>405</v>
      </c>
      <c r="B123" s="1402" t="s">
        <v>74</v>
      </c>
      <c r="C123" s="1386"/>
      <c r="D123" s="1406" t="s">
        <v>430</v>
      </c>
      <c r="E123" s="1397">
        <f>+'12 - Gtos y ctos por centro 09'!R32</f>
        <v>0</v>
      </c>
      <c r="F123" s="1851">
        <f>+'5 -Produccion '!T123</f>
        <v>1950</v>
      </c>
      <c r="G123" s="1327">
        <f>+F123/F123</f>
        <v>1</v>
      </c>
      <c r="H123" s="1379">
        <f>+E123*G123/'5 -Produccion '!I123</f>
        <v>0</v>
      </c>
    </row>
    <row r="124" spans="1:8" ht="15" thickBot="1">
      <c r="A124" s="2223"/>
      <c r="B124" s="2280" t="s">
        <v>406</v>
      </c>
      <c r="C124" s="1404"/>
      <c r="D124" s="1407" t="s">
        <v>431</v>
      </c>
      <c r="E124" s="2406">
        <f>+'12 - Gtos y ctos por centro 08'!Q32</f>
        <v>0</v>
      </c>
      <c r="F124" s="1852">
        <f>+'5 -Produccion '!T124</f>
        <v>0</v>
      </c>
      <c r="G124" s="1327" t="e">
        <f>+F124/(SUM($F$124:$F$159))</f>
        <v>#DIV/0!</v>
      </c>
      <c r="H124" s="1379" t="e">
        <f>+$E$124*G124/'5 -Produccion '!I124</f>
        <v>#DIV/0!</v>
      </c>
    </row>
    <row r="125" spans="1:8" ht="15" thickBot="1">
      <c r="A125" s="2223"/>
      <c r="B125" s="2281"/>
      <c r="C125" s="1148" t="s">
        <v>2079</v>
      </c>
      <c r="D125" s="1077" t="s">
        <v>1986</v>
      </c>
      <c r="E125" s="2407"/>
      <c r="F125" s="1852">
        <f>+'5 -Produccion '!T125</f>
        <v>0</v>
      </c>
      <c r="G125" s="1327" t="e">
        <f t="shared" ref="G125:G159" si="7">+F125/(SUM($F$124:$F$159))</f>
        <v>#DIV/0!</v>
      </c>
      <c r="H125" s="1379" t="e">
        <f>+$E$124*G125/'5 -Produccion '!I125</f>
        <v>#DIV/0!</v>
      </c>
    </row>
    <row r="126" spans="1:8" ht="15" thickBot="1">
      <c r="A126" s="2223"/>
      <c r="B126" s="2281"/>
      <c r="C126" s="1148" t="s">
        <v>2080</v>
      </c>
      <c r="D126" s="1077" t="s">
        <v>1881</v>
      </c>
      <c r="E126" s="2407"/>
      <c r="F126" s="1852">
        <f>+'5 -Produccion '!T126</f>
        <v>0</v>
      </c>
      <c r="G126" s="1327" t="e">
        <f t="shared" si="7"/>
        <v>#DIV/0!</v>
      </c>
      <c r="H126" s="1379" t="e">
        <f>+$E$124*G126/'5 -Produccion '!I126</f>
        <v>#DIV/0!</v>
      </c>
    </row>
    <row r="127" spans="1:8" ht="15" thickBot="1">
      <c r="A127" s="2223"/>
      <c r="B127" s="2281"/>
      <c r="C127" s="1148" t="s">
        <v>2081</v>
      </c>
      <c r="D127" s="1077" t="s">
        <v>1883</v>
      </c>
      <c r="E127" s="2407"/>
      <c r="F127" s="1852">
        <f>+'5 -Produccion '!T127</f>
        <v>0</v>
      </c>
      <c r="G127" s="1327" t="e">
        <f t="shared" si="7"/>
        <v>#DIV/0!</v>
      </c>
      <c r="H127" s="1379" t="e">
        <f>+$E$124*G127/'5 -Produccion '!I127</f>
        <v>#DIV/0!</v>
      </c>
    </row>
    <row r="128" spans="1:8" ht="15" thickBot="1">
      <c r="A128" s="2223"/>
      <c r="B128" s="2281"/>
      <c r="C128" s="1148" t="s">
        <v>2082</v>
      </c>
      <c r="D128" s="1077" t="s">
        <v>2083</v>
      </c>
      <c r="E128" s="2407"/>
      <c r="F128" s="1852">
        <f>+'5 -Produccion '!T128</f>
        <v>0</v>
      </c>
      <c r="G128" s="1327" t="e">
        <f t="shared" si="7"/>
        <v>#DIV/0!</v>
      </c>
      <c r="H128" s="1379" t="e">
        <f>+$E$124*G128/'5 -Produccion '!I128</f>
        <v>#DIV/0!</v>
      </c>
    </row>
    <row r="129" spans="1:8" ht="15" thickBot="1">
      <c r="A129" s="2223"/>
      <c r="B129" s="2281"/>
      <c r="C129" s="1148" t="s">
        <v>2084</v>
      </c>
      <c r="D129" s="1077" t="s">
        <v>2085</v>
      </c>
      <c r="E129" s="2407"/>
      <c r="F129" s="1852">
        <f>+'5 -Produccion '!T129</f>
        <v>0</v>
      </c>
      <c r="G129" s="1327" t="e">
        <f t="shared" si="7"/>
        <v>#DIV/0!</v>
      </c>
      <c r="H129" s="1379" t="e">
        <f>+$E$124*G129/'5 -Produccion '!I129</f>
        <v>#DIV/0!</v>
      </c>
    </row>
    <row r="130" spans="1:8" ht="15" thickBot="1">
      <c r="A130" s="2223"/>
      <c r="B130" s="2281"/>
      <c r="C130" s="1148" t="s">
        <v>2086</v>
      </c>
      <c r="D130" s="1077" t="s">
        <v>1885</v>
      </c>
      <c r="E130" s="2407"/>
      <c r="F130" s="1852">
        <f>+'5 -Produccion '!T130</f>
        <v>0</v>
      </c>
      <c r="G130" s="1327" t="e">
        <f t="shared" si="7"/>
        <v>#DIV/0!</v>
      </c>
      <c r="H130" s="1379" t="e">
        <f>+$E$124*G130/'5 -Produccion '!I130</f>
        <v>#DIV/0!</v>
      </c>
    </row>
    <row r="131" spans="1:8" ht="15" thickBot="1">
      <c r="A131" s="2223"/>
      <c r="B131" s="2281"/>
      <c r="C131" s="1148" t="s">
        <v>2087</v>
      </c>
      <c r="D131" s="1077" t="s">
        <v>2088</v>
      </c>
      <c r="E131" s="2407"/>
      <c r="F131" s="1852">
        <f>+'5 -Produccion '!T131</f>
        <v>0</v>
      </c>
      <c r="G131" s="1327" t="e">
        <f t="shared" si="7"/>
        <v>#DIV/0!</v>
      </c>
      <c r="H131" s="1379" t="e">
        <f>+$E$124*G131/'5 -Produccion '!I131</f>
        <v>#DIV/0!</v>
      </c>
    </row>
    <row r="132" spans="1:8" ht="15" thickBot="1">
      <c r="A132" s="2223"/>
      <c r="B132" s="2281"/>
      <c r="C132" s="1148" t="s">
        <v>2089</v>
      </c>
      <c r="D132" s="1077" t="s">
        <v>2090</v>
      </c>
      <c r="E132" s="2407"/>
      <c r="F132" s="1852">
        <f>+'5 -Produccion '!T132</f>
        <v>0</v>
      </c>
      <c r="G132" s="1327" t="e">
        <f t="shared" si="7"/>
        <v>#DIV/0!</v>
      </c>
      <c r="H132" s="1379" t="e">
        <f>+$E$124*G132/'5 -Produccion '!I132</f>
        <v>#DIV/0!</v>
      </c>
    </row>
    <row r="133" spans="1:8" ht="15" thickBot="1">
      <c r="A133" s="2223"/>
      <c r="B133" s="2281"/>
      <c r="C133" s="1148" t="s">
        <v>2091</v>
      </c>
      <c r="D133" s="1077" t="s">
        <v>2092</v>
      </c>
      <c r="E133" s="2407"/>
      <c r="F133" s="1852">
        <f>+'5 -Produccion '!T133</f>
        <v>0</v>
      </c>
      <c r="G133" s="1327" t="e">
        <f t="shared" si="7"/>
        <v>#DIV/0!</v>
      </c>
      <c r="H133" s="1379" t="e">
        <f>+$E$124*G133/'5 -Produccion '!I133</f>
        <v>#DIV/0!</v>
      </c>
    </row>
    <row r="134" spans="1:8" ht="15" thickBot="1">
      <c r="A134" s="2223"/>
      <c r="B134" s="2281"/>
      <c r="C134" s="1148" t="s">
        <v>2093</v>
      </c>
      <c r="D134" s="1077" t="s">
        <v>2006</v>
      </c>
      <c r="E134" s="2407"/>
      <c r="F134" s="1852">
        <f>+'5 -Produccion '!T134</f>
        <v>0</v>
      </c>
      <c r="G134" s="1327" t="e">
        <f t="shared" si="7"/>
        <v>#DIV/0!</v>
      </c>
      <c r="H134" s="1379" t="e">
        <f>+$E$124*G134/'5 -Produccion '!I134</f>
        <v>#DIV/0!</v>
      </c>
    </row>
    <row r="135" spans="1:8" ht="15" thickBot="1">
      <c r="A135" s="2223"/>
      <c r="B135" s="2281"/>
      <c r="C135" s="1148" t="s">
        <v>2094</v>
      </c>
      <c r="D135" s="1077" t="s">
        <v>2095</v>
      </c>
      <c r="E135" s="2407"/>
      <c r="F135" s="1852">
        <f>+'5 -Produccion '!T135</f>
        <v>0</v>
      </c>
      <c r="G135" s="1327" t="e">
        <f t="shared" si="7"/>
        <v>#DIV/0!</v>
      </c>
      <c r="H135" s="1379" t="e">
        <f>+$E$124*G135/'5 -Produccion '!I135</f>
        <v>#DIV/0!</v>
      </c>
    </row>
    <row r="136" spans="1:8" ht="15" thickBot="1">
      <c r="A136" s="2223"/>
      <c r="B136" s="2281"/>
      <c r="C136" s="1148" t="s">
        <v>2096</v>
      </c>
      <c r="D136" s="1077" t="s">
        <v>1887</v>
      </c>
      <c r="E136" s="2407"/>
      <c r="F136" s="1852">
        <f>+'5 -Produccion '!T136</f>
        <v>0</v>
      </c>
      <c r="G136" s="1327" t="e">
        <f t="shared" si="7"/>
        <v>#DIV/0!</v>
      </c>
      <c r="H136" s="1379" t="e">
        <f>+$E$124*G136/'5 -Produccion '!I136</f>
        <v>#DIV/0!</v>
      </c>
    </row>
    <row r="137" spans="1:8" ht="15" thickBot="1">
      <c r="A137" s="2223"/>
      <c r="B137" s="2281"/>
      <c r="C137" s="1148" t="s">
        <v>2097</v>
      </c>
      <c r="D137" s="1077" t="s">
        <v>2000</v>
      </c>
      <c r="E137" s="2407"/>
      <c r="F137" s="1852">
        <f>+'5 -Produccion '!T137</f>
        <v>0</v>
      </c>
      <c r="G137" s="1327" t="e">
        <f t="shared" si="7"/>
        <v>#DIV/0!</v>
      </c>
      <c r="H137" s="1379" t="e">
        <f>+$E$124*G137/'5 -Produccion '!I137</f>
        <v>#DIV/0!</v>
      </c>
    </row>
    <row r="138" spans="1:8" ht="15" thickBot="1">
      <c r="A138" s="2223"/>
      <c r="B138" s="2281"/>
      <c r="C138" s="1148" t="s">
        <v>2098</v>
      </c>
      <c r="D138" s="1077" t="s">
        <v>2099</v>
      </c>
      <c r="E138" s="2407"/>
      <c r="F138" s="1852">
        <f>+'5 -Produccion '!T138</f>
        <v>0</v>
      </c>
      <c r="G138" s="1327" t="e">
        <f t="shared" si="7"/>
        <v>#DIV/0!</v>
      </c>
      <c r="H138" s="1379" t="e">
        <f>+$E$124*G138/'5 -Produccion '!I138</f>
        <v>#DIV/0!</v>
      </c>
    </row>
    <row r="139" spans="1:8" ht="15" thickBot="1">
      <c r="A139" s="2223"/>
      <c r="B139" s="2281"/>
      <c r="C139" s="1148" t="s">
        <v>2100</v>
      </c>
      <c r="D139" s="1077" t="s">
        <v>2101</v>
      </c>
      <c r="E139" s="2407"/>
      <c r="F139" s="1852">
        <f>+'5 -Produccion '!T139</f>
        <v>0</v>
      </c>
      <c r="G139" s="1327" t="e">
        <f t="shared" si="7"/>
        <v>#DIV/0!</v>
      </c>
      <c r="H139" s="1379" t="e">
        <f>+$E$124*G139/'5 -Produccion '!I139</f>
        <v>#DIV/0!</v>
      </c>
    </row>
    <row r="140" spans="1:8" ht="15" thickBot="1">
      <c r="A140" s="2223"/>
      <c r="B140" s="2281"/>
      <c r="C140" s="1148" t="s">
        <v>2102</v>
      </c>
      <c r="D140" s="1077" t="s">
        <v>2103</v>
      </c>
      <c r="E140" s="2407"/>
      <c r="F140" s="1852">
        <f>+'5 -Produccion '!T140</f>
        <v>0</v>
      </c>
      <c r="G140" s="1327" t="e">
        <f t="shared" si="7"/>
        <v>#DIV/0!</v>
      </c>
      <c r="H140" s="1379" t="e">
        <f>+$E$124*G140/'5 -Produccion '!I140</f>
        <v>#DIV/0!</v>
      </c>
    </row>
    <row r="141" spans="1:8" ht="15" thickBot="1">
      <c r="A141" s="2223"/>
      <c r="B141" s="2281"/>
      <c r="C141" s="1148" t="s">
        <v>2104</v>
      </c>
      <c r="D141" s="1077" t="s">
        <v>2105</v>
      </c>
      <c r="E141" s="2407"/>
      <c r="F141" s="1852">
        <f>+'5 -Produccion '!T141</f>
        <v>0</v>
      </c>
      <c r="G141" s="1327" t="e">
        <f t="shared" si="7"/>
        <v>#DIV/0!</v>
      </c>
      <c r="H141" s="1379" t="e">
        <f>+$E$124*G141/'5 -Produccion '!I141</f>
        <v>#DIV/0!</v>
      </c>
    </row>
    <row r="142" spans="1:8" ht="15" thickBot="1">
      <c r="A142" s="2223"/>
      <c r="B142" s="2281"/>
      <c r="C142" s="1148" t="s">
        <v>2106</v>
      </c>
      <c r="D142" s="1077" t="s">
        <v>2107</v>
      </c>
      <c r="E142" s="2407"/>
      <c r="F142" s="1852">
        <f>+'5 -Produccion '!T142</f>
        <v>0</v>
      </c>
      <c r="G142" s="1327" t="e">
        <f t="shared" si="7"/>
        <v>#DIV/0!</v>
      </c>
      <c r="H142" s="1379" t="e">
        <f>+$E$124*G142/'5 -Produccion '!I142</f>
        <v>#DIV/0!</v>
      </c>
    </row>
    <row r="143" spans="1:8" ht="15" thickBot="1">
      <c r="A143" s="2223"/>
      <c r="B143" s="2281"/>
      <c r="C143" s="1148" t="s">
        <v>2108</v>
      </c>
      <c r="D143" s="1077" t="s">
        <v>2109</v>
      </c>
      <c r="E143" s="2407"/>
      <c r="F143" s="1852">
        <f>+'5 -Produccion '!T143</f>
        <v>0</v>
      </c>
      <c r="G143" s="1327" t="e">
        <f t="shared" si="7"/>
        <v>#DIV/0!</v>
      </c>
      <c r="H143" s="1379" t="e">
        <f>+$E$124*G143/'5 -Produccion '!I143</f>
        <v>#DIV/0!</v>
      </c>
    </row>
    <row r="144" spans="1:8" ht="15" thickBot="1">
      <c r="A144" s="2223"/>
      <c r="B144" s="2281"/>
      <c r="C144" s="1148" t="s">
        <v>2110</v>
      </c>
      <c r="D144" s="1077" t="s">
        <v>2111</v>
      </c>
      <c r="E144" s="2407"/>
      <c r="F144" s="1852">
        <f>+'5 -Produccion '!T144</f>
        <v>0</v>
      </c>
      <c r="G144" s="1327" t="e">
        <f t="shared" si="7"/>
        <v>#DIV/0!</v>
      </c>
      <c r="H144" s="1379" t="e">
        <f>+$E$124*G144/'5 -Produccion '!I144</f>
        <v>#DIV/0!</v>
      </c>
    </row>
    <row r="145" spans="1:8" ht="15" thickBot="1">
      <c r="A145" s="2223"/>
      <c r="B145" s="2281"/>
      <c r="C145" s="1148" t="s">
        <v>2112</v>
      </c>
      <c r="D145" s="1077" t="s">
        <v>2113</v>
      </c>
      <c r="E145" s="2407"/>
      <c r="F145" s="1852">
        <f>+'5 -Produccion '!T145</f>
        <v>0</v>
      </c>
      <c r="G145" s="1327" t="e">
        <f t="shared" si="7"/>
        <v>#DIV/0!</v>
      </c>
      <c r="H145" s="1379" t="e">
        <f>+$E$124*G145/'5 -Produccion '!I145</f>
        <v>#DIV/0!</v>
      </c>
    </row>
    <row r="146" spans="1:8" ht="15" thickBot="1">
      <c r="A146" s="2223"/>
      <c r="B146" s="2281"/>
      <c r="C146" s="1148" t="s">
        <v>2114</v>
      </c>
      <c r="D146" s="1077" t="s">
        <v>2115</v>
      </c>
      <c r="E146" s="2407"/>
      <c r="F146" s="1852">
        <f>+'5 -Produccion '!T146</f>
        <v>0</v>
      </c>
      <c r="G146" s="1327" t="e">
        <f t="shared" si="7"/>
        <v>#DIV/0!</v>
      </c>
      <c r="H146" s="1379" t="e">
        <f>+$E$124*G146/'5 -Produccion '!I146</f>
        <v>#DIV/0!</v>
      </c>
    </row>
    <row r="147" spans="1:8" ht="15" thickBot="1">
      <c r="A147" s="2223"/>
      <c r="B147" s="2281"/>
      <c r="C147" s="1148" t="s">
        <v>2116</v>
      </c>
      <c r="D147" s="1077" t="s">
        <v>2117</v>
      </c>
      <c r="E147" s="2407"/>
      <c r="F147" s="1852">
        <f>+'5 -Produccion '!T147</f>
        <v>0</v>
      </c>
      <c r="G147" s="1327" t="e">
        <f t="shared" si="7"/>
        <v>#DIV/0!</v>
      </c>
      <c r="H147" s="1379" t="e">
        <f>+$E$124*G147/'5 -Produccion '!I147</f>
        <v>#DIV/0!</v>
      </c>
    </row>
    <row r="148" spans="1:8" ht="15" thickBot="1">
      <c r="A148" s="2223"/>
      <c r="B148" s="2281"/>
      <c r="C148" s="1148" t="s">
        <v>2118</v>
      </c>
      <c r="D148" s="1077" t="s">
        <v>2119</v>
      </c>
      <c r="E148" s="2407"/>
      <c r="F148" s="1852">
        <f>+'5 -Produccion '!T148</f>
        <v>0</v>
      </c>
      <c r="G148" s="1327" t="e">
        <f t="shared" si="7"/>
        <v>#DIV/0!</v>
      </c>
      <c r="H148" s="1379" t="e">
        <f>+$E$124*G148/'5 -Produccion '!I148</f>
        <v>#DIV/0!</v>
      </c>
    </row>
    <row r="149" spans="1:8" ht="15" thickBot="1">
      <c r="A149" s="2223"/>
      <c r="B149" s="2281"/>
      <c r="C149" s="1148" t="s">
        <v>2120</v>
      </c>
      <c r="D149" s="1077" t="s">
        <v>2121</v>
      </c>
      <c r="E149" s="2407"/>
      <c r="F149" s="1852">
        <f>+'5 -Produccion '!T149</f>
        <v>0</v>
      </c>
      <c r="G149" s="1327" t="e">
        <f t="shared" si="7"/>
        <v>#DIV/0!</v>
      </c>
      <c r="H149" s="1379" t="e">
        <f>+$E$124*G149/'5 -Produccion '!I149</f>
        <v>#DIV/0!</v>
      </c>
    </row>
    <row r="150" spans="1:8" ht="15" thickBot="1">
      <c r="A150" s="2223"/>
      <c r="B150" s="2281"/>
      <c r="C150" s="1148" t="s">
        <v>2122</v>
      </c>
      <c r="D150" s="1077" t="s">
        <v>2008</v>
      </c>
      <c r="E150" s="2407"/>
      <c r="F150" s="1852">
        <f>+'5 -Produccion '!T150</f>
        <v>0</v>
      </c>
      <c r="G150" s="1327" t="e">
        <f t="shared" si="7"/>
        <v>#DIV/0!</v>
      </c>
      <c r="H150" s="1379" t="e">
        <f>+$E$124*G150/'5 -Produccion '!I150</f>
        <v>#DIV/0!</v>
      </c>
    </row>
    <row r="151" spans="1:8" ht="15" thickBot="1">
      <c r="A151" s="2223"/>
      <c r="B151" s="2281"/>
      <c r="C151" s="1148" t="s">
        <v>2123</v>
      </c>
      <c r="D151" s="1077" t="s">
        <v>2124</v>
      </c>
      <c r="E151" s="2407"/>
      <c r="F151" s="1852">
        <f>+'5 -Produccion '!T151</f>
        <v>0</v>
      </c>
      <c r="G151" s="1327" t="e">
        <f t="shared" si="7"/>
        <v>#DIV/0!</v>
      </c>
      <c r="H151" s="1379" t="e">
        <f>+$E$124*G151/'5 -Produccion '!I151</f>
        <v>#DIV/0!</v>
      </c>
    </row>
    <row r="152" spans="1:8" ht="15" thickBot="1">
      <c r="A152" s="2223"/>
      <c r="B152" s="2281"/>
      <c r="C152" s="1148" t="s">
        <v>2125</v>
      </c>
      <c r="D152" s="1077" t="s">
        <v>2126</v>
      </c>
      <c r="E152" s="2407"/>
      <c r="F152" s="1852">
        <f>+'5 -Produccion '!T152</f>
        <v>0</v>
      </c>
      <c r="G152" s="1327" t="e">
        <f t="shared" si="7"/>
        <v>#DIV/0!</v>
      </c>
      <c r="H152" s="1379" t="e">
        <f>+$E$124*G152/'5 -Produccion '!I152</f>
        <v>#DIV/0!</v>
      </c>
    </row>
    <row r="153" spans="1:8" ht="15" thickBot="1">
      <c r="A153" s="2223"/>
      <c r="B153" s="2281"/>
      <c r="C153" s="1148" t="s">
        <v>2127</v>
      </c>
      <c r="D153" s="1077" t="s">
        <v>2128</v>
      </c>
      <c r="E153" s="2407"/>
      <c r="F153" s="1852">
        <f>+'5 -Produccion '!T153</f>
        <v>0</v>
      </c>
      <c r="G153" s="1327" t="e">
        <f t="shared" si="7"/>
        <v>#DIV/0!</v>
      </c>
      <c r="H153" s="1379" t="e">
        <f>+$E$124*G153/'5 -Produccion '!I153</f>
        <v>#DIV/0!</v>
      </c>
    </row>
    <row r="154" spans="1:8" ht="15" thickBot="1">
      <c r="A154" s="2223"/>
      <c r="B154" s="2281"/>
      <c r="C154" s="1148" t="s">
        <v>2129</v>
      </c>
      <c r="D154" s="1077" t="s">
        <v>2130</v>
      </c>
      <c r="E154" s="2407"/>
      <c r="F154" s="1852">
        <f>+'5 -Produccion '!T154</f>
        <v>0</v>
      </c>
      <c r="G154" s="1327" t="e">
        <f t="shared" si="7"/>
        <v>#DIV/0!</v>
      </c>
      <c r="H154" s="1379" t="e">
        <f>+$E$124*G154/'5 -Produccion '!I154</f>
        <v>#DIV/0!</v>
      </c>
    </row>
    <row r="155" spans="1:8" ht="15" thickBot="1">
      <c r="A155" s="2223"/>
      <c r="B155" s="2281"/>
      <c r="C155" s="1148" t="s">
        <v>2131</v>
      </c>
      <c r="D155" s="1077" t="s">
        <v>1990</v>
      </c>
      <c r="E155" s="2407"/>
      <c r="F155" s="1852">
        <f>+'5 -Produccion '!T155</f>
        <v>0</v>
      </c>
      <c r="G155" s="1327" t="e">
        <f t="shared" si="7"/>
        <v>#DIV/0!</v>
      </c>
      <c r="H155" s="1379" t="e">
        <f>+$E$124*G155/'5 -Produccion '!I155</f>
        <v>#DIV/0!</v>
      </c>
    </row>
    <row r="156" spans="1:8" ht="15" thickBot="1">
      <c r="A156" s="2223"/>
      <c r="B156" s="2281"/>
      <c r="C156" s="1148" t="s">
        <v>2132</v>
      </c>
      <c r="D156" s="1077" t="s">
        <v>1992</v>
      </c>
      <c r="E156" s="2407"/>
      <c r="F156" s="1852">
        <f>+'5 -Produccion '!T156</f>
        <v>0</v>
      </c>
      <c r="G156" s="1327" t="e">
        <f t="shared" si="7"/>
        <v>#DIV/0!</v>
      </c>
      <c r="H156" s="1379" t="e">
        <f>+$E$124*G156/'5 -Produccion '!I156</f>
        <v>#DIV/0!</v>
      </c>
    </row>
    <row r="157" spans="1:8" ht="15" thickBot="1">
      <c r="A157" s="2223"/>
      <c r="B157" s="2281"/>
      <c r="C157" s="1148" t="s">
        <v>2133</v>
      </c>
      <c r="D157" s="1077" t="s">
        <v>1994</v>
      </c>
      <c r="E157" s="2407"/>
      <c r="F157" s="1852">
        <f>+'5 -Produccion '!T157</f>
        <v>0</v>
      </c>
      <c r="G157" s="1327" t="e">
        <f t="shared" si="7"/>
        <v>#DIV/0!</v>
      </c>
      <c r="H157" s="1379" t="e">
        <f>+$E$124*G157/'5 -Produccion '!I157</f>
        <v>#DIV/0!</v>
      </c>
    </row>
    <row r="158" spans="1:8" ht="15" thickBot="1">
      <c r="A158" s="2223"/>
      <c r="B158" s="2281"/>
      <c r="C158" s="1148" t="s">
        <v>2134</v>
      </c>
      <c r="D158" s="1077" t="s">
        <v>1996</v>
      </c>
      <c r="E158" s="2407"/>
      <c r="F158" s="1852">
        <f>+'5 -Produccion '!T158</f>
        <v>0</v>
      </c>
      <c r="G158" s="1327" t="e">
        <f t="shared" si="7"/>
        <v>#DIV/0!</v>
      </c>
      <c r="H158" s="1379" t="e">
        <f>+$E$124*G158/'5 -Produccion '!I158</f>
        <v>#DIV/0!</v>
      </c>
    </row>
    <row r="159" spans="1:8" ht="15" thickBot="1">
      <c r="A159" s="2224"/>
      <c r="B159" s="2282"/>
      <c r="C159" s="1405" t="s">
        <v>2135</v>
      </c>
      <c r="D159" s="1328" t="s">
        <v>2002</v>
      </c>
      <c r="E159" s="2408"/>
      <c r="F159" s="1852">
        <f>+'5 -Produccion '!T159</f>
        <v>0</v>
      </c>
      <c r="G159" s="1327" t="e">
        <f t="shared" si="7"/>
        <v>#DIV/0!</v>
      </c>
      <c r="H159" s="1379" t="e">
        <f>+$E$124*G159/'5 -Produccion '!I159</f>
        <v>#DIV/0!</v>
      </c>
    </row>
    <row r="160" spans="1:8" ht="15" thickBot="1">
      <c r="A160" s="2235" t="s">
        <v>407</v>
      </c>
      <c r="B160" s="2280" t="s">
        <v>408</v>
      </c>
      <c r="C160" s="1404" t="s">
        <v>2136</v>
      </c>
      <c r="D160" s="1389" t="s">
        <v>2137</v>
      </c>
      <c r="E160" s="2402">
        <f>+'12 - Gtos y ctos por centro 09'!S32</f>
        <v>49191978</v>
      </c>
      <c r="F160" s="1851">
        <f>+'5 -Produccion '!T160</f>
        <v>41824.160000000003</v>
      </c>
      <c r="G160" s="1327">
        <f>+F160/(+$F$160+$F$161)</f>
        <v>1</v>
      </c>
      <c r="H160" s="1331">
        <f>+$E$160*G160/'5 -Produccion '!I160</f>
        <v>5423.5918412348401</v>
      </c>
    </row>
    <row r="161" spans="1:8" ht="15" thickBot="1">
      <c r="A161" s="2223"/>
      <c r="B161" s="2282"/>
      <c r="C161" s="1405" t="s">
        <v>2138</v>
      </c>
      <c r="D161" s="1408" t="s">
        <v>2139</v>
      </c>
      <c r="E161" s="2409"/>
      <c r="F161" s="1852">
        <f>+'5 -Produccion '!T161</f>
        <v>0</v>
      </c>
      <c r="G161" s="1327">
        <f>+F161/(+$F$160+$F$161)</f>
        <v>0</v>
      </c>
      <c r="H161" s="1331">
        <f>+$E$160*G161/'5 -Produccion '!I161</f>
        <v>0</v>
      </c>
    </row>
    <row r="162" spans="1:8" ht="15" thickBot="1">
      <c r="A162" s="2223"/>
      <c r="B162" s="2280" t="s">
        <v>409</v>
      </c>
      <c r="C162" s="1404" t="s">
        <v>2140</v>
      </c>
      <c r="D162" s="1389" t="s">
        <v>2141</v>
      </c>
      <c r="E162" s="2402">
        <f>+'12 - Gtos y ctos por centro 09'!T32</f>
        <v>439077.57459999999</v>
      </c>
      <c r="F162" s="1851">
        <f>+'5 -Produccion '!T162</f>
        <v>0</v>
      </c>
      <c r="G162" s="1327" t="e">
        <f>+F162/(+$F$162+$F$163+$F$164)</f>
        <v>#DIV/0!</v>
      </c>
      <c r="H162" s="1331" t="e">
        <f>+$E$162*G162/'5 -Produccion '!I162</f>
        <v>#DIV/0!</v>
      </c>
    </row>
    <row r="163" spans="1:8" ht="15" thickBot="1">
      <c r="A163" s="2223"/>
      <c r="B163" s="2281"/>
      <c r="C163" s="1148" t="s">
        <v>2142</v>
      </c>
      <c r="D163" s="1077" t="s">
        <v>2143</v>
      </c>
      <c r="E163" s="2405"/>
      <c r="F163" s="1851">
        <f>+'5 -Produccion '!T163</f>
        <v>0</v>
      </c>
      <c r="G163" s="1327" t="e">
        <f t="shared" ref="G163:G164" si="8">+F163/(+$F$162+$F$163+$F$164)</f>
        <v>#DIV/0!</v>
      </c>
      <c r="H163" s="1331" t="e">
        <f>+$E$162*G163/'5 -Produccion '!I163</f>
        <v>#DIV/0!</v>
      </c>
    </row>
    <row r="164" spans="1:8" ht="15" thickBot="1">
      <c r="A164" s="2223"/>
      <c r="B164" s="2282"/>
      <c r="C164" s="1405" t="s">
        <v>2144</v>
      </c>
      <c r="D164" s="1328" t="s">
        <v>2145</v>
      </c>
      <c r="E164" s="2409"/>
      <c r="F164" s="1852">
        <f>+'5 -Produccion '!T164</f>
        <v>0</v>
      </c>
      <c r="G164" s="1327" t="e">
        <f t="shared" si="8"/>
        <v>#DIV/0!</v>
      </c>
      <c r="H164" s="1331" t="e">
        <f>+$E$162*G164/'5 -Produccion '!I164</f>
        <v>#DIV/0!</v>
      </c>
    </row>
    <row r="165" spans="1:8" ht="15" thickBot="1">
      <c r="A165" s="2223"/>
      <c r="B165" s="2280" t="s">
        <v>410</v>
      </c>
      <c r="C165" s="1404" t="s">
        <v>2146</v>
      </c>
      <c r="D165" s="1389" t="s">
        <v>2147</v>
      </c>
      <c r="E165" s="2402">
        <f>+'12 - Gtos y ctos por centro 08'!U32</f>
        <v>0</v>
      </c>
      <c r="F165" s="1852">
        <f>+'5 -Produccion '!T165</f>
        <v>22589.599999999999</v>
      </c>
      <c r="G165" s="1327">
        <f>+F165/(+$F$165+$F$166+$F$167+$F$168)</f>
        <v>1</v>
      </c>
      <c r="H165" s="1331">
        <f>+$E$165*G165/'5 -Produccion '!I165</f>
        <v>0</v>
      </c>
    </row>
    <row r="166" spans="1:8" ht="15" thickBot="1">
      <c r="A166" s="2223"/>
      <c r="B166" s="2281"/>
      <c r="C166" s="1148" t="s">
        <v>2148</v>
      </c>
      <c r="D166" s="1077" t="s">
        <v>2149</v>
      </c>
      <c r="E166" s="2405"/>
      <c r="F166" s="1852">
        <f>+'5 -Produccion '!T166</f>
        <v>0</v>
      </c>
      <c r="G166" s="1327">
        <f t="shared" ref="G166:G168" si="9">+F166/(+$F$165+$F$166+$F$167+$F$168)</f>
        <v>0</v>
      </c>
      <c r="H166" s="1331" t="e">
        <f>+$E$165*G166/'5 -Produccion '!I166</f>
        <v>#DIV/0!</v>
      </c>
    </row>
    <row r="167" spans="1:8" ht="15" thickBot="1">
      <c r="A167" s="2223"/>
      <c r="B167" s="2281"/>
      <c r="C167" s="1148" t="s">
        <v>2150</v>
      </c>
      <c r="D167" s="1077" t="s">
        <v>2151</v>
      </c>
      <c r="E167" s="2405"/>
      <c r="F167" s="1852">
        <f>+'5 -Produccion '!T167</f>
        <v>0</v>
      </c>
      <c r="G167" s="1327">
        <f t="shared" si="9"/>
        <v>0</v>
      </c>
      <c r="H167" s="1331" t="e">
        <f>+$E$165*G167/'5 -Produccion '!I167</f>
        <v>#DIV/0!</v>
      </c>
    </row>
    <row r="168" spans="1:8" ht="15" thickBot="1">
      <c r="A168" s="2223"/>
      <c r="B168" s="2282"/>
      <c r="C168" s="1405" t="s">
        <v>2152</v>
      </c>
      <c r="D168" s="1328" t="s">
        <v>2153</v>
      </c>
      <c r="E168" s="2409"/>
      <c r="F168" s="1852">
        <f>+'5 -Produccion '!T168</f>
        <v>0</v>
      </c>
      <c r="G168" s="1327">
        <f t="shared" si="9"/>
        <v>0</v>
      </c>
      <c r="H168" s="1331" t="e">
        <f>+$E$165*G168/'5 -Produccion '!I168</f>
        <v>#DIV/0!</v>
      </c>
    </row>
    <row r="169" spans="1:8" ht="15" thickBot="1">
      <c r="A169" s="2223"/>
      <c r="B169" s="2281" t="s">
        <v>411</v>
      </c>
      <c r="C169" s="1384" t="s">
        <v>2154</v>
      </c>
      <c r="D169" s="1388" t="s">
        <v>2155</v>
      </c>
      <c r="E169" s="2405">
        <f>+'12 - Gtos y ctos por centro 08'!V32</f>
        <v>0</v>
      </c>
      <c r="F169" s="1852">
        <f>+'5 -Produccion '!T169</f>
        <v>0</v>
      </c>
      <c r="G169" s="1327">
        <f>+F169/(+$F$169+$F$170+$F$171+$F$172+$F$173+$F$174)</f>
        <v>0</v>
      </c>
      <c r="H169" s="1331" t="e">
        <f>+$E$169*G169/'5 -Produccion '!I169</f>
        <v>#DIV/0!</v>
      </c>
    </row>
    <row r="170" spans="1:8" ht="15" thickBot="1">
      <c r="A170" s="2223"/>
      <c r="B170" s="2281"/>
      <c r="C170" s="1148" t="s">
        <v>2156</v>
      </c>
      <c r="D170" s="1077" t="s">
        <v>2157</v>
      </c>
      <c r="E170" s="2405"/>
      <c r="F170" s="1852">
        <f>+'5 -Produccion '!T170</f>
        <v>0</v>
      </c>
      <c r="G170" s="1327">
        <f t="shared" ref="G170:G174" si="10">+F170/(+$F$169+$F$170+$F$171+$F$172+$F$173+$F$174)</f>
        <v>0</v>
      </c>
      <c r="H170" s="1331" t="e">
        <f>+$E$169*G170/'5 -Produccion '!I170</f>
        <v>#DIV/0!</v>
      </c>
    </row>
    <row r="171" spans="1:8" ht="15" thickBot="1">
      <c r="A171" s="2223"/>
      <c r="B171" s="2281"/>
      <c r="C171" s="1148" t="s">
        <v>2158</v>
      </c>
      <c r="D171" s="1077" t="s">
        <v>2159</v>
      </c>
      <c r="E171" s="2405"/>
      <c r="F171" s="1852">
        <f>+'5 -Produccion '!T171</f>
        <v>0</v>
      </c>
      <c r="G171" s="1327">
        <f t="shared" si="10"/>
        <v>0</v>
      </c>
      <c r="H171" s="1331" t="e">
        <f>+$E$169*G171/'5 -Produccion '!I171</f>
        <v>#DIV/0!</v>
      </c>
    </row>
    <row r="172" spans="1:8" ht="15" thickBot="1">
      <c r="A172" s="2223"/>
      <c r="B172" s="2281"/>
      <c r="C172" s="1148" t="s">
        <v>2160</v>
      </c>
      <c r="D172" s="1077" t="s">
        <v>2161</v>
      </c>
      <c r="E172" s="2405"/>
      <c r="F172" s="1852">
        <f>+'5 -Produccion '!T172</f>
        <v>10659</v>
      </c>
      <c r="G172" s="1327">
        <f t="shared" si="10"/>
        <v>1</v>
      </c>
      <c r="H172" s="1331">
        <f>+$E$169*G172/'5 -Produccion '!I172</f>
        <v>0</v>
      </c>
    </row>
    <row r="173" spans="1:8" ht="15" thickBot="1">
      <c r="A173" s="2223"/>
      <c r="B173" s="2281"/>
      <c r="C173" s="1148" t="s">
        <v>2162</v>
      </c>
      <c r="D173" s="1077" t="s">
        <v>2163</v>
      </c>
      <c r="E173" s="2405"/>
      <c r="F173" s="1852">
        <f>+'5 -Produccion '!T173</f>
        <v>0</v>
      </c>
      <c r="G173" s="1327">
        <f t="shared" si="10"/>
        <v>0</v>
      </c>
      <c r="H173" s="1331" t="e">
        <f>+$E$169*G173/'5 -Produccion '!I173</f>
        <v>#DIV/0!</v>
      </c>
    </row>
    <row r="174" spans="1:8" ht="15" thickBot="1">
      <c r="A174" s="2224"/>
      <c r="B174" s="2412"/>
      <c r="C174" s="1148" t="s">
        <v>2164</v>
      </c>
      <c r="D174" s="1077" t="s">
        <v>2020</v>
      </c>
      <c r="E174" s="2405"/>
      <c r="F174" s="1852">
        <f>+'5 -Produccion '!T174</f>
        <v>0</v>
      </c>
      <c r="G174" s="1327">
        <f t="shared" si="10"/>
        <v>0</v>
      </c>
      <c r="H174" s="1331" t="e">
        <f>+$E$169*G174/'5 -Produccion '!I174</f>
        <v>#DIV/0!</v>
      </c>
    </row>
    <row r="175" spans="1:8" ht="15" thickBot="1">
      <c r="A175" s="2235" t="s">
        <v>412</v>
      </c>
      <c r="B175" s="2413" t="s">
        <v>417</v>
      </c>
      <c r="C175" s="1148" t="s">
        <v>2165</v>
      </c>
      <c r="D175" s="1077" t="s">
        <v>2166</v>
      </c>
      <c r="E175" s="2402">
        <f>+'12 - Gtos y ctos por centro 08'!AA32</f>
        <v>0</v>
      </c>
      <c r="F175" s="1852">
        <f>+'5 -Produccion '!T175</f>
        <v>0</v>
      </c>
      <c r="G175" s="1327" t="e">
        <f>+F175/(+$F$175+$F$176+$F$177)</f>
        <v>#DIV/0!</v>
      </c>
      <c r="H175" s="1331" t="e">
        <f>+$E$175*G175/'5 -Produccion '!I175</f>
        <v>#DIV/0!</v>
      </c>
    </row>
    <row r="176" spans="1:8" ht="15" thickBot="1">
      <c r="A176" s="2223"/>
      <c r="B176" s="2281"/>
      <c r="C176" s="1148" t="s">
        <v>2167</v>
      </c>
      <c r="D176" s="1077" t="s">
        <v>2168</v>
      </c>
      <c r="E176" s="2405"/>
      <c r="F176" s="1852">
        <f>+'5 -Produccion '!T176</f>
        <v>0</v>
      </c>
      <c r="G176" s="1327" t="e">
        <f t="shared" ref="G176:G177" si="11">+F176/(+$F$175+$F$176+$F$177)</f>
        <v>#DIV/0!</v>
      </c>
      <c r="H176" s="1331" t="e">
        <f>+$E$175*G176/'5 -Produccion '!I176</f>
        <v>#DIV/0!</v>
      </c>
    </row>
    <row r="177" spans="1:8" ht="15" thickBot="1">
      <c r="A177" s="2223"/>
      <c r="B177" s="2282"/>
      <c r="C177" s="1148" t="s">
        <v>2169</v>
      </c>
      <c r="D177" s="1077" t="s">
        <v>2170</v>
      </c>
      <c r="E177" s="2409"/>
      <c r="F177" s="1852">
        <f>+'5 -Produccion '!T177</f>
        <v>0</v>
      </c>
      <c r="G177" s="1327" t="e">
        <f t="shared" si="11"/>
        <v>#DIV/0!</v>
      </c>
      <c r="H177" s="1331" t="e">
        <f>+$E$175*G177/'5 -Produccion '!I177</f>
        <v>#DIV/0!</v>
      </c>
    </row>
    <row r="178" spans="1:8" ht="15" thickBot="1">
      <c r="A178" s="2223"/>
      <c r="B178" s="2280" t="s">
        <v>413</v>
      </c>
      <c r="C178" s="1395" t="s">
        <v>1900</v>
      </c>
      <c r="D178" s="1394" t="s">
        <v>1901</v>
      </c>
      <c r="E178" s="2405">
        <f>+'12 - Gtos y ctos por centro 08'!W32</f>
        <v>0</v>
      </c>
      <c r="F178" s="1852">
        <f>+'5 -Produccion '!T178</f>
        <v>0</v>
      </c>
      <c r="G178" s="1327" t="e">
        <f>+F178/(+$F$178+$F$179+$F$180+$F$181+$F$182)</f>
        <v>#DIV/0!</v>
      </c>
      <c r="H178" s="1331" t="e">
        <f>+$E$178*G178/'5 -Produccion '!I178</f>
        <v>#DIV/0!</v>
      </c>
    </row>
    <row r="179" spans="1:8" ht="15" thickBot="1">
      <c r="A179" s="2223"/>
      <c r="B179" s="2281"/>
      <c r="C179" s="1395" t="s">
        <v>1902</v>
      </c>
      <c r="D179" s="1394" t="s">
        <v>1903</v>
      </c>
      <c r="E179" s="2405"/>
      <c r="F179" s="1852">
        <f>+'5 -Produccion '!T179</f>
        <v>0</v>
      </c>
      <c r="G179" s="1327" t="e">
        <f t="shared" ref="G179:G182" si="12">+F179/(+$F$178+$F$179+$F$180+$F$181+$F$182)</f>
        <v>#DIV/0!</v>
      </c>
      <c r="H179" s="1331" t="e">
        <f>+$E$178*G179/'5 -Produccion '!I179</f>
        <v>#DIV/0!</v>
      </c>
    </row>
    <row r="180" spans="1:8" ht="15" thickBot="1">
      <c r="A180" s="2223"/>
      <c r="B180" s="2281"/>
      <c r="C180" s="1395" t="s">
        <v>1971</v>
      </c>
      <c r="D180" s="1394" t="s">
        <v>1972</v>
      </c>
      <c r="E180" s="2405"/>
      <c r="F180" s="1852">
        <f>+'5 -Produccion '!T180</f>
        <v>0</v>
      </c>
      <c r="G180" s="1327" t="e">
        <f t="shared" si="12"/>
        <v>#DIV/0!</v>
      </c>
      <c r="H180" s="1331" t="e">
        <f>+$E$178*G180/'5 -Produccion '!I180</f>
        <v>#DIV/0!</v>
      </c>
    </row>
    <row r="181" spans="1:8" ht="15" thickBot="1">
      <c r="A181" s="2223"/>
      <c r="B181" s="2281"/>
      <c r="C181" s="1395" t="s">
        <v>1973</v>
      </c>
      <c r="D181" s="1394" t="s">
        <v>1974</v>
      </c>
      <c r="E181" s="2405"/>
      <c r="F181" s="1852">
        <f>+'5 -Produccion '!T181</f>
        <v>0</v>
      </c>
      <c r="G181" s="1327" t="e">
        <f t="shared" si="12"/>
        <v>#DIV/0!</v>
      </c>
      <c r="H181" s="1331" t="e">
        <f>+$E$178*G181/'5 -Produccion '!I181</f>
        <v>#DIV/0!</v>
      </c>
    </row>
    <row r="182" spans="1:8" ht="15" thickBot="1">
      <c r="A182" s="2223"/>
      <c r="B182" s="2282"/>
      <c r="C182" s="1148" t="s">
        <v>2171</v>
      </c>
      <c r="D182" s="1077" t="s">
        <v>2172</v>
      </c>
      <c r="E182" s="2405"/>
      <c r="F182" s="1852">
        <f>+'5 -Produccion '!T182</f>
        <v>0</v>
      </c>
      <c r="G182" s="1327" t="e">
        <f t="shared" si="12"/>
        <v>#DIV/0!</v>
      </c>
      <c r="H182" s="1331" t="e">
        <f>+$E$178*G182/'5 -Produccion '!I182</f>
        <v>#DIV/0!</v>
      </c>
    </row>
    <row r="183" spans="1:8" ht="27" thickBot="1">
      <c r="A183" s="2223"/>
      <c r="B183" s="1401" t="s">
        <v>414</v>
      </c>
      <c r="C183" s="1148" t="s">
        <v>432</v>
      </c>
      <c r="D183" s="1078" t="s">
        <v>432</v>
      </c>
      <c r="E183" s="1376">
        <f>+'12 - Gtos y ctos por centro 08'!X32</f>
        <v>0</v>
      </c>
      <c r="F183" s="1852">
        <f>+'5 -Produccion '!T183</f>
        <v>0</v>
      </c>
      <c r="G183" s="1327" t="e">
        <f>+F183/F183</f>
        <v>#DIV/0!</v>
      </c>
      <c r="H183" s="1332" t="e">
        <f>+E183*G183/'5 -Produccion '!I183</f>
        <v>#DIV/0!</v>
      </c>
    </row>
    <row r="184" spans="1:8" ht="15" thickBot="1">
      <c r="A184" s="2223"/>
      <c r="B184" s="1401" t="s">
        <v>415</v>
      </c>
      <c r="C184" s="1148" t="s">
        <v>2173</v>
      </c>
      <c r="D184" s="1077" t="s">
        <v>2174</v>
      </c>
      <c r="E184" s="1410">
        <f>+'12 - Gtos y ctos por centro 08'!Y32</f>
        <v>0</v>
      </c>
      <c r="F184" s="1852">
        <f>+'5 -Produccion '!T184</f>
        <v>0</v>
      </c>
      <c r="G184" s="1327" t="e">
        <f>+F184/F184</f>
        <v>#DIV/0!</v>
      </c>
      <c r="H184" s="1332" t="e">
        <f>+E184*G184/'5 -Produccion '!I184</f>
        <v>#DIV/0!</v>
      </c>
    </row>
    <row r="185" spans="1:8" ht="15" thickBot="1">
      <c r="A185" s="2223"/>
      <c r="B185" s="2280" t="s">
        <v>416</v>
      </c>
      <c r="C185" s="1148" t="s">
        <v>2175</v>
      </c>
      <c r="D185" s="1409" t="s">
        <v>2176</v>
      </c>
      <c r="E185" s="2402">
        <f>+'12 - Gtos y ctos por centro 08'!Z32</f>
        <v>0</v>
      </c>
      <c r="F185" s="1852">
        <f>+'5 -Produccion '!T185</f>
        <v>0</v>
      </c>
      <c r="G185" s="1327" t="e">
        <f>+F185/(+$F$185+$F$186)</f>
        <v>#DIV/0!</v>
      </c>
      <c r="H185" s="1331" t="e">
        <f>+$E$185*G185/'5 -Produccion '!I185</f>
        <v>#DIV/0!</v>
      </c>
    </row>
    <row r="186" spans="1:8" ht="15" thickBot="1">
      <c r="A186" s="2223"/>
      <c r="B186" s="2282"/>
      <c r="C186" s="1148" t="s">
        <v>2177</v>
      </c>
      <c r="D186" s="1409" t="s">
        <v>2178</v>
      </c>
      <c r="E186" s="2409"/>
      <c r="F186" s="1852">
        <f>+'5 -Produccion '!T186</f>
        <v>0</v>
      </c>
      <c r="G186" s="1327" t="e">
        <f>+F186/(+$F$185+$F$186)</f>
        <v>#DIV/0!</v>
      </c>
      <c r="H186" s="1331" t="e">
        <f>+$E$185*G186/'5 -Produccion '!I186</f>
        <v>#DIV/0!</v>
      </c>
    </row>
    <row r="187" spans="1:8" ht="15" thickBot="1">
      <c r="A187" s="2223"/>
      <c r="B187" s="1401" t="s">
        <v>418</v>
      </c>
      <c r="C187" s="1148" t="s">
        <v>2179</v>
      </c>
      <c r="D187" s="1077" t="s">
        <v>1942</v>
      </c>
      <c r="E187" s="1396">
        <f>+'12 - Gtos y ctos por centro 08'!AB32</f>
        <v>0</v>
      </c>
      <c r="F187" s="1852">
        <f>+'5 -Produccion '!T187</f>
        <v>0</v>
      </c>
      <c r="G187" s="1327" t="e">
        <f>+F187/F187</f>
        <v>#DIV/0!</v>
      </c>
      <c r="H187" s="1332" t="e">
        <f>+E187*G187/'5 -Produccion '!I187</f>
        <v>#DIV/0!</v>
      </c>
    </row>
    <row r="188" spans="1:8" ht="27" thickBot="1">
      <c r="A188" s="2223"/>
      <c r="B188" s="1402" t="s">
        <v>419</v>
      </c>
      <c r="C188" s="1386" t="s">
        <v>2180</v>
      </c>
      <c r="D188" s="1387" t="s">
        <v>2181</v>
      </c>
      <c r="E188" s="1396">
        <f>+'11- personal contrato 2009'!AC85</f>
        <v>0</v>
      </c>
      <c r="F188" s="1852">
        <f>+'5 -Produccion '!T188</f>
        <v>239210.4</v>
      </c>
      <c r="G188" s="1327">
        <f>+F188/F188</f>
        <v>1</v>
      </c>
      <c r="H188" s="1332">
        <f>+E188*G188/'5 -Produccion '!I188</f>
        <v>0</v>
      </c>
    </row>
    <row r="189" spans="1:8" ht="27" thickBot="1">
      <c r="A189" s="2223"/>
      <c r="B189" s="1411" t="s">
        <v>420</v>
      </c>
      <c r="C189" s="1412" t="s">
        <v>1875</v>
      </c>
      <c r="D189" s="1413" t="s">
        <v>432</v>
      </c>
      <c r="E189" s="1414">
        <f>+'12 - Gtos y ctos por centro 08'!AD32</f>
        <v>0</v>
      </c>
      <c r="F189" s="1852">
        <f>+'5 -Produccion '!T189</f>
        <v>0</v>
      </c>
      <c r="G189" s="1327" t="e">
        <f>+F189/F189</f>
        <v>#DIV/0!</v>
      </c>
      <c r="H189" s="1332" t="e">
        <f>+E189*G189/'5 -Produccion '!I189</f>
        <v>#DIV/0!</v>
      </c>
    </row>
    <row r="190" spans="1:8" ht="15" thickBot="1">
      <c r="A190" s="2233" t="s">
        <v>421</v>
      </c>
      <c r="B190" s="2280" t="s">
        <v>422</v>
      </c>
      <c r="C190" s="1404"/>
      <c r="D190" s="1407" t="s">
        <v>46</v>
      </c>
      <c r="E190" s="2410">
        <f>+'12 - Gtos y ctos por centro 08'!AE32</f>
        <v>0</v>
      </c>
      <c r="F190" s="1851">
        <f>+'5 -Produccion '!T190</f>
        <v>0</v>
      </c>
      <c r="G190" s="1327" t="e">
        <f>+F190/(+$F$190+$F$191)</f>
        <v>#DIV/0!</v>
      </c>
      <c r="H190" s="1331" t="e">
        <f>+$E$190*G190/'5 -Produccion '!I190</f>
        <v>#DIV/0!</v>
      </c>
    </row>
    <row r="191" spans="1:8" ht="15" thickBot="1">
      <c r="A191" s="2223"/>
      <c r="B191" s="2282"/>
      <c r="C191" s="1405"/>
      <c r="D191" s="1415" t="s">
        <v>47</v>
      </c>
      <c r="E191" s="2411"/>
      <c r="F191" s="1851">
        <f>+'5 -Produccion '!T191</f>
        <v>0</v>
      </c>
      <c r="G191" s="1327" t="e">
        <f>+F191/(+$F$190+$F$191)</f>
        <v>#DIV/0!</v>
      </c>
      <c r="H191" s="1331" t="e">
        <f>+$E$190*G191/'5 -Produccion '!I191</f>
        <v>#DIV/0!</v>
      </c>
    </row>
    <row r="192" spans="1:8" ht="15" thickBot="1">
      <c r="A192" s="2223"/>
      <c r="B192" s="2281" t="s">
        <v>423</v>
      </c>
      <c r="C192" s="1384" t="s">
        <v>2182</v>
      </c>
      <c r="D192" s="1388" t="s">
        <v>2183</v>
      </c>
      <c r="E192" s="2405">
        <f>+'12 - Gtos y ctos por centro 09'!AF32</f>
        <v>103541483.80100226</v>
      </c>
      <c r="F192" s="1852">
        <f>+'5 -Produccion '!T192</f>
        <v>5.46</v>
      </c>
      <c r="G192" s="1327">
        <f>+F192/(+$F$192+$F$193)</f>
        <v>1</v>
      </c>
      <c r="H192" s="1332">
        <f>+$E$192*G192/'5 -Produccion '!I192</f>
        <v>34513827.933667421</v>
      </c>
    </row>
    <row r="193" spans="1:8" ht="15" thickBot="1">
      <c r="A193" s="2234"/>
      <c r="B193" s="2282"/>
      <c r="C193" s="1148" t="s">
        <v>2184</v>
      </c>
      <c r="D193" s="1077" t="s">
        <v>2185</v>
      </c>
      <c r="E193" s="2403"/>
      <c r="F193" s="1852">
        <f>+'5 -Produccion '!T193</f>
        <v>0</v>
      </c>
      <c r="G193" s="1327">
        <f>+F193/(+$F$192+$F$193)</f>
        <v>0</v>
      </c>
      <c r="H193" s="1332" t="e">
        <f>+$E$192*G193/'5 -Produccion '!I193</f>
        <v>#DIV/0!</v>
      </c>
    </row>
  </sheetData>
  <mergeCells count="55">
    <mergeCell ref="F3:L3"/>
    <mergeCell ref="A7:A8"/>
    <mergeCell ref="E7:H7"/>
    <mergeCell ref="C8:D8"/>
    <mergeCell ref="A9:A16"/>
    <mergeCell ref="B9:B13"/>
    <mergeCell ref="E9:E13"/>
    <mergeCell ref="B14:B16"/>
    <mergeCell ref="E14:E16"/>
    <mergeCell ref="A17:A105"/>
    <mergeCell ref="B17:B20"/>
    <mergeCell ref="E17:E20"/>
    <mergeCell ref="B22:B25"/>
    <mergeCell ref="E22:E25"/>
    <mergeCell ref="B27:B105"/>
    <mergeCell ref="E27:E105"/>
    <mergeCell ref="B113:B114"/>
    <mergeCell ref="E113:E114"/>
    <mergeCell ref="B115:B116"/>
    <mergeCell ref="E115:E116"/>
    <mergeCell ref="B117:B120"/>
    <mergeCell ref="E117:E120"/>
    <mergeCell ref="E106:E108"/>
    <mergeCell ref="B109:B110"/>
    <mergeCell ref="E109:E110"/>
    <mergeCell ref="B111:B112"/>
    <mergeCell ref="E111:E112"/>
    <mergeCell ref="B121:B122"/>
    <mergeCell ref="E121:E122"/>
    <mergeCell ref="A160:A174"/>
    <mergeCell ref="B160:B161"/>
    <mergeCell ref="E160:E161"/>
    <mergeCell ref="B162:B164"/>
    <mergeCell ref="E162:E164"/>
    <mergeCell ref="B165:B168"/>
    <mergeCell ref="E165:E168"/>
    <mergeCell ref="B169:B174"/>
    <mergeCell ref="E169:E174"/>
    <mergeCell ref="A123:A159"/>
    <mergeCell ref="B124:B159"/>
    <mergeCell ref="E124:E159"/>
    <mergeCell ref="A106:A122"/>
    <mergeCell ref="B106:B108"/>
    <mergeCell ref="A175:A189"/>
    <mergeCell ref="B175:B177"/>
    <mergeCell ref="E175:E177"/>
    <mergeCell ref="B178:B182"/>
    <mergeCell ref="E178:E182"/>
    <mergeCell ref="B185:B186"/>
    <mergeCell ref="E185:E186"/>
    <mergeCell ref="A190:A193"/>
    <mergeCell ref="B190:B191"/>
    <mergeCell ref="E190:E191"/>
    <mergeCell ref="B192:B193"/>
    <mergeCell ref="E192:E193"/>
  </mergeCell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5" tint="-0.249977111117893"/>
  </sheetPr>
  <dimension ref="A1:L193"/>
  <sheetViews>
    <sheetView workbookViewId="0">
      <selection activeCell="F10" sqref="F10:F193"/>
    </sheetView>
  </sheetViews>
  <sheetFormatPr baseColWidth="10" defaultRowHeight="14.4"/>
  <cols>
    <col min="1" max="1" width="13" customWidth="1"/>
    <col min="2" max="2" width="26.109375" style="1398" customWidth="1"/>
    <col min="3" max="3" width="7.5546875" style="72" customWidth="1"/>
    <col min="4" max="4" width="36.44140625" style="1" customWidth="1"/>
    <col min="5" max="5" width="18.33203125" style="1338" customWidth="1"/>
    <col min="6" max="6" width="18.109375" style="1676" customWidth="1"/>
    <col min="7" max="7" width="18.109375" customWidth="1"/>
    <col min="8" max="8" width="18.6640625" style="1226" customWidth="1"/>
    <col min="12" max="12" width="16.109375" customWidth="1"/>
  </cols>
  <sheetData>
    <row r="1" spans="1:12">
      <c r="B1" s="347"/>
      <c r="C1" s="356"/>
      <c r="D1" s="1006"/>
      <c r="F1" s="1842" t="s">
        <v>2298</v>
      </c>
      <c r="G1" s="1183"/>
      <c r="H1" s="1300"/>
      <c r="I1" s="1183"/>
      <c r="J1" s="1173"/>
      <c r="K1" s="1173"/>
      <c r="L1" s="1174"/>
    </row>
    <row r="2" spans="1:12">
      <c r="F2" s="1843" t="s">
        <v>2299</v>
      </c>
      <c r="G2" s="1176"/>
      <c r="H2" s="1333"/>
      <c r="I2" s="1176"/>
      <c r="J2" s="1182"/>
      <c r="K2" s="1182"/>
      <c r="L2" s="1189"/>
    </row>
    <row r="3" spans="1:12">
      <c r="F3" s="2426" t="s">
        <v>2300</v>
      </c>
      <c r="G3" s="2427"/>
      <c r="H3" s="2427"/>
      <c r="I3" s="2427"/>
      <c r="J3" s="2427"/>
      <c r="K3" s="2427"/>
      <c r="L3" s="2428"/>
    </row>
    <row r="4" spans="1:12" ht="15" thickBot="1">
      <c r="F4" s="1844" t="s">
        <v>2301</v>
      </c>
      <c r="G4" s="1181"/>
      <c r="H4" s="1334"/>
      <c r="I4" s="1181"/>
      <c r="J4" s="1181"/>
      <c r="K4" s="1181"/>
      <c r="L4" s="1188"/>
    </row>
    <row r="5" spans="1:12">
      <c r="A5" s="33" t="s">
        <v>1437</v>
      </c>
    </row>
    <row r="6" spans="1:12" ht="15" thickBot="1">
      <c r="B6" s="1399"/>
      <c r="C6" s="332"/>
    </row>
    <row r="7" spans="1:12" s="33" customFormat="1" ht="15" thickBot="1">
      <c r="A7" s="2419" t="s">
        <v>435</v>
      </c>
      <c r="B7" s="1400"/>
      <c r="C7" s="1225"/>
      <c r="D7" s="1035"/>
      <c r="E7" s="2191" t="s">
        <v>2783</v>
      </c>
      <c r="F7" s="2189"/>
      <c r="G7" s="2189"/>
      <c r="H7" s="2190"/>
    </row>
    <row r="8" spans="1:12" s="1036" customFormat="1" ht="43.8" thickBot="1">
      <c r="A8" s="2420"/>
      <c r="B8" s="330" t="s">
        <v>160</v>
      </c>
      <c r="C8" s="2417" t="s">
        <v>27</v>
      </c>
      <c r="D8" s="2418"/>
      <c r="E8" s="1339" t="s">
        <v>451</v>
      </c>
      <c r="F8" s="1845" t="s">
        <v>2311</v>
      </c>
      <c r="G8" s="287" t="s">
        <v>1436</v>
      </c>
      <c r="H8" s="1330" t="s">
        <v>1435</v>
      </c>
    </row>
    <row r="9" spans="1:12">
      <c r="A9" s="2233" t="s">
        <v>89</v>
      </c>
      <c r="B9" s="2422" t="s">
        <v>389</v>
      </c>
      <c r="C9" s="1148" t="s">
        <v>1853</v>
      </c>
      <c r="D9" s="1076" t="s">
        <v>1854</v>
      </c>
      <c r="E9" s="2414">
        <f>+'12 - Gtos y ctos por centro 10'!C32</f>
        <v>190725691.75851873</v>
      </c>
      <c r="F9" s="1851">
        <f>+'5 -Produccion '!V9</f>
        <v>3641.5699999999997</v>
      </c>
      <c r="G9" s="1327">
        <f>+F9/(+$F$13+$F$12+$F$11+$F$10+$F$9)</f>
        <v>1</v>
      </c>
      <c r="H9" s="1335">
        <f>+$E$9*G9/'5 -Produccion '!I9</f>
        <v>173861.15930585115</v>
      </c>
    </row>
    <row r="10" spans="1:12">
      <c r="A10" s="2223"/>
      <c r="B10" s="2421"/>
      <c r="C10" s="1148" t="s">
        <v>1855</v>
      </c>
      <c r="D10" s="1076" t="s">
        <v>1856</v>
      </c>
      <c r="E10" s="2415"/>
      <c r="F10" s="1847">
        <f>+'5 -Produccion '!V10</f>
        <v>0</v>
      </c>
      <c r="G10" s="1163">
        <f t="shared" ref="G10:G13" si="0">+F10/(+$F$13+$F$12+$F$11+$F$10+$F$9)</f>
        <v>0</v>
      </c>
      <c r="H10" s="1336" t="e">
        <f>+$E$9*G10/'5 -Produccion '!X10</f>
        <v>#DIV/0!</v>
      </c>
    </row>
    <row r="11" spans="1:12">
      <c r="A11" s="2223"/>
      <c r="B11" s="2421"/>
      <c r="C11" s="1148" t="s">
        <v>1857</v>
      </c>
      <c r="D11" s="1077" t="s">
        <v>1858</v>
      </c>
      <c r="E11" s="2415"/>
      <c r="F11" s="1847">
        <f>+'5 -Produccion '!V11</f>
        <v>0</v>
      </c>
      <c r="G11" s="1163">
        <f t="shared" si="0"/>
        <v>0</v>
      </c>
      <c r="H11" s="1336" t="e">
        <f>+$E$9*G11/'5 -Produccion '!X11</f>
        <v>#DIV/0!</v>
      </c>
    </row>
    <row r="12" spans="1:12">
      <c r="A12" s="2223"/>
      <c r="B12" s="2421"/>
      <c r="C12" s="1148" t="s">
        <v>1859</v>
      </c>
      <c r="D12" s="1077" t="s">
        <v>1860</v>
      </c>
      <c r="E12" s="2415"/>
      <c r="F12" s="1847">
        <f>+'5 -Produccion '!V12</f>
        <v>0</v>
      </c>
      <c r="G12" s="1163">
        <f t="shared" si="0"/>
        <v>0</v>
      </c>
      <c r="H12" s="1336" t="e">
        <f>+$E$9*G12/'5 -Produccion '!X12</f>
        <v>#DIV/0!</v>
      </c>
    </row>
    <row r="13" spans="1:12" ht="15" thickBot="1">
      <c r="A13" s="2223"/>
      <c r="B13" s="2423"/>
      <c r="C13" s="1148" t="s">
        <v>1861</v>
      </c>
      <c r="D13" s="1077" t="s">
        <v>1862</v>
      </c>
      <c r="E13" s="2416"/>
      <c r="F13" s="1848">
        <f>+'5 -Produccion '!V13</f>
        <v>0</v>
      </c>
      <c r="G13" s="1329">
        <f t="shared" si="0"/>
        <v>0</v>
      </c>
      <c r="H13" s="1337" t="e">
        <f>+$E$9*G13/'5 -Produccion '!X13</f>
        <v>#DIV/0!</v>
      </c>
    </row>
    <row r="14" spans="1:12" ht="15" thickBot="1">
      <c r="A14" s="2223"/>
      <c r="B14" s="2424" t="s">
        <v>390</v>
      </c>
      <c r="C14" s="1148"/>
      <c r="D14" s="1076" t="s">
        <v>427</v>
      </c>
      <c r="E14" s="2414">
        <f>+'12 - Gtos y ctos por centro 10'!D32</f>
        <v>123741992.27781874</v>
      </c>
      <c r="F14" s="1851">
        <f>+'5 -Produccion '!V14</f>
        <v>505.91999999999996</v>
      </c>
      <c r="G14" s="1371">
        <f>+F14/(+$F$14+$F$15+$F$16)</f>
        <v>1</v>
      </c>
      <c r="H14" s="1372">
        <f>+$E$14*G14/'5 -Produccion '!I14</f>
        <v>594913.4244125901</v>
      </c>
    </row>
    <row r="15" spans="1:12" ht="15" thickBot="1">
      <c r="A15" s="2223"/>
      <c r="B15" s="2421"/>
      <c r="C15" s="1148" t="s">
        <v>1863</v>
      </c>
      <c r="D15" s="1077" t="s">
        <v>1864</v>
      </c>
      <c r="E15" s="2415"/>
      <c r="F15" s="1847">
        <f>+'5 -Produccion '!V15</f>
        <v>0</v>
      </c>
      <c r="G15" s="1370">
        <f t="shared" ref="G15:G16" si="1">+F15/(+$F$14+$F$15+$F$16)</f>
        <v>0</v>
      </c>
      <c r="H15" s="1372" t="e">
        <f>+$E$14*G15/'5 -Produccion '!I15</f>
        <v>#DIV/0!</v>
      </c>
    </row>
    <row r="16" spans="1:12" ht="15.75" customHeight="1" thickBot="1">
      <c r="A16" s="2234"/>
      <c r="B16" s="2425"/>
      <c r="C16" s="1148" t="s">
        <v>1865</v>
      </c>
      <c r="D16" s="1077" t="s">
        <v>1866</v>
      </c>
      <c r="E16" s="2416"/>
      <c r="F16" s="1848">
        <f>+'5 -Produccion '!V16</f>
        <v>0</v>
      </c>
      <c r="G16" s="1370">
        <f t="shared" si="1"/>
        <v>0</v>
      </c>
      <c r="H16" s="1372" t="e">
        <f>+$E$14*G16/'5 -Produccion '!I16</f>
        <v>#DIV/0!</v>
      </c>
    </row>
    <row r="17" spans="1:8" ht="15" thickBot="1">
      <c r="A17" s="2223" t="s">
        <v>391</v>
      </c>
      <c r="B17" s="2421" t="s">
        <v>395</v>
      </c>
      <c r="C17" s="1148" t="s">
        <v>1867</v>
      </c>
      <c r="D17" s="1077" t="s">
        <v>1868</v>
      </c>
      <c r="E17" s="2414">
        <f>+'12 - Gtos y ctos por centro 10'!H32</f>
        <v>66699007.918686107</v>
      </c>
      <c r="F17" s="1851">
        <f>+'5 -Produccion '!V17</f>
        <v>234.45</v>
      </c>
      <c r="G17" s="1375">
        <f>+F17/($F$17+$F$18+$F$19+$F$20)</f>
        <v>1</v>
      </c>
      <c r="H17" s="1381">
        <f>+$E$17*F17/'5 -Produccion '!I17</f>
        <v>11225830.873320859</v>
      </c>
    </row>
    <row r="18" spans="1:8" ht="15" thickBot="1">
      <c r="A18" s="2223"/>
      <c r="B18" s="2281"/>
      <c r="C18" s="1148" t="s">
        <v>1869</v>
      </c>
      <c r="D18" s="1077" t="s">
        <v>1870</v>
      </c>
      <c r="E18" s="2415"/>
      <c r="F18" s="1851">
        <f>+'5 -Produccion '!V18</f>
        <v>0</v>
      </c>
      <c r="G18" s="1375">
        <f t="shared" ref="G18:G20" si="2">+F18/($F$17+$F$18+$F$19+$F$20)</f>
        <v>0</v>
      </c>
      <c r="H18" s="1381">
        <f>+$E$17*F18/'5 -Produccion '!I18</f>
        <v>0</v>
      </c>
    </row>
    <row r="19" spans="1:8" ht="15" thickBot="1">
      <c r="A19" s="2223"/>
      <c r="B19" s="2281"/>
      <c r="C19" s="1148" t="s">
        <v>1871</v>
      </c>
      <c r="D19" s="1077" t="s">
        <v>1872</v>
      </c>
      <c r="E19" s="2415"/>
      <c r="F19" s="1851">
        <f>+'5 -Produccion '!V19</f>
        <v>0</v>
      </c>
      <c r="G19" s="1375">
        <f t="shared" si="2"/>
        <v>0</v>
      </c>
      <c r="H19" s="1381">
        <f>+$E$17*F19/'5 -Produccion '!I19</f>
        <v>0</v>
      </c>
    </row>
    <row r="20" spans="1:8" ht="15" thickBot="1">
      <c r="A20" s="2223"/>
      <c r="B20" s="2282"/>
      <c r="C20" s="1148" t="s">
        <v>1873</v>
      </c>
      <c r="D20" s="1077" t="s">
        <v>1874</v>
      </c>
      <c r="E20" s="2416"/>
      <c r="F20" s="1848">
        <f>+'5 -Produccion '!V20</f>
        <v>0</v>
      </c>
      <c r="G20" s="1375">
        <f t="shared" si="2"/>
        <v>0</v>
      </c>
      <c r="H20" s="1381" t="e">
        <f>+$E$17*F20/'5 -Produccion '!I20</f>
        <v>#DIV/0!</v>
      </c>
    </row>
    <row r="21" spans="1:8" ht="15" thickBot="1">
      <c r="A21" s="2223"/>
      <c r="B21" s="1401" t="s">
        <v>396</v>
      </c>
      <c r="C21" s="1148" t="s">
        <v>1875</v>
      </c>
      <c r="D21" s="1078" t="s">
        <v>432</v>
      </c>
      <c r="E21" s="1376">
        <f>+'12 - Gtos y ctos por centro 10'!I32</f>
        <v>105489881.99240001</v>
      </c>
      <c r="F21" s="1850">
        <f>+'5 -Produccion '!V21</f>
        <v>0</v>
      </c>
      <c r="G21" s="1377"/>
      <c r="H21" s="1372" t="e">
        <f>+E21*G21/'5 -Produccion '!I21</f>
        <v>#DIV/0!</v>
      </c>
    </row>
    <row r="22" spans="1:8" ht="15" thickBot="1">
      <c r="A22" s="2223"/>
      <c r="B22" s="2280" t="s">
        <v>394</v>
      </c>
      <c r="C22" s="1148">
        <v>334</v>
      </c>
      <c r="D22" s="1078" t="s">
        <v>52</v>
      </c>
      <c r="E22" s="2402">
        <f>+'12 - Gtos y ctos por centro 10'!G32</f>
        <v>76060675.652899995</v>
      </c>
      <c r="F22" s="1851">
        <f>+'5 -Produccion '!V22</f>
        <v>900.9</v>
      </c>
      <c r="G22" s="1382">
        <f>+F22/(+$F$22+$F$23+$F$24+$F$25)</f>
        <v>0.23802100946905647</v>
      </c>
      <c r="H22" s="1332">
        <f>+$E$22*G22/'5 -Produccion '!I22</f>
        <v>32042.546548321665</v>
      </c>
    </row>
    <row r="23" spans="1:8" ht="15" thickBot="1">
      <c r="A23" s="2223"/>
      <c r="B23" s="2281"/>
      <c r="C23" s="1148"/>
      <c r="D23" s="1078" t="s">
        <v>53</v>
      </c>
      <c r="E23" s="2405"/>
      <c r="F23" s="1851">
        <f>+'5 -Produccion '!V23</f>
        <v>849.06000000000006</v>
      </c>
      <c r="G23" s="1378"/>
      <c r="H23" s="1332">
        <f>+$E$22*G23/'5 -Produccion '!I23</f>
        <v>0</v>
      </c>
    </row>
    <row r="24" spans="1:8" ht="15" thickBot="1">
      <c r="A24" s="2223"/>
      <c r="B24" s="2281"/>
      <c r="C24" s="1148"/>
      <c r="D24" s="1078" t="s">
        <v>428</v>
      </c>
      <c r="E24" s="2405"/>
      <c r="F24" s="1851">
        <f>+'5 -Produccion '!V24</f>
        <v>1457.5</v>
      </c>
      <c r="G24" s="1380"/>
      <c r="H24" s="1332">
        <f>+$E$22*G24/'5 -Produccion '!I24</f>
        <v>0</v>
      </c>
    </row>
    <row r="25" spans="1:8" ht="15" thickBot="1">
      <c r="A25" s="2223"/>
      <c r="B25" s="2282"/>
      <c r="C25" s="1148"/>
      <c r="D25" s="1078" t="s">
        <v>55</v>
      </c>
      <c r="E25" s="2409"/>
      <c r="F25" s="1851">
        <f>+'5 -Produccion '!V25</f>
        <v>577.5</v>
      </c>
      <c r="G25" s="1326"/>
      <c r="H25" s="1332">
        <f>+$E$22*G25/'5 -Produccion '!I25</f>
        <v>0</v>
      </c>
    </row>
    <row r="26" spans="1:8" ht="27" thickBot="1">
      <c r="A26" s="2223"/>
      <c r="B26" s="1401" t="s">
        <v>392</v>
      </c>
      <c r="C26" s="1148">
        <v>328</v>
      </c>
      <c r="D26" s="1078" t="s">
        <v>429</v>
      </c>
      <c r="E26" s="1374">
        <f>+'12 - Gtos y ctos por centro 10'!E32</f>
        <v>413257820.24780005</v>
      </c>
      <c r="F26" s="1851">
        <f>+'5 -Produccion '!V26</f>
        <v>10428.6</v>
      </c>
      <c r="G26" s="1383">
        <f>+F26/F26</f>
        <v>1</v>
      </c>
      <c r="H26" s="1373">
        <f>+E26*G26/'5 -Produccion '!I26</f>
        <v>63627.070092040041</v>
      </c>
    </row>
    <row r="27" spans="1:8" ht="15" thickBot="1">
      <c r="A27" s="2223"/>
      <c r="B27" s="2280" t="s">
        <v>393</v>
      </c>
      <c r="C27" s="1148" t="s">
        <v>1876</v>
      </c>
      <c r="D27" s="1077" t="s">
        <v>1877</v>
      </c>
      <c r="E27" s="2404">
        <f>+'12 - Gtos y ctos por centro 10'!F32</f>
        <v>28800000</v>
      </c>
      <c r="F27" s="1852">
        <f>+'5 -Produccion '!V27</f>
        <v>0</v>
      </c>
      <c r="G27" s="1385" t="e">
        <f>+F27/SUM($F$27:$F$105)</f>
        <v>#DIV/0!</v>
      </c>
      <c r="H27" s="1331" t="e">
        <f>+$E$27*G27/'5 -Produccion '!I27</f>
        <v>#DIV/0!</v>
      </c>
    </row>
    <row r="28" spans="1:8" ht="15" thickBot="1">
      <c r="A28" s="2223"/>
      <c r="B28" s="2281"/>
      <c r="C28" s="1148" t="s">
        <v>1878</v>
      </c>
      <c r="D28" s="1077" t="s">
        <v>1879</v>
      </c>
      <c r="E28" s="2405"/>
      <c r="F28" s="1852">
        <f>+'5 -Produccion '!V28</f>
        <v>0</v>
      </c>
      <c r="G28" s="1385" t="e">
        <f t="shared" ref="G28:G91" si="3">+F28/SUM($F$27:$F$105)</f>
        <v>#DIV/0!</v>
      </c>
      <c r="H28" s="1331" t="e">
        <f>+$E$27*G28/'5 -Produccion '!I28</f>
        <v>#DIV/0!</v>
      </c>
    </row>
    <row r="29" spans="1:8" ht="15" thickBot="1">
      <c r="A29" s="2223"/>
      <c r="B29" s="2281"/>
      <c r="C29" s="1148" t="s">
        <v>1880</v>
      </c>
      <c r="D29" s="1077" t="s">
        <v>1881</v>
      </c>
      <c r="E29" s="2405"/>
      <c r="F29" s="1852">
        <f>+'5 -Produccion '!V29</f>
        <v>0</v>
      </c>
      <c r="G29" s="1385" t="e">
        <f t="shared" si="3"/>
        <v>#DIV/0!</v>
      </c>
      <c r="H29" s="1331" t="e">
        <f>+$E$27*G29/'5 -Produccion '!I29</f>
        <v>#DIV/0!</v>
      </c>
    </row>
    <row r="30" spans="1:8" ht="15" thickBot="1">
      <c r="A30" s="2223"/>
      <c r="B30" s="2281"/>
      <c r="C30" s="1148" t="s">
        <v>1882</v>
      </c>
      <c r="D30" s="1077" t="s">
        <v>1883</v>
      </c>
      <c r="E30" s="2405"/>
      <c r="F30" s="1852">
        <f>+'5 -Produccion '!V30</f>
        <v>0</v>
      </c>
      <c r="G30" s="1385" t="e">
        <f t="shared" si="3"/>
        <v>#DIV/0!</v>
      </c>
      <c r="H30" s="1331" t="e">
        <f>+$E$27*G30/'5 -Produccion '!I30</f>
        <v>#DIV/0!</v>
      </c>
    </row>
    <row r="31" spans="1:8" ht="15" thickBot="1">
      <c r="A31" s="2223"/>
      <c r="B31" s="2281"/>
      <c r="C31" s="1148" t="s">
        <v>1884</v>
      </c>
      <c r="D31" s="1077" t="s">
        <v>1885</v>
      </c>
      <c r="E31" s="2405"/>
      <c r="F31" s="1852">
        <f>+'5 -Produccion '!V31</f>
        <v>0</v>
      </c>
      <c r="G31" s="1385" t="e">
        <f t="shared" si="3"/>
        <v>#DIV/0!</v>
      </c>
      <c r="H31" s="1331" t="e">
        <f>+$E$27*G31/'5 -Produccion '!I31</f>
        <v>#DIV/0!</v>
      </c>
    </row>
    <row r="32" spans="1:8" ht="15" thickBot="1">
      <c r="A32" s="2223"/>
      <c r="B32" s="2281"/>
      <c r="C32" s="1148" t="s">
        <v>1886</v>
      </c>
      <c r="D32" s="1077" t="s">
        <v>1887</v>
      </c>
      <c r="E32" s="2405"/>
      <c r="F32" s="1852">
        <f>+'5 -Produccion '!V32</f>
        <v>0</v>
      </c>
      <c r="G32" s="1385" t="e">
        <f t="shared" si="3"/>
        <v>#DIV/0!</v>
      </c>
      <c r="H32" s="1331" t="e">
        <f>+$E$27*G32/'5 -Produccion '!I32</f>
        <v>#DIV/0!</v>
      </c>
    </row>
    <row r="33" spans="1:8" ht="15" thickBot="1">
      <c r="A33" s="2223"/>
      <c r="B33" s="2281"/>
      <c r="C33" s="1148" t="s">
        <v>1888</v>
      </c>
      <c r="D33" s="1077" t="s">
        <v>1889</v>
      </c>
      <c r="E33" s="2405"/>
      <c r="F33" s="1852">
        <f>+'5 -Produccion '!V33</f>
        <v>0</v>
      </c>
      <c r="G33" s="1385" t="e">
        <f t="shared" si="3"/>
        <v>#DIV/0!</v>
      </c>
      <c r="H33" s="1331" t="e">
        <f>+$E$27*G33/'5 -Produccion '!I33</f>
        <v>#DIV/0!</v>
      </c>
    </row>
    <row r="34" spans="1:8" ht="15" thickBot="1">
      <c r="A34" s="2223"/>
      <c r="B34" s="2281"/>
      <c r="C34" s="1148" t="s">
        <v>1890</v>
      </c>
      <c r="D34" s="1077" t="s">
        <v>1891</v>
      </c>
      <c r="E34" s="2405"/>
      <c r="F34" s="1852">
        <f>+'5 -Produccion '!V34</f>
        <v>0</v>
      </c>
      <c r="G34" s="1385" t="e">
        <f t="shared" si="3"/>
        <v>#DIV/0!</v>
      </c>
      <c r="H34" s="1331" t="e">
        <f>+$E$27*G34/'5 -Produccion '!I34</f>
        <v>#DIV/0!</v>
      </c>
    </row>
    <row r="35" spans="1:8" ht="15" thickBot="1">
      <c r="A35" s="2223"/>
      <c r="B35" s="2281"/>
      <c r="C35" s="1148" t="s">
        <v>1892</v>
      </c>
      <c r="D35" s="1077" t="s">
        <v>1893</v>
      </c>
      <c r="E35" s="2405"/>
      <c r="F35" s="1852">
        <f>+'5 -Produccion '!V35</f>
        <v>0</v>
      </c>
      <c r="G35" s="1385" t="e">
        <f t="shared" si="3"/>
        <v>#DIV/0!</v>
      </c>
      <c r="H35" s="1331" t="e">
        <f>+$E$27*G35/'5 -Produccion '!I35</f>
        <v>#DIV/0!</v>
      </c>
    </row>
    <row r="36" spans="1:8" ht="15" thickBot="1">
      <c r="A36" s="2223"/>
      <c r="B36" s="2281"/>
      <c r="C36" s="1148" t="s">
        <v>1894</v>
      </c>
      <c r="D36" s="1077" t="s">
        <v>1895</v>
      </c>
      <c r="E36" s="2405"/>
      <c r="F36" s="1852">
        <f>+'5 -Produccion '!V36</f>
        <v>0</v>
      </c>
      <c r="G36" s="1385" t="e">
        <f t="shared" si="3"/>
        <v>#DIV/0!</v>
      </c>
      <c r="H36" s="1331" t="e">
        <f>+$E$27*G36/'5 -Produccion '!I36</f>
        <v>#DIV/0!</v>
      </c>
    </row>
    <row r="37" spans="1:8" ht="15" thickBot="1">
      <c r="A37" s="2223"/>
      <c r="B37" s="2281"/>
      <c r="C37" s="1148" t="s">
        <v>1898</v>
      </c>
      <c r="D37" s="1077" t="s">
        <v>1899</v>
      </c>
      <c r="E37" s="2405"/>
      <c r="F37" s="1852">
        <f>+'5 -Produccion '!V37</f>
        <v>0</v>
      </c>
      <c r="G37" s="1385" t="e">
        <f t="shared" si="3"/>
        <v>#DIV/0!</v>
      </c>
      <c r="H37" s="1331" t="e">
        <f>+$E$27*G37/'5 -Produccion '!I37</f>
        <v>#DIV/0!</v>
      </c>
    </row>
    <row r="38" spans="1:8" ht="15" thickBot="1">
      <c r="A38" s="2223"/>
      <c r="B38" s="2281"/>
      <c r="C38" s="1148" t="s">
        <v>1904</v>
      </c>
      <c r="D38" s="1077" t="s">
        <v>1905</v>
      </c>
      <c r="E38" s="2405"/>
      <c r="F38" s="1852">
        <f>+'5 -Produccion '!V38</f>
        <v>0</v>
      </c>
      <c r="G38" s="1385" t="e">
        <f t="shared" si="3"/>
        <v>#DIV/0!</v>
      </c>
      <c r="H38" s="1331" t="e">
        <f>+$E$27*G38/'5 -Produccion '!I38</f>
        <v>#DIV/0!</v>
      </c>
    </row>
    <row r="39" spans="1:8" ht="15" thickBot="1">
      <c r="A39" s="2223"/>
      <c r="B39" s="2281"/>
      <c r="C39" s="1148" t="s">
        <v>1906</v>
      </c>
      <c r="D39" s="1077" t="s">
        <v>1907</v>
      </c>
      <c r="E39" s="2405"/>
      <c r="F39" s="1852">
        <f>+'5 -Produccion '!V39</f>
        <v>0</v>
      </c>
      <c r="G39" s="1385" t="e">
        <f t="shared" si="3"/>
        <v>#DIV/0!</v>
      </c>
      <c r="H39" s="1331" t="e">
        <f>+$E$27*G39/'5 -Produccion '!I39</f>
        <v>#DIV/0!</v>
      </c>
    </row>
    <row r="40" spans="1:8" ht="15" thickBot="1">
      <c r="A40" s="2223"/>
      <c r="B40" s="2281"/>
      <c r="C40" s="1148" t="s">
        <v>1908</v>
      </c>
      <c r="D40" s="1077" t="s">
        <v>1909</v>
      </c>
      <c r="E40" s="2405"/>
      <c r="F40" s="1852">
        <f>+'5 -Produccion '!V40</f>
        <v>0</v>
      </c>
      <c r="G40" s="1385" t="e">
        <f t="shared" si="3"/>
        <v>#DIV/0!</v>
      </c>
      <c r="H40" s="1331" t="e">
        <f>+$E$27*G40/'5 -Produccion '!I40</f>
        <v>#DIV/0!</v>
      </c>
    </row>
    <row r="41" spans="1:8" ht="15" thickBot="1">
      <c r="A41" s="2223"/>
      <c r="B41" s="2281"/>
      <c r="C41" s="1148" t="s">
        <v>1910</v>
      </c>
      <c r="D41" s="1077" t="s">
        <v>1911</v>
      </c>
      <c r="E41" s="2405"/>
      <c r="F41" s="1852">
        <f>+'5 -Produccion '!V41</f>
        <v>0</v>
      </c>
      <c r="G41" s="1385" t="e">
        <f t="shared" si="3"/>
        <v>#DIV/0!</v>
      </c>
      <c r="H41" s="1331" t="e">
        <f>+$E$27*G41/'5 -Produccion '!I41</f>
        <v>#DIV/0!</v>
      </c>
    </row>
    <row r="42" spans="1:8" ht="15" thickBot="1">
      <c r="A42" s="2223"/>
      <c r="B42" s="2281"/>
      <c r="C42" s="1148" t="s">
        <v>1912</v>
      </c>
      <c r="D42" s="1077" t="s">
        <v>1913</v>
      </c>
      <c r="E42" s="2405"/>
      <c r="F42" s="1852">
        <f>+'5 -Produccion '!V42</f>
        <v>0</v>
      </c>
      <c r="G42" s="1385" t="e">
        <f t="shared" si="3"/>
        <v>#DIV/0!</v>
      </c>
      <c r="H42" s="1331" t="e">
        <f>+$E$27*G42/'5 -Produccion '!I42</f>
        <v>#DIV/0!</v>
      </c>
    </row>
    <row r="43" spans="1:8" ht="15" thickBot="1">
      <c r="A43" s="2223"/>
      <c r="B43" s="2281"/>
      <c r="C43" s="1148" t="s">
        <v>1914</v>
      </c>
      <c r="D43" s="1077" t="s">
        <v>1915</v>
      </c>
      <c r="E43" s="2405"/>
      <c r="F43" s="1852">
        <f>+'5 -Produccion '!V43</f>
        <v>0</v>
      </c>
      <c r="G43" s="1385" t="e">
        <f t="shared" si="3"/>
        <v>#DIV/0!</v>
      </c>
      <c r="H43" s="1331" t="e">
        <f>+$E$27*G43/'5 -Produccion '!I43</f>
        <v>#DIV/0!</v>
      </c>
    </row>
    <row r="44" spans="1:8" ht="15" thickBot="1">
      <c r="A44" s="2223"/>
      <c r="B44" s="2281"/>
      <c r="C44" s="1148" t="s">
        <v>1916</v>
      </c>
      <c r="D44" s="1077" t="s">
        <v>1917</v>
      </c>
      <c r="E44" s="2405"/>
      <c r="F44" s="1852">
        <f>+'5 -Produccion '!V44</f>
        <v>0</v>
      </c>
      <c r="G44" s="1385" t="e">
        <f t="shared" si="3"/>
        <v>#DIV/0!</v>
      </c>
      <c r="H44" s="1331" t="e">
        <f>+$E$27*G44/'5 -Produccion '!I44</f>
        <v>#DIV/0!</v>
      </c>
    </row>
    <row r="45" spans="1:8" ht="15" thickBot="1">
      <c r="A45" s="2223"/>
      <c r="B45" s="2281"/>
      <c r="C45" s="1148" t="s">
        <v>1918</v>
      </c>
      <c r="D45" s="1077" t="s">
        <v>1919</v>
      </c>
      <c r="E45" s="2405"/>
      <c r="F45" s="1852">
        <f>+'5 -Produccion '!V45</f>
        <v>0</v>
      </c>
      <c r="G45" s="1385" t="e">
        <f t="shared" si="3"/>
        <v>#DIV/0!</v>
      </c>
      <c r="H45" s="1331" t="e">
        <f>+$E$27*G45/'5 -Produccion '!I45</f>
        <v>#DIV/0!</v>
      </c>
    </row>
    <row r="46" spans="1:8" ht="15" thickBot="1">
      <c r="A46" s="2223"/>
      <c r="B46" s="2281"/>
      <c r="C46" s="1148" t="s">
        <v>1920</v>
      </c>
      <c r="D46" s="1077" t="s">
        <v>1921</v>
      </c>
      <c r="E46" s="2405"/>
      <c r="F46" s="1852">
        <f>+'5 -Produccion '!V46</f>
        <v>0</v>
      </c>
      <c r="G46" s="1385" t="e">
        <f t="shared" si="3"/>
        <v>#DIV/0!</v>
      </c>
      <c r="H46" s="1331" t="e">
        <f>+$E$27*G46/'5 -Produccion '!I46</f>
        <v>#DIV/0!</v>
      </c>
    </row>
    <row r="47" spans="1:8" ht="15" thickBot="1">
      <c r="A47" s="2223"/>
      <c r="B47" s="2281"/>
      <c r="C47" s="1148" t="s">
        <v>1922</v>
      </c>
      <c r="D47" s="1077" t="s">
        <v>1923</v>
      </c>
      <c r="E47" s="2405"/>
      <c r="F47" s="1852">
        <f>+'5 -Produccion '!V47</f>
        <v>0</v>
      </c>
      <c r="G47" s="1385" t="e">
        <f t="shared" si="3"/>
        <v>#DIV/0!</v>
      </c>
      <c r="H47" s="1331" t="e">
        <f>+$E$27*G47/'5 -Produccion '!I47</f>
        <v>#DIV/0!</v>
      </c>
    </row>
    <row r="48" spans="1:8" ht="15" thickBot="1">
      <c r="A48" s="2223"/>
      <c r="B48" s="2281"/>
      <c r="C48" s="1148" t="s">
        <v>1924</v>
      </c>
      <c r="D48" s="1077" t="s">
        <v>1925</v>
      </c>
      <c r="E48" s="2405"/>
      <c r="F48" s="1852">
        <f>+'5 -Produccion '!V48</f>
        <v>0</v>
      </c>
      <c r="G48" s="1385" t="e">
        <f t="shared" si="3"/>
        <v>#DIV/0!</v>
      </c>
      <c r="H48" s="1331" t="e">
        <f>+$E$27*G48/'5 -Produccion '!I48</f>
        <v>#DIV/0!</v>
      </c>
    </row>
    <row r="49" spans="1:8" ht="15" thickBot="1">
      <c r="A49" s="2223"/>
      <c r="B49" s="2281"/>
      <c r="C49" s="1148" t="s">
        <v>1926</v>
      </c>
      <c r="D49" s="1077" t="s">
        <v>1927</v>
      </c>
      <c r="E49" s="2405"/>
      <c r="F49" s="1852">
        <f>+'5 -Produccion '!V49</f>
        <v>0</v>
      </c>
      <c r="G49" s="1385" t="e">
        <f t="shared" si="3"/>
        <v>#DIV/0!</v>
      </c>
      <c r="H49" s="1331" t="e">
        <f>+$E$27*G49/'5 -Produccion '!I49</f>
        <v>#DIV/0!</v>
      </c>
    </row>
    <row r="50" spans="1:8" ht="15" thickBot="1">
      <c r="A50" s="2223"/>
      <c r="B50" s="2281"/>
      <c r="C50" s="1148" t="s">
        <v>1928</v>
      </c>
      <c r="D50" s="1077" t="s">
        <v>1929</v>
      </c>
      <c r="E50" s="2405"/>
      <c r="F50" s="1852">
        <f>+'5 -Produccion '!V50</f>
        <v>0</v>
      </c>
      <c r="G50" s="1385" t="e">
        <f t="shared" si="3"/>
        <v>#DIV/0!</v>
      </c>
      <c r="H50" s="1331" t="e">
        <f>+$E$27*G50/'5 -Produccion '!I50</f>
        <v>#DIV/0!</v>
      </c>
    </row>
    <row r="51" spans="1:8" ht="15" thickBot="1">
      <c r="A51" s="2223"/>
      <c r="B51" s="2281"/>
      <c r="C51" s="1148" t="s">
        <v>1930</v>
      </c>
      <c r="D51" s="1077" t="s">
        <v>1931</v>
      </c>
      <c r="E51" s="2405"/>
      <c r="F51" s="1852">
        <f>+'5 -Produccion '!V51</f>
        <v>0</v>
      </c>
      <c r="G51" s="1385" t="e">
        <f t="shared" si="3"/>
        <v>#DIV/0!</v>
      </c>
      <c r="H51" s="1331" t="e">
        <f>+$E$27*G51/'5 -Produccion '!I51</f>
        <v>#DIV/0!</v>
      </c>
    </row>
    <row r="52" spans="1:8" ht="15" thickBot="1">
      <c r="A52" s="2223"/>
      <c r="B52" s="2281"/>
      <c r="C52" s="1148" t="s">
        <v>1932</v>
      </c>
      <c r="D52" s="1077" t="s">
        <v>1933</v>
      </c>
      <c r="E52" s="2405"/>
      <c r="F52" s="1852">
        <f>+'5 -Produccion '!V52</f>
        <v>0</v>
      </c>
      <c r="G52" s="1385" t="e">
        <f t="shared" si="3"/>
        <v>#DIV/0!</v>
      </c>
      <c r="H52" s="1331" t="e">
        <f>+$E$27*G52/'5 -Produccion '!I52</f>
        <v>#DIV/0!</v>
      </c>
    </row>
    <row r="53" spans="1:8" ht="15" thickBot="1">
      <c r="A53" s="2223"/>
      <c r="B53" s="2281"/>
      <c r="C53" s="1148" t="s">
        <v>1934</v>
      </c>
      <c r="D53" s="1077" t="s">
        <v>1935</v>
      </c>
      <c r="E53" s="2405"/>
      <c r="F53" s="1852">
        <f>+'5 -Produccion '!V53</f>
        <v>0</v>
      </c>
      <c r="G53" s="1385" t="e">
        <f t="shared" si="3"/>
        <v>#DIV/0!</v>
      </c>
      <c r="H53" s="1331" t="e">
        <f>+$E$27*G53/'5 -Produccion '!I53</f>
        <v>#DIV/0!</v>
      </c>
    </row>
    <row r="54" spans="1:8" ht="15" thickBot="1">
      <c r="A54" s="2223"/>
      <c r="B54" s="2281"/>
      <c r="C54" s="1148" t="s">
        <v>1936</v>
      </c>
      <c r="D54" s="1077" t="s">
        <v>1937</v>
      </c>
      <c r="E54" s="2405"/>
      <c r="F54" s="1852">
        <f>+'5 -Produccion '!V54</f>
        <v>0</v>
      </c>
      <c r="G54" s="1385" t="e">
        <f t="shared" si="3"/>
        <v>#DIV/0!</v>
      </c>
      <c r="H54" s="1331" t="e">
        <f>+$E$27*G54/'5 -Produccion '!I54</f>
        <v>#DIV/0!</v>
      </c>
    </row>
    <row r="55" spans="1:8" ht="15" thickBot="1">
      <c r="A55" s="2223"/>
      <c r="B55" s="2281"/>
      <c r="C55" s="1148" t="s">
        <v>1939</v>
      </c>
      <c r="D55" s="1077" t="s">
        <v>1940</v>
      </c>
      <c r="E55" s="2405"/>
      <c r="F55" s="1852">
        <f>+'5 -Produccion '!V55</f>
        <v>0</v>
      </c>
      <c r="G55" s="1385" t="e">
        <f t="shared" si="3"/>
        <v>#DIV/0!</v>
      </c>
      <c r="H55" s="1331" t="e">
        <f>+$E$27*G55/'5 -Produccion '!I55</f>
        <v>#DIV/0!</v>
      </c>
    </row>
    <row r="56" spans="1:8" ht="15" thickBot="1">
      <c r="A56" s="2223"/>
      <c r="B56" s="2281"/>
      <c r="C56" s="1148" t="s">
        <v>1941</v>
      </c>
      <c r="D56" s="1077" t="s">
        <v>1942</v>
      </c>
      <c r="E56" s="2405"/>
      <c r="F56" s="1852">
        <f>+'5 -Produccion '!V56</f>
        <v>0</v>
      </c>
      <c r="G56" s="1385" t="e">
        <f t="shared" si="3"/>
        <v>#DIV/0!</v>
      </c>
      <c r="H56" s="1331" t="e">
        <f>+$E$27*G56/'5 -Produccion '!I56</f>
        <v>#DIV/0!</v>
      </c>
    </row>
    <row r="57" spans="1:8" ht="15" thickBot="1">
      <c r="A57" s="2223"/>
      <c r="B57" s="2281"/>
      <c r="C57" s="1148" t="s">
        <v>1943</v>
      </c>
      <c r="D57" s="1077" t="s">
        <v>1944</v>
      </c>
      <c r="E57" s="2405"/>
      <c r="F57" s="1852">
        <f>+'5 -Produccion '!V57</f>
        <v>0</v>
      </c>
      <c r="G57" s="1385" t="e">
        <f t="shared" si="3"/>
        <v>#DIV/0!</v>
      </c>
      <c r="H57" s="1331" t="e">
        <f>+$E$27*G57/'5 -Produccion '!I57</f>
        <v>#DIV/0!</v>
      </c>
    </row>
    <row r="58" spans="1:8" ht="15" thickBot="1">
      <c r="A58" s="2223"/>
      <c r="B58" s="2281"/>
      <c r="C58" s="1148" t="s">
        <v>1945</v>
      </c>
      <c r="D58" s="1077" t="s">
        <v>1946</v>
      </c>
      <c r="E58" s="2405"/>
      <c r="F58" s="1852">
        <f>+'5 -Produccion '!V58</f>
        <v>0</v>
      </c>
      <c r="G58" s="1385" t="e">
        <f t="shared" si="3"/>
        <v>#DIV/0!</v>
      </c>
      <c r="H58" s="1331" t="e">
        <f>+$E$27*G58/'5 -Produccion '!I58</f>
        <v>#DIV/0!</v>
      </c>
    </row>
    <row r="59" spans="1:8" ht="15" thickBot="1">
      <c r="A59" s="2223"/>
      <c r="B59" s="2281"/>
      <c r="C59" s="1148" t="s">
        <v>1947</v>
      </c>
      <c r="D59" s="1077" t="s">
        <v>1948</v>
      </c>
      <c r="E59" s="2405"/>
      <c r="F59" s="1852">
        <f>+'5 -Produccion '!V59</f>
        <v>0</v>
      </c>
      <c r="G59" s="1385" t="e">
        <f t="shared" si="3"/>
        <v>#DIV/0!</v>
      </c>
      <c r="H59" s="1331" t="e">
        <f>+$E$27*G59/'5 -Produccion '!I59</f>
        <v>#DIV/0!</v>
      </c>
    </row>
    <row r="60" spans="1:8" ht="15" thickBot="1">
      <c r="A60" s="2223"/>
      <c r="B60" s="2281"/>
      <c r="C60" s="1148" t="s">
        <v>1949</v>
      </c>
      <c r="D60" s="1077" t="s">
        <v>1950</v>
      </c>
      <c r="E60" s="2405"/>
      <c r="F60" s="1852">
        <f>+'5 -Produccion '!V60</f>
        <v>0</v>
      </c>
      <c r="G60" s="1385" t="e">
        <f t="shared" si="3"/>
        <v>#DIV/0!</v>
      </c>
      <c r="H60" s="1331" t="e">
        <f>+$E$27*G60/'5 -Produccion '!I60</f>
        <v>#DIV/0!</v>
      </c>
    </row>
    <row r="61" spans="1:8" ht="15" thickBot="1">
      <c r="A61" s="2223"/>
      <c r="B61" s="2281"/>
      <c r="C61" s="1148" t="s">
        <v>1951</v>
      </c>
      <c r="D61" s="1077" t="s">
        <v>1952</v>
      </c>
      <c r="E61" s="2405"/>
      <c r="F61" s="1852">
        <f>+'5 -Produccion '!V61</f>
        <v>0</v>
      </c>
      <c r="G61" s="1385" t="e">
        <f t="shared" si="3"/>
        <v>#DIV/0!</v>
      </c>
      <c r="H61" s="1331" t="e">
        <f>+$E$27*G61/'5 -Produccion '!I61</f>
        <v>#DIV/0!</v>
      </c>
    </row>
    <row r="62" spans="1:8" ht="15" thickBot="1">
      <c r="A62" s="2223"/>
      <c r="B62" s="2281"/>
      <c r="C62" s="1148" t="s">
        <v>1953</v>
      </c>
      <c r="D62" s="1077" t="s">
        <v>1954</v>
      </c>
      <c r="E62" s="2405"/>
      <c r="F62" s="1852">
        <f>+'5 -Produccion '!V62</f>
        <v>0</v>
      </c>
      <c r="G62" s="1385" t="e">
        <f t="shared" si="3"/>
        <v>#DIV/0!</v>
      </c>
      <c r="H62" s="1331" t="e">
        <f>+$E$27*G62/'5 -Produccion '!I62</f>
        <v>#DIV/0!</v>
      </c>
    </row>
    <row r="63" spans="1:8" ht="15" thickBot="1">
      <c r="A63" s="2223"/>
      <c r="B63" s="2281"/>
      <c r="C63" s="1148" t="s">
        <v>1955</v>
      </c>
      <c r="D63" s="1077" t="s">
        <v>1956</v>
      </c>
      <c r="E63" s="2405"/>
      <c r="F63" s="1852">
        <f>+'5 -Produccion '!V63</f>
        <v>0</v>
      </c>
      <c r="G63" s="1385" t="e">
        <f t="shared" si="3"/>
        <v>#DIV/0!</v>
      </c>
      <c r="H63" s="1331" t="e">
        <f>+$E$27*G63/'5 -Produccion '!I63</f>
        <v>#DIV/0!</v>
      </c>
    </row>
    <row r="64" spans="1:8" ht="15" thickBot="1">
      <c r="A64" s="2223"/>
      <c r="B64" s="2281"/>
      <c r="C64" s="1148" t="s">
        <v>1957</v>
      </c>
      <c r="D64" s="1077" t="s">
        <v>1958</v>
      </c>
      <c r="E64" s="2405"/>
      <c r="F64" s="1852">
        <f>+'5 -Produccion '!V64</f>
        <v>0</v>
      </c>
      <c r="G64" s="1385" t="e">
        <f t="shared" si="3"/>
        <v>#DIV/0!</v>
      </c>
      <c r="H64" s="1331" t="e">
        <f>+$E$27*G64/'5 -Produccion '!I64</f>
        <v>#DIV/0!</v>
      </c>
    </row>
    <row r="65" spans="1:8" ht="15" thickBot="1">
      <c r="A65" s="2223"/>
      <c r="B65" s="2281"/>
      <c r="C65" s="1148" t="s">
        <v>1959</v>
      </c>
      <c r="D65" s="1077" t="s">
        <v>1960</v>
      </c>
      <c r="E65" s="2405"/>
      <c r="F65" s="1852">
        <f>+'5 -Produccion '!V65</f>
        <v>0</v>
      </c>
      <c r="G65" s="1385" t="e">
        <f t="shared" si="3"/>
        <v>#DIV/0!</v>
      </c>
      <c r="H65" s="1331" t="e">
        <f>+$E$27*G65/'5 -Produccion '!I65</f>
        <v>#DIV/0!</v>
      </c>
    </row>
    <row r="66" spans="1:8" ht="15" thickBot="1">
      <c r="A66" s="2223"/>
      <c r="B66" s="2281"/>
      <c r="C66" s="1148" t="s">
        <v>1961</v>
      </c>
      <c r="D66" s="1077" t="s">
        <v>1962</v>
      </c>
      <c r="E66" s="2405"/>
      <c r="F66" s="1852">
        <f>+'5 -Produccion '!V66</f>
        <v>0</v>
      </c>
      <c r="G66" s="1385" t="e">
        <f t="shared" si="3"/>
        <v>#DIV/0!</v>
      </c>
      <c r="H66" s="1331" t="e">
        <f>+$E$27*G66/'5 -Produccion '!I66</f>
        <v>#DIV/0!</v>
      </c>
    </row>
    <row r="67" spans="1:8" ht="15" thickBot="1">
      <c r="A67" s="2223"/>
      <c r="B67" s="2281"/>
      <c r="C67" s="1148" t="s">
        <v>1963</v>
      </c>
      <c r="D67" s="1077" t="s">
        <v>1964</v>
      </c>
      <c r="E67" s="2405"/>
      <c r="F67" s="1852">
        <f>+'5 -Produccion '!V67</f>
        <v>0</v>
      </c>
      <c r="G67" s="1385" t="e">
        <f t="shared" si="3"/>
        <v>#DIV/0!</v>
      </c>
      <c r="H67" s="1331" t="e">
        <f>+$E$27*G67/'5 -Produccion '!I67</f>
        <v>#DIV/0!</v>
      </c>
    </row>
    <row r="68" spans="1:8" ht="15" thickBot="1">
      <c r="A68" s="2223"/>
      <c r="B68" s="2281"/>
      <c r="C68" s="1148" t="s">
        <v>1965</v>
      </c>
      <c r="D68" s="1077" t="s">
        <v>1966</v>
      </c>
      <c r="E68" s="2405"/>
      <c r="F68" s="1852">
        <f>+'5 -Produccion '!V68</f>
        <v>0</v>
      </c>
      <c r="G68" s="1385" t="e">
        <f t="shared" si="3"/>
        <v>#DIV/0!</v>
      </c>
      <c r="H68" s="1331" t="e">
        <f>+$E$27*G68/'5 -Produccion '!I68</f>
        <v>#DIV/0!</v>
      </c>
    </row>
    <row r="69" spans="1:8" ht="15" thickBot="1">
      <c r="A69" s="2223"/>
      <c r="B69" s="2281"/>
      <c r="C69" s="1148" t="s">
        <v>1967</v>
      </c>
      <c r="D69" s="1077" t="s">
        <v>1968</v>
      </c>
      <c r="E69" s="2405"/>
      <c r="F69" s="1852">
        <f>+'5 -Produccion '!V69</f>
        <v>0</v>
      </c>
      <c r="G69" s="1385" t="e">
        <f t="shared" si="3"/>
        <v>#DIV/0!</v>
      </c>
      <c r="H69" s="1331" t="e">
        <f>+$E$27*G69/'5 -Produccion '!I69</f>
        <v>#DIV/0!</v>
      </c>
    </row>
    <row r="70" spans="1:8" ht="15" thickBot="1">
      <c r="A70" s="2223"/>
      <c r="B70" s="2281"/>
      <c r="C70" s="1148" t="s">
        <v>1969</v>
      </c>
      <c r="D70" s="1077" t="s">
        <v>1970</v>
      </c>
      <c r="E70" s="2405"/>
      <c r="F70" s="1852">
        <f>+'5 -Produccion '!V70</f>
        <v>0</v>
      </c>
      <c r="G70" s="1385" t="e">
        <f t="shared" si="3"/>
        <v>#DIV/0!</v>
      </c>
      <c r="H70" s="1331" t="e">
        <f>+$E$27*G70/'5 -Produccion '!I70</f>
        <v>#DIV/0!</v>
      </c>
    </row>
    <row r="71" spans="1:8" ht="15" thickBot="1">
      <c r="A71" s="2223"/>
      <c r="B71" s="2281"/>
      <c r="C71" s="1148" t="s">
        <v>1975</v>
      </c>
      <c r="D71" s="1077" t="s">
        <v>1976</v>
      </c>
      <c r="E71" s="2405"/>
      <c r="F71" s="1852">
        <f>+'5 -Produccion '!V71</f>
        <v>0</v>
      </c>
      <c r="G71" s="1385" t="e">
        <f t="shared" si="3"/>
        <v>#DIV/0!</v>
      </c>
      <c r="H71" s="1331" t="e">
        <f>+$E$27*G71/'5 -Produccion '!I71</f>
        <v>#DIV/0!</v>
      </c>
    </row>
    <row r="72" spans="1:8" ht="15" thickBot="1">
      <c r="A72" s="2223"/>
      <c r="B72" s="2281"/>
      <c r="C72" s="1148" t="s">
        <v>1977</v>
      </c>
      <c r="D72" s="1077" t="s">
        <v>1978</v>
      </c>
      <c r="E72" s="2405"/>
      <c r="F72" s="1852">
        <f>+'5 -Produccion '!V72</f>
        <v>0</v>
      </c>
      <c r="G72" s="1385" t="e">
        <f t="shared" si="3"/>
        <v>#DIV/0!</v>
      </c>
      <c r="H72" s="1331" t="e">
        <f>+$E$27*G72/'5 -Produccion '!I72</f>
        <v>#DIV/0!</v>
      </c>
    </row>
    <row r="73" spans="1:8" ht="15" thickBot="1">
      <c r="A73" s="2223"/>
      <c r="B73" s="2281"/>
      <c r="C73" s="1148" t="s">
        <v>1979</v>
      </c>
      <c r="D73" s="1077" t="s">
        <v>1980</v>
      </c>
      <c r="E73" s="2405"/>
      <c r="F73" s="1852">
        <f>+'5 -Produccion '!V73</f>
        <v>0</v>
      </c>
      <c r="G73" s="1385" t="e">
        <f t="shared" si="3"/>
        <v>#DIV/0!</v>
      </c>
      <c r="H73" s="1331" t="e">
        <f>+$E$27*G73/'5 -Produccion '!I73</f>
        <v>#DIV/0!</v>
      </c>
    </row>
    <row r="74" spans="1:8" ht="15" thickBot="1">
      <c r="A74" s="2223"/>
      <c r="B74" s="2281"/>
      <c r="C74" s="1148" t="s">
        <v>1981</v>
      </c>
      <c r="D74" s="1077" t="s">
        <v>1982</v>
      </c>
      <c r="E74" s="2405"/>
      <c r="F74" s="1852">
        <f>+'5 -Produccion '!V74</f>
        <v>0</v>
      </c>
      <c r="G74" s="1385" t="e">
        <f t="shared" si="3"/>
        <v>#DIV/0!</v>
      </c>
      <c r="H74" s="1331" t="e">
        <f>+$E$27*G74/'5 -Produccion '!I74</f>
        <v>#DIV/0!</v>
      </c>
    </row>
    <row r="75" spans="1:8" ht="15" thickBot="1">
      <c r="A75" s="2223"/>
      <c r="B75" s="2281"/>
      <c r="C75" s="1148" t="s">
        <v>1983</v>
      </c>
      <c r="D75" s="1077" t="s">
        <v>1984</v>
      </c>
      <c r="E75" s="2405"/>
      <c r="F75" s="1852">
        <f>+'5 -Produccion '!V75</f>
        <v>0</v>
      </c>
      <c r="G75" s="1385" t="e">
        <f t="shared" si="3"/>
        <v>#DIV/0!</v>
      </c>
      <c r="H75" s="1331" t="e">
        <f>+$E$27*G75/'5 -Produccion '!I75</f>
        <v>#DIV/0!</v>
      </c>
    </row>
    <row r="76" spans="1:8" ht="15" thickBot="1">
      <c r="A76" s="2223"/>
      <c r="B76" s="2281"/>
      <c r="C76" s="1148" t="s">
        <v>1985</v>
      </c>
      <c r="D76" s="1077" t="s">
        <v>1986</v>
      </c>
      <c r="E76" s="2405"/>
      <c r="F76" s="1852">
        <f>+'5 -Produccion '!V76</f>
        <v>0</v>
      </c>
      <c r="G76" s="1385" t="e">
        <f t="shared" si="3"/>
        <v>#DIV/0!</v>
      </c>
      <c r="H76" s="1331" t="e">
        <f>+$E$27*G76/'5 -Produccion '!I76</f>
        <v>#DIV/0!</v>
      </c>
    </row>
    <row r="77" spans="1:8" ht="15" thickBot="1">
      <c r="A77" s="2223"/>
      <c r="B77" s="2281"/>
      <c r="C77" s="1148" t="s">
        <v>1987</v>
      </c>
      <c r="D77" s="1077" t="s">
        <v>1988</v>
      </c>
      <c r="E77" s="2405"/>
      <c r="F77" s="1852">
        <f>+'5 -Produccion '!V77</f>
        <v>0</v>
      </c>
      <c r="G77" s="1385" t="e">
        <f t="shared" si="3"/>
        <v>#DIV/0!</v>
      </c>
      <c r="H77" s="1331" t="e">
        <f>+$E$27*G77/'5 -Produccion '!I77</f>
        <v>#DIV/0!</v>
      </c>
    </row>
    <row r="78" spans="1:8" ht="15" thickBot="1">
      <c r="A78" s="2223"/>
      <c r="B78" s="2281"/>
      <c r="C78" s="1148" t="s">
        <v>1989</v>
      </c>
      <c r="D78" s="1077" t="s">
        <v>1990</v>
      </c>
      <c r="E78" s="2405"/>
      <c r="F78" s="1852">
        <f>+'5 -Produccion '!V78</f>
        <v>0</v>
      </c>
      <c r="G78" s="1385" t="e">
        <f t="shared" si="3"/>
        <v>#DIV/0!</v>
      </c>
      <c r="H78" s="1331" t="e">
        <f>+$E$27*G78/'5 -Produccion '!I78</f>
        <v>#DIV/0!</v>
      </c>
    </row>
    <row r="79" spans="1:8" ht="15" thickBot="1">
      <c r="A79" s="2223"/>
      <c r="B79" s="2281"/>
      <c r="C79" s="1148" t="s">
        <v>1991</v>
      </c>
      <c r="D79" s="1077" t="s">
        <v>1992</v>
      </c>
      <c r="E79" s="2405"/>
      <c r="F79" s="1852">
        <f>+'5 -Produccion '!V79</f>
        <v>0</v>
      </c>
      <c r="G79" s="1385" t="e">
        <f t="shared" si="3"/>
        <v>#DIV/0!</v>
      </c>
      <c r="H79" s="1331" t="e">
        <f>+$E$27*G79/'5 -Produccion '!I79</f>
        <v>#DIV/0!</v>
      </c>
    </row>
    <row r="80" spans="1:8" ht="15" thickBot="1">
      <c r="A80" s="2223"/>
      <c r="B80" s="2281"/>
      <c r="C80" s="1148" t="s">
        <v>1993</v>
      </c>
      <c r="D80" s="1077" t="s">
        <v>1994</v>
      </c>
      <c r="E80" s="2405"/>
      <c r="F80" s="1852">
        <f>+'5 -Produccion '!V80</f>
        <v>0</v>
      </c>
      <c r="G80" s="1385" t="e">
        <f t="shared" si="3"/>
        <v>#DIV/0!</v>
      </c>
      <c r="H80" s="1331" t="e">
        <f>+$E$27*G80/'5 -Produccion '!I80</f>
        <v>#DIV/0!</v>
      </c>
    </row>
    <row r="81" spans="1:8" ht="15" thickBot="1">
      <c r="A81" s="2223"/>
      <c r="B81" s="2281"/>
      <c r="C81" s="1148" t="s">
        <v>1995</v>
      </c>
      <c r="D81" s="1077" t="s">
        <v>1996</v>
      </c>
      <c r="E81" s="2405"/>
      <c r="F81" s="1852">
        <f>+'5 -Produccion '!V81</f>
        <v>0</v>
      </c>
      <c r="G81" s="1385" t="e">
        <f t="shared" si="3"/>
        <v>#DIV/0!</v>
      </c>
      <c r="H81" s="1331" t="e">
        <f>+$E$27*G81/'5 -Produccion '!I81</f>
        <v>#DIV/0!</v>
      </c>
    </row>
    <row r="82" spans="1:8" ht="15" thickBot="1">
      <c r="A82" s="2223"/>
      <c r="B82" s="2281"/>
      <c r="C82" s="1148" t="s">
        <v>1997</v>
      </c>
      <c r="D82" s="1077" t="s">
        <v>1998</v>
      </c>
      <c r="E82" s="2405"/>
      <c r="F82" s="1852">
        <f>+'5 -Produccion '!V82</f>
        <v>0</v>
      </c>
      <c r="G82" s="1385" t="e">
        <f t="shared" si="3"/>
        <v>#DIV/0!</v>
      </c>
      <c r="H82" s="1331" t="e">
        <f>+$E$27*G82/'5 -Produccion '!I82</f>
        <v>#DIV/0!</v>
      </c>
    </row>
    <row r="83" spans="1:8" ht="15" thickBot="1">
      <c r="A83" s="2223"/>
      <c r="B83" s="2281"/>
      <c r="C83" s="1148" t="s">
        <v>1999</v>
      </c>
      <c r="D83" s="1077" t="s">
        <v>2000</v>
      </c>
      <c r="E83" s="2405"/>
      <c r="F83" s="1852">
        <f>+'5 -Produccion '!V83</f>
        <v>0</v>
      </c>
      <c r="G83" s="1385" t="e">
        <f t="shared" si="3"/>
        <v>#DIV/0!</v>
      </c>
      <c r="H83" s="1331" t="e">
        <f>+$E$27*G83/'5 -Produccion '!I83</f>
        <v>#DIV/0!</v>
      </c>
    </row>
    <row r="84" spans="1:8" ht="15" thickBot="1">
      <c r="A84" s="2223"/>
      <c r="B84" s="2281"/>
      <c r="C84" s="1148" t="s">
        <v>2001</v>
      </c>
      <c r="D84" s="1077" t="s">
        <v>2002</v>
      </c>
      <c r="E84" s="2405"/>
      <c r="F84" s="1852">
        <f>+'5 -Produccion '!V84</f>
        <v>0</v>
      </c>
      <c r="G84" s="1385" t="e">
        <f t="shared" si="3"/>
        <v>#DIV/0!</v>
      </c>
      <c r="H84" s="1331" t="e">
        <f>+$E$27*G84/'5 -Produccion '!I84</f>
        <v>#DIV/0!</v>
      </c>
    </row>
    <row r="85" spans="1:8" ht="15" thickBot="1">
      <c r="A85" s="2223"/>
      <c r="B85" s="2281"/>
      <c r="C85" s="1148" t="s">
        <v>2003</v>
      </c>
      <c r="D85" s="1077" t="s">
        <v>2004</v>
      </c>
      <c r="E85" s="2405"/>
      <c r="F85" s="1852">
        <f>+'5 -Produccion '!V85</f>
        <v>0</v>
      </c>
      <c r="G85" s="1385" t="e">
        <f t="shared" si="3"/>
        <v>#DIV/0!</v>
      </c>
      <c r="H85" s="1331" t="e">
        <f>+$E$27*G85/'5 -Produccion '!I85</f>
        <v>#DIV/0!</v>
      </c>
    </row>
    <row r="86" spans="1:8" ht="15" thickBot="1">
      <c r="A86" s="2223"/>
      <c r="B86" s="2281"/>
      <c r="C86" s="1148" t="s">
        <v>2005</v>
      </c>
      <c r="D86" s="1077" t="s">
        <v>2006</v>
      </c>
      <c r="E86" s="2405"/>
      <c r="F86" s="1852">
        <f>+'5 -Produccion '!V86</f>
        <v>0</v>
      </c>
      <c r="G86" s="1385" t="e">
        <f t="shared" si="3"/>
        <v>#DIV/0!</v>
      </c>
      <c r="H86" s="1331" t="e">
        <f>+$E$27*G86/'5 -Produccion '!I86</f>
        <v>#DIV/0!</v>
      </c>
    </row>
    <row r="87" spans="1:8" ht="15" thickBot="1">
      <c r="A87" s="2223"/>
      <c r="B87" s="2281"/>
      <c r="C87" s="1148" t="s">
        <v>2007</v>
      </c>
      <c r="D87" s="1077" t="s">
        <v>2008</v>
      </c>
      <c r="E87" s="2405"/>
      <c r="F87" s="1852">
        <f>+'5 -Produccion '!V87</f>
        <v>0</v>
      </c>
      <c r="G87" s="1385" t="e">
        <f t="shared" si="3"/>
        <v>#DIV/0!</v>
      </c>
      <c r="H87" s="1331" t="e">
        <f>+$E$27*G87/'5 -Produccion '!I87</f>
        <v>#DIV/0!</v>
      </c>
    </row>
    <row r="88" spans="1:8" ht="15" thickBot="1">
      <c r="A88" s="2223"/>
      <c r="B88" s="2281"/>
      <c r="C88" s="1148" t="s">
        <v>2009</v>
      </c>
      <c r="D88" s="1077" t="s">
        <v>2010</v>
      </c>
      <c r="E88" s="2405"/>
      <c r="F88" s="1852">
        <f>+'5 -Produccion '!V88</f>
        <v>0</v>
      </c>
      <c r="G88" s="1385" t="e">
        <f t="shared" si="3"/>
        <v>#DIV/0!</v>
      </c>
      <c r="H88" s="1331" t="e">
        <f>+$E$27*G88/'5 -Produccion '!I88</f>
        <v>#DIV/0!</v>
      </c>
    </row>
    <row r="89" spans="1:8" ht="15" thickBot="1">
      <c r="A89" s="2223"/>
      <c r="B89" s="2281"/>
      <c r="C89" s="1148" t="s">
        <v>2011</v>
      </c>
      <c r="D89" s="1077" t="s">
        <v>2012</v>
      </c>
      <c r="E89" s="2405"/>
      <c r="F89" s="1852">
        <f>+'5 -Produccion '!V89</f>
        <v>0</v>
      </c>
      <c r="G89" s="1385" t="e">
        <f t="shared" si="3"/>
        <v>#DIV/0!</v>
      </c>
      <c r="H89" s="1331" t="e">
        <f>+$E$27*G89/'5 -Produccion '!I89</f>
        <v>#DIV/0!</v>
      </c>
    </row>
    <row r="90" spans="1:8" ht="15" thickBot="1">
      <c r="A90" s="2223"/>
      <c r="B90" s="2281"/>
      <c r="C90" s="1148" t="s">
        <v>2013</v>
      </c>
      <c r="D90" s="1077" t="s">
        <v>2014</v>
      </c>
      <c r="E90" s="2405"/>
      <c r="F90" s="1852">
        <f>+'5 -Produccion '!V90</f>
        <v>0</v>
      </c>
      <c r="G90" s="1385" t="e">
        <f t="shared" si="3"/>
        <v>#DIV/0!</v>
      </c>
      <c r="H90" s="1331" t="e">
        <f>+$E$27*G90/'5 -Produccion '!I90</f>
        <v>#DIV/0!</v>
      </c>
    </row>
    <row r="91" spans="1:8" ht="15" thickBot="1">
      <c r="A91" s="2223"/>
      <c r="B91" s="2281"/>
      <c r="C91" s="1148" t="s">
        <v>2015</v>
      </c>
      <c r="D91" s="1077" t="s">
        <v>2016</v>
      </c>
      <c r="E91" s="2405"/>
      <c r="F91" s="1852">
        <f>+'5 -Produccion '!V91</f>
        <v>0</v>
      </c>
      <c r="G91" s="1385" t="e">
        <f t="shared" si="3"/>
        <v>#DIV/0!</v>
      </c>
      <c r="H91" s="1331" t="e">
        <f>+$E$27*G91/'5 -Produccion '!I91</f>
        <v>#DIV/0!</v>
      </c>
    </row>
    <row r="92" spans="1:8" ht="15" thickBot="1">
      <c r="A92" s="2223"/>
      <c r="B92" s="2281"/>
      <c r="C92" s="1148" t="s">
        <v>2017</v>
      </c>
      <c r="D92" s="1077" t="s">
        <v>2018</v>
      </c>
      <c r="E92" s="2405"/>
      <c r="F92" s="1852">
        <f>+'5 -Produccion '!V92</f>
        <v>0</v>
      </c>
      <c r="G92" s="1385" t="e">
        <f t="shared" ref="G92:G105" si="4">+F92/SUM($F$27:$F$105)</f>
        <v>#DIV/0!</v>
      </c>
      <c r="H92" s="1331" t="e">
        <f>+$E$27*G92/'5 -Produccion '!I92</f>
        <v>#DIV/0!</v>
      </c>
    </row>
    <row r="93" spans="1:8" ht="15" thickBot="1">
      <c r="A93" s="2223"/>
      <c r="B93" s="2281"/>
      <c r="C93" s="1148" t="s">
        <v>2019</v>
      </c>
      <c r="D93" s="1077" t="s">
        <v>2020</v>
      </c>
      <c r="E93" s="2405"/>
      <c r="F93" s="1852">
        <f>+'5 -Produccion '!V93</f>
        <v>0</v>
      </c>
      <c r="G93" s="1385" t="e">
        <f t="shared" si="4"/>
        <v>#DIV/0!</v>
      </c>
      <c r="H93" s="1331" t="e">
        <f>+$E$27*G93/'5 -Produccion '!I93</f>
        <v>#DIV/0!</v>
      </c>
    </row>
    <row r="94" spans="1:8" ht="15" thickBot="1">
      <c r="A94" s="2223"/>
      <c r="B94" s="2281"/>
      <c r="C94" s="1148" t="s">
        <v>2021</v>
      </c>
      <c r="D94" s="1077" t="s">
        <v>2022</v>
      </c>
      <c r="E94" s="2405"/>
      <c r="F94" s="1852">
        <f>+'5 -Produccion '!V94</f>
        <v>0</v>
      </c>
      <c r="G94" s="1385" t="e">
        <f t="shared" si="4"/>
        <v>#DIV/0!</v>
      </c>
      <c r="H94" s="1331" t="e">
        <f>+$E$27*G94/'5 -Produccion '!I94</f>
        <v>#DIV/0!</v>
      </c>
    </row>
    <row r="95" spans="1:8" ht="15" thickBot="1">
      <c r="A95" s="2223"/>
      <c r="B95" s="2281"/>
      <c r="C95" s="1148" t="s">
        <v>2023</v>
      </c>
      <c r="D95" s="1077" t="s">
        <v>2024</v>
      </c>
      <c r="E95" s="2405"/>
      <c r="F95" s="1852">
        <f>+'5 -Produccion '!V95</f>
        <v>0</v>
      </c>
      <c r="G95" s="1385" t="e">
        <f t="shared" si="4"/>
        <v>#DIV/0!</v>
      </c>
      <c r="H95" s="1331" t="e">
        <f>+$E$27*G95/'5 -Produccion '!I95</f>
        <v>#DIV/0!</v>
      </c>
    </row>
    <row r="96" spans="1:8" ht="15" thickBot="1">
      <c r="A96" s="2223"/>
      <c r="B96" s="2281"/>
      <c r="C96" s="1148" t="s">
        <v>2025</v>
      </c>
      <c r="D96" s="1077" t="s">
        <v>2026</v>
      </c>
      <c r="E96" s="2405"/>
      <c r="F96" s="1852">
        <f>+'5 -Produccion '!V96</f>
        <v>0</v>
      </c>
      <c r="G96" s="1385" t="e">
        <f t="shared" si="4"/>
        <v>#DIV/0!</v>
      </c>
      <c r="H96" s="1331" t="e">
        <f>+$E$27*G96/'5 -Produccion '!I96</f>
        <v>#DIV/0!</v>
      </c>
    </row>
    <row r="97" spans="1:8" ht="15" thickBot="1">
      <c r="A97" s="2223"/>
      <c r="B97" s="2281"/>
      <c r="C97" s="1148" t="s">
        <v>2027</v>
      </c>
      <c r="D97" s="1077" t="s">
        <v>2028</v>
      </c>
      <c r="E97" s="2405"/>
      <c r="F97" s="1852">
        <f>+'5 -Produccion '!V97</f>
        <v>0</v>
      </c>
      <c r="G97" s="1385" t="e">
        <f t="shared" si="4"/>
        <v>#DIV/0!</v>
      </c>
      <c r="H97" s="1331" t="e">
        <f>+$E$27*G97/'5 -Produccion '!I97</f>
        <v>#DIV/0!</v>
      </c>
    </row>
    <row r="98" spans="1:8" ht="15" thickBot="1">
      <c r="A98" s="2223"/>
      <c r="B98" s="2281"/>
      <c r="C98" s="1148" t="s">
        <v>2029</v>
      </c>
      <c r="D98" s="1077" t="s">
        <v>2030</v>
      </c>
      <c r="E98" s="2405"/>
      <c r="F98" s="1852">
        <f>+'5 -Produccion '!V98</f>
        <v>0</v>
      </c>
      <c r="G98" s="1385" t="e">
        <f t="shared" si="4"/>
        <v>#DIV/0!</v>
      </c>
      <c r="H98" s="1331" t="e">
        <f>+$E$27*G98/'5 -Produccion '!I98</f>
        <v>#DIV/0!</v>
      </c>
    </row>
    <row r="99" spans="1:8" ht="15" thickBot="1">
      <c r="A99" s="2223"/>
      <c r="B99" s="2281"/>
      <c r="C99" s="1148" t="s">
        <v>2031</v>
      </c>
      <c r="D99" s="1077" t="s">
        <v>2032</v>
      </c>
      <c r="E99" s="2405"/>
      <c r="F99" s="1852">
        <f>+'5 -Produccion '!V99</f>
        <v>0</v>
      </c>
      <c r="G99" s="1385" t="e">
        <f t="shared" si="4"/>
        <v>#DIV/0!</v>
      </c>
      <c r="H99" s="1331" t="e">
        <f>+$E$27*G99/'5 -Produccion '!I99</f>
        <v>#DIV/0!</v>
      </c>
    </row>
    <row r="100" spans="1:8" ht="15" thickBot="1">
      <c r="A100" s="2223"/>
      <c r="B100" s="2281"/>
      <c r="C100" s="1148" t="s">
        <v>2033</v>
      </c>
      <c r="D100" s="1077" t="s">
        <v>2034</v>
      </c>
      <c r="E100" s="2405"/>
      <c r="F100" s="1852">
        <f>+'5 -Produccion '!V100</f>
        <v>0</v>
      </c>
      <c r="G100" s="1385" t="e">
        <f t="shared" si="4"/>
        <v>#DIV/0!</v>
      </c>
      <c r="H100" s="1331" t="e">
        <f>+$E$27*G100/'5 -Produccion '!I100</f>
        <v>#DIV/0!</v>
      </c>
    </row>
    <row r="101" spans="1:8" ht="15" thickBot="1">
      <c r="A101" s="2223"/>
      <c r="B101" s="2281"/>
      <c r="C101" s="1148" t="s">
        <v>2035</v>
      </c>
      <c r="D101" s="1077" t="s">
        <v>2036</v>
      </c>
      <c r="E101" s="2405"/>
      <c r="F101" s="1852">
        <f>+'5 -Produccion '!V101</f>
        <v>0</v>
      </c>
      <c r="G101" s="1385" t="e">
        <f t="shared" si="4"/>
        <v>#DIV/0!</v>
      </c>
      <c r="H101" s="1331" t="e">
        <f>+$E$27*G101/'5 -Produccion '!I101</f>
        <v>#DIV/0!</v>
      </c>
    </row>
    <row r="102" spans="1:8" ht="15" thickBot="1">
      <c r="A102" s="2223"/>
      <c r="B102" s="2281"/>
      <c r="C102" s="1148" t="s">
        <v>2037</v>
      </c>
      <c r="D102" s="1077" t="s">
        <v>2038</v>
      </c>
      <c r="E102" s="2405"/>
      <c r="F102" s="1852">
        <f>+'5 -Produccion '!V102</f>
        <v>0</v>
      </c>
      <c r="G102" s="1385" t="e">
        <f t="shared" si="4"/>
        <v>#DIV/0!</v>
      </c>
      <c r="H102" s="1331" t="e">
        <f>+$E$27*G102/'5 -Produccion '!I102</f>
        <v>#DIV/0!</v>
      </c>
    </row>
    <row r="103" spans="1:8" ht="15" thickBot="1">
      <c r="A103" s="2223"/>
      <c r="B103" s="2281"/>
      <c r="C103" s="1148" t="s">
        <v>2039</v>
      </c>
      <c r="D103" s="1077" t="s">
        <v>2040</v>
      </c>
      <c r="E103" s="2405"/>
      <c r="F103" s="1852">
        <f>+'5 -Produccion '!V103</f>
        <v>0</v>
      </c>
      <c r="G103" s="1385" t="e">
        <f t="shared" si="4"/>
        <v>#DIV/0!</v>
      </c>
      <c r="H103" s="1331" t="e">
        <f>+$E$27*G103/'5 -Produccion '!I103</f>
        <v>#DIV/0!</v>
      </c>
    </row>
    <row r="104" spans="1:8" ht="15" thickBot="1">
      <c r="A104" s="2223"/>
      <c r="B104" s="2281"/>
      <c r="C104" s="1148" t="s">
        <v>2041</v>
      </c>
      <c r="D104" s="1077" t="s">
        <v>2042</v>
      </c>
      <c r="E104" s="2405"/>
      <c r="F104" s="1852">
        <f>+'5 -Produccion '!V104</f>
        <v>0</v>
      </c>
      <c r="G104" s="1385" t="e">
        <f t="shared" si="4"/>
        <v>#DIV/0!</v>
      </c>
      <c r="H104" s="1331" t="e">
        <f>+$E$27*G104/'5 -Produccion '!I104</f>
        <v>#DIV/0!</v>
      </c>
    </row>
    <row r="105" spans="1:8" ht="15" thickBot="1">
      <c r="A105" s="2224"/>
      <c r="B105" s="2281"/>
      <c r="C105" s="1386" t="s">
        <v>2043</v>
      </c>
      <c r="D105" s="1387" t="s">
        <v>2044</v>
      </c>
      <c r="E105" s="2405"/>
      <c r="F105" s="1852">
        <f>+'5 -Produccion '!V105</f>
        <v>0</v>
      </c>
      <c r="G105" s="1403" t="e">
        <f t="shared" si="4"/>
        <v>#DIV/0!</v>
      </c>
      <c r="H105" s="1331" t="e">
        <f>+$E$27*G105/'5 -Produccion '!I105</f>
        <v>#DIV/0!</v>
      </c>
    </row>
    <row r="106" spans="1:8" ht="15" thickBot="1">
      <c r="A106" s="2235" t="s">
        <v>397</v>
      </c>
      <c r="B106" s="2280" t="s">
        <v>398</v>
      </c>
      <c r="C106" s="1404" t="s">
        <v>2045</v>
      </c>
      <c r="D106" s="1389" t="s">
        <v>2046</v>
      </c>
      <c r="E106" s="2402">
        <f>+'12 - Gtos y ctos por centro 10'!J32</f>
        <v>127119269.0603625</v>
      </c>
      <c r="F106" s="1851">
        <f>+'5 -Produccion '!V106</f>
        <v>1157.3600000000001</v>
      </c>
      <c r="G106" s="1382">
        <f>+F106/(+$F$106+$F$107+$F$108)</f>
        <v>0.59677419354838701</v>
      </c>
      <c r="H106" s="1332">
        <f>+$E$106*G106/'5 -Produccion '!I106</f>
        <v>602075.39109490684</v>
      </c>
    </row>
    <row r="107" spans="1:8" ht="15" thickBot="1">
      <c r="A107" s="2223"/>
      <c r="B107" s="2281"/>
      <c r="C107" s="1148" t="s">
        <v>2047</v>
      </c>
      <c r="D107" s="1077" t="s">
        <v>2048</v>
      </c>
      <c r="E107" s="2405"/>
      <c r="F107" s="1851">
        <f>+'5 -Produccion '!V107</f>
        <v>484.84000000000003</v>
      </c>
      <c r="G107" s="1382">
        <f t="shared" ref="G107:G108" si="5">+F107/(+$F$106+$F$107+$F$108)</f>
        <v>0.24999999999999997</v>
      </c>
      <c r="H107" s="1332">
        <f>+$E$106*G107/'5 -Produccion '!I107</f>
        <v>1765545.4036161457</v>
      </c>
    </row>
    <row r="108" spans="1:8" ht="15" thickBot="1">
      <c r="A108" s="2223"/>
      <c r="B108" s="2282"/>
      <c r="C108" s="1405" t="s">
        <v>2049</v>
      </c>
      <c r="D108" s="1328" t="s">
        <v>2050</v>
      </c>
      <c r="E108" s="2409"/>
      <c r="F108" s="1851">
        <f>+'5 -Produccion '!V108</f>
        <v>297.16000000000003</v>
      </c>
      <c r="G108" s="1382">
        <f t="shared" si="5"/>
        <v>0.15322580645161288</v>
      </c>
      <c r="H108" s="1332">
        <f>+$E$106*G108/'5 -Produccion '!I108</f>
        <v>1947795.2517313608</v>
      </c>
    </row>
    <row r="109" spans="1:8" ht="15" thickBot="1">
      <c r="A109" s="2223"/>
      <c r="B109" s="2280" t="s">
        <v>401</v>
      </c>
      <c r="C109" s="1404" t="s">
        <v>2051</v>
      </c>
      <c r="D109" s="1389" t="s">
        <v>2052</v>
      </c>
      <c r="E109" s="2402">
        <f>+'12 - Gtos y ctos por centro 08'!M32</f>
        <v>407967.02609318186</v>
      </c>
      <c r="F109" s="1852">
        <f>+'5 -Produccion '!V109</f>
        <v>0</v>
      </c>
      <c r="G109" s="1382" t="e">
        <f>+F109/(+$F$109+$F$110)</f>
        <v>#DIV/0!</v>
      </c>
      <c r="H109" s="1332" t="e">
        <f>+$E$109*G109/'5 -Produccion '!I109</f>
        <v>#DIV/0!</v>
      </c>
    </row>
    <row r="110" spans="1:8" ht="15" thickBot="1">
      <c r="A110" s="2223"/>
      <c r="B110" s="2282"/>
      <c r="C110" s="1405" t="s">
        <v>2053</v>
      </c>
      <c r="D110" s="1328" t="s">
        <v>2054</v>
      </c>
      <c r="E110" s="2409"/>
      <c r="F110" s="1852">
        <f>+'5 -Produccion '!V110</f>
        <v>0</v>
      </c>
      <c r="G110" s="1382" t="e">
        <f>+F110/(+$F$109+$F$110)</f>
        <v>#DIV/0!</v>
      </c>
      <c r="H110" s="1332" t="e">
        <f>+$E$109*G110/'5 -Produccion '!I110</f>
        <v>#DIV/0!</v>
      </c>
    </row>
    <row r="111" spans="1:8" ht="15" thickBot="1">
      <c r="A111" s="2223"/>
      <c r="B111" s="2280" t="s">
        <v>400</v>
      </c>
      <c r="C111" s="1404" t="s">
        <v>2055</v>
      </c>
      <c r="D111" s="1389" t="s">
        <v>2056</v>
      </c>
      <c r="E111" s="2402">
        <f>+'12 - Gtos y ctos por centro 08'!L32</f>
        <v>0</v>
      </c>
      <c r="F111" s="1852">
        <f>+'5 -Produccion '!V111</f>
        <v>0</v>
      </c>
      <c r="G111" s="1382" t="e">
        <f>+F111/(+$F$111+$F$112)</f>
        <v>#DIV/0!</v>
      </c>
      <c r="H111" s="1332" t="e">
        <f>+$E$111*G111/'5 -Produccion '!I111</f>
        <v>#DIV/0!</v>
      </c>
    </row>
    <row r="112" spans="1:8" ht="15" thickBot="1">
      <c r="A112" s="2223"/>
      <c r="B112" s="2282"/>
      <c r="C112" s="1405" t="s">
        <v>2057</v>
      </c>
      <c r="D112" s="1328" t="s">
        <v>2058</v>
      </c>
      <c r="E112" s="2409"/>
      <c r="F112" s="1852">
        <f>+'5 -Produccion '!V112</f>
        <v>0</v>
      </c>
      <c r="G112" s="1382" t="e">
        <f>+F112/(+$F$111+$F$112)</f>
        <v>#DIV/0!</v>
      </c>
      <c r="H112" s="1332" t="e">
        <f>+$E$111*G112/'5 -Produccion '!I112</f>
        <v>#DIV/0!</v>
      </c>
    </row>
    <row r="113" spans="1:8" ht="15" thickBot="1">
      <c r="A113" s="2223"/>
      <c r="B113" s="2280" t="s">
        <v>399</v>
      </c>
      <c r="C113" s="1404" t="s">
        <v>2059</v>
      </c>
      <c r="D113" s="1389" t="s">
        <v>2060</v>
      </c>
      <c r="E113" s="2402">
        <f>+'12 - Gtos y ctos por centro 08'!K32</f>
        <v>0</v>
      </c>
      <c r="F113" s="1852">
        <f>+'5 -Produccion '!V113</f>
        <v>0</v>
      </c>
      <c r="G113" s="1382" t="e">
        <f>+F113/(+$F$113+$F$114)</f>
        <v>#DIV/0!</v>
      </c>
      <c r="H113" s="1332" t="e">
        <f>+$E$113*G113/'5 -Produccion '!I113</f>
        <v>#DIV/0!</v>
      </c>
    </row>
    <row r="114" spans="1:8" ht="15" thickBot="1">
      <c r="A114" s="2223"/>
      <c r="B114" s="2282"/>
      <c r="C114" s="1405" t="s">
        <v>2061</v>
      </c>
      <c r="D114" s="1328" t="s">
        <v>2062</v>
      </c>
      <c r="E114" s="2409"/>
      <c r="F114" s="1852">
        <f>+'5 -Produccion '!V114</f>
        <v>0</v>
      </c>
      <c r="G114" s="1382" t="e">
        <f>+F114/(+$F$113+$F$114)</f>
        <v>#DIV/0!</v>
      </c>
      <c r="H114" s="1332" t="e">
        <f>+$E$113*G114/'5 -Produccion '!I114</f>
        <v>#DIV/0!</v>
      </c>
    </row>
    <row r="115" spans="1:8" ht="15" thickBot="1">
      <c r="A115" s="2223"/>
      <c r="B115" s="2281" t="s">
        <v>403</v>
      </c>
      <c r="C115" s="1384" t="s">
        <v>2063</v>
      </c>
      <c r="D115" s="1388" t="s">
        <v>2064</v>
      </c>
      <c r="E115" s="2402">
        <f>+'12 - Gtos y ctos por centro 08'!O32</f>
        <v>0</v>
      </c>
      <c r="F115" s="1852">
        <f>+'5 -Produccion '!V115</f>
        <v>0</v>
      </c>
      <c r="G115" s="1382" t="e">
        <f>+F115/(+$F$115+$F$116)</f>
        <v>#DIV/0!</v>
      </c>
      <c r="H115" s="1373" t="e">
        <f>+$E$115*G115/'5 -Produccion '!I115</f>
        <v>#DIV/0!</v>
      </c>
    </row>
    <row r="116" spans="1:8" ht="15" thickBot="1">
      <c r="A116" s="2223"/>
      <c r="B116" s="2282"/>
      <c r="C116" s="1148" t="s">
        <v>2065</v>
      </c>
      <c r="D116" s="1077" t="s">
        <v>2066</v>
      </c>
      <c r="E116" s="2403"/>
      <c r="F116" s="1852">
        <f>+'5 -Produccion '!V116</f>
        <v>0</v>
      </c>
      <c r="G116" s="1382" t="e">
        <f>+F116/(+$F$115+$F$116)</f>
        <v>#DIV/0!</v>
      </c>
      <c r="H116" s="1373" t="e">
        <f>+$E$115*G116/'5 -Produccion '!I116</f>
        <v>#DIV/0!</v>
      </c>
    </row>
    <row r="117" spans="1:8" ht="15" thickBot="1">
      <c r="A117" s="2223"/>
      <c r="B117" s="2280" t="s">
        <v>402</v>
      </c>
      <c r="C117" s="1148" t="s">
        <v>2067</v>
      </c>
      <c r="D117" s="1077" t="s">
        <v>2068</v>
      </c>
      <c r="E117" s="2404">
        <f>+'12 - Gtos y ctos por centro 08'!N32</f>
        <v>0</v>
      </c>
      <c r="F117" s="1852">
        <f>+'5 -Produccion '!V117</f>
        <v>0</v>
      </c>
      <c r="G117" s="1390" t="e">
        <f>+F117/(+$F$117+$F$118+$F$119+$F$120)</f>
        <v>#DIV/0!</v>
      </c>
      <c r="H117" s="1379" t="e">
        <f>+$E$117*G117/'5 -Produccion '!I117</f>
        <v>#DIV/0!</v>
      </c>
    </row>
    <row r="118" spans="1:8" ht="15" thickBot="1">
      <c r="A118" s="2223"/>
      <c r="B118" s="2281"/>
      <c r="C118" s="1148" t="s">
        <v>2069</v>
      </c>
      <c r="D118" s="1077" t="s">
        <v>2070</v>
      </c>
      <c r="E118" s="2405"/>
      <c r="F118" s="1852">
        <f>+'5 -Produccion '!V118</f>
        <v>0</v>
      </c>
      <c r="G118" s="1390" t="e">
        <f t="shared" ref="G118:G120" si="6">+F118/(+$F$117+$F$118+$F$119+$F$120)</f>
        <v>#DIV/0!</v>
      </c>
      <c r="H118" s="1379" t="e">
        <f>+$E$117*G118/'5 -Produccion '!I118</f>
        <v>#DIV/0!</v>
      </c>
    </row>
    <row r="119" spans="1:8" ht="15" thickBot="1">
      <c r="A119" s="2223"/>
      <c r="B119" s="2281"/>
      <c r="C119" s="1148" t="s">
        <v>2071</v>
      </c>
      <c r="D119" s="1077" t="s">
        <v>2072</v>
      </c>
      <c r="E119" s="2405"/>
      <c r="F119" s="1852">
        <f>+'5 -Produccion '!V119</f>
        <v>0</v>
      </c>
      <c r="G119" s="1390" t="e">
        <f t="shared" si="6"/>
        <v>#DIV/0!</v>
      </c>
      <c r="H119" s="1379" t="e">
        <f>+$E$117*G119/'5 -Produccion '!I119</f>
        <v>#DIV/0!</v>
      </c>
    </row>
    <row r="120" spans="1:8" ht="15" thickBot="1">
      <c r="A120" s="2223"/>
      <c r="B120" s="2282"/>
      <c r="C120" s="1148" t="s">
        <v>2073</v>
      </c>
      <c r="D120" s="1077" t="s">
        <v>2074</v>
      </c>
      <c r="E120" s="2403"/>
      <c r="F120" s="1852">
        <f>+'5 -Produccion '!V120</f>
        <v>0</v>
      </c>
      <c r="G120" s="1390" t="e">
        <f t="shared" si="6"/>
        <v>#DIV/0!</v>
      </c>
      <c r="H120" s="1379" t="e">
        <f>+$E$117*G120/'5 -Produccion '!I120</f>
        <v>#DIV/0!</v>
      </c>
    </row>
    <row r="121" spans="1:8" ht="15" thickBot="1">
      <c r="A121" s="2223"/>
      <c r="B121" s="2280" t="s">
        <v>404</v>
      </c>
      <c r="C121" s="1148" t="s">
        <v>2075</v>
      </c>
      <c r="D121" s="1077" t="s">
        <v>2076</v>
      </c>
      <c r="E121" s="2404">
        <f>+'12 - Gtos y ctos por centro 10'!P32</f>
        <v>1998852.0779280309</v>
      </c>
      <c r="F121" s="1852">
        <f>+'5 -Produccion '!V121</f>
        <v>0</v>
      </c>
      <c r="G121" s="1382" t="e">
        <f>+F121/(+$F$121+$F$122)</f>
        <v>#DIV/0!</v>
      </c>
      <c r="H121" s="1379" t="e">
        <f>+$E$121*G121/'5 -Produccion '!I121</f>
        <v>#DIV/0!</v>
      </c>
    </row>
    <row r="122" spans="1:8" ht="15" thickBot="1">
      <c r="A122" s="2224"/>
      <c r="B122" s="2412"/>
      <c r="C122" s="1148" t="s">
        <v>2077</v>
      </c>
      <c r="D122" s="1077" t="s">
        <v>2078</v>
      </c>
      <c r="E122" s="2403"/>
      <c r="F122" s="1851">
        <f>+'5 -Produccion '!V122</f>
        <v>0</v>
      </c>
      <c r="G122" s="1382" t="e">
        <f>+F122/(+$F$121+$F$122)</f>
        <v>#DIV/0!</v>
      </c>
      <c r="H122" s="1379" t="e">
        <f>+$E$121*G122/'5 -Produccion '!I122</f>
        <v>#DIV/0!</v>
      </c>
    </row>
    <row r="123" spans="1:8" ht="15" thickBot="1">
      <c r="A123" s="2235" t="s">
        <v>405</v>
      </c>
      <c r="B123" s="1402" t="s">
        <v>74</v>
      </c>
      <c r="C123" s="1386"/>
      <c r="D123" s="1406" t="s">
        <v>430</v>
      </c>
      <c r="E123" s="1397">
        <f>+'12 - Gtos y ctos por centro 08'!R32</f>
        <v>0</v>
      </c>
      <c r="F123" s="1850">
        <f>+'5 -Produccion '!V123</f>
        <v>1560</v>
      </c>
      <c r="G123" s="1390">
        <f>+F123/F123</f>
        <v>1</v>
      </c>
      <c r="H123" s="1379">
        <f>+E123*G123/'5 -Produccion '!I123</f>
        <v>0</v>
      </c>
    </row>
    <row r="124" spans="1:8" ht="15" thickBot="1">
      <c r="A124" s="2223"/>
      <c r="B124" s="2280" t="s">
        <v>406</v>
      </c>
      <c r="C124" s="1404"/>
      <c r="D124" s="1407" t="s">
        <v>431</v>
      </c>
      <c r="E124" s="2406">
        <f>+'12 - Gtos y ctos por centro 08'!Q32</f>
        <v>0</v>
      </c>
      <c r="F124" s="1852">
        <f>+'5 -Produccion '!V124</f>
        <v>0</v>
      </c>
      <c r="G124" s="1390" t="e">
        <f>+F124/(SUM($F$124:$F$159))</f>
        <v>#DIV/0!</v>
      </c>
      <c r="H124" s="1379" t="e">
        <f>+$E$124*G124/'5 -Produccion '!I124</f>
        <v>#DIV/0!</v>
      </c>
    </row>
    <row r="125" spans="1:8" ht="15" thickBot="1">
      <c r="A125" s="2223"/>
      <c r="B125" s="2281"/>
      <c r="C125" s="1148" t="s">
        <v>2079</v>
      </c>
      <c r="D125" s="1077" t="s">
        <v>1986</v>
      </c>
      <c r="E125" s="2407"/>
      <c r="F125" s="1852">
        <f>+'5 -Produccion '!V125</f>
        <v>0</v>
      </c>
      <c r="G125" s="1390" t="e">
        <f t="shared" ref="G125:G159" si="7">+F125/(SUM($F$124:$F$159))</f>
        <v>#DIV/0!</v>
      </c>
      <c r="H125" s="1379" t="e">
        <f>+$E$124*G125/'5 -Produccion '!I125</f>
        <v>#DIV/0!</v>
      </c>
    </row>
    <row r="126" spans="1:8" ht="15" thickBot="1">
      <c r="A126" s="2223"/>
      <c r="B126" s="2281"/>
      <c r="C126" s="1148" t="s">
        <v>2080</v>
      </c>
      <c r="D126" s="1077" t="s">
        <v>1881</v>
      </c>
      <c r="E126" s="2407"/>
      <c r="F126" s="1852">
        <f>+'5 -Produccion '!V126</f>
        <v>0</v>
      </c>
      <c r="G126" s="1390" t="e">
        <f t="shared" si="7"/>
        <v>#DIV/0!</v>
      </c>
      <c r="H126" s="1379" t="e">
        <f>+$E$124*G126/'5 -Produccion '!I126</f>
        <v>#DIV/0!</v>
      </c>
    </row>
    <row r="127" spans="1:8" ht="15" thickBot="1">
      <c r="A127" s="2223"/>
      <c r="B127" s="2281"/>
      <c r="C127" s="1148" t="s">
        <v>2081</v>
      </c>
      <c r="D127" s="1077" t="s">
        <v>1883</v>
      </c>
      <c r="E127" s="2407"/>
      <c r="F127" s="1852">
        <f>+'5 -Produccion '!V127</f>
        <v>0</v>
      </c>
      <c r="G127" s="1390" t="e">
        <f t="shared" si="7"/>
        <v>#DIV/0!</v>
      </c>
      <c r="H127" s="1379" t="e">
        <f>+$E$124*G127/'5 -Produccion '!I127</f>
        <v>#DIV/0!</v>
      </c>
    </row>
    <row r="128" spans="1:8" ht="15" thickBot="1">
      <c r="A128" s="2223"/>
      <c r="B128" s="2281"/>
      <c r="C128" s="1148" t="s">
        <v>2082</v>
      </c>
      <c r="D128" s="1077" t="s">
        <v>2083</v>
      </c>
      <c r="E128" s="2407"/>
      <c r="F128" s="1852">
        <f>+'5 -Produccion '!V128</f>
        <v>0</v>
      </c>
      <c r="G128" s="1390" t="e">
        <f t="shared" si="7"/>
        <v>#DIV/0!</v>
      </c>
      <c r="H128" s="1379" t="e">
        <f>+$E$124*G128/'5 -Produccion '!I128</f>
        <v>#DIV/0!</v>
      </c>
    </row>
    <row r="129" spans="1:8" ht="15" thickBot="1">
      <c r="A129" s="2223"/>
      <c r="B129" s="2281"/>
      <c r="C129" s="1148" t="s">
        <v>2084</v>
      </c>
      <c r="D129" s="1077" t="s">
        <v>2085</v>
      </c>
      <c r="E129" s="2407"/>
      <c r="F129" s="1852">
        <f>+'5 -Produccion '!V129</f>
        <v>0</v>
      </c>
      <c r="G129" s="1390" t="e">
        <f t="shared" si="7"/>
        <v>#DIV/0!</v>
      </c>
      <c r="H129" s="1379" t="e">
        <f>+$E$124*G129/'5 -Produccion '!I129</f>
        <v>#DIV/0!</v>
      </c>
    </row>
    <row r="130" spans="1:8" ht="15" thickBot="1">
      <c r="A130" s="2223"/>
      <c r="B130" s="2281"/>
      <c r="C130" s="1148" t="s">
        <v>2086</v>
      </c>
      <c r="D130" s="1077" t="s">
        <v>1885</v>
      </c>
      <c r="E130" s="2407"/>
      <c r="F130" s="1852">
        <f>+'5 -Produccion '!V130</f>
        <v>0</v>
      </c>
      <c r="G130" s="1390" t="e">
        <f t="shared" si="7"/>
        <v>#DIV/0!</v>
      </c>
      <c r="H130" s="1379" t="e">
        <f>+$E$124*G130/'5 -Produccion '!I130</f>
        <v>#DIV/0!</v>
      </c>
    </row>
    <row r="131" spans="1:8" ht="15" thickBot="1">
      <c r="A131" s="2223"/>
      <c r="B131" s="2281"/>
      <c r="C131" s="1148" t="s">
        <v>2087</v>
      </c>
      <c r="D131" s="1077" t="s">
        <v>2088</v>
      </c>
      <c r="E131" s="2407"/>
      <c r="F131" s="1852">
        <f>+'5 -Produccion '!V131</f>
        <v>0</v>
      </c>
      <c r="G131" s="1390" t="e">
        <f t="shared" si="7"/>
        <v>#DIV/0!</v>
      </c>
      <c r="H131" s="1379" t="e">
        <f>+$E$124*G131/'5 -Produccion '!I131</f>
        <v>#DIV/0!</v>
      </c>
    </row>
    <row r="132" spans="1:8" ht="15" thickBot="1">
      <c r="A132" s="2223"/>
      <c r="B132" s="2281"/>
      <c r="C132" s="1148" t="s">
        <v>2089</v>
      </c>
      <c r="D132" s="1077" t="s">
        <v>2090</v>
      </c>
      <c r="E132" s="2407"/>
      <c r="F132" s="1852">
        <f>+'5 -Produccion '!V132</f>
        <v>0</v>
      </c>
      <c r="G132" s="1390" t="e">
        <f t="shared" si="7"/>
        <v>#DIV/0!</v>
      </c>
      <c r="H132" s="1379" t="e">
        <f>+$E$124*G132/'5 -Produccion '!I132</f>
        <v>#DIV/0!</v>
      </c>
    </row>
    <row r="133" spans="1:8" ht="15" thickBot="1">
      <c r="A133" s="2223"/>
      <c r="B133" s="2281"/>
      <c r="C133" s="1148" t="s">
        <v>2091</v>
      </c>
      <c r="D133" s="1077" t="s">
        <v>2092</v>
      </c>
      <c r="E133" s="2407"/>
      <c r="F133" s="1852">
        <f>+'5 -Produccion '!V133</f>
        <v>0</v>
      </c>
      <c r="G133" s="1390" t="e">
        <f t="shared" si="7"/>
        <v>#DIV/0!</v>
      </c>
      <c r="H133" s="1379" t="e">
        <f>+$E$124*G133/'5 -Produccion '!I133</f>
        <v>#DIV/0!</v>
      </c>
    </row>
    <row r="134" spans="1:8" ht="15" thickBot="1">
      <c r="A134" s="2223"/>
      <c r="B134" s="2281"/>
      <c r="C134" s="1148" t="s">
        <v>2093</v>
      </c>
      <c r="D134" s="1077" t="s">
        <v>2006</v>
      </c>
      <c r="E134" s="2407"/>
      <c r="F134" s="1852">
        <f>+'5 -Produccion '!V134</f>
        <v>0</v>
      </c>
      <c r="G134" s="1390" t="e">
        <f t="shared" si="7"/>
        <v>#DIV/0!</v>
      </c>
      <c r="H134" s="1379" t="e">
        <f>+$E$124*G134/'5 -Produccion '!I134</f>
        <v>#DIV/0!</v>
      </c>
    </row>
    <row r="135" spans="1:8" ht="15" thickBot="1">
      <c r="A135" s="2223"/>
      <c r="B135" s="2281"/>
      <c r="C135" s="1148" t="s">
        <v>2094</v>
      </c>
      <c r="D135" s="1077" t="s">
        <v>2095</v>
      </c>
      <c r="E135" s="2407"/>
      <c r="F135" s="1852">
        <f>+'5 -Produccion '!V135</f>
        <v>0</v>
      </c>
      <c r="G135" s="1390" t="e">
        <f t="shared" si="7"/>
        <v>#DIV/0!</v>
      </c>
      <c r="H135" s="1379" t="e">
        <f>+$E$124*G135/'5 -Produccion '!I135</f>
        <v>#DIV/0!</v>
      </c>
    </row>
    <row r="136" spans="1:8" ht="15" thickBot="1">
      <c r="A136" s="2223"/>
      <c r="B136" s="2281"/>
      <c r="C136" s="1148" t="s">
        <v>2096</v>
      </c>
      <c r="D136" s="1077" t="s">
        <v>1887</v>
      </c>
      <c r="E136" s="2407"/>
      <c r="F136" s="1852">
        <f>+'5 -Produccion '!V136</f>
        <v>0</v>
      </c>
      <c r="G136" s="1390" t="e">
        <f t="shared" si="7"/>
        <v>#DIV/0!</v>
      </c>
      <c r="H136" s="1379" t="e">
        <f>+$E$124*G136/'5 -Produccion '!I136</f>
        <v>#DIV/0!</v>
      </c>
    </row>
    <row r="137" spans="1:8" ht="15" thickBot="1">
      <c r="A137" s="2223"/>
      <c r="B137" s="2281"/>
      <c r="C137" s="1148" t="s">
        <v>2097</v>
      </c>
      <c r="D137" s="1077" t="s">
        <v>2000</v>
      </c>
      <c r="E137" s="2407"/>
      <c r="F137" s="1852">
        <f>+'5 -Produccion '!V137</f>
        <v>0</v>
      </c>
      <c r="G137" s="1390" t="e">
        <f t="shared" si="7"/>
        <v>#DIV/0!</v>
      </c>
      <c r="H137" s="1379" t="e">
        <f>+$E$124*G137/'5 -Produccion '!I137</f>
        <v>#DIV/0!</v>
      </c>
    </row>
    <row r="138" spans="1:8" ht="15" thickBot="1">
      <c r="A138" s="2223"/>
      <c r="B138" s="2281"/>
      <c r="C138" s="1148" t="s">
        <v>2098</v>
      </c>
      <c r="D138" s="1077" t="s">
        <v>2099</v>
      </c>
      <c r="E138" s="2407"/>
      <c r="F138" s="1852">
        <f>+'5 -Produccion '!V138</f>
        <v>0</v>
      </c>
      <c r="G138" s="1390" t="e">
        <f t="shared" si="7"/>
        <v>#DIV/0!</v>
      </c>
      <c r="H138" s="1379" t="e">
        <f>+$E$124*G138/'5 -Produccion '!I138</f>
        <v>#DIV/0!</v>
      </c>
    </row>
    <row r="139" spans="1:8" ht="15" thickBot="1">
      <c r="A139" s="2223"/>
      <c r="B139" s="2281"/>
      <c r="C139" s="1148" t="s">
        <v>2100</v>
      </c>
      <c r="D139" s="1077" t="s">
        <v>2101</v>
      </c>
      <c r="E139" s="2407"/>
      <c r="F139" s="1852">
        <f>+'5 -Produccion '!V139</f>
        <v>0</v>
      </c>
      <c r="G139" s="1390" t="e">
        <f t="shared" si="7"/>
        <v>#DIV/0!</v>
      </c>
      <c r="H139" s="1379" t="e">
        <f>+$E$124*G139/'5 -Produccion '!I139</f>
        <v>#DIV/0!</v>
      </c>
    </row>
    <row r="140" spans="1:8" ht="15" thickBot="1">
      <c r="A140" s="2223"/>
      <c r="B140" s="2281"/>
      <c r="C140" s="1148" t="s">
        <v>2102</v>
      </c>
      <c r="D140" s="1077" t="s">
        <v>2103</v>
      </c>
      <c r="E140" s="2407"/>
      <c r="F140" s="1852">
        <f>+'5 -Produccion '!V140</f>
        <v>0</v>
      </c>
      <c r="G140" s="1390" t="e">
        <f t="shared" si="7"/>
        <v>#DIV/0!</v>
      </c>
      <c r="H140" s="1379" t="e">
        <f>+$E$124*G140/'5 -Produccion '!I140</f>
        <v>#DIV/0!</v>
      </c>
    </row>
    <row r="141" spans="1:8" ht="15" thickBot="1">
      <c r="A141" s="2223"/>
      <c r="B141" s="2281"/>
      <c r="C141" s="1148" t="s">
        <v>2104</v>
      </c>
      <c r="D141" s="1077" t="s">
        <v>2105</v>
      </c>
      <c r="E141" s="2407"/>
      <c r="F141" s="1852">
        <f>+'5 -Produccion '!V141</f>
        <v>0</v>
      </c>
      <c r="G141" s="1390" t="e">
        <f t="shared" si="7"/>
        <v>#DIV/0!</v>
      </c>
      <c r="H141" s="1379" t="e">
        <f>+$E$124*G141/'5 -Produccion '!I141</f>
        <v>#DIV/0!</v>
      </c>
    </row>
    <row r="142" spans="1:8" ht="15" thickBot="1">
      <c r="A142" s="2223"/>
      <c r="B142" s="2281"/>
      <c r="C142" s="1148" t="s">
        <v>2106</v>
      </c>
      <c r="D142" s="1077" t="s">
        <v>2107</v>
      </c>
      <c r="E142" s="2407"/>
      <c r="F142" s="1852">
        <f>+'5 -Produccion '!V142</f>
        <v>0</v>
      </c>
      <c r="G142" s="1390" t="e">
        <f t="shared" si="7"/>
        <v>#DIV/0!</v>
      </c>
      <c r="H142" s="1379" t="e">
        <f>+$E$124*G142/'5 -Produccion '!I142</f>
        <v>#DIV/0!</v>
      </c>
    </row>
    <row r="143" spans="1:8" ht="15" thickBot="1">
      <c r="A143" s="2223"/>
      <c r="B143" s="2281"/>
      <c r="C143" s="1148" t="s">
        <v>2108</v>
      </c>
      <c r="D143" s="1077" t="s">
        <v>2109</v>
      </c>
      <c r="E143" s="2407"/>
      <c r="F143" s="1852">
        <f>+'5 -Produccion '!V143</f>
        <v>0</v>
      </c>
      <c r="G143" s="1390" t="e">
        <f t="shared" si="7"/>
        <v>#DIV/0!</v>
      </c>
      <c r="H143" s="1379" t="e">
        <f>+$E$124*G143/'5 -Produccion '!I143</f>
        <v>#DIV/0!</v>
      </c>
    </row>
    <row r="144" spans="1:8" ht="15" thickBot="1">
      <c r="A144" s="2223"/>
      <c r="B144" s="2281"/>
      <c r="C144" s="1148" t="s">
        <v>2110</v>
      </c>
      <c r="D144" s="1077" t="s">
        <v>2111</v>
      </c>
      <c r="E144" s="2407"/>
      <c r="F144" s="1852">
        <f>+'5 -Produccion '!V144</f>
        <v>0</v>
      </c>
      <c r="G144" s="1390" t="e">
        <f t="shared" si="7"/>
        <v>#DIV/0!</v>
      </c>
      <c r="H144" s="1379" t="e">
        <f>+$E$124*G144/'5 -Produccion '!I144</f>
        <v>#DIV/0!</v>
      </c>
    </row>
    <row r="145" spans="1:8" ht="15" thickBot="1">
      <c r="A145" s="2223"/>
      <c r="B145" s="2281"/>
      <c r="C145" s="1148" t="s">
        <v>2112</v>
      </c>
      <c r="D145" s="1077" t="s">
        <v>2113</v>
      </c>
      <c r="E145" s="2407"/>
      <c r="F145" s="1852">
        <f>+'5 -Produccion '!V145</f>
        <v>0</v>
      </c>
      <c r="G145" s="1390" t="e">
        <f t="shared" si="7"/>
        <v>#DIV/0!</v>
      </c>
      <c r="H145" s="1379" t="e">
        <f>+$E$124*G145/'5 -Produccion '!I145</f>
        <v>#DIV/0!</v>
      </c>
    </row>
    <row r="146" spans="1:8" ht="15" thickBot="1">
      <c r="A146" s="2223"/>
      <c r="B146" s="2281"/>
      <c r="C146" s="1148" t="s">
        <v>2114</v>
      </c>
      <c r="D146" s="1077" t="s">
        <v>2115</v>
      </c>
      <c r="E146" s="2407"/>
      <c r="F146" s="1852">
        <f>+'5 -Produccion '!V146</f>
        <v>0</v>
      </c>
      <c r="G146" s="1390" t="e">
        <f t="shared" si="7"/>
        <v>#DIV/0!</v>
      </c>
      <c r="H146" s="1379" t="e">
        <f>+$E$124*G146/'5 -Produccion '!I146</f>
        <v>#DIV/0!</v>
      </c>
    </row>
    <row r="147" spans="1:8" ht="15" thickBot="1">
      <c r="A147" s="2223"/>
      <c r="B147" s="2281"/>
      <c r="C147" s="1148" t="s">
        <v>2116</v>
      </c>
      <c r="D147" s="1077" t="s">
        <v>2117</v>
      </c>
      <c r="E147" s="2407"/>
      <c r="F147" s="1852">
        <f>+'5 -Produccion '!V147</f>
        <v>0</v>
      </c>
      <c r="G147" s="1390" t="e">
        <f t="shared" si="7"/>
        <v>#DIV/0!</v>
      </c>
      <c r="H147" s="1379" t="e">
        <f>+$E$124*G147/'5 -Produccion '!I147</f>
        <v>#DIV/0!</v>
      </c>
    </row>
    <row r="148" spans="1:8" ht="15" thickBot="1">
      <c r="A148" s="2223"/>
      <c r="B148" s="2281"/>
      <c r="C148" s="1148" t="s">
        <v>2118</v>
      </c>
      <c r="D148" s="1077" t="s">
        <v>2119</v>
      </c>
      <c r="E148" s="2407"/>
      <c r="F148" s="1852">
        <f>+'5 -Produccion '!V148</f>
        <v>0</v>
      </c>
      <c r="G148" s="1390" t="e">
        <f t="shared" si="7"/>
        <v>#DIV/0!</v>
      </c>
      <c r="H148" s="1379" t="e">
        <f>+$E$124*G148/'5 -Produccion '!I148</f>
        <v>#DIV/0!</v>
      </c>
    </row>
    <row r="149" spans="1:8" ht="15" thickBot="1">
      <c r="A149" s="2223"/>
      <c r="B149" s="2281"/>
      <c r="C149" s="1148" t="s">
        <v>2120</v>
      </c>
      <c r="D149" s="1077" t="s">
        <v>2121</v>
      </c>
      <c r="E149" s="2407"/>
      <c r="F149" s="1852">
        <f>+'5 -Produccion '!V149</f>
        <v>0</v>
      </c>
      <c r="G149" s="1390" t="e">
        <f t="shared" si="7"/>
        <v>#DIV/0!</v>
      </c>
      <c r="H149" s="1379" t="e">
        <f>+$E$124*G149/'5 -Produccion '!I149</f>
        <v>#DIV/0!</v>
      </c>
    </row>
    <row r="150" spans="1:8" ht="15" thickBot="1">
      <c r="A150" s="2223"/>
      <c r="B150" s="2281"/>
      <c r="C150" s="1148" t="s">
        <v>2122</v>
      </c>
      <c r="D150" s="1077" t="s">
        <v>2008</v>
      </c>
      <c r="E150" s="2407"/>
      <c r="F150" s="1852">
        <f>+'5 -Produccion '!V150</f>
        <v>0</v>
      </c>
      <c r="G150" s="1390" t="e">
        <f t="shared" si="7"/>
        <v>#DIV/0!</v>
      </c>
      <c r="H150" s="1379" t="e">
        <f>+$E$124*G150/'5 -Produccion '!I150</f>
        <v>#DIV/0!</v>
      </c>
    </row>
    <row r="151" spans="1:8" ht="15" thickBot="1">
      <c r="A151" s="2223"/>
      <c r="B151" s="2281"/>
      <c r="C151" s="1148" t="s">
        <v>2123</v>
      </c>
      <c r="D151" s="1077" t="s">
        <v>2124</v>
      </c>
      <c r="E151" s="2407"/>
      <c r="F151" s="1852">
        <f>+'5 -Produccion '!V151</f>
        <v>0</v>
      </c>
      <c r="G151" s="1390" t="e">
        <f t="shared" si="7"/>
        <v>#DIV/0!</v>
      </c>
      <c r="H151" s="1379" t="e">
        <f>+$E$124*G151/'5 -Produccion '!I151</f>
        <v>#DIV/0!</v>
      </c>
    </row>
    <row r="152" spans="1:8" ht="15" thickBot="1">
      <c r="A152" s="2223"/>
      <c r="B152" s="2281"/>
      <c r="C152" s="1148" t="s">
        <v>2125</v>
      </c>
      <c r="D152" s="1077" t="s">
        <v>2126</v>
      </c>
      <c r="E152" s="2407"/>
      <c r="F152" s="1852">
        <f>+'5 -Produccion '!V152</f>
        <v>0</v>
      </c>
      <c r="G152" s="1390" t="e">
        <f t="shared" si="7"/>
        <v>#DIV/0!</v>
      </c>
      <c r="H152" s="1379" t="e">
        <f>+$E$124*G152/'5 -Produccion '!I152</f>
        <v>#DIV/0!</v>
      </c>
    </row>
    <row r="153" spans="1:8" ht="15" thickBot="1">
      <c r="A153" s="2223"/>
      <c r="B153" s="2281"/>
      <c r="C153" s="1148" t="s">
        <v>2127</v>
      </c>
      <c r="D153" s="1077" t="s">
        <v>2128</v>
      </c>
      <c r="E153" s="2407"/>
      <c r="F153" s="1852">
        <f>+'5 -Produccion '!V153</f>
        <v>0</v>
      </c>
      <c r="G153" s="1390" t="e">
        <f t="shared" si="7"/>
        <v>#DIV/0!</v>
      </c>
      <c r="H153" s="1379" t="e">
        <f>+$E$124*G153/'5 -Produccion '!I153</f>
        <v>#DIV/0!</v>
      </c>
    </row>
    <row r="154" spans="1:8" ht="15" thickBot="1">
      <c r="A154" s="2223"/>
      <c r="B154" s="2281"/>
      <c r="C154" s="1148" t="s">
        <v>2129</v>
      </c>
      <c r="D154" s="1077" t="s">
        <v>2130</v>
      </c>
      <c r="E154" s="2407"/>
      <c r="F154" s="1852">
        <f>+'5 -Produccion '!V154</f>
        <v>0</v>
      </c>
      <c r="G154" s="1390" t="e">
        <f t="shared" si="7"/>
        <v>#DIV/0!</v>
      </c>
      <c r="H154" s="1379" t="e">
        <f>+$E$124*G154/'5 -Produccion '!I154</f>
        <v>#DIV/0!</v>
      </c>
    </row>
    <row r="155" spans="1:8" ht="15" thickBot="1">
      <c r="A155" s="2223"/>
      <c r="B155" s="2281"/>
      <c r="C155" s="1148" t="s">
        <v>2131</v>
      </c>
      <c r="D155" s="1077" t="s">
        <v>1990</v>
      </c>
      <c r="E155" s="2407"/>
      <c r="F155" s="1852">
        <f>+'5 -Produccion '!V155</f>
        <v>0</v>
      </c>
      <c r="G155" s="1390" t="e">
        <f t="shared" si="7"/>
        <v>#DIV/0!</v>
      </c>
      <c r="H155" s="1379" t="e">
        <f>+$E$124*G155/'5 -Produccion '!I155</f>
        <v>#DIV/0!</v>
      </c>
    </row>
    <row r="156" spans="1:8" ht="15" thickBot="1">
      <c r="A156" s="2223"/>
      <c r="B156" s="2281"/>
      <c r="C156" s="1148" t="s">
        <v>2132</v>
      </c>
      <c r="D156" s="1077" t="s">
        <v>1992</v>
      </c>
      <c r="E156" s="2407"/>
      <c r="F156" s="1852">
        <f>+'5 -Produccion '!V156</f>
        <v>0</v>
      </c>
      <c r="G156" s="1390" t="e">
        <f t="shared" si="7"/>
        <v>#DIV/0!</v>
      </c>
      <c r="H156" s="1379" t="e">
        <f>+$E$124*G156/'5 -Produccion '!I156</f>
        <v>#DIV/0!</v>
      </c>
    </row>
    <row r="157" spans="1:8" ht="15" thickBot="1">
      <c r="A157" s="2223"/>
      <c r="B157" s="2281"/>
      <c r="C157" s="1148" t="s">
        <v>2133</v>
      </c>
      <c r="D157" s="1077" t="s">
        <v>1994</v>
      </c>
      <c r="E157" s="2407"/>
      <c r="F157" s="1852">
        <f>+'5 -Produccion '!V157</f>
        <v>0</v>
      </c>
      <c r="G157" s="1390" t="e">
        <f t="shared" si="7"/>
        <v>#DIV/0!</v>
      </c>
      <c r="H157" s="1379" t="e">
        <f>+$E$124*G157/'5 -Produccion '!I157</f>
        <v>#DIV/0!</v>
      </c>
    </row>
    <row r="158" spans="1:8" ht="15" thickBot="1">
      <c r="A158" s="2223"/>
      <c r="B158" s="2281"/>
      <c r="C158" s="1148" t="s">
        <v>2134</v>
      </c>
      <c r="D158" s="1077" t="s">
        <v>1996</v>
      </c>
      <c r="E158" s="2407"/>
      <c r="F158" s="1852">
        <f>+'5 -Produccion '!V158</f>
        <v>0</v>
      </c>
      <c r="G158" s="1390" t="e">
        <f t="shared" si="7"/>
        <v>#DIV/0!</v>
      </c>
      <c r="H158" s="1379" t="e">
        <f>+$E$124*G158/'5 -Produccion '!I158</f>
        <v>#DIV/0!</v>
      </c>
    </row>
    <row r="159" spans="1:8" ht="15" thickBot="1">
      <c r="A159" s="2224"/>
      <c r="B159" s="2282"/>
      <c r="C159" s="1405" t="s">
        <v>2135</v>
      </c>
      <c r="D159" s="1328" t="s">
        <v>2002</v>
      </c>
      <c r="E159" s="2408"/>
      <c r="F159" s="1852">
        <f>+'5 -Produccion '!V159</f>
        <v>0</v>
      </c>
      <c r="G159" s="1390" t="e">
        <f t="shared" si="7"/>
        <v>#DIV/0!</v>
      </c>
      <c r="H159" s="1379" t="e">
        <f>+$E$124*G159/'5 -Produccion '!I159</f>
        <v>#DIV/0!</v>
      </c>
    </row>
    <row r="160" spans="1:8" ht="15" thickBot="1">
      <c r="A160" s="2235" t="s">
        <v>407</v>
      </c>
      <c r="B160" s="2280" t="s">
        <v>408</v>
      </c>
      <c r="C160" s="1404" t="s">
        <v>2136</v>
      </c>
      <c r="D160" s="1389" t="s">
        <v>2137</v>
      </c>
      <c r="E160" s="2402">
        <f>+'12 - Gtos y ctos por centro 10'!S32</f>
        <v>51365518.199999996</v>
      </c>
      <c r="F160" s="1851">
        <f>+'5 -Produccion '!V160</f>
        <v>27480.260000000002</v>
      </c>
      <c r="G160" s="1382">
        <f>+F160/(+$F$160+$F$161)</f>
        <v>1</v>
      </c>
      <c r="H160" s="1331">
        <f>+$E$160*G160/'5 -Produccion '!I160</f>
        <v>5663.2324366041894</v>
      </c>
    </row>
    <row r="161" spans="1:8" ht="15" thickBot="1">
      <c r="A161" s="2223"/>
      <c r="B161" s="2282"/>
      <c r="C161" s="1405" t="s">
        <v>2138</v>
      </c>
      <c r="D161" s="1408" t="s">
        <v>2139</v>
      </c>
      <c r="E161" s="2409"/>
      <c r="F161" s="1852">
        <f>+'5 -Produccion '!V161</f>
        <v>0</v>
      </c>
      <c r="G161" s="1382">
        <f>+F161/(+$F$160+$F$161)</f>
        <v>0</v>
      </c>
      <c r="H161" s="1331">
        <f>+$E$160*G161/'5 -Produccion '!I161</f>
        <v>0</v>
      </c>
    </row>
    <row r="162" spans="1:8">
      <c r="A162" s="2223"/>
      <c r="B162" s="2280" t="s">
        <v>409</v>
      </c>
      <c r="C162" s="1404" t="s">
        <v>2140</v>
      </c>
      <c r="D162" s="1389" t="s">
        <v>2141</v>
      </c>
      <c r="E162" s="2402">
        <f>+'12 - Gtos y ctos por centro 08'!T32</f>
        <v>461816.29215555562</v>
      </c>
      <c r="F162" s="1851">
        <f>+'5 -Produccion '!V162</f>
        <v>5984</v>
      </c>
      <c r="G162" s="1385">
        <f>+F162/(+$F$162+$F$163+$F$164)</f>
        <v>0.34934497816593885</v>
      </c>
      <c r="H162" s="1331">
        <f>+$E$162*G162/'5 -Produccion '!I162</f>
        <v>1169.0811775344739</v>
      </c>
    </row>
    <row r="163" spans="1:8" ht="15" thickBot="1">
      <c r="A163" s="2223"/>
      <c r="B163" s="2281"/>
      <c r="C163" s="1148" t="s">
        <v>2142</v>
      </c>
      <c r="D163" s="1077" t="s">
        <v>2143</v>
      </c>
      <c r="E163" s="2405"/>
      <c r="F163" s="1851">
        <f>+'5 -Produccion '!V163</f>
        <v>5161.2</v>
      </c>
      <c r="G163" s="1385">
        <f t="shared" ref="G163:G164" si="8">+F163/(+$F$162+$F$163+$F$164)</f>
        <v>0.30131004366812225</v>
      </c>
      <c r="H163" s="1331">
        <f>+$E$162*G163/'5 -Produccion '!I163</f>
        <v>1581.2487176822813</v>
      </c>
    </row>
    <row r="164" spans="1:8" ht="15" thickBot="1">
      <c r="A164" s="2223"/>
      <c r="B164" s="2282"/>
      <c r="C164" s="1405" t="s">
        <v>2144</v>
      </c>
      <c r="D164" s="1328" t="s">
        <v>2145</v>
      </c>
      <c r="E164" s="2409"/>
      <c r="F164" s="1852">
        <f>+'5 -Produccion '!V164</f>
        <v>5984</v>
      </c>
      <c r="G164" s="1385">
        <f t="shared" si="8"/>
        <v>0.34934497816593885</v>
      </c>
      <c r="H164" s="1331">
        <f>+$E$162*G164/'5 -Produccion '!I164</f>
        <v>1075.554683331716</v>
      </c>
    </row>
    <row r="165" spans="1:8" ht="15" thickBot="1">
      <c r="A165" s="2223"/>
      <c r="B165" s="2280" t="s">
        <v>410</v>
      </c>
      <c r="C165" s="1404" t="s">
        <v>2146</v>
      </c>
      <c r="D165" s="1389" t="s">
        <v>2147</v>
      </c>
      <c r="E165" s="2402">
        <f>+'12 - Gtos y ctos por centro 08'!U32</f>
        <v>0</v>
      </c>
      <c r="F165" s="1852">
        <f>+'5 -Produccion '!V165</f>
        <v>18475.599999999999</v>
      </c>
      <c r="G165" s="1390">
        <f>+F165/(+$F$165+$F$166+$F$167+$F$168)</f>
        <v>1</v>
      </c>
      <c r="H165" s="1331">
        <f>+$E$165*G165/'5 -Produccion '!I165</f>
        <v>0</v>
      </c>
    </row>
    <row r="166" spans="1:8" ht="15" thickBot="1">
      <c r="A166" s="2223"/>
      <c r="B166" s="2281"/>
      <c r="C166" s="1148" t="s">
        <v>2148</v>
      </c>
      <c r="D166" s="1077" t="s">
        <v>2149</v>
      </c>
      <c r="E166" s="2405"/>
      <c r="F166" s="1852">
        <f>+'5 -Produccion '!V166</f>
        <v>0</v>
      </c>
      <c r="G166" s="1390">
        <f t="shared" ref="G166:G168" si="9">+F166/(+$F$165+$F$166+$F$167+$F$168)</f>
        <v>0</v>
      </c>
      <c r="H166" s="1331" t="e">
        <f>+$E$165*G166/'5 -Produccion '!I166</f>
        <v>#DIV/0!</v>
      </c>
    </row>
    <row r="167" spans="1:8" ht="15" thickBot="1">
      <c r="A167" s="2223"/>
      <c r="B167" s="2281"/>
      <c r="C167" s="1148" t="s">
        <v>2150</v>
      </c>
      <c r="D167" s="1077" t="s">
        <v>2151</v>
      </c>
      <c r="E167" s="2405"/>
      <c r="F167" s="1852">
        <f>+'5 -Produccion '!V167</f>
        <v>0</v>
      </c>
      <c r="G167" s="1390">
        <f t="shared" si="9"/>
        <v>0</v>
      </c>
      <c r="H167" s="1331" t="e">
        <f>+$E$165*G167/'5 -Produccion '!I167</f>
        <v>#DIV/0!</v>
      </c>
    </row>
    <row r="168" spans="1:8" ht="15" thickBot="1">
      <c r="A168" s="2223"/>
      <c r="B168" s="2282"/>
      <c r="C168" s="1405" t="s">
        <v>2152</v>
      </c>
      <c r="D168" s="1328" t="s">
        <v>2153</v>
      </c>
      <c r="E168" s="2409"/>
      <c r="F168" s="1852">
        <f>+'5 -Produccion '!V168</f>
        <v>0</v>
      </c>
      <c r="G168" s="1390">
        <f t="shared" si="9"/>
        <v>0</v>
      </c>
      <c r="H168" s="1331" t="e">
        <f>+$E$165*G168/'5 -Produccion '!I168</f>
        <v>#DIV/0!</v>
      </c>
    </row>
    <row r="169" spans="1:8" ht="15" thickBot="1">
      <c r="A169" s="2223"/>
      <c r="B169" s="2281" t="s">
        <v>411</v>
      </c>
      <c r="C169" s="1384" t="s">
        <v>2154</v>
      </c>
      <c r="D169" s="1388" t="s">
        <v>2155</v>
      </c>
      <c r="E169" s="2405">
        <f>+'12 - Gtos y ctos por centro 08'!V32</f>
        <v>0</v>
      </c>
      <c r="F169" s="1852">
        <f>+'5 -Produccion '!V169</f>
        <v>0</v>
      </c>
      <c r="G169" s="1385">
        <f>+F169/(+$F$169+$F$170+$F$171+$F$172+$F$173+$F$174)</f>
        <v>0</v>
      </c>
      <c r="H169" s="1331" t="e">
        <f>+$E$169*G169/'5 -Produccion '!I169</f>
        <v>#DIV/0!</v>
      </c>
    </row>
    <row r="170" spans="1:8" ht="15" thickBot="1">
      <c r="A170" s="2223"/>
      <c r="B170" s="2281"/>
      <c r="C170" s="1148" t="s">
        <v>2156</v>
      </c>
      <c r="D170" s="1077" t="s">
        <v>2157</v>
      </c>
      <c r="E170" s="2405"/>
      <c r="F170" s="1852">
        <f>+'5 -Produccion '!V170</f>
        <v>0</v>
      </c>
      <c r="G170" s="1385">
        <f t="shared" ref="G170:G174" si="10">+F170/(+$F$169+$F$170+$F$171+$F$172+$F$173+$F$174)</f>
        <v>0</v>
      </c>
      <c r="H170" s="1331" t="e">
        <f>+$E$169*G170/'5 -Produccion '!I170</f>
        <v>#DIV/0!</v>
      </c>
    </row>
    <row r="171" spans="1:8" ht="15" thickBot="1">
      <c r="A171" s="2223"/>
      <c r="B171" s="2281"/>
      <c r="C171" s="1148" t="s">
        <v>2158</v>
      </c>
      <c r="D171" s="1077" t="s">
        <v>2159</v>
      </c>
      <c r="E171" s="2405"/>
      <c r="F171" s="1852">
        <f>+'5 -Produccion '!V171</f>
        <v>0</v>
      </c>
      <c r="G171" s="1385">
        <f t="shared" si="10"/>
        <v>0</v>
      </c>
      <c r="H171" s="1331" t="e">
        <f>+$E$169*G171/'5 -Produccion '!I171</f>
        <v>#DIV/0!</v>
      </c>
    </row>
    <row r="172" spans="1:8" ht="15" thickBot="1">
      <c r="A172" s="2223"/>
      <c r="B172" s="2281"/>
      <c r="C172" s="1148" t="s">
        <v>2160</v>
      </c>
      <c r="D172" s="1077" t="s">
        <v>2161</v>
      </c>
      <c r="E172" s="2405"/>
      <c r="F172" s="1852">
        <f>+'5 -Produccion '!V172</f>
        <v>7592.2</v>
      </c>
      <c r="G172" s="1385">
        <f t="shared" si="10"/>
        <v>1</v>
      </c>
      <c r="H172" s="1331">
        <f>+$E$169*G172/'5 -Produccion '!I172</f>
        <v>0</v>
      </c>
    </row>
    <row r="173" spans="1:8" ht="15" thickBot="1">
      <c r="A173" s="2223"/>
      <c r="B173" s="2281"/>
      <c r="C173" s="1148" t="s">
        <v>2162</v>
      </c>
      <c r="D173" s="1077" t="s">
        <v>2163</v>
      </c>
      <c r="E173" s="2405"/>
      <c r="F173" s="1852">
        <f>+'5 -Produccion '!V173</f>
        <v>0</v>
      </c>
      <c r="G173" s="1385">
        <f t="shared" si="10"/>
        <v>0</v>
      </c>
      <c r="H173" s="1331" t="e">
        <f>+$E$169*G173/'5 -Produccion '!I173</f>
        <v>#DIV/0!</v>
      </c>
    </row>
    <row r="174" spans="1:8" ht="15" thickBot="1">
      <c r="A174" s="2224"/>
      <c r="B174" s="2412"/>
      <c r="C174" s="1148" t="s">
        <v>2164</v>
      </c>
      <c r="D174" s="1077" t="s">
        <v>2020</v>
      </c>
      <c r="E174" s="2405"/>
      <c r="F174" s="1852">
        <f>+'5 -Produccion '!V174</f>
        <v>0</v>
      </c>
      <c r="G174" s="1385">
        <f t="shared" si="10"/>
        <v>0</v>
      </c>
      <c r="H174" s="1331" t="e">
        <f>+$E$169*G174/'5 -Produccion '!I174</f>
        <v>#DIV/0!</v>
      </c>
    </row>
    <row r="175" spans="1:8" ht="15" thickBot="1">
      <c r="A175" s="2235" t="s">
        <v>412</v>
      </c>
      <c r="B175" s="2413" t="s">
        <v>417</v>
      </c>
      <c r="C175" s="1148" t="s">
        <v>2165</v>
      </c>
      <c r="D175" s="1077" t="s">
        <v>2166</v>
      </c>
      <c r="E175" s="2402">
        <f>+'12 - Gtos y ctos por centro 08'!AA32</f>
        <v>0</v>
      </c>
      <c r="F175" s="1852">
        <f>+'5 -Produccion '!V175</f>
        <v>0</v>
      </c>
      <c r="G175" s="1385" t="e">
        <f>+F175/(+$F$175+$F$176+$F$177)</f>
        <v>#DIV/0!</v>
      </c>
      <c r="H175" s="1331" t="e">
        <f>+$E$175*G175/'5 -Produccion '!I175</f>
        <v>#DIV/0!</v>
      </c>
    </row>
    <row r="176" spans="1:8" ht="15" thickBot="1">
      <c r="A176" s="2223"/>
      <c r="B176" s="2281"/>
      <c r="C176" s="1148" t="s">
        <v>2167</v>
      </c>
      <c r="D176" s="1077" t="s">
        <v>2168</v>
      </c>
      <c r="E176" s="2405"/>
      <c r="F176" s="1852">
        <f>+'5 -Produccion '!V176</f>
        <v>0</v>
      </c>
      <c r="G176" s="1385" t="e">
        <f t="shared" ref="G176:G177" si="11">+F176/(+$F$175+$F$176+$F$177)</f>
        <v>#DIV/0!</v>
      </c>
      <c r="H176" s="1331" t="e">
        <f>+$E$175*G176/'5 -Produccion '!I176</f>
        <v>#DIV/0!</v>
      </c>
    </row>
    <row r="177" spans="1:8" ht="15" thickBot="1">
      <c r="A177" s="2223"/>
      <c r="B177" s="2282"/>
      <c r="C177" s="1148" t="s">
        <v>2169</v>
      </c>
      <c r="D177" s="1077" t="s">
        <v>2170</v>
      </c>
      <c r="E177" s="2409"/>
      <c r="F177" s="1852">
        <f>+'5 -Produccion '!V177</f>
        <v>0</v>
      </c>
      <c r="G177" s="1385" t="e">
        <f t="shared" si="11"/>
        <v>#DIV/0!</v>
      </c>
      <c r="H177" s="1331" t="e">
        <f>+$E$175*G177/'5 -Produccion '!I177</f>
        <v>#DIV/0!</v>
      </c>
    </row>
    <row r="178" spans="1:8" ht="15" thickBot="1">
      <c r="A178" s="2223"/>
      <c r="B178" s="2280" t="s">
        <v>413</v>
      </c>
      <c r="C178" s="1395" t="s">
        <v>1900</v>
      </c>
      <c r="D178" s="1394" t="s">
        <v>1901</v>
      </c>
      <c r="E178" s="2405">
        <f>+'12 - Gtos y ctos por centro 08'!W32</f>
        <v>0</v>
      </c>
      <c r="F178" s="1852">
        <f>+'5 -Produccion '!V178</f>
        <v>0</v>
      </c>
      <c r="G178" s="1385" t="e">
        <f>+F178/(+$F$178+$F$179+$F$180+$F$181+$F$182)</f>
        <v>#DIV/0!</v>
      </c>
      <c r="H178" s="1331" t="e">
        <f>+$E$178*G178/'5 -Produccion '!I178</f>
        <v>#DIV/0!</v>
      </c>
    </row>
    <row r="179" spans="1:8" ht="15" thickBot="1">
      <c r="A179" s="2223"/>
      <c r="B179" s="2281"/>
      <c r="C179" s="1395" t="s">
        <v>1902</v>
      </c>
      <c r="D179" s="1394" t="s">
        <v>1903</v>
      </c>
      <c r="E179" s="2405"/>
      <c r="F179" s="1852">
        <f>+'5 -Produccion '!V179</f>
        <v>0</v>
      </c>
      <c r="G179" s="1385" t="e">
        <f t="shared" ref="G179:G182" si="12">+F179/(+$F$178+$F$179+$F$180+$F$181+$F$182)</f>
        <v>#DIV/0!</v>
      </c>
      <c r="H179" s="1331" t="e">
        <f>+$E$178*G179/'5 -Produccion '!I179</f>
        <v>#DIV/0!</v>
      </c>
    </row>
    <row r="180" spans="1:8" ht="15" thickBot="1">
      <c r="A180" s="2223"/>
      <c r="B180" s="2281"/>
      <c r="C180" s="1395" t="s">
        <v>1971</v>
      </c>
      <c r="D180" s="1394" t="s">
        <v>1972</v>
      </c>
      <c r="E180" s="2405"/>
      <c r="F180" s="1852">
        <f>+'5 -Produccion '!V180</f>
        <v>0</v>
      </c>
      <c r="G180" s="1385" t="e">
        <f t="shared" si="12"/>
        <v>#DIV/0!</v>
      </c>
      <c r="H180" s="1331" t="e">
        <f>+$E$178*G180/'5 -Produccion '!I180</f>
        <v>#DIV/0!</v>
      </c>
    </row>
    <row r="181" spans="1:8" ht="15" thickBot="1">
      <c r="A181" s="2223"/>
      <c r="B181" s="2281"/>
      <c r="C181" s="1395" t="s">
        <v>1973</v>
      </c>
      <c r="D181" s="1394" t="s">
        <v>1974</v>
      </c>
      <c r="E181" s="2405"/>
      <c r="F181" s="1852">
        <f>+'5 -Produccion '!V181</f>
        <v>0</v>
      </c>
      <c r="G181" s="1385" t="e">
        <f t="shared" si="12"/>
        <v>#DIV/0!</v>
      </c>
      <c r="H181" s="1331" t="e">
        <f>+$E$178*G181/'5 -Produccion '!I181</f>
        <v>#DIV/0!</v>
      </c>
    </row>
    <row r="182" spans="1:8" ht="15" thickBot="1">
      <c r="A182" s="2223"/>
      <c r="B182" s="2282"/>
      <c r="C182" s="1148" t="s">
        <v>2171</v>
      </c>
      <c r="D182" s="1077" t="s">
        <v>2172</v>
      </c>
      <c r="E182" s="2405"/>
      <c r="F182" s="1852">
        <f>+'5 -Produccion '!V182</f>
        <v>0</v>
      </c>
      <c r="G182" s="1385" t="e">
        <f t="shared" si="12"/>
        <v>#DIV/0!</v>
      </c>
      <c r="H182" s="1331" t="e">
        <f>+$E$178*G182/'5 -Produccion '!I182</f>
        <v>#DIV/0!</v>
      </c>
    </row>
    <row r="183" spans="1:8" ht="27" thickBot="1">
      <c r="A183" s="2223"/>
      <c r="B183" s="1401" t="s">
        <v>414</v>
      </c>
      <c r="C183" s="1148" t="s">
        <v>432</v>
      </c>
      <c r="D183" s="1078" t="s">
        <v>432</v>
      </c>
      <c r="E183" s="1376">
        <f>+'12 - Gtos y ctos por centro 08'!X32</f>
        <v>0</v>
      </c>
      <c r="F183" s="1852">
        <f>+'5 -Produccion '!V183</f>
        <v>0</v>
      </c>
      <c r="G183" s="1382" t="e">
        <f>+F183/F183</f>
        <v>#DIV/0!</v>
      </c>
      <c r="H183" s="1332" t="e">
        <f>+E183*G183/'5 -Produccion '!I183</f>
        <v>#DIV/0!</v>
      </c>
    </row>
    <row r="184" spans="1:8" ht="15" thickBot="1">
      <c r="A184" s="2223"/>
      <c r="B184" s="1401" t="s">
        <v>415</v>
      </c>
      <c r="C184" s="1148" t="s">
        <v>2173</v>
      </c>
      <c r="D184" s="1077" t="s">
        <v>2174</v>
      </c>
      <c r="E184" s="1410">
        <f>+'12 - Gtos y ctos por centro 08'!Y32</f>
        <v>0</v>
      </c>
      <c r="F184" s="1852">
        <f>+'5 -Produccion '!V184</f>
        <v>0</v>
      </c>
      <c r="G184" s="1382" t="e">
        <f>+F184/F184</f>
        <v>#DIV/0!</v>
      </c>
      <c r="H184" s="1332" t="e">
        <f>+E184*G184/'5 -Produccion '!I184</f>
        <v>#DIV/0!</v>
      </c>
    </row>
    <row r="185" spans="1:8" ht="15" thickBot="1">
      <c r="A185" s="2223"/>
      <c r="B185" s="2280" t="s">
        <v>416</v>
      </c>
      <c r="C185" s="1148" t="s">
        <v>2175</v>
      </c>
      <c r="D185" s="1409" t="s">
        <v>2176</v>
      </c>
      <c r="E185" s="2402">
        <f>+'12 - Gtos y ctos por centro 08'!Z32</f>
        <v>0</v>
      </c>
      <c r="F185" s="1852">
        <f>+'5 -Produccion '!V185</f>
        <v>0</v>
      </c>
      <c r="G185" s="1385" t="e">
        <f>+F185/(+$F$185+$F$186)</f>
        <v>#DIV/0!</v>
      </c>
      <c r="H185" s="1331" t="e">
        <f>+$E$185*G185/'5 -Produccion '!I185</f>
        <v>#DIV/0!</v>
      </c>
    </row>
    <row r="186" spans="1:8" ht="15" thickBot="1">
      <c r="A186" s="2223"/>
      <c r="B186" s="2282"/>
      <c r="C186" s="1148" t="s">
        <v>2177</v>
      </c>
      <c r="D186" s="1409" t="s">
        <v>2178</v>
      </c>
      <c r="E186" s="2409"/>
      <c r="F186" s="1852">
        <f>+'5 -Produccion '!V186</f>
        <v>0</v>
      </c>
      <c r="G186" s="1385" t="e">
        <f>+F186/(+$F$185+$F$186)</f>
        <v>#DIV/0!</v>
      </c>
      <c r="H186" s="1331" t="e">
        <f>+$E$185*G186/'5 -Produccion '!I186</f>
        <v>#DIV/0!</v>
      </c>
    </row>
    <row r="187" spans="1:8" ht="15" thickBot="1">
      <c r="A187" s="2223"/>
      <c r="B187" s="1401" t="s">
        <v>418</v>
      </c>
      <c r="C187" s="1148" t="s">
        <v>2179</v>
      </c>
      <c r="D187" s="1077" t="s">
        <v>1942</v>
      </c>
      <c r="E187" s="1396">
        <f>+'12 - Gtos y ctos por centro 08'!AB32</f>
        <v>0</v>
      </c>
      <c r="F187" s="1852">
        <f>+'5 -Produccion '!V187</f>
        <v>0</v>
      </c>
      <c r="G187" s="1382" t="e">
        <f>+F187/F187</f>
        <v>#DIV/0!</v>
      </c>
      <c r="H187" s="1332" t="e">
        <f>+E187*G187/'5 -Produccion '!I187</f>
        <v>#DIV/0!</v>
      </c>
    </row>
    <row r="188" spans="1:8" ht="27" thickBot="1">
      <c r="A188" s="2223"/>
      <c r="B188" s="1402" t="s">
        <v>419</v>
      </c>
      <c r="C188" s="1386" t="s">
        <v>2180</v>
      </c>
      <c r="D188" s="1387" t="s">
        <v>2181</v>
      </c>
      <c r="E188" s="1396">
        <f>+'12 - Gtos y ctos por centro 10'!AC32</f>
        <v>33697638.765000001</v>
      </c>
      <c r="F188" s="1852">
        <f>+'5 -Produccion '!V188</f>
        <v>192871.8</v>
      </c>
      <c r="G188" s="1382">
        <f>+F188/F188</f>
        <v>1</v>
      </c>
      <c r="H188" s="1332">
        <f>+E188*G188/'5 -Produccion '!I188</f>
        <v>7891.7186803278692</v>
      </c>
    </row>
    <row r="189" spans="1:8" ht="27" thickBot="1">
      <c r="A189" s="2223"/>
      <c r="B189" s="1411" t="s">
        <v>420</v>
      </c>
      <c r="C189" s="1412" t="s">
        <v>1875</v>
      </c>
      <c r="D189" s="1413" t="s">
        <v>432</v>
      </c>
      <c r="E189" s="1414">
        <f>+'12 - Gtos y ctos por centro 08'!AD32</f>
        <v>0</v>
      </c>
      <c r="F189" s="1852">
        <f>+'5 -Produccion '!V189</f>
        <v>0</v>
      </c>
      <c r="G189" s="1382" t="e">
        <f>+F189/F189</f>
        <v>#DIV/0!</v>
      </c>
      <c r="H189" s="1332" t="e">
        <f>+E189*G189/'5 -Produccion '!I189</f>
        <v>#DIV/0!</v>
      </c>
    </row>
    <row r="190" spans="1:8" ht="15" thickBot="1">
      <c r="A190" s="2233" t="s">
        <v>421</v>
      </c>
      <c r="B190" s="2280" t="s">
        <v>422</v>
      </c>
      <c r="C190" s="1404">
        <v>907</v>
      </c>
      <c r="D190" s="1407" t="s">
        <v>46</v>
      </c>
      <c r="E190" s="2410">
        <f>+'12 - Gtos y ctos por centro 08'!AE32</f>
        <v>0</v>
      </c>
      <c r="F190" s="1851">
        <f>+'5 -Produccion '!V190</f>
        <v>37.856000000000002</v>
      </c>
      <c r="G190" s="1382">
        <f>+F190/(+$F$190+$F$191)</f>
        <v>0.2857142857142857</v>
      </c>
      <c r="H190" s="1331">
        <f>+$E$190*G190/'5 -Produccion '!I190</f>
        <v>0</v>
      </c>
    </row>
    <row r="191" spans="1:8" ht="15" thickBot="1">
      <c r="A191" s="2223"/>
      <c r="B191" s="2282"/>
      <c r="C191" s="1405">
        <v>908</v>
      </c>
      <c r="D191" s="1415" t="s">
        <v>47</v>
      </c>
      <c r="E191" s="2411"/>
      <c r="F191" s="1851">
        <f>+'5 -Produccion '!V191</f>
        <v>94.64</v>
      </c>
      <c r="G191" s="1382">
        <f>+F191/(+$F$190+$F$191)</f>
        <v>0.71428571428571419</v>
      </c>
      <c r="H191" s="1331">
        <f>+$E$190*G191/'5 -Produccion '!I191</f>
        <v>0</v>
      </c>
    </row>
    <row r="192" spans="1:8" ht="15" thickBot="1">
      <c r="A192" s="2223"/>
      <c r="B192" s="2281" t="s">
        <v>423</v>
      </c>
      <c r="C192" s="1384" t="s">
        <v>2182</v>
      </c>
      <c r="D192" s="1388" t="s">
        <v>2183</v>
      </c>
      <c r="E192" s="2405">
        <f>+'12 - Gtos y ctos por centro 10'!AF32</f>
        <v>94578681.840077281</v>
      </c>
      <c r="F192" s="1852">
        <f>+'5 -Produccion '!V192</f>
        <v>5.46</v>
      </c>
      <c r="G192" s="1382">
        <f>+F192/(+$F$192+$F$193)</f>
        <v>1</v>
      </c>
      <c r="H192" s="1332">
        <f>+$E$192*G192/'5 -Produccion '!I192</f>
        <v>31526227.280025762</v>
      </c>
    </row>
    <row r="193" spans="1:8" ht="15" thickBot="1">
      <c r="A193" s="2234"/>
      <c r="B193" s="2282"/>
      <c r="C193" s="1148" t="s">
        <v>2184</v>
      </c>
      <c r="D193" s="1077" t="s">
        <v>2185</v>
      </c>
      <c r="E193" s="2403"/>
      <c r="F193" s="1852">
        <f>+'5 -Produccion '!V193</f>
        <v>0</v>
      </c>
      <c r="G193" s="1382">
        <f>+F193/(+$F$192+$F$193)</f>
        <v>0</v>
      </c>
      <c r="H193" s="1332" t="e">
        <f>+$E$192*G193/'5 -Produccion '!I193</f>
        <v>#DIV/0!</v>
      </c>
    </row>
  </sheetData>
  <mergeCells count="55">
    <mergeCell ref="F3:L3"/>
    <mergeCell ref="A7:A8"/>
    <mergeCell ref="E7:H7"/>
    <mergeCell ref="C8:D8"/>
    <mergeCell ref="A9:A16"/>
    <mergeCell ref="B9:B13"/>
    <mergeCell ref="E9:E13"/>
    <mergeCell ref="B14:B16"/>
    <mergeCell ref="E14:E16"/>
    <mergeCell ref="A17:A105"/>
    <mergeCell ref="B17:B20"/>
    <mergeCell ref="E17:E20"/>
    <mergeCell ref="B22:B25"/>
    <mergeCell ref="E22:E25"/>
    <mergeCell ref="B27:B105"/>
    <mergeCell ref="E27:E105"/>
    <mergeCell ref="B113:B114"/>
    <mergeCell ref="E113:E114"/>
    <mergeCell ref="B115:B116"/>
    <mergeCell ref="E115:E116"/>
    <mergeCell ref="B117:B120"/>
    <mergeCell ref="E117:E120"/>
    <mergeCell ref="E106:E108"/>
    <mergeCell ref="B109:B110"/>
    <mergeCell ref="E109:E110"/>
    <mergeCell ref="B111:B112"/>
    <mergeCell ref="E111:E112"/>
    <mergeCell ref="B121:B122"/>
    <mergeCell ref="E121:E122"/>
    <mergeCell ref="A160:A174"/>
    <mergeCell ref="B160:B161"/>
    <mergeCell ref="E160:E161"/>
    <mergeCell ref="B162:B164"/>
    <mergeCell ref="E162:E164"/>
    <mergeCell ref="B165:B168"/>
    <mergeCell ref="E165:E168"/>
    <mergeCell ref="B169:B174"/>
    <mergeCell ref="E169:E174"/>
    <mergeCell ref="A123:A159"/>
    <mergeCell ref="B124:B159"/>
    <mergeCell ref="E124:E159"/>
    <mergeCell ref="A106:A122"/>
    <mergeCell ref="B106:B108"/>
    <mergeCell ref="A175:A189"/>
    <mergeCell ref="B175:B177"/>
    <mergeCell ref="E175:E177"/>
    <mergeCell ref="B178:B182"/>
    <mergeCell ref="E178:E182"/>
    <mergeCell ref="B185:B186"/>
    <mergeCell ref="E185:E186"/>
    <mergeCell ref="A190:A193"/>
    <mergeCell ref="B190:B191"/>
    <mergeCell ref="E190:E191"/>
    <mergeCell ref="B192:B193"/>
    <mergeCell ref="E192:E193"/>
  </mergeCells>
  <pageMargins left="0.7" right="0.7" top="0.75" bottom="0.75" header="0.3" footer="0.3"/>
</worksheet>
</file>

<file path=xl/worksheets/sheet31.xml><?xml version="1.0" encoding="utf-8"?>
<worksheet xmlns="http://schemas.openxmlformats.org/spreadsheetml/2006/main" xmlns:r="http://schemas.openxmlformats.org/officeDocument/2006/relationships">
  <sheetPr>
    <tabColor theme="5" tint="-0.249977111117893"/>
  </sheetPr>
  <dimension ref="A1:L193"/>
  <sheetViews>
    <sheetView workbookViewId="0">
      <selection activeCell="F10" sqref="F10:F193"/>
    </sheetView>
  </sheetViews>
  <sheetFormatPr baseColWidth="10" defaultRowHeight="14.4"/>
  <cols>
    <col min="1" max="1" width="13" customWidth="1"/>
    <col min="2" max="2" width="26.109375" style="1398" customWidth="1"/>
    <col min="3" max="3" width="7.5546875" style="72" customWidth="1"/>
    <col min="4" max="4" width="36.44140625" style="1" customWidth="1"/>
    <col min="5" max="5" width="18.33203125" style="1338" customWidth="1"/>
    <col min="6" max="6" width="18.109375" style="1676" customWidth="1"/>
    <col min="7" max="7" width="18.109375" customWidth="1"/>
    <col min="8" max="8" width="18.6640625" style="1226" customWidth="1"/>
    <col min="12" max="12" width="16.109375" customWidth="1"/>
  </cols>
  <sheetData>
    <row r="1" spans="1:12">
      <c r="B1" s="347"/>
      <c r="C1" s="356"/>
      <c r="D1" s="1006"/>
      <c r="F1" s="1842" t="s">
        <v>2298</v>
      </c>
      <c r="G1" s="1183"/>
      <c r="H1" s="1300"/>
      <c r="I1" s="1183"/>
      <c r="J1" s="1173"/>
      <c r="K1" s="1173"/>
      <c r="L1" s="1174"/>
    </row>
    <row r="2" spans="1:12">
      <c r="F2" s="1843" t="s">
        <v>2299</v>
      </c>
      <c r="G2" s="1176"/>
      <c r="H2" s="1333"/>
      <c r="I2" s="1176"/>
      <c r="J2" s="1182"/>
      <c r="K2" s="1182"/>
      <c r="L2" s="1189"/>
    </row>
    <row r="3" spans="1:12">
      <c r="F3" s="2426" t="s">
        <v>2300</v>
      </c>
      <c r="G3" s="2427"/>
      <c r="H3" s="2427"/>
      <c r="I3" s="2427"/>
      <c r="J3" s="2427"/>
      <c r="K3" s="2427"/>
      <c r="L3" s="2428"/>
    </row>
    <row r="4" spans="1:12" ht="15" thickBot="1">
      <c r="F4" s="1844" t="s">
        <v>2301</v>
      </c>
      <c r="G4" s="1181"/>
      <c r="H4" s="1334"/>
      <c r="I4" s="1181"/>
      <c r="J4" s="1181"/>
      <c r="K4" s="1181"/>
      <c r="L4" s="1188"/>
    </row>
    <row r="5" spans="1:12">
      <c r="A5" s="33" t="s">
        <v>1437</v>
      </c>
    </row>
    <row r="6" spans="1:12" ht="15" thickBot="1">
      <c r="B6" s="1399"/>
      <c r="C6" s="332"/>
    </row>
    <row r="7" spans="1:12" s="33" customFormat="1" ht="15" thickBot="1">
      <c r="A7" s="2419" t="s">
        <v>435</v>
      </c>
      <c r="B7" s="1400"/>
      <c r="C7" s="1225"/>
      <c r="D7" s="1035"/>
      <c r="E7" s="2191" t="s">
        <v>2312</v>
      </c>
      <c r="F7" s="2189"/>
      <c r="G7" s="2189"/>
      <c r="H7" s="2190"/>
    </row>
    <row r="8" spans="1:12" s="1036" customFormat="1" ht="43.8" thickBot="1">
      <c r="A8" s="2420"/>
      <c r="B8" s="330" t="s">
        <v>160</v>
      </c>
      <c r="C8" s="2417" t="s">
        <v>27</v>
      </c>
      <c r="D8" s="2418"/>
      <c r="E8" s="1339" t="s">
        <v>451</v>
      </c>
      <c r="F8" s="1845" t="s">
        <v>2311</v>
      </c>
      <c r="G8" s="287" t="s">
        <v>1436</v>
      </c>
      <c r="H8" s="1330" t="s">
        <v>1435</v>
      </c>
    </row>
    <row r="9" spans="1:12">
      <c r="A9" s="2233" t="s">
        <v>89</v>
      </c>
      <c r="B9" s="2422" t="s">
        <v>389</v>
      </c>
      <c r="C9" s="1148" t="s">
        <v>1853</v>
      </c>
      <c r="D9" s="1076" t="s">
        <v>1854</v>
      </c>
      <c r="E9" s="2414">
        <f>+'12 - Gtos y ctos por centro 11'!C32</f>
        <v>207133345.80853748</v>
      </c>
      <c r="F9" s="1851">
        <f>+'5 -Produccion '!W9</f>
        <v>3056.6</v>
      </c>
      <c r="G9" s="1327">
        <f>+F9/(+$F$13+$F$12+$F$11+$F$10+$F$9)</f>
        <v>1</v>
      </c>
      <c r="H9" s="1335">
        <f>+$E$9*G9/'5 -Produccion '!I9</f>
        <v>188817.99982546718</v>
      </c>
    </row>
    <row r="10" spans="1:12">
      <c r="A10" s="2223"/>
      <c r="B10" s="2421"/>
      <c r="C10" s="1148" t="s">
        <v>1855</v>
      </c>
      <c r="D10" s="1076" t="s">
        <v>1856</v>
      </c>
      <c r="E10" s="2415"/>
      <c r="F10" s="1847">
        <f>+'5 -Produccion '!W10</f>
        <v>0</v>
      </c>
      <c r="G10" s="1163">
        <f t="shared" ref="G10:G13" si="0">+F10/(+$F$13+$F$12+$F$11+$F$10+$F$9)</f>
        <v>0</v>
      </c>
      <c r="H10" s="1336" t="e">
        <f>+$E$9*G10/'5 -Produccion '!X10</f>
        <v>#DIV/0!</v>
      </c>
    </row>
    <row r="11" spans="1:12">
      <c r="A11" s="2223"/>
      <c r="B11" s="2421"/>
      <c r="C11" s="1148" t="s">
        <v>1857</v>
      </c>
      <c r="D11" s="1077" t="s">
        <v>1858</v>
      </c>
      <c r="E11" s="2415"/>
      <c r="F11" s="1847">
        <f>+'5 -Produccion '!W11</f>
        <v>0</v>
      </c>
      <c r="G11" s="1163">
        <f t="shared" si="0"/>
        <v>0</v>
      </c>
      <c r="H11" s="1336" t="e">
        <f>+$E$9*G11/'5 -Produccion '!X11</f>
        <v>#DIV/0!</v>
      </c>
    </row>
    <row r="12" spans="1:12">
      <c r="A12" s="2223"/>
      <c r="B12" s="2421"/>
      <c r="C12" s="1148" t="s">
        <v>1859</v>
      </c>
      <c r="D12" s="1077" t="s">
        <v>1860</v>
      </c>
      <c r="E12" s="2415"/>
      <c r="F12" s="1847">
        <f>+'5 -Produccion '!W12</f>
        <v>0</v>
      </c>
      <c r="G12" s="1163">
        <f t="shared" si="0"/>
        <v>0</v>
      </c>
      <c r="H12" s="1336" t="e">
        <f>+$E$9*G12/'5 -Produccion '!X12</f>
        <v>#DIV/0!</v>
      </c>
    </row>
    <row r="13" spans="1:12" ht="15" thickBot="1">
      <c r="A13" s="2223"/>
      <c r="B13" s="2423"/>
      <c r="C13" s="1148" t="s">
        <v>1861</v>
      </c>
      <c r="D13" s="1077" t="s">
        <v>1862</v>
      </c>
      <c r="E13" s="2416"/>
      <c r="F13" s="1848">
        <f>+'5 -Produccion '!W13</f>
        <v>0</v>
      </c>
      <c r="G13" s="1329">
        <f t="shared" si="0"/>
        <v>0</v>
      </c>
      <c r="H13" s="1337" t="e">
        <f>+$E$9*G13/'5 -Produccion '!X13</f>
        <v>#DIV/0!</v>
      </c>
    </row>
    <row r="14" spans="1:12" ht="15" thickBot="1">
      <c r="A14" s="2223"/>
      <c r="B14" s="2424" t="s">
        <v>390</v>
      </c>
      <c r="C14" s="1148"/>
      <c r="D14" s="1076" t="s">
        <v>427</v>
      </c>
      <c r="E14" s="2414">
        <f>+'12 - Gtos y ctos por centro 11'!D32</f>
        <v>150174714.2089375</v>
      </c>
      <c r="F14" s="1851">
        <f>+'5 -Produccion '!W14</f>
        <v>353.09</v>
      </c>
      <c r="G14" s="1371">
        <f>+F14/(+$F$14+$F$15+$F$16)</f>
        <v>1</v>
      </c>
      <c r="H14" s="1372">
        <f>+$E$14*G14/'5 -Produccion '!I14</f>
        <v>721993.81831219955</v>
      </c>
    </row>
    <row r="15" spans="1:12" ht="15" thickBot="1">
      <c r="A15" s="2223"/>
      <c r="B15" s="2421"/>
      <c r="C15" s="1148" t="s">
        <v>1863</v>
      </c>
      <c r="D15" s="1077" t="s">
        <v>1864</v>
      </c>
      <c r="E15" s="2415"/>
      <c r="F15" s="1847">
        <f>+'5 -Produccion '!W15</f>
        <v>0</v>
      </c>
      <c r="G15" s="1370">
        <f t="shared" ref="G15:G16" si="1">+F15/(+$F$14+$F$15+$F$16)</f>
        <v>0</v>
      </c>
      <c r="H15" s="1372" t="e">
        <f>+$E$14*G15/'5 -Produccion '!I15</f>
        <v>#DIV/0!</v>
      </c>
    </row>
    <row r="16" spans="1:12" ht="15.75" customHeight="1" thickBot="1">
      <c r="A16" s="2234"/>
      <c r="B16" s="2425"/>
      <c r="C16" s="1148" t="s">
        <v>1865</v>
      </c>
      <c r="D16" s="1077" t="s">
        <v>1866</v>
      </c>
      <c r="E16" s="2416"/>
      <c r="F16" s="1848">
        <f>+'5 -Produccion '!W16</f>
        <v>0</v>
      </c>
      <c r="G16" s="1370">
        <f t="shared" si="1"/>
        <v>0</v>
      </c>
      <c r="H16" s="1372" t="e">
        <f>+$E$14*G16/'5 -Produccion '!I16</f>
        <v>#DIV/0!</v>
      </c>
    </row>
    <row r="17" spans="1:8" ht="15" thickBot="1">
      <c r="A17" s="2223" t="s">
        <v>391</v>
      </c>
      <c r="B17" s="2421" t="s">
        <v>395</v>
      </c>
      <c r="C17" s="1148" t="s">
        <v>1867</v>
      </c>
      <c r="D17" s="1077" t="s">
        <v>1868</v>
      </c>
      <c r="E17" s="2414">
        <f>+'12 - Gtos y ctos por centro 11'!H32</f>
        <v>76426971.458719447</v>
      </c>
      <c r="F17" s="1851">
        <f>+'5 -Produccion '!W17</f>
        <v>237.29999999999998</v>
      </c>
      <c r="G17" s="1375">
        <f>+F17/($F$17+$F$18+$F$19+$F$20)</f>
        <v>1</v>
      </c>
      <c r="H17" s="1381">
        <f>+$E$17*F17/'5 -Produccion '!I17</f>
        <v>13019469.007289393</v>
      </c>
    </row>
    <row r="18" spans="1:8" ht="15" thickBot="1">
      <c r="A18" s="2223"/>
      <c r="B18" s="2281"/>
      <c r="C18" s="1148" t="s">
        <v>1869</v>
      </c>
      <c r="D18" s="1077" t="s">
        <v>1870</v>
      </c>
      <c r="E18" s="2415"/>
      <c r="F18" s="1851">
        <f>+'5 -Produccion '!W18</f>
        <v>0</v>
      </c>
      <c r="G18" s="1375">
        <f t="shared" ref="G18:G20" si="2">+F18/($F$17+$F$18+$F$19+$F$20)</f>
        <v>0</v>
      </c>
      <c r="H18" s="1381">
        <f>+$E$17*F18/'5 -Produccion '!I18</f>
        <v>0</v>
      </c>
    </row>
    <row r="19" spans="1:8" ht="15" thickBot="1">
      <c r="A19" s="2223"/>
      <c r="B19" s="2281"/>
      <c r="C19" s="1148" t="s">
        <v>1871</v>
      </c>
      <c r="D19" s="1077" t="s">
        <v>1872</v>
      </c>
      <c r="E19" s="2415"/>
      <c r="F19" s="1851">
        <f>+'5 -Produccion '!W19</f>
        <v>0</v>
      </c>
      <c r="G19" s="1375">
        <f t="shared" si="2"/>
        <v>0</v>
      </c>
      <c r="H19" s="1381">
        <f>+$E$17*F19/'5 -Produccion '!I19</f>
        <v>0</v>
      </c>
    </row>
    <row r="20" spans="1:8" ht="15" thickBot="1">
      <c r="A20" s="2223"/>
      <c r="B20" s="2282"/>
      <c r="C20" s="1148" t="s">
        <v>1873</v>
      </c>
      <c r="D20" s="1077" t="s">
        <v>1874</v>
      </c>
      <c r="E20" s="2416"/>
      <c r="F20" s="1848">
        <f>+'5 -Produccion '!W20</f>
        <v>0</v>
      </c>
      <c r="G20" s="1375">
        <f t="shared" si="2"/>
        <v>0</v>
      </c>
      <c r="H20" s="1381" t="e">
        <f>+$E$17*F20/'5 -Produccion '!I20</f>
        <v>#DIV/0!</v>
      </c>
    </row>
    <row r="21" spans="1:8" ht="15" thickBot="1">
      <c r="A21" s="2223"/>
      <c r="B21" s="1401" t="s">
        <v>396</v>
      </c>
      <c r="C21" s="1148" t="s">
        <v>1875</v>
      </c>
      <c r="D21" s="1078" t="s">
        <v>432</v>
      </c>
      <c r="E21" s="1376">
        <f>+'12 - Gtos y ctos por centro 11'!I32</f>
        <v>132834369.27394998</v>
      </c>
      <c r="F21" s="1850">
        <f>+'5 -Produccion '!W21</f>
        <v>0</v>
      </c>
      <c r="G21" s="1377"/>
      <c r="H21" s="1372" t="e">
        <f>+E21*G21/'5 -Produccion '!I21</f>
        <v>#DIV/0!</v>
      </c>
    </row>
    <row r="22" spans="1:8" ht="15" thickBot="1">
      <c r="A22" s="2223"/>
      <c r="B22" s="2280" t="s">
        <v>394</v>
      </c>
      <c r="C22" s="1148">
        <v>334</v>
      </c>
      <c r="D22" s="1078" t="s">
        <v>52</v>
      </c>
      <c r="E22" s="2402">
        <f>+'12 - Gtos y ctos por centro 11'!G32</f>
        <v>84259534.660699993</v>
      </c>
      <c r="F22" s="1851">
        <f>+'5 -Produccion '!W22</f>
        <v>453.18</v>
      </c>
      <c r="G22" s="1382">
        <f>+F22/(+$F$22+$F$23+$F$24+$F$25)</f>
        <v>0.13508244804521227</v>
      </c>
      <c r="H22" s="1332">
        <f>+$E$22*G22/'5 -Produccion '!I22</f>
        <v>20145.104801978352</v>
      </c>
    </row>
    <row r="23" spans="1:8" ht="15" thickBot="1">
      <c r="A23" s="2223"/>
      <c r="B23" s="2281"/>
      <c r="C23" s="1148"/>
      <c r="D23" s="1078" t="s">
        <v>53</v>
      </c>
      <c r="E23" s="2405"/>
      <c r="F23" s="1851">
        <f>+'5 -Produccion '!W23</f>
        <v>869.2</v>
      </c>
      <c r="G23" s="1378"/>
      <c r="H23" s="1332">
        <f>+$E$22*G23/'5 -Produccion '!I23</f>
        <v>0</v>
      </c>
    </row>
    <row r="24" spans="1:8" ht="15" thickBot="1">
      <c r="A24" s="2223"/>
      <c r="B24" s="2281"/>
      <c r="C24" s="1148"/>
      <c r="D24" s="1078" t="s">
        <v>428</v>
      </c>
      <c r="E24" s="2405"/>
      <c r="F24" s="1851">
        <f>+'5 -Produccion '!W24</f>
        <v>1299.5600000000002</v>
      </c>
      <c r="G24" s="1380"/>
      <c r="H24" s="1332">
        <f>+$E$22*G24/'5 -Produccion '!I24</f>
        <v>0</v>
      </c>
    </row>
    <row r="25" spans="1:8" ht="15" thickBot="1">
      <c r="A25" s="2223"/>
      <c r="B25" s="2282"/>
      <c r="C25" s="1148"/>
      <c r="D25" s="1078" t="s">
        <v>55</v>
      </c>
      <c r="E25" s="2409"/>
      <c r="F25" s="1851">
        <f>+'5 -Produccion '!W25</f>
        <v>732.9</v>
      </c>
      <c r="G25" s="1326"/>
      <c r="H25" s="1332">
        <f>+$E$22*G25/'5 -Produccion '!I25</f>
        <v>0</v>
      </c>
    </row>
    <row r="26" spans="1:8" ht="27" thickBot="1">
      <c r="A26" s="2223"/>
      <c r="B26" s="1401" t="s">
        <v>392</v>
      </c>
      <c r="C26" s="1148">
        <v>328</v>
      </c>
      <c r="D26" s="1078" t="s">
        <v>429</v>
      </c>
      <c r="E26" s="1374">
        <f>+'12 - Gtos y ctos por centro 11'!F32</f>
        <v>14400000</v>
      </c>
      <c r="F26" s="1851">
        <f>+'5 -Produccion '!W26</f>
        <v>12758.2</v>
      </c>
      <c r="G26" s="1383">
        <f>+F26/F26</f>
        <v>1</v>
      </c>
      <c r="H26" s="1373">
        <f>+E26*G26/'5 -Produccion '!I26</f>
        <v>2217.0900692840646</v>
      </c>
    </row>
    <row r="27" spans="1:8" ht="15" thickBot="1">
      <c r="A27" s="2223"/>
      <c r="B27" s="2280" t="s">
        <v>393</v>
      </c>
      <c r="C27" s="1148" t="s">
        <v>1876</v>
      </c>
      <c r="D27" s="1077" t="s">
        <v>1877</v>
      </c>
      <c r="E27" s="2404">
        <f>+'12 - Gtos y ctos por centro 11'!F32</f>
        <v>14400000</v>
      </c>
      <c r="F27" s="1852">
        <f>+'5 -Produccion '!W27</f>
        <v>0</v>
      </c>
      <c r="G27" s="1385" t="e">
        <f>+F27/SUM($F$27:$F$105)</f>
        <v>#DIV/0!</v>
      </c>
      <c r="H27" s="1331" t="e">
        <f>+$E$27*G27/'5 -Produccion '!I27</f>
        <v>#DIV/0!</v>
      </c>
    </row>
    <row r="28" spans="1:8" ht="15" thickBot="1">
      <c r="A28" s="2223"/>
      <c r="B28" s="2281"/>
      <c r="C28" s="1148" t="s">
        <v>1878</v>
      </c>
      <c r="D28" s="1077" t="s">
        <v>1879</v>
      </c>
      <c r="E28" s="2405"/>
      <c r="F28" s="1852">
        <f>+'5 -Produccion '!W28</f>
        <v>0</v>
      </c>
      <c r="G28" s="1385" t="e">
        <f t="shared" ref="G28:G91" si="3">+F28/SUM($F$27:$F$105)</f>
        <v>#DIV/0!</v>
      </c>
      <c r="H28" s="1331" t="e">
        <f>+$E$27*G28/'5 -Produccion '!I28</f>
        <v>#DIV/0!</v>
      </c>
    </row>
    <row r="29" spans="1:8" ht="15" thickBot="1">
      <c r="A29" s="2223"/>
      <c r="B29" s="2281"/>
      <c r="C29" s="1148" t="s">
        <v>1880</v>
      </c>
      <c r="D29" s="1077" t="s">
        <v>1881</v>
      </c>
      <c r="E29" s="2405"/>
      <c r="F29" s="1852">
        <f>+'5 -Produccion '!W29</f>
        <v>0</v>
      </c>
      <c r="G29" s="1385" t="e">
        <f t="shared" si="3"/>
        <v>#DIV/0!</v>
      </c>
      <c r="H29" s="1331" t="e">
        <f>+$E$27*G29/'5 -Produccion '!I29</f>
        <v>#DIV/0!</v>
      </c>
    </row>
    <row r="30" spans="1:8" ht="15" thickBot="1">
      <c r="A30" s="2223"/>
      <c r="B30" s="2281"/>
      <c r="C30" s="1148" t="s">
        <v>1882</v>
      </c>
      <c r="D30" s="1077" t="s">
        <v>1883</v>
      </c>
      <c r="E30" s="2405"/>
      <c r="F30" s="1852">
        <f>+'5 -Produccion '!W30</f>
        <v>0</v>
      </c>
      <c r="G30" s="1385" t="e">
        <f t="shared" si="3"/>
        <v>#DIV/0!</v>
      </c>
      <c r="H30" s="1331" t="e">
        <f>+$E$27*G30/'5 -Produccion '!I30</f>
        <v>#DIV/0!</v>
      </c>
    </row>
    <row r="31" spans="1:8" ht="15" thickBot="1">
      <c r="A31" s="2223"/>
      <c r="B31" s="2281"/>
      <c r="C31" s="1148" t="s">
        <v>1884</v>
      </c>
      <c r="D31" s="1077" t="s">
        <v>1885</v>
      </c>
      <c r="E31" s="2405"/>
      <c r="F31" s="1852">
        <f>+'5 -Produccion '!W31</f>
        <v>0</v>
      </c>
      <c r="G31" s="1385" t="e">
        <f t="shared" si="3"/>
        <v>#DIV/0!</v>
      </c>
      <c r="H31" s="1331" t="e">
        <f>+$E$27*G31/'5 -Produccion '!I31</f>
        <v>#DIV/0!</v>
      </c>
    </row>
    <row r="32" spans="1:8" ht="15" thickBot="1">
      <c r="A32" s="2223"/>
      <c r="B32" s="2281"/>
      <c r="C32" s="1148" t="s">
        <v>1886</v>
      </c>
      <c r="D32" s="1077" t="s">
        <v>1887</v>
      </c>
      <c r="E32" s="2405"/>
      <c r="F32" s="1852">
        <f>+'5 -Produccion '!W32</f>
        <v>0</v>
      </c>
      <c r="G32" s="1385" t="e">
        <f t="shared" si="3"/>
        <v>#DIV/0!</v>
      </c>
      <c r="H32" s="1331" t="e">
        <f>+$E$27*G32/'5 -Produccion '!I32</f>
        <v>#DIV/0!</v>
      </c>
    </row>
    <row r="33" spans="1:8" ht="15" thickBot="1">
      <c r="A33" s="2223"/>
      <c r="B33" s="2281"/>
      <c r="C33" s="1148" t="s">
        <v>1888</v>
      </c>
      <c r="D33" s="1077" t="s">
        <v>1889</v>
      </c>
      <c r="E33" s="2405"/>
      <c r="F33" s="1852">
        <f>+'5 -Produccion '!W33</f>
        <v>0</v>
      </c>
      <c r="G33" s="1385" t="e">
        <f t="shared" si="3"/>
        <v>#DIV/0!</v>
      </c>
      <c r="H33" s="1331" t="e">
        <f>+$E$27*G33/'5 -Produccion '!I33</f>
        <v>#DIV/0!</v>
      </c>
    </row>
    <row r="34" spans="1:8" ht="15" thickBot="1">
      <c r="A34" s="2223"/>
      <c r="B34" s="2281"/>
      <c r="C34" s="1148" t="s">
        <v>1890</v>
      </c>
      <c r="D34" s="1077" t="s">
        <v>1891</v>
      </c>
      <c r="E34" s="2405"/>
      <c r="F34" s="1852">
        <f>+'5 -Produccion '!W34</f>
        <v>0</v>
      </c>
      <c r="G34" s="1385" t="e">
        <f t="shared" si="3"/>
        <v>#DIV/0!</v>
      </c>
      <c r="H34" s="1331" t="e">
        <f>+$E$27*G34/'5 -Produccion '!I34</f>
        <v>#DIV/0!</v>
      </c>
    </row>
    <row r="35" spans="1:8" ht="15" thickBot="1">
      <c r="A35" s="2223"/>
      <c r="B35" s="2281"/>
      <c r="C35" s="1148" t="s">
        <v>1892</v>
      </c>
      <c r="D35" s="1077" t="s">
        <v>1893</v>
      </c>
      <c r="E35" s="2405"/>
      <c r="F35" s="1852">
        <f>+'5 -Produccion '!W35</f>
        <v>0</v>
      </c>
      <c r="G35" s="1385" t="e">
        <f t="shared" si="3"/>
        <v>#DIV/0!</v>
      </c>
      <c r="H35" s="1331" t="e">
        <f>+$E$27*G35/'5 -Produccion '!I35</f>
        <v>#DIV/0!</v>
      </c>
    </row>
    <row r="36" spans="1:8" ht="15" thickBot="1">
      <c r="A36" s="2223"/>
      <c r="B36" s="2281"/>
      <c r="C36" s="1148" t="s">
        <v>1894</v>
      </c>
      <c r="D36" s="1077" t="s">
        <v>1895</v>
      </c>
      <c r="E36" s="2405"/>
      <c r="F36" s="1852">
        <f>+'5 -Produccion '!W36</f>
        <v>0</v>
      </c>
      <c r="G36" s="1385" t="e">
        <f t="shared" si="3"/>
        <v>#DIV/0!</v>
      </c>
      <c r="H36" s="1331" t="e">
        <f>+$E$27*G36/'5 -Produccion '!I36</f>
        <v>#DIV/0!</v>
      </c>
    </row>
    <row r="37" spans="1:8" ht="15" thickBot="1">
      <c r="A37" s="2223"/>
      <c r="B37" s="2281"/>
      <c r="C37" s="1148" t="s">
        <v>1898</v>
      </c>
      <c r="D37" s="1077" t="s">
        <v>1899</v>
      </c>
      <c r="E37" s="2405"/>
      <c r="F37" s="1852">
        <f>+'5 -Produccion '!W37</f>
        <v>0</v>
      </c>
      <c r="G37" s="1385" t="e">
        <f t="shared" si="3"/>
        <v>#DIV/0!</v>
      </c>
      <c r="H37" s="1331" t="e">
        <f>+$E$27*G37/'5 -Produccion '!I37</f>
        <v>#DIV/0!</v>
      </c>
    </row>
    <row r="38" spans="1:8" ht="15" thickBot="1">
      <c r="A38" s="2223"/>
      <c r="B38" s="2281"/>
      <c r="C38" s="1148" t="s">
        <v>1904</v>
      </c>
      <c r="D38" s="1077" t="s">
        <v>1905</v>
      </c>
      <c r="E38" s="2405"/>
      <c r="F38" s="1852">
        <f>+'5 -Produccion '!W38</f>
        <v>0</v>
      </c>
      <c r="G38" s="1385" t="e">
        <f t="shared" si="3"/>
        <v>#DIV/0!</v>
      </c>
      <c r="H38" s="1331" t="e">
        <f>+$E$27*G38/'5 -Produccion '!I38</f>
        <v>#DIV/0!</v>
      </c>
    </row>
    <row r="39" spans="1:8" ht="15" thickBot="1">
      <c r="A39" s="2223"/>
      <c r="B39" s="2281"/>
      <c r="C39" s="1148" t="s">
        <v>1906</v>
      </c>
      <c r="D39" s="1077" t="s">
        <v>1907</v>
      </c>
      <c r="E39" s="2405"/>
      <c r="F39" s="1852">
        <f>+'5 -Produccion '!W39</f>
        <v>0</v>
      </c>
      <c r="G39" s="1385" t="e">
        <f t="shared" si="3"/>
        <v>#DIV/0!</v>
      </c>
      <c r="H39" s="1331" t="e">
        <f>+$E$27*G39/'5 -Produccion '!I39</f>
        <v>#DIV/0!</v>
      </c>
    </row>
    <row r="40" spans="1:8" ht="15" thickBot="1">
      <c r="A40" s="2223"/>
      <c r="B40" s="2281"/>
      <c r="C40" s="1148" t="s">
        <v>1908</v>
      </c>
      <c r="D40" s="1077" t="s">
        <v>1909</v>
      </c>
      <c r="E40" s="2405"/>
      <c r="F40" s="1852">
        <f>+'5 -Produccion '!W40</f>
        <v>0</v>
      </c>
      <c r="G40" s="1385" t="e">
        <f t="shared" si="3"/>
        <v>#DIV/0!</v>
      </c>
      <c r="H40" s="1331" t="e">
        <f>+$E$27*G40/'5 -Produccion '!I40</f>
        <v>#DIV/0!</v>
      </c>
    </row>
    <row r="41" spans="1:8" ht="15" thickBot="1">
      <c r="A41" s="2223"/>
      <c r="B41" s="2281"/>
      <c r="C41" s="1148" t="s">
        <v>1910</v>
      </c>
      <c r="D41" s="1077" t="s">
        <v>1911</v>
      </c>
      <c r="E41" s="2405"/>
      <c r="F41" s="1852">
        <f>+'5 -Produccion '!W41</f>
        <v>0</v>
      </c>
      <c r="G41" s="1385" t="e">
        <f t="shared" si="3"/>
        <v>#DIV/0!</v>
      </c>
      <c r="H41" s="1331" t="e">
        <f>+$E$27*G41/'5 -Produccion '!I41</f>
        <v>#DIV/0!</v>
      </c>
    </row>
    <row r="42" spans="1:8" ht="15" thickBot="1">
      <c r="A42" s="2223"/>
      <c r="B42" s="2281"/>
      <c r="C42" s="1148" t="s">
        <v>1912</v>
      </c>
      <c r="D42" s="1077" t="s">
        <v>1913</v>
      </c>
      <c r="E42" s="2405"/>
      <c r="F42" s="1852">
        <f>+'5 -Produccion '!W42</f>
        <v>0</v>
      </c>
      <c r="G42" s="1385" t="e">
        <f t="shared" si="3"/>
        <v>#DIV/0!</v>
      </c>
      <c r="H42" s="1331" t="e">
        <f>+$E$27*G42/'5 -Produccion '!I42</f>
        <v>#DIV/0!</v>
      </c>
    </row>
    <row r="43" spans="1:8" ht="15" thickBot="1">
      <c r="A43" s="2223"/>
      <c r="B43" s="2281"/>
      <c r="C43" s="1148" t="s">
        <v>1914</v>
      </c>
      <c r="D43" s="1077" t="s">
        <v>1915</v>
      </c>
      <c r="E43" s="2405"/>
      <c r="F43" s="1852">
        <f>+'5 -Produccion '!W43</f>
        <v>0</v>
      </c>
      <c r="G43" s="1385" t="e">
        <f t="shared" si="3"/>
        <v>#DIV/0!</v>
      </c>
      <c r="H43" s="1331" t="e">
        <f>+$E$27*G43/'5 -Produccion '!I43</f>
        <v>#DIV/0!</v>
      </c>
    </row>
    <row r="44" spans="1:8" ht="15" thickBot="1">
      <c r="A44" s="2223"/>
      <c r="B44" s="2281"/>
      <c r="C44" s="1148" t="s">
        <v>1916</v>
      </c>
      <c r="D44" s="1077" t="s">
        <v>1917</v>
      </c>
      <c r="E44" s="2405"/>
      <c r="F44" s="1852">
        <f>+'5 -Produccion '!W44</f>
        <v>0</v>
      </c>
      <c r="G44" s="1385" t="e">
        <f t="shared" si="3"/>
        <v>#DIV/0!</v>
      </c>
      <c r="H44" s="1331" t="e">
        <f>+$E$27*G44/'5 -Produccion '!I44</f>
        <v>#DIV/0!</v>
      </c>
    </row>
    <row r="45" spans="1:8" ht="15" thickBot="1">
      <c r="A45" s="2223"/>
      <c r="B45" s="2281"/>
      <c r="C45" s="1148" t="s">
        <v>1918</v>
      </c>
      <c r="D45" s="1077" t="s">
        <v>1919</v>
      </c>
      <c r="E45" s="2405"/>
      <c r="F45" s="1852">
        <f>+'5 -Produccion '!W45</f>
        <v>0</v>
      </c>
      <c r="G45" s="1385" t="e">
        <f t="shared" si="3"/>
        <v>#DIV/0!</v>
      </c>
      <c r="H45" s="1331" t="e">
        <f>+$E$27*G45/'5 -Produccion '!I45</f>
        <v>#DIV/0!</v>
      </c>
    </row>
    <row r="46" spans="1:8" ht="15" thickBot="1">
      <c r="A46" s="2223"/>
      <c r="B46" s="2281"/>
      <c r="C46" s="1148" t="s">
        <v>1920</v>
      </c>
      <c r="D46" s="1077" t="s">
        <v>1921</v>
      </c>
      <c r="E46" s="2405"/>
      <c r="F46" s="1852">
        <f>+'5 -Produccion '!W46</f>
        <v>0</v>
      </c>
      <c r="G46" s="1385" t="e">
        <f t="shared" si="3"/>
        <v>#DIV/0!</v>
      </c>
      <c r="H46" s="1331" t="e">
        <f>+$E$27*G46/'5 -Produccion '!I46</f>
        <v>#DIV/0!</v>
      </c>
    </row>
    <row r="47" spans="1:8" ht="15" thickBot="1">
      <c r="A47" s="2223"/>
      <c r="B47" s="2281"/>
      <c r="C47" s="1148" t="s">
        <v>1922</v>
      </c>
      <c r="D47" s="1077" t="s">
        <v>1923</v>
      </c>
      <c r="E47" s="2405"/>
      <c r="F47" s="1852">
        <f>+'5 -Produccion '!W47</f>
        <v>0</v>
      </c>
      <c r="G47" s="1385" t="e">
        <f t="shared" si="3"/>
        <v>#DIV/0!</v>
      </c>
      <c r="H47" s="1331" t="e">
        <f>+$E$27*G47/'5 -Produccion '!I47</f>
        <v>#DIV/0!</v>
      </c>
    </row>
    <row r="48" spans="1:8" ht="15" thickBot="1">
      <c r="A48" s="2223"/>
      <c r="B48" s="2281"/>
      <c r="C48" s="1148" t="s">
        <v>1924</v>
      </c>
      <c r="D48" s="1077" t="s">
        <v>1925</v>
      </c>
      <c r="E48" s="2405"/>
      <c r="F48" s="1852">
        <f>+'5 -Produccion '!W48</f>
        <v>0</v>
      </c>
      <c r="G48" s="1385" t="e">
        <f t="shared" si="3"/>
        <v>#DIV/0!</v>
      </c>
      <c r="H48" s="1331" t="e">
        <f>+$E$27*G48/'5 -Produccion '!I48</f>
        <v>#DIV/0!</v>
      </c>
    </row>
    <row r="49" spans="1:8" ht="15" thickBot="1">
      <c r="A49" s="2223"/>
      <c r="B49" s="2281"/>
      <c r="C49" s="1148" t="s">
        <v>1926</v>
      </c>
      <c r="D49" s="1077" t="s">
        <v>1927</v>
      </c>
      <c r="E49" s="2405"/>
      <c r="F49" s="1852">
        <f>+'5 -Produccion '!W49</f>
        <v>0</v>
      </c>
      <c r="G49" s="1385" t="e">
        <f t="shared" si="3"/>
        <v>#DIV/0!</v>
      </c>
      <c r="H49" s="1331" t="e">
        <f>+$E$27*G49/'5 -Produccion '!I49</f>
        <v>#DIV/0!</v>
      </c>
    </row>
    <row r="50" spans="1:8" ht="15" thickBot="1">
      <c r="A50" s="2223"/>
      <c r="B50" s="2281"/>
      <c r="C50" s="1148" t="s">
        <v>1928</v>
      </c>
      <c r="D50" s="1077" t="s">
        <v>1929</v>
      </c>
      <c r="E50" s="2405"/>
      <c r="F50" s="1852">
        <f>+'5 -Produccion '!W50</f>
        <v>0</v>
      </c>
      <c r="G50" s="1385" t="e">
        <f t="shared" si="3"/>
        <v>#DIV/0!</v>
      </c>
      <c r="H50" s="1331" t="e">
        <f>+$E$27*G50/'5 -Produccion '!I50</f>
        <v>#DIV/0!</v>
      </c>
    </row>
    <row r="51" spans="1:8" ht="15" thickBot="1">
      <c r="A51" s="2223"/>
      <c r="B51" s="2281"/>
      <c r="C51" s="1148" t="s">
        <v>1930</v>
      </c>
      <c r="D51" s="1077" t="s">
        <v>1931</v>
      </c>
      <c r="E51" s="2405"/>
      <c r="F51" s="1852">
        <f>+'5 -Produccion '!W51</f>
        <v>0</v>
      </c>
      <c r="G51" s="1385" t="e">
        <f t="shared" si="3"/>
        <v>#DIV/0!</v>
      </c>
      <c r="H51" s="1331" t="e">
        <f>+$E$27*G51/'5 -Produccion '!I51</f>
        <v>#DIV/0!</v>
      </c>
    </row>
    <row r="52" spans="1:8" ht="15" thickBot="1">
      <c r="A52" s="2223"/>
      <c r="B52" s="2281"/>
      <c r="C52" s="1148" t="s">
        <v>1932</v>
      </c>
      <c r="D52" s="1077" t="s">
        <v>1933</v>
      </c>
      <c r="E52" s="2405"/>
      <c r="F52" s="1852">
        <f>+'5 -Produccion '!W52</f>
        <v>0</v>
      </c>
      <c r="G52" s="1385" t="e">
        <f t="shared" si="3"/>
        <v>#DIV/0!</v>
      </c>
      <c r="H52" s="1331" t="e">
        <f>+$E$27*G52/'5 -Produccion '!I52</f>
        <v>#DIV/0!</v>
      </c>
    </row>
    <row r="53" spans="1:8" ht="15" thickBot="1">
      <c r="A53" s="2223"/>
      <c r="B53" s="2281"/>
      <c r="C53" s="1148" t="s">
        <v>1934</v>
      </c>
      <c r="D53" s="1077" t="s">
        <v>1935</v>
      </c>
      <c r="E53" s="2405"/>
      <c r="F53" s="1852">
        <f>+'5 -Produccion '!W53</f>
        <v>0</v>
      </c>
      <c r="G53" s="1385" t="e">
        <f t="shared" si="3"/>
        <v>#DIV/0!</v>
      </c>
      <c r="H53" s="1331" t="e">
        <f>+$E$27*G53/'5 -Produccion '!I53</f>
        <v>#DIV/0!</v>
      </c>
    </row>
    <row r="54" spans="1:8" ht="15" thickBot="1">
      <c r="A54" s="2223"/>
      <c r="B54" s="2281"/>
      <c r="C54" s="1148" t="s">
        <v>1936</v>
      </c>
      <c r="D54" s="1077" t="s">
        <v>1937</v>
      </c>
      <c r="E54" s="2405"/>
      <c r="F54" s="1852">
        <f>+'5 -Produccion '!W54</f>
        <v>0</v>
      </c>
      <c r="G54" s="1385" t="e">
        <f t="shared" si="3"/>
        <v>#DIV/0!</v>
      </c>
      <c r="H54" s="1331" t="e">
        <f>+$E$27*G54/'5 -Produccion '!I54</f>
        <v>#DIV/0!</v>
      </c>
    </row>
    <row r="55" spans="1:8" ht="15" thickBot="1">
      <c r="A55" s="2223"/>
      <c r="B55" s="2281"/>
      <c r="C55" s="1148" t="s">
        <v>1939</v>
      </c>
      <c r="D55" s="1077" t="s">
        <v>1940</v>
      </c>
      <c r="E55" s="2405"/>
      <c r="F55" s="1852">
        <f>+'5 -Produccion '!W55</f>
        <v>0</v>
      </c>
      <c r="G55" s="1385" t="e">
        <f t="shared" si="3"/>
        <v>#DIV/0!</v>
      </c>
      <c r="H55" s="1331" t="e">
        <f>+$E$27*G55/'5 -Produccion '!I55</f>
        <v>#DIV/0!</v>
      </c>
    </row>
    <row r="56" spans="1:8" ht="15" thickBot="1">
      <c r="A56" s="2223"/>
      <c r="B56" s="2281"/>
      <c r="C56" s="1148" t="s">
        <v>1941</v>
      </c>
      <c r="D56" s="1077" t="s">
        <v>1942</v>
      </c>
      <c r="E56" s="2405"/>
      <c r="F56" s="1852">
        <f>+'5 -Produccion '!W56</f>
        <v>0</v>
      </c>
      <c r="G56" s="1385" t="e">
        <f t="shared" si="3"/>
        <v>#DIV/0!</v>
      </c>
      <c r="H56" s="1331" t="e">
        <f>+$E$27*G56/'5 -Produccion '!I56</f>
        <v>#DIV/0!</v>
      </c>
    </row>
    <row r="57" spans="1:8" ht="15" thickBot="1">
      <c r="A57" s="2223"/>
      <c r="B57" s="2281"/>
      <c r="C57" s="1148" t="s">
        <v>1943</v>
      </c>
      <c r="D57" s="1077" t="s">
        <v>1944</v>
      </c>
      <c r="E57" s="2405"/>
      <c r="F57" s="1852">
        <f>+'5 -Produccion '!W57</f>
        <v>0</v>
      </c>
      <c r="G57" s="1385" t="e">
        <f t="shared" si="3"/>
        <v>#DIV/0!</v>
      </c>
      <c r="H57" s="1331" t="e">
        <f>+$E$27*G57/'5 -Produccion '!I57</f>
        <v>#DIV/0!</v>
      </c>
    </row>
    <row r="58" spans="1:8" ht="15" thickBot="1">
      <c r="A58" s="2223"/>
      <c r="B58" s="2281"/>
      <c r="C58" s="1148" t="s">
        <v>1945</v>
      </c>
      <c r="D58" s="1077" t="s">
        <v>1946</v>
      </c>
      <c r="E58" s="2405"/>
      <c r="F58" s="1852">
        <f>+'5 -Produccion '!W58</f>
        <v>0</v>
      </c>
      <c r="G58" s="1385" t="e">
        <f t="shared" si="3"/>
        <v>#DIV/0!</v>
      </c>
      <c r="H58" s="1331" t="e">
        <f>+$E$27*G58/'5 -Produccion '!I58</f>
        <v>#DIV/0!</v>
      </c>
    </row>
    <row r="59" spans="1:8" ht="15" thickBot="1">
      <c r="A59" s="2223"/>
      <c r="B59" s="2281"/>
      <c r="C59" s="1148" t="s">
        <v>1947</v>
      </c>
      <c r="D59" s="1077" t="s">
        <v>1948</v>
      </c>
      <c r="E59" s="2405"/>
      <c r="F59" s="1852">
        <f>+'5 -Produccion '!W59</f>
        <v>0</v>
      </c>
      <c r="G59" s="1385" t="e">
        <f t="shared" si="3"/>
        <v>#DIV/0!</v>
      </c>
      <c r="H59" s="1331" t="e">
        <f>+$E$27*G59/'5 -Produccion '!I59</f>
        <v>#DIV/0!</v>
      </c>
    </row>
    <row r="60" spans="1:8" ht="15" thickBot="1">
      <c r="A60" s="2223"/>
      <c r="B60" s="2281"/>
      <c r="C60" s="1148" t="s">
        <v>1949</v>
      </c>
      <c r="D60" s="1077" t="s">
        <v>1950</v>
      </c>
      <c r="E60" s="2405"/>
      <c r="F60" s="1852">
        <f>+'5 -Produccion '!W60</f>
        <v>0</v>
      </c>
      <c r="G60" s="1385" t="e">
        <f t="shared" si="3"/>
        <v>#DIV/0!</v>
      </c>
      <c r="H60" s="1331" t="e">
        <f>+$E$27*G60/'5 -Produccion '!I60</f>
        <v>#DIV/0!</v>
      </c>
    </row>
    <row r="61" spans="1:8" ht="15" thickBot="1">
      <c r="A61" s="2223"/>
      <c r="B61" s="2281"/>
      <c r="C61" s="1148" t="s">
        <v>1951</v>
      </c>
      <c r="D61" s="1077" t="s">
        <v>1952</v>
      </c>
      <c r="E61" s="2405"/>
      <c r="F61" s="1852">
        <f>+'5 -Produccion '!W61</f>
        <v>0</v>
      </c>
      <c r="G61" s="1385" t="e">
        <f t="shared" si="3"/>
        <v>#DIV/0!</v>
      </c>
      <c r="H61" s="1331" t="e">
        <f>+$E$27*G61/'5 -Produccion '!I61</f>
        <v>#DIV/0!</v>
      </c>
    </row>
    <row r="62" spans="1:8" ht="15" thickBot="1">
      <c r="A62" s="2223"/>
      <c r="B62" s="2281"/>
      <c r="C62" s="1148" t="s">
        <v>1953</v>
      </c>
      <c r="D62" s="1077" t="s">
        <v>1954</v>
      </c>
      <c r="E62" s="2405"/>
      <c r="F62" s="1852">
        <f>+'5 -Produccion '!W62</f>
        <v>0</v>
      </c>
      <c r="G62" s="1385" t="e">
        <f t="shared" si="3"/>
        <v>#DIV/0!</v>
      </c>
      <c r="H62" s="1331" t="e">
        <f>+$E$27*G62/'5 -Produccion '!I62</f>
        <v>#DIV/0!</v>
      </c>
    </row>
    <row r="63" spans="1:8" ht="15" thickBot="1">
      <c r="A63" s="2223"/>
      <c r="B63" s="2281"/>
      <c r="C63" s="1148" t="s">
        <v>1955</v>
      </c>
      <c r="D63" s="1077" t="s">
        <v>1956</v>
      </c>
      <c r="E63" s="2405"/>
      <c r="F63" s="1852">
        <f>+'5 -Produccion '!W63</f>
        <v>0</v>
      </c>
      <c r="G63" s="1385" t="e">
        <f t="shared" si="3"/>
        <v>#DIV/0!</v>
      </c>
      <c r="H63" s="1331" t="e">
        <f>+$E$27*G63/'5 -Produccion '!I63</f>
        <v>#DIV/0!</v>
      </c>
    </row>
    <row r="64" spans="1:8" ht="15" thickBot="1">
      <c r="A64" s="2223"/>
      <c r="B64" s="2281"/>
      <c r="C64" s="1148" t="s">
        <v>1957</v>
      </c>
      <c r="D64" s="1077" t="s">
        <v>1958</v>
      </c>
      <c r="E64" s="2405"/>
      <c r="F64" s="1852">
        <f>+'5 -Produccion '!W64</f>
        <v>0</v>
      </c>
      <c r="G64" s="1385" t="e">
        <f t="shared" si="3"/>
        <v>#DIV/0!</v>
      </c>
      <c r="H64" s="1331" t="e">
        <f>+$E$27*G64/'5 -Produccion '!I64</f>
        <v>#DIV/0!</v>
      </c>
    </row>
    <row r="65" spans="1:8" ht="15" thickBot="1">
      <c r="A65" s="2223"/>
      <c r="B65" s="2281"/>
      <c r="C65" s="1148" t="s">
        <v>1959</v>
      </c>
      <c r="D65" s="1077" t="s">
        <v>1960</v>
      </c>
      <c r="E65" s="2405"/>
      <c r="F65" s="1852">
        <f>+'5 -Produccion '!W65</f>
        <v>0</v>
      </c>
      <c r="G65" s="1385" t="e">
        <f t="shared" si="3"/>
        <v>#DIV/0!</v>
      </c>
      <c r="H65" s="1331" t="e">
        <f>+$E$27*G65/'5 -Produccion '!I65</f>
        <v>#DIV/0!</v>
      </c>
    </row>
    <row r="66" spans="1:8" ht="15" thickBot="1">
      <c r="A66" s="2223"/>
      <c r="B66" s="2281"/>
      <c r="C66" s="1148" t="s">
        <v>1961</v>
      </c>
      <c r="D66" s="1077" t="s">
        <v>1962</v>
      </c>
      <c r="E66" s="2405"/>
      <c r="F66" s="1852">
        <f>+'5 -Produccion '!W66</f>
        <v>0</v>
      </c>
      <c r="G66" s="1385" t="e">
        <f t="shared" si="3"/>
        <v>#DIV/0!</v>
      </c>
      <c r="H66" s="1331" t="e">
        <f>+$E$27*G66/'5 -Produccion '!I66</f>
        <v>#DIV/0!</v>
      </c>
    </row>
    <row r="67" spans="1:8" ht="15" thickBot="1">
      <c r="A67" s="2223"/>
      <c r="B67" s="2281"/>
      <c r="C67" s="1148" t="s">
        <v>1963</v>
      </c>
      <c r="D67" s="1077" t="s">
        <v>1964</v>
      </c>
      <c r="E67" s="2405"/>
      <c r="F67" s="1852">
        <f>+'5 -Produccion '!W67</f>
        <v>0</v>
      </c>
      <c r="G67" s="1385" t="e">
        <f t="shared" si="3"/>
        <v>#DIV/0!</v>
      </c>
      <c r="H67" s="1331" t="e">
        <f>+$E$27*G67/'5 -Produccion '!I67</f>
        <v>#DIV/0!</v>
      </c>
    </row>
    <row r="68" spans="1:8" ht="15" thickBot="1">
      <c r="A68" s="2223"/>
      <c r="B68" s="2281"/>
      <c r="C68" s="1148" t="s">
        <v>1965</v>
      </c>
      <c r="D68" s="1077" t="s">
        <v>1966</v>
      </c>
      <c r="E68" s="2405"/>
      <c r="F68" s="1852">
        <f>+'5 -Produccion '!W68</f>
        <v>0</v>
      </c>
      <c r="G68" s="1385" t="e">
        <f t="shared" si="3"/>
        <v>#DIV/0!</v>
      </c>
      <c r="H68" s="1331" t="e">
        <f>+$E$27*G68/'5 -Produccion '!I68</f>
        <v>#DIV/0!</v>
      </c>
    </row>
    <row r="69" spans="1:8" ht="15" thickBot="1">
      <c r="A69" s="2223"/>
      <c r="B69" s="2281"/>
      <c r="C69" s="1148" t="s">
        <v>1967</v>
      </c>
      <c r="D69" s="1077" t="s">
        <v>1968</v>
      </c>
      <c r="E69" s="2405"/>
      <c r="F69" s="1852">
        <f>+'5 -Produccion '!W69</f>
        <v>0</v>
      </c>
      <c r="G69" s="1385" t="e">
        <f t="shared" si="3"/>
        <v>#DIV/0!</v>
      </c>
      <c r="H69" s="1331" t="e">
        <f>+$E$27*G69/'5 -Produccion '!I69</f>
        <v>#DIV/0!</v>
      </c>
    </row>
    <row r="70" spans="1:8" ht="15" thickBot="1">
      <c r="A70" s="2223"/>
      <c r="B70" s="2281"/>
      <c r="C70" s="1148" t="s">
        <v>1969</v>
      </c>
      <c r="D70" s="1077" t="s">
        <v>1970</v>
      </c>
      <c r="E70" s="2405"/>
      <c r="F70" s="1852">
        <f>+'5 -Produccion '!W70</f>
        <v>0</v>
      </c>
      <c r="G70" s="1385" t="e">
        <f t="shared" si="3"/>
        <v>#DIV/0!</v>
      </c>
      <c r="H70" s="1331" t="e">
        <f>+$E$27*G70/'5 -Produccion '!I70</f>
        <v>#DIV/0!</v>
      </c>
    </row>
    <row r="71" spans="1:8" ht="15" thickBot="1">
      <c r="A71" s="2223"/>
      <c r="B71" s="2281"/>
      <c r="C71" s="1148" t="s">
        <v>1975</v>
      </c>
      <c r="D71" s="1077" t="s">
        <v>1976</v>
      </c>
      <c r="E71" s="2405"/>
      <c r="F71" s="1852">
        <f>+'5 -Produccion '!W71</f>
        <v>0</v>
      </c>
      <c r="G71" s="1385" t="e">
        <f t="shared" si="3"/>
        <v>#DIV/0!</v>
      </c>
      <c r="H71" s="1331" t="e">
        <f>+$E$27*G71/'5 -Produccion '!I71</f>
        <v>#DIV/0!</v>
      </c>
    </row>
    <row r="72" spans="1:8" ht="15" thickBot="1">
      <c r="A72" s="2223"/>
      <c r="B72" s="2281"/>
      <c r="C72" s="1148" t="s">
        <v>1977</v>
      </c>
      <c r="D72" s="1077" t="s">
        <v>1978</v>
      </c>
      <c r="E72" s="2405"/>
      <c r="F72" s="1852">
        <f>+'5 -Produccion '!W72</f>
        <v>0</v>
      </c>
      <c r="G72" s="1385" t="e">
        <f t="shared" si="3"/>
        <v>#DIV/0!</v>
      </c>
      <c r="H72" s="1331" t="e">
        <f>+$E$27*G72/'5 -Produccion '!I72</f>
        <v>#DIV/0!</v>
      </c>
    </row>
    <row r="73" spans="1:8" ht="15" thickBot="1">
      <c r="A73" s="2223"/>
      <c r="B73" s="2281"/>
      <c r="C73" s="1148" t="s">
        <v>1979</v>
      </c>
      <c r="D73" s="1077" t="s">
        <v>1980</v>
      </c>
      <c r="E73" s="2405"/>
      <c r="F73" s="1852">
        <f>+'5 -Produccion '!W73</f>
        <v>0</v>
      </c>
      <c r="G73" s="1385" t="e">
        <f t="shared" si="3"/>
        <v>#DIV/0!</v>
      </c>
      <c r="H73" s="1331" t="e">
        <f>+$E$27*G73/'5 -Produccion '!I73</f>
        <v>#DIV/0!</v>
      </c>
    </row>
    <row r="74" spans="1:8" ht="15" thickBot="1">
      <c r="A74" s="2223"/>
      <c r="B74" s="2281"/>
      <c r="C74" s="1148" t="s">
        <v>1981</v>
      </c>
      <c r="D74" s="1077" t="s">
        <v>1982</v>
      </c>
      <c r="E74" s="2405"/>
      <c r="F74" s="1852">
        <f>+'5 -Produccion '!W74</f>
        <v>0</v>
      </c>
      <c r="G74" s="1385" t="e">
        <f t="shared" si="3"/>
        <v>#DIV/0!</v>
      </c>
      <c r="H74" s="1331" t="e">
        <f>+$E$27*G74/'5 -Produccion '!I74</f>
        <v>#DIV/0!</v>
      </c>
    </row>
    <row r="75" spans="1:8" ht="15" thickBot="1">
      <c r="A75" s="2223"/>
      <c r="B75" s="2281"/>
      <c r="C75" s="1148" t="s">
        <v>1983</v>
      </c>
      <c r="D75" s="1077" t="s">
        <v>1984</v>
      </c>
      <c r="E75" s="2405"/>
      <c r="F75" s="1852">
        <f>+'5 -Produccion '!W75</f>
        <v>0</v>
      </c>
      <c r="G75" s="1385" t="e">
        <f t="shared" si="3"/>
        <v>#DIV/0!</v>
      </c>
      <c r="H75" s="1331" t="e">
        <f>+$E$27*G75/'5 -Produccion '!I75</f>
        <v>#DIV/0!</v>
      </c>
    </row>
    <row r="76" spans="1:8" ht="15" thickBot="1">
      <c r="A76" s="2223"/>
      <c r="B76" s="2281"/>
      <c r="C76" s="1148" t="s">
        <v>1985</v>
      </c>
      <c r="D76" s="1077" t="s">
        <v>1986</v>
      </c>
      <c r="E76" s="2405"/>
      <c r="F76" s="1852">
        <f>+'5 -Produccion '!W76</f>
        <v>0</v>
      </c>
      <c r="G76" s="1385" t="e">
        <f t="shared" si="3"/>
        <v>#DIV/0!</v>
      </c>
      <c r="H76" s="1331" t="e">
        <f>+$E$27*G76/'5 -Produccion '!I76</f>
        <v>#DIV/0!</v>
      </c>
    </row>
    <row r="77" spans="1:8" ht="15" thickBot="1">
      <c r="A77" s="2223"/>
      <c r="B77" s="2281"/>
      <c r="C77" s="1148" t="s">
        <v>1987</v>
      </c>
      <c r="D77" s="1077" t="s">
        <v>1988</v>
      </c>
      <c r="E77" s="2405"/>
      <c r="F77" s="1852">
        <f>+'5 -Produccion '!W77</f>
        <v>0</v>
      </c>
      <c r="G77" s="1385" t="e">
        <f t="shared" si="3"/>
        <v>#DIV/0!</v>
      </c>
      <c r="H77" s="1331" t="e">
        <f>+$E$27*G77/'5 -Produccion '!I77</f>
        <v>#DIV/0!</v>
      </c>
    </row>
    <row r="78" spans="1:8" ht="15" thickBot="1">
      <c r="A78" s="2223"/>
      <c r="B78" s="2281"/>
      <c r="C78" s="1148" t="s">
        <v>1989</v>
      </c>
      <c r="D78" s="1077" t="s">
        <v>1990</v>
      </c>
      <c r="E78" s="2405"/>
      <c r="F78" s="1852">
        <f>+'5 -Produccion '!W78</f>
        <v>0</v>
      </c>
      <c r="G78" s="1385" t="e">
        <f t="shared" si="3"/>
        <v>#DIV/0!</v>
      </c>
      <c r="H78" s="1331" t="e">
        <f>+$E$27*G78/'5 -Produccion '!I78</f>
        <v>#DIV/0!</v>
      </c>
    </row>
    <row r="79" spans="1:8" ht="15" thickBot="1">
      <c r="A79" s="2223"/>
      <c r="B79" s="2281"/>
      <c r="C79" s="1148" t="s">
        <v>1991</v>
      </c>
      <c r="D79" s="1077" t="s">
        <v>1992</v>
      </c>
      <c r="E79" s="2405"/>
      <c r="F79" s="1852">
        <f>+'5 -Produccion '!W79</f>
        <v>0</v>
      </c>
      <c r="G79" s="1385" t="e">
        <f t="shared" si="3"/>
        <v>#DIV/0!</v>
      </c>
      <c r="H79" s="1331" t="e">
        <f>+$E$27*G79/'5 -Produccion '!I79</f>
        <v>#DIV/0!</v>
      </c>
    </row>
    <row r="80" spans="1:8" ht="15" thickBot="1">
      <c r="A80" s="2223"/>
      <c r="B80" s="2281"/>
      <c r="C80" s="1148" t="s">
        <v>1993</v>
      </c>
      <c r="D80" s="1077" t="s">
        <v>1994</v>
      </c>
      <c r="E80" s="2405"/>
      <c r="F80" s="1852">
        <f>+'5 -Produccion '!W80</f>
        <v>0</v>
      </c>
      <c r="G80" s="1385" t="e">
        <f t="shared" si="3"/>
        <v>#DIV/0!</v>
      </c>
      <c r="H80" s="1331" t="e">
        <f>+$E$27*G80/'5 -Produccion '!I80</f>
        <v>#DIV/0!</v>
      </c>
    </row>
    <row r="81" spans="1:8" ht="15" thickBot="1">
      <c r="A81" s="2223"/>
      <c r="B81" s="2281"/>
      <c r="C81" s="1148" t="s">
        <v>1995</v>
      </c>
      <c r="D81" s="1077" t="s">
        <v>1996</v>
      </c>
      <c r="E81" s="2405"/>
      <c r="F81" s="1852">
        <f>+'5 -Produccion '!W81</f>
        <v>0</v>
      </c>
      <c r="G81" s="1385" t="e">
        <f t="shared" si="3"/>
        <v>#DIV/0!</v>
      </c>
      <c r="H81" s="1331" t="e">
        <f>+$E$27*G81/'5 -Produccion '!I81</f>
        <v>#DIV/0!</v>
      </c>
    </row>
    <row r="82" spans="1:8" ht="15" thickBot="1">
      <c r="A82" s="2223"/>
      <c r="B82" s="2281"/>
      <c r="C82" s="1148" t="s">
        <v>1997</v>
      </c>
      <c r="D82" s="1077" t="s">
        <v>1998</v>
      </c>
      <c r="E82" s="2405"/>
      <c r="F82" s="1852">
        <f>+'5 -Produccion '!W82</f>
        <v>0</v>
      </c>
      <c r="G82" s="1385" t="e">
        <f t="shared" si="3"/>
        <v>#DIV/0!</v>
      </c>
      <c r="H82" s="1331" t="e">
        <f>+$E$27*G82/'5 -Produccion '!I82</f>
        <v>#DIV/0!</v>
      </c>
    </row>
    <row r="83" spans="1:8" ht="15" thickBot="1">
      <c r="A83" s="2223"/>
      <c r="B83" s="2281"/>
      <c r="C83" s="1148" t="s">
        <v>1999</v>
      </c>
      <c r="D83" s="1077" t="s">
        <v>2000</v>
      </c>
      <c r="E83" s="2405"/>
      <c r="F83" s="1852">
        <f>+'5 -Produccion '!W83</f>
        <v>0</v>
      </c>
      <c r="G83" s="1385" t="e">
        <f t="shared" si="3"/>
        <v>#DIV/0!</v>
      </c>
      <c r="H83" s="1331" t="e">
        <f>+$E$27*G83/'5 -Produccion '!I83</f>
        <v>#DIV/0!</v>
      </c>
    </row>
    <row r="84" spans="1:8" ht="15" thickBot="1">
      <c r="A84" s="2223"/>
      <c r="B84" s="2281"/>
      <c r="C84" s="1148" t="s">
        <v>2001</v>
      </c>
      <c r="D84" s="1077" t="s">
        <v>2002</v>
      </c>
      <c r="E84" s="2405"/>
      <c r="F84" s="1852">
        <f>+'5 -Produccion '!W84</f>
        <v>0</v>
      </c>
      <c r="G84" s="1385" t="e">
        <f t="shared" si="3"/>
        <v>#DIV/0!</v>
      </c>
      <c r="H84" s="1331" t="e">
        <f>+$E$27*G84/'5 -Produccion '!I84</f>
        <v>#DIV/0!</v>
      </c>
    </row>
    <row r="85" spans="1:8" ht="15" thickBot="1">
      <c r="A85" s="2223"/>
      <c r="B85" s="2281"/>
      <c r="C85" s="1148" t="s">
        <v>2003</v>
      </c>
      <c r="D85" s="1077" t="s">
        <v>2004</v>
      </c>
      <c r="E85" s="2405"/>
      <c r="F85" s="1852">
        <f>+'5 -Produccion '!W85</f>
        <v>0</v>
      </c>
      <c r="G85" s="1385" t="e">
        <f t="shared" si="3"/>
        <v>#DIV/0!</v>
      </c>
      <c r="H85" s="1331" t="e">
        <f>+$E$27*G85/'5 -Produccion '!I85</f>
        <v>#DIV/0!</v>
      </c>
    </row>
    <row r="86" spans="1:8" ht="15" thickBot="1">
      <c r="A86" s="2223"/>
      <c r="B86" s="2281"/>
      <c r="C86" s="1148" t="s">
        <v>2005</v>
      </c>
      <c r="D86" s="1077" t="s">
        <v>2006</v>
      </c>
      <c r="E86" s="2405"/>
      <c r="F86" s="1852">
        <f>+'5 -Produccion '!W86</f>
        <v>0</v>
      </c>
      <c r="G86" s="1385" t="e">
        <f t="shared" si="3"/>
        <v>#DIV/0!</v>
      </c>
      <c r="H86" s="1331" t="e">
        <f>+$E$27*G86/'5 -Produccion '!I86</f>
        <v>#DIV/0!</v>
      </c>
    </row>
    <row r="87" spans="1:8" ht="15" thickBot="1">
      <c r="A87" s="2223"/>
      <c r="B87" s="2281"/>
      <c r="C87" s="1148" t="s">
        <v>2007</v>
      </c>
      <c r="D87" s="1077" t="s">
        <v>2008</v>
      </c>
      <c r="E87" s="2405"/>
      <c r="F87" s="1852">
        <f>+'5 -Produccion '!W87</f>
        <v>0</v>
      </c>
      <c r="G87" s="1385" t="e">
        <f t="shared" si="3"/>
        <v>#DIV/0!</v>
      </c>
      <c r="H87" s="1331" t="e">
        <f>+$E$27*G87/'5 -Produccion '!I87</f>
        <v>#DIV/0!</v>
      </c>
    </row>
    <row r="88" spans="1:8" ht="15" thickBot="1">
      <c r="A88" s="2223"/>
      <c r="B88" s="2281"/>
      <c r="C88" s="1148" t="s">
        <v>2009</v>
      </c>
      <c r="D88" s="1077" t="s">
        <v>2010</v>
      </c>
      <c r="E88" s="2405"/>
      <c r="F88" s="1852">
        <f>+'5 -Produccion '!W88</f>
        <v>0</v>
      </c>
      <c r="G88" s="1385" t="e">
        <f t="shared" si="3"/>
        <v>#DIV/0!</v>
      </c>
      <c r="H88" s="1331" t="e">
        <f>+$E$27*G88/'5 -Produccion '!I88</f>
        <v>#DIV/0!</v>
      </c>
    </row>
    <row r="89" spans="1:8" ht="15" thickBot="1">
      <c r="A89" s="2223"/>
      <c r="B89" s="2281"/>
      <c r="C89" s="1148" t="s">
        <v>2011</v>
      </c>
      <c r="D89" s="1077" t="s">
        <v>2012</v>
      </c>
      <c r="E89" s="2405"/>
      <c r="F89" s="1852">
        <f>+'5 -Produccion '!W89</f>
        <v>0</v>
      </c>
      <c r="G89" s="1385" t="e">
        <f t="shared" si="3"/>
        <v>#DIV/0!</v>
      </c>
      <c r="H89" s="1331" t="e">
        <f>+$E$27*G89/'5 -Produccion '!I89</f>
        <v>#DIV/0!</v>
      </c>
    </row>
    <row r="90" spans="1:8" ht="15" thickBot="1">
      <c r="A90" s="2223"/>
      <c r="B90" s="2281"/>
      <c r="C90" s="1148" t="s">
        <v>2013</v>
      </c>
      <c r="D90" s="1077" t="s">
        <v>2014</v>
      </c>
      <c r="E90" s="2405"/>
      <c r="F90" s="1852">
        <f>+'5 -Produccion '!W90</f>
        <v>0</v>
      </c>
      <c r="G90" s="1385" t="e">
        <f t="shared" si="3"/>
        <v>#DIV/0!</v>
      </c>
      <c r="H90" s="1331" t="e">
        <f>+$E$27*G90/'5 -Produccion '!I90</f>
        <v>#DIV/0!</v>
      </c>
    </row>
    <row r="91" spans="1:8" ht="15" thickBot="1">
      <c r="A91" s="2223"/>
      <c r="B91" s="2281"/>
      <c r="C91" s="1148" t="s">
        <v>2015</v>
      </c>
      <c r="D91" s="1077" t="s">
        <v>2016</v>
      </c>
      <c r="E91" s="2405"/>
      <c r="F91" s="1852">
        <f>+'5 -Produccion '!W91</f>
        <v>0</v>
      </c>
      <c r="G91" s="1385" t="e">
        <f t="shared" si="3"/>
        <v>#DIV/0!</v>
      </c>
      <c r="H91" s="1331" t="e">
        <f>+$E$27*G91/'5 -Produccion '!I91</f>
        <v>#DIV/0!</v>
      </c>
    </row>
    <row r="92" spans="1:8" ht="15" thickBot="1">
      <c r="A92" s="2223"/>
      <c r="B92" s="2281"/>
      <c r="C92" s="1148" t="s">
        <v>2017</v>
      </c>
      <c r="D92" s="1077" t="s">
        <v>2018</v>
      </c>
      <c r="E92" s="2405"/>
      <c r="F92" s="1852">
        <f>+'5 -Produccion '!W92</f>
        <v>0</v>
      </c>
      <c r="G92" s="1385" t="e">
        <f t="shared" ref="G92:G105" si="4">+F92/SUM($F$27:$F$105)</f>
        <v>#DIV/0!</v>
      </c>
      <c r="H92" s="1331" t="e">
        <f>+$E$27*G92/'5 -Produccion '!I92</f>
        <v>#DIV/0!</v>
      </c>
    </row>
    <row r="93" spans="1:8" ht="15" thickBot="1">
      <c r="A93" s="2223"/>
      <c r="B93" s="2281"/>
      <c r="C93" s="1148" t="s">
        <v>2019</v>
      </c>
      <c r="D93" s="1077" t="s">
        <v>2020</v>
      </c>
      <c r="E93" s="2405"/>
      <c r="F93" s="1852">
        <f>+'5 -Produccion '!W93</f>
        <v>0</v>
      </c>
      <c r="G93" s="1385" t="e">
        <f t="shared" si="4"/>
        <v>#DIV/0!</v>
      </c>
      <c r="H93" s="1331" t="e">
        <f>+$E$27*G93/'5 -Produccion '!I93</f>
        <v>#DIV/0!</v>
      </c>
    </row>
    <row r="94" spans="1:8" ht="15" thickBot="1">
      <c r="A94" s="2223"/>
      <c r="B94" s="2281"/>
      <c r="C94" s="1148" t="s">
        <v>2021</v>
      </c>
      <c r="D94" s="1077" t="s">
        <v>2022</v>
      </c>
      <c r="E94" s="2405"/>
      <c r="F94" s="1852">
        <f>+'5 -Produccion '!W94</f>
        <v>0</v>
      </c>
      <c r="G94" s="1385" t="e">
        <f t="shared" si="4"/>
        <v>#DIV/0!</v>
      </c>
      <c r="H94" s="1331" t="e">
        <f>+$E$27*G94/'5 -Produccion '!I94</f>
        <v>#DIV/0!</v>
      </c>
    </row>
    <row r="95" spans="1:8" ht="15" thickBot="1">
      <c r="A95" s="2223"/>
      <c r="B95" s="2281"/>
      <c r="C95" s="1148" t="s">
        <v>2023</v>
      </c>
      <c r="D95" s="1077" t="s">
        <v>2024</v>
      </c>
      <c r="E95" s="2405"/>
      <c r="F95" s="1852">
        <f>+'5 -Produccion '!W95</f>
        <v>0</v>
      </c>
      <c r="G95" s="1385" t="e">
        <f t="shared" si="4"/>
        <v>#DIV/0!</v>
      </c>
      <c r="H95" s="1331" t="e">
        <f>+$E$27*G95/'5 -Produccion '!I95</f>
        <v>#DIV/0!</v>
      </c>
    </row>
    <row r="96" spans="1:8" ht="15" thickBot="1">
      <c r="A96" s="2223"/>
      <c r="B96" s="2281"/>
      <c r="C96" s="1148" t="s">
        <v>2025</v>
      </c>
      <c r="D96" s="1077" t="s">
        <v>2026</v>
      </c>
      <c r="E96" s="2405"/>
      <c r="F96" s="1852">
        <f>+'5 -Produccion '!W96</f>
        <v>0</v>
      </c>
      <c r="G96" s="1385" t="e">
        <f t="shared" si="4"/>
        <v>#DIV/0!</v>
      </c>
      <c r="H96" s="1331" t="e">
        <f>+$E$27*G96/'5 -Produccion '!I96</f>
        <v>#DIV/0!</v>
      </c>
    </row>
    <row r="97" spans="1:8" ht="15" thickBot="1">
      <c r="A97" s="2223"/>
      <c r="B97" s="2281"/>
      <c r="C97" s="1148" t="s">
        <v>2027</v>
      </c>
      <c r="D97" s="1077" t="s">
        <v>2028</v>
      </c>
      <c r="E97" s="2405"/>
      <c r="F97" s="1852">
        <f>+'5 -Produccion '!W97</f>
        <v>0</v>
      </c>
      <c r="G97" s="1385" t="e">
        <f t="shared" si="4"/>
        <v>#DIV/0!</v>
      </c>
      <c r="H97" s="1331" t="e">
        <f>+$E$27*G97/'5 -Produccion '!I97</f>
        <v>#DIV/0!</v>
      </c>
    </row>
    <row r="98" spans="1:8" ht="15" thickBot="1">
      <c r="A98" s="2223"/>
      <c r="B98" s="2281"/>
      <c r="C98" s="1148" t="s">
        <v>2029</v>
      </c>
      <c r="D98" s="1077" t="s">
        <v>2030</v>
      </c>
      <c r="E98" s="2405"/>
      <c r="F98" s="1852">
        <f>+'5 -Produccion '!W98</f>
        <v>0</v>
      </c>
      <c r="G98" s="1385" t="e">
        <f t="shared" si="4"/>
        <v>#DIV/0!</v>
      </c>
      <c r="H98" s="1331" t="e">
        <f>+$E$27*G98/'5 -Produccion '!I98</f>
        <v>#DIV/0!</v>
      </c>
    </row>
    <row r="99" spans="1:8" ht="15" thickBot="1">
      <c r="A99" s="2223"/>
      <c r="B99" s="2281"/>
      <c r="C99" s="1148" t="s">
        <v>2031</v>
      </c>
      <c r="D99" s="1077" t="s">
        <v>2032</v>
      </c>
      <c r="E99" s="2405"/>
      <c r="F99" s="1852">
        <f>+'5 -Produccion '!W99</f>
        <v>0</v>
      </c>
      <c r="G99" s="1385" t="e">
        <f t="shared" si="4"/>
        <v>#DIV/0!</v>
      </c>
      <c r="H99" s="1331" t="e">
        <f>+$E$27*G99/'5 -Produccion '!I99</f>
        <v>#DIV/0!</v>
      </c>
    </row>
    <row r="100" spans="1:8" ht="15" thickBot="1">
      <c r="A100" s="2223"/>
      <c r="B100" s="2281"/>
      <c r="C100" s="1148" t="s">
        <v>2033</v>
      </c>
      <c r="D100" s="1077" t="s">
        <v>2034</v>
      </c>
      <c r="E100" s="2405"/>
      <c r="F100" s="1852">
        <f>+'5 -Produccion '!W100</f>
        <v>0</v>
      </c>
      <c r="G100" s="1385" t="e">
        <f t="shared" si="4"/>
        <v>#DIV/0!</v>
      </c>
      <c r="H100" s="1331" t="e">
        <f>+$E$27*G100/'5 -Produccion '!I100</f>
        <v>#DIV/0!</v>
      </c>
    </row>
    <row r="101" spans="1:8" ht="15" thickBot="1">
      <c r="A101" s="2223"/>
      <c r="B101" s="2281"/>
      <c r="C101" s="1148" t="s">
        <v>2035</v>
      </c>
      <c r="D101" s="1077" t="s">
        <v>2036</v>
      </c>
      <c r="E101" s="2405"/>
      <c r="F101" s="1852">
        <f>+'5 -Produccion '!W101</f>
        <v>0</v>
      </c>
      <c r="G101" s="1385" t="e">
        <f t="shared" si="4"/>
        <v>#DIV/0!</v>
      </c>
      <c r="H101" s="1331" t="e">
        <f>+$E$27*G101/'5 -Produccion '!I101</f>
        <v>#DIV/0!</v>
      </c>
    </row>
    <row r="102" spans="1:8" ht="15" thickBot="1">
      <c r="A102" s="2223"/>
      <c r="B102" s="2281"/>
      <c r="C102" s="1148" t="s">
        <v>2037</v>
      </c>
      <c r="D102" s="1077" t="s">
        <v>2038</v>
      </c>
      <c r="E102" s="2405"/>
      <c r="F102" s="1852">
        <f>+'5 -Produccion '!W102</f>
        <v>0</v>
      </c>
      <c r="G102" s="1385" t="e">
        <f t="shared" si="4"/>
        <v>#DIV/0!</v>
      </c>
      <c r="H102" s="1331" t="e">
        <f>+$E$27*G102/'5 -Produccion '!I102</f>
        <v>#DIV/0!</v>
      </c>
    </row>
    <row r="103" spans="1:8" ht="15" thickBot="1">
      <c r="A103" s="2223"/>
      <c r="B103" s="2281"/>
      <c r="C103" s="1148" t="s">
        <v>2039</v>
      </c>
      <c r="D103" s="1077" t="s">
        <v>2040</v>
      </c>
      <c r="E103" s="2405"/>
      <c r="F103" s="1852">
        <f>+'5 -Produccion '!W103</f>
        <v>0</v>
      </c>
      <c r="G103" s="1385" t="e">
        <f t="shared" si="4"/>
        <v>#DIV/0!</v>
      </c>
      <c r="H103" s="1331" t="e">
        <f>+$E$27*G103/'5 -Produccion '!I103</f>
        <v>#DIV/0!</v>
      </c>
    </row>
    <row r="104" spans="1:8" ht="15" thickBot="1">
      <c r="A104" s="2223"/>
      <c r="B104" s="2281"/>
      <c r="C104" s="1148" t="s">
        <v>2041</v>
      </c>
      <c r="D104" s="1077" t="s">
        <v>2042</v>
      </c>
      <c r="E104" s="2405"/>
      <c r="F104" s="1852">
        <f>+'5 -Produccion '!W104</f>
        <v>0</v>
      </c>
      <c r="G104" s="1385" t="e">
        <f t="shared" si="4"/>
        <v>#DIV/0!</v>
      </c>
      <c r="H104" s="1331" t="e">
        <f>+$E$27*G104/'5 -Produccion '!I104</f>
        <v>#DIV/0!</v>
      </c>
    </row>
    <row r="105" spans="1:8" ht="15" thickBot="1">
      <c r="A105" s="2224"/>
      <c r="B105" s="2281"/>
      <c r="C105" s="1386" t="s">
        <v>2043</v>
      </c>
      <c r="D105" s="1387" t="s">
        <v>2044</v>
      </c>
      <c r="E105" s="2405"/>
      <c r="F105" s="1852">
        <f>+'5 -Produccion '!W105</f>
        <v>0</v>
      </c>
      <c r="G105" s="1403" t="e">
        <f t="shared" si="4"/>
        <v>#DIV/0!</v>
      </c>
      <c r="H105" s="1331" t="e">
        <f>+$E$27*G105/'5 -Produccion '!I105</f>
        <v>#DIV/0!</v>
      </c>
    </row>
    <row r="106" spans="1:8" ht="15" thickBot="1">
      <c r="A106" s="2235" t="s">
        <v>397</v>
      </c>
      <c r="B106" s="2280" t="s">
        <v>398</v>
      </c>
      <c r="C106" s="1404" t="s">
        <v>2045</v>
      </c>
      <c r="D106" s="1389" t="s">
        <v>2046</v>
      </c>
      <c r="E106" s="2402">
        <f>+'12 - Gtos y ctos por centro 11'!J32</f>
        <v>154619091.60162497</v>
      </c>
      <c r="F106" s="1851">
        <f>+'5 -Produccion '!W106</f>
        <v>985.32</v>
      </c>
      <c r="G106" s="1382">
        <f>+F106/(+$F$106+$F$107+$F$108)</f>
        <v>0.62999999999999989</v>
      </c>
      <c r="H106" s="1332">
        <f>+$E$106*G106/'5 -Produccion '!I106</f>
        <v>773095.45800812473</v>
      </c>
    </row>
    <row r="107" spans="1:8" ht="15" thickBot="1">
      <c r="A107" s="2223"/>
      <c r="B107" s="2281"/>
      <c r="C107" s="1148" t="s">
        <v>2047</v>
      </c>
      <c r="D107" s="1077" t="s">
        <v>2048</v>
      </c>
      <c r="E107" s="2405"/>
      <c r="F107" s="1851">
        <f>+'5 -Produccion '!W107</f>
        <v>391</v>
      </c>
      <c r="G107" s="1382">
        <f t="shared" ref="G107:G108" si="5">+F107/(+$F$106+$F$107+$F$108)</f>
        <v>0.24999999999999997</v>
      </c>
      <c r="H107" s="1332">
        <f>+$E$106*G107/'5 -Produccion '!I107</f>
        <v>2147487.383355902</v>
      </c>
    </row>
    <row r="108" spans="1:8" ht="15" thickBot="1">
      <c r="A108" s="2223"/>
      <c r="B108" s="2282"/>
      <c r="C108" s="1405" t="s">
        <v>2049</v>
      </c>
      <c r="D108" s="1328" t="s">
        <v>2050</v>
      </c>
      <c r="E108" s="2409"/>
      <c r="F108" s="1851">
        <f>+'5 -Produccion '!W108</f>
        <v>187.68</v>
      </c>
      <c r="G108" s="1382">
        <f t="shared" si="5"/>
        <v>0.11999999999999998</v>
      </c>
      <c r="H108" s="1332">
        <f>+$E$106*G108/'5 -Produccion '!I108</f>
        <v>1855429.0992194992</v>
      </c>
    </row>
    <row r="109" spans="1:8" ht="15" thickBot="1">
      <c r="A109" s="2223"/>
      <c r="B109" s="2280" t="s">
        <v>401</v>
      </c>
      <c r="C109" s="1404" t="s">
        <v>2051</v>
      </c>
      <c r="D109" s="1389" t="s">
        <v>2052</v>
      </c>
      <c r="E109" s="2402">
        <f>+'12 - Gtos y ctos por centro 11'!M32</f>
        <v>193777.21196590908</v>
      </c>
      <c r="F109" s="1852">
        <f>+'5 -Produccion '!W109</f>
        <v>0</v>
      </c>
      <c r="G109" s="1382" t="e">
        <f>+F109/(+$F$109+$F$110)</f>
        <v>#DIV/0!</v>
      </c>
      <c r="H109" s="1332" t="e">
        <f>+$E$109*G109/'5 -Produccion '!I109</f>
        <v>#DIV/0!</v>
      </c>
    </row>
    <row r="110" spans="1:8" ht="15" thickBot="1">
      <c r="A110" s="2223"/>
      <c r="B110" s="2282"/>
      <c r="C110" s="1405" t="s">
        <v>2053</v>
      </c>
      <c r="D110" s="1328" t="s">
        <v>2054</v>
      </c>
      <c r="E110" s="2409"/>
      <c r="F110" s="1852">
        <f>+'5 -Produccion '!W110</f>
        <v>0</v>
      </c>
      <c r="G110" s="1382" t="e">
        <f>+F110/(+$F$109+$F$110)</f>
        <v>#DIV/0!</v>
      </c>
      <c r="H110" s="1332" t="e">
        <f>+$E$109*G110/'5 -Produccion '!I110</f>
        <v>#DIV/0!</v>
      </c>
    </row>
    <row r="111" spans="1:8" ht="15" thickBot="1">
      <c r="A111" s="2223"/>
      <c r="B111" s="2280" t="s">
        <v>400</v>
      </c>
      <c r="C111" s="1404" t="s">
        <v>2055</v>
      </c>
      <c r="D111" s="1389" t="s">
        <v>2056</v>
      </c>
      <c r="E111" s="2402">
        <f>+'12 - Gtos y ctos por centro 08'!L32</f>
        <v>0</v>
      </c>
      <c r="F111" s="1852">
        <f>+'5 -Produccion '!W111</f>
        <v>0</v>
      </c>
      <c r="G111" s="1382" t="e">
        <f>+F111/(+$F$111+$F$112)</f>
        <v>#DIV/0!</v>
      </c>
      <c r="H111" s="1332" t="e">
        <f>+$E$111*G111/'5 -Produccion '!I111</f>
        <v>#DIV/0!</v>
      </c>
    </row>
    <row r="112" spans="1:8" ht="15" thickBot="1">
      <c r="A112" s="2223"/>
      <c r="B112" s="2282"/>
      <c r="C112" s="1405" t="s">
        <v>2057</v>
      </c>
      <c r="D112" s="1328" t="s">
        <v>2058</v>
      </c>
      <c r="E112" s="2409"/>
      <c r="F112" s="1852">
        <f>+'5 -Produccion '!W112</f>
        <v>0</v>
      </c>
      <c r="G112" s="1382" t="e">
        <f>+F112/(+$F$111+$F$112)</f>
        <v>#DIV/0!</v>
      </c>
      <c r="H112" s="1332" t="e">
        <f>+$E$111*G112/'5 -Produccion '!I112</f>
        <v>#DIV/0!</v>
      </c>
    </row>
    <row r="113" spans="1:8" ht="15" thickBot="1">
      <c r="A113" s="2223"/>
      <c r="B113" s="2280" t="s">
        <v>399</v>
      </c>
      <c r="C113" s="1404" t="s">
        <v>2059</v>
      </c>
      <c r="D113" s="1389" t="s">
        <v>2060</v>
      </c>
      <c r="E113" s="2402">
        <f>+'12 - Gtos y ctos por centro 08'!K32</f>
        <v>0</v>
      </c>
      <c r="F113" s="1852">
        <f>+'5 -Produccion '!W113</f>
        <v>0</v>
      </c>
      <c r="G113" s="1382" t="e">
        <f>+F113/(+$F$113+$F$114)</f>
        <v>#DIV/0!</v>
      </c>
      <c r="H113" s="1332" t="e">
        <f>+$E$113*G113/'5 -Produccion '!I113</f>
        <v>#DIV/0!</v>
      </c>
    </row>
    <row r="114" spans="1:8" ht="15" thickBot="1">
      <c r="A114" s="2223"/>
      <c r="B114" s="2282"/>
      <c r="C114" s="1405" t="s">
        <v>2061</v>
      </c>
      <c r="D114" s="1328" t="s">
        <v>2062</v>
      </c>
      <c r="E114" s="2409"/>
      <c r="F114" s="1852">
        <f>+'5 -Produccion '!W114</f>
        <v>0</v>
      </c>
      <c r="G114" s="1382" t="e">
        <f>+F114/(+$F$113+$F$114)</f>
        <v>#DIV/0!</v>
      </c>
      <c r="H114" s="1332" t="e">
        <f>+$E$113*G114/'5 -Produccion '!I114</f>
        <v>#DIV/0!</v>
      </c>
    </row>
    <row r="115" spans="1:8" ht="15" thickBot="1">
      <c r="A115" s="2223"/>
      <c r="B115" s="2281" t="s">
        <v>403</v>
      </c>
      <c r="C115" s="1384" t="s">
        <v>2063</v>
      </c>
      <c r="D115" s="1388" t="s">
        <v>2064</v>
      </c>
      <c r="E115" s="2402">
        <f>+'12 - Gtos y ctos por centro 08'!O32</f>
        <v>0</v>
      </c>
      <c r="F115" s="1852">
        <f>+'5 -Produccion '!W115</f>
        <v>0</v>
      </c>
      <c r="G115" s="1382" t="e">
        <f>+F115/(+$F$115+$F$116)</f>
        <v>#DIV/0!</v>
      </c>
      <c r="H115" s="1373" t="e">
        <f>+$E$115*G115/'5 -Produccion '!I115</f>
        <v>#DIV/0!</v>
      </c>
    </row>
    <row r="116" spans="1:8" ht="15" thickBot="1">
      <c r="A116" s="2223"/>
      <c r="B116" s="2282"/>
      <c r="C116" s="1148" t="s">
        <v>2065</v>
      </c>
      <c r="D116" s="1077" t="s">
        <v>2066</v>
      </c>
      <c r="E116" s="2403"/>
      <c r="F116" s="1852">
        <f>+'5 -Produccion '!W116</f>
        <v>0</v>
      </c>
      <c r="G116" s="1382" t="e">
        <f>+F116/(+$F$115+$F$116)</f>
        <v>#DIV/0!</v>
      </c>
      <c r="H116" s="1373" t="e">
        <f>+$E$115*G116/'5 -Produccion '!I116</f>
        <v>#DIV/0!</v>
      </c>
    </row>
    <row r="117" spans="1:8" ht="15" thickBot="1">
      <c r="A117" s="2223"/>
      <c r="B117" s="2280" t="s">
        <v>402</v>
      </c>
      <c r="C117" s="1148" t="s">
        <v>2067</v>
      </c>
      <c r="D117" s="1077" t="s">
        <v>2068</v>
      </c>
      <c r="E117" s="2404">
        <f>+'12 - Gtos y ctos por centro 08'!N32</f>
        <v>0</v>
      </c>
      <c r="F117" s="1852">
        <f>+'5 -Produccion '!W117</f>
        <v>0</v>
      </c>
      <c r="G117" s="1390" t="e">
        <f>+F117/(+$F$117+$F$118+$F$119+$F$120)</f>
        <v>#DIV/0!</v>
      </c>
      <c r="H117" s="1379" t="e">
        <f>+$E$117*G117/'5 -Produccion '!I117</f>
        <v>#DIV/0!</v>
      </c>
    </row>
    <row r="118" spans="1:8" ht="15" thickBot="1">
      <c r="A118" s="2223"/>
      <c r="B118" s="2281"/>
      <c r="C118" s="1148" t="s">
        <v>2069</v>
      </c>
      <c r="D118" s="1077" t="s">
        <v>2070</v>
      </c>
      <c r="E118" s="2405"/>
      <c r="F118" s="1852">
        <f>+'5 -Produccion '!W118</f>
        <v>0</v>
      </c>
      <c r="G118" s="1390" t="e">
        <f t="shared" ref="G118:G120" si="6">+F118/(+$F$117+$F$118+$F$119+$F$120)</f>
        <v>#DIV/0!</v>
      </c>
      <c r="H118" s="1379" t="e">
        <f>+$E$117*G118/'5 -Produccion '!I118</f>
        <v>#DIV/0!</v>
      </c>
    </row>
    <row r="119" spans="1:8" ht="15" thickBot="1">
      <c r="A119" s="2223"/>
      <c r="B119" s="2281"/>
      <c r="C119" s="1148" t="s">
        <v>2071</v>
      </c>
      <c r="D119" s="1077" t="s">
        <v>2072</v>
      </c>
      <c r="E119" s="2405"/>
      <c r="F119" s="1852">
        <f>+'5 -Produccion '!W119</f>
        <v>0</v>
      </c>
      <c r="G119" s="1390" t="e">
        <f t="shared" si="6"/>
        <v>#DIV/0!</v>
      </c>
      <c r="H119" s="1379" t="e">
        <f>+$E$117*G119/'5 -Produccion '!I119</f>
        <v>#DIV/0!</v>
      </c>
    </row>
    <row r="120" spans="1:8" ht="15" thickBot="1">
      <c r="A120" s="2223"/>
      <c r="B120" s="2282"/>
      <c r="C120" s="1148" t="s">
        <v>2073</v>
      </c>
      <c r="D120" s="1077" t="s">
        <v>2074</v>
      </c>
      <c r="E120" s="2403"/>
      <c r="F120" s="1852">
        <f>+'5 -Produccion '!W120</f>
        <v>0</v>
      </c>
      <c r="G120" s="1390" t="e">
        <f t="shared" si="6"/>
        <v>#DIV/0!</v>
      </c>
      <c r="H120" s="1379" t="e">
        <f>+$E$117*G120/'5 -Produccion '!I120</f>
        <v>#DIV/0!</v>
      </c>
    </row>
    <row r="121" spans="1:8" ht="15" thickBot="1">
      <c r="A121" s="2223"/>
      <c r="B121" s="2280" t="s">
        <v>404</v>
      </c>
      <c r="C121" s="1148" t="s">
        <v>2075</v>
      </c>
      <c r="D121" s="1077" t="s">
        <v>2076</v>
      </c>
      <c r="E121" s="2404">
        <f>+'12 - Gtos y ctos por centro 11'!P32</f>
        <v>753578.04653409088</v>
      </c>
      <c r="F121" s="1852">
        <f>+'5 -Produccion '!W121</f>
        <v>0</v>
      </c>
      <c r="G121" s="1382" t="e">
        <f>+F121/(+$F$121+$F$122)</f>
        <v>#DIV/0!</v>
      </c>
      <c r="H121" s="1379" t="e">
        <f>+$E$121*G121/'5 -Produccion '!I121</f>
        <v>#DIV/0!</v>
      </c>
    </row>
    <row r="122" spans="1:8" ht="15" thickBot="1">
      <c r="A122" s="2224"/>
      <c r="B122" s="2412"/>
      <c r="C122" s="1148" t="s">
        <v>2077</v>
      </c>
      <c r="D122" s="1077" t="s">
        <v>2078</v>
      </c>
      <c r="E122" s="2403"/>
      <c r="F122" s="1851">
        <f>+'5 -Produccion '!W122</f>
        <v>0</v>
      </c>
      <c r="G122" s="1382" t="e">
        <f>+F122/(+$F$121+$F$122)</f>
        <v>#DIV/0!</v>
      </c>
      <c r="H122" s="1379" t="e">
        <f>+$E$121*G122/'5 -Produccion '!I122</f>
        <v>#DIV/0!</v>
      </c>
    </row>
    <row r="123" spans="1:8" ht="15" thickBot="1">
      <c r="A123" s="2235" t="s">
        <v>405</v>
      </c>
      <c r="B123" s="1402" t="s">
        <v>74</v>
      </c>
      <c r="C123" s="1386"/>
      <c r="D123" s="1406" t="s">
        <v>430</v>
      </c>
      <c r="E123" s="1397">
        <f>+'12 - Gtos y ctos por centro 08'!R32</f>
        <v>0</v>
      </c>
      <c r="F123" s="1850">
        <f>+'5 -Produccion '!W123</f>
        <v>1235</v>
      </c>
      <c r="G123" s="1390">
        <f>+F123/F123</f>
        <v>1</v>
      </c>
      <c r="H123" s="1379">
        <f>+E123*G123/'5 -Produccion '!I123</f>
        <v>0</v>
      </c>
    </row>
    <row r="124" spans="1:8" ht="15" thickBot="1">
      <c r="A124" s="2223"/>
      <c r="B124" s="2280" t="s">
        <v>406</v>
      </c>
      <c r="C124" s="1404"/>
      <c r="D124" s="1407" t="s">
        <v>431</v>
      </c>
      <c r="E124" s="2406">
        <f>+'12 - Gtos y ctos por centro 08'!Q32</f>
        <v>0</v>
      </c>
      <c r="F124" s="1852">
        <f>+'5 -Produccion '!W124</f>
        <v>0</v>
      </c>
      <c r="G124" s="1390" t="e">
        <f>+F124/(SUM($F$124:$F$159))</f>
        <v>#DIV/0!</v>
      </c>
      <c r="H124" s="1379" t="e">
        <f>+$E$124*G124/'5 -Produccion '!I124</f>
        <v>#DIV/0!</v>
      </c>
    </row>
    <row r="125" spans="1:8" ht="15" thickBot="1">
      <c r="A125" s="2223"/>
      <c r="B125" s="2281"/>
      <c r="C125" s="1148" t="s">
        <v>2079</v>
      </c>
      <c r="D125" s="1077" t="s">
        <v>1986</v>
      </c>
      <c r="E125" s="2407"/>
      <c r="F125" s="1852">
        <f>+'5 -Produccion '!W125</f>
        <v>0</v>
      </c>
      <c r="G125" s="1390" t="e">
        <f t="shared" ref="G125:G159" si="7">+F125/(SUM($F$124:$F$159))</f>
        <v>#DIV/0!</v>
      </c>
      <c r="H125" s="1379" t="e">
        <f>+$E$124*G125/'5 -Produccion '!I125</f>
        <v>#DIV/0!</v>
      </c>
    </row>
    <row r="126" spans="1:8" ht="15" thickBot="1">
      <c r="A126" s="2223"/>
      <c r="B126" s="2281"/>
      <c r="C126" s="1148" t="s">
        <v>2080</v>
      </c>
      <c r="D126" s="1077" t="s">
        <v>1881</v>
      </c>
      <c r="E126" s="2407"/>
      <c r="F126" s="1852">
        <f>+'5 -Produccion '!W126</f>
        <v>0</v>
      </c>
      <c r="G126" s="1390" t="e">
        <f t="shared" si="7"/>
        <v>#DIV/0!</v>
      </c>
      <c r="H126" s="1379" t="e">
        <f>+$E$124*G126/'5 -Produccion '!I126</f>
        <v>#DIV/0!</v>
      </c>
    </row>
    <row r="127" spans="1:8" ht="15" thickBot="1">
      <c r="A127" s="2223"/>
      <c r="B127" s="2281"/>
      <c r="C127" s="1148" t="s">
        <v>2081</v>
      </c>
      <c r="D127" s="1077" t="s">
        <v>1883</v>
      </c>
      <c r="E127" s="2407"/>
      <c r="F127" s="1852">
        <f>+'5 -Produccion '!W127</f>
        <v>0</v>
      </c>
      <c r="G127" s="1390" t="e">
        <f t="shared" si="7"/>
        <v>#DIV/0!</v>
      </c>
      <c r="H127" s="1379" t="e">
        <f>+$E$124*G127/'5 -Produccion '!I127</f>
        <v>#DIV/0!</v>
      </c>
    </row>
    <row r="128" spans="1:8" ht="15" thickBot="1">
      <c r="A128" s="2223"/>
      <c r="B128" s="2281"/>
      <c r="C128" s="1148" t="s">
        <v>2082</v>
      </c>
      <c r="D128" s="1077" t="s">
        <v>2083</v>
      </c>
      <c r="E128" s="2407"/>
      <c r="F128" s="1852">
        <f>+'5 -Produccion '!W128</f>
        <v>0</v>
      </c>
      <c r="G128" s="1390" t="e">
        <f t="shared" si="7"/>
        <v>#DIV/0!</v>
      </c>
      <c r="H128" s="1379" t="e">
        <f>+$E$124*G128/'5 -Produccion '!I128</f>
        <v>#DIV/0!</v>
      </c>
    </row>
    <row r="129" spans="1:8" ht="15" thickBot="1">
      <c r="A129" s="2223"/>
      <c r="B129" s="2281"/>
      <c r="C129" s="1148" t="s">
        <v>2084</v>
      </c>
      <c r="D129" s="1077" t="s">
        <v>2085</v>
      </c>
      <c r="E129" s="2407"/>
      <c r="F129" s="1852">
        <f>+'5 -Produccion '!W129</f>
        <v>0</v>
      </c>
      <c r="G129" s="1390" t="e">
        <f t="shared" si="7"/>
        <v>#DIV/0!</v>
      </c>
      <c r="H129" s="1379" t="e">
        <f>+$E$124*G129/'5 -Produccion '!I129</f>
        <v>#DIV/0!</v>
      </c>
    </row>
    <row r="130" spans="1:8" ht="15" thickBot="1">
      <c r="A130" s="2223"/>
      <c r="B130" s="2281"/>
      <c r="C130" s="1148" t="s">
        <v>2086</v>
      </c>
      <c r="D130" s="1077" t="s">
        <v>1885</v>
      </c>
      <c r="E130" s="2407"/>
      <c r="F130" s="1852">
        <f>+'5 -Produccion '!W130</f>
        <v>0</v>
      </c>
      <c r="G130" s="1390" t="e">
        <f t="shared" si="7"/>
        <v>#DIV/0!</v>
      </c>
      <c r="H130" s="1379" t="e">
        <f>+$E$124*G130/'5 -Produccion '!I130</f>
        <v>#DIV/0!</v>
      </c>
    </row>
    <row r="131" spans="1:8" ht="15" thickBot="1">
      <c r="A131" s="2223"/>
      <c r="B131" s="2281"/>
      <c r="C131" s="1148" t="s">
        <v>2087</v>
      </c>
      <c r="D131" s="1077" t="s">
        <v>2088</v>
      </c>
      <c r="E131" s="2407"/>
      <c r="F131" s="1852">
        <f>+'5 -Produccion '!W131</f>
        <v>0</v>
      </c>
      <c r="G131" s="1390" t="e">
        <f t="shared" si="7"/>
        <v>#DIV/0!</v>
      </c>
      <c r="H131" s="1379" t="e">
        <f>+$E$124*G131/'5 -Produccion '!I131</f>
        <v>#DIV/0!</v>
      </c>
    </row>
    <row r="132" spans="1:8" ht="15" thickBot="1">
      <c r="A132" s="2223"/>
      <c r="B132" s="2281"/>
      <c r="C132" s="1148" t="s">
        <v>2089</v>
      </c>
      <c r="D132" s="1077" t="s">
        <v>2090</v>
      </c>
      <c r="E132" s="2407"/>
      <c r="F132" s="1852">
        <f>+'5 -Produccion '!W132</f>
        <v>0</v>
      </c>
      <c r="G132" s="1390" t="e">
        <f t="shared" si="7"/>
        <v>#DIV/0!</v>
      </c>
      <c r="H132" s="1379" t="e">
        <f>+$E$124*G132/'5 -Produccion '!I132</f>
        <v>#DIV/0!</v>
      </c>
    </row>
    <row r="133" spans="1:8" ht="15" thickBot="1">
      <c r="A133" s="2223"/>
      <c r="B133" s="2281"/>
      <c r="C133" s="1148" t="s">
        <v>2091</v>
      </c>
      <c r="D133" s="1077" t="s">
        <v>2092</v>
      </c>
      <c r="E133" s="2407"/>
      <c r="F133" s="1852">
        <f>+'5 -Produccion '!W133</f>
        <v>0</v>
      </c>
      <c r="G133" s="1390" t="e">
        <f t="shared" si="7"/>
        <v>#DIV/0!</v>
      </c>
      <c r="H133" s="1379" t="e">
        <f>+$E$124*G133/'5 -Produccion '!I133</f>
        <v>#DIV/0!</v>
      </c>
    </row>
    <row r="134" spans="1:8" ht="15" thickBot="1">
      <c r="A134" s="2223"/>
      <c r="B134" s="2281"/>
      <c r="C134" s="1148" t="s">
        <v>2093</v>
      </c>
      <c r="D134" s="1077" t="s">
        <v>2006</v>
      </c>
      <c r="E134" s="2407"/>
      <c r="F134" s="1852">
        <f>+'5 -Produccion '!W134</f>
        <v>0</v>
      </c>
      <c r="G134" s="1390" t="e">
        <f t="shared" si="7"/>
        <v>#DIV/0!</v>
      </c>
      <c r="H134" s="1379" t="e">
        <f>+$E$124*G134/'5 -Produccion '!I134</f>
        <v>#DIV/0!</v>
      </c>
    </row>
    <row r="135" spans="1:8" ht="15" thickBot="1">
      <c r="A135" s="2223"/>
      <c r="B135" s="2281"/>
      <c r="C135" s="1148" t="s">
        <v>2094</v>
      </c>
      <c r="D135" s="1077" t="s">
        <v>2095</v>
      </c>
      <c r="E135" s="2407"/>
      <c r="F135" s="1852">
        <f>+'5 -Produccion '!W135</f>
        <v>0</v>
      </c>
      <c r="G135" s="1390" t="e">
        <f t="shared" si="7"/>
        <v>#DIV/0!</v>
      </c>
      <c r="H135" s="1379" t="e">
        <f>+$E$124*G135/'5 -Produccion '!I135</f>
        <v>#DIV/0!</v>
      </c>
    </row>
    <row r="136" spans="1:8" ht="15" thickBot="1">
      <c r="A136" s="2223"/>
      <c r="B136" s="2281"/>
      <c r="C136" s="1148" t="s">
        <v>2096</v>
      </c>
      <c r="D136" s="1077" t="s">
        <v>1887</v>
      </c>
      <c r="E136" s="2407"/>
      <c r="F136" s="1852">
        <f>+'5 -Produccion '!W136</f>
        <v>0</v>
      </c>
      <c r="G136" s="1390" t="e">
        <f t="shared" si="7"/>
        <v>#DIV/0!</v>
      </c>
      <c r="H136" s="1379" t="e">
        <f>+$E$124*G136/'5 -Produccion '!I136</f>
        <v>#DIV/0!</v>
      </c>
    </row>
    <row r="137" spans="1:8" ht="15" thickBot="1">
      <c r="A137" s="2223"/>
      <c r="B137" s="2281"/>
      <c r="C137" s="1148" t="s">
        <v>2097</v>
      </c>
      <c r="D137" s="1077" t="s">
        <v>2000</v>
      </c>
      <c r="E137" s="2407"/>
      <c r="F137" s="1852">
        <f>+'5 -Produccion '!W137</f>
        <v>0</v>
      </c>
      <c r="G137" s="1390" t="e">
        <f t="shared" si="7"/>
        <v>#DIV/0!</v>
      </c>
      <c r="H137" s="1379" t="e">
        <f>+$E$124*G137/'5 -Produccion '!I137</f>
        <v>#DIV/0!</v>
      </c>
    </row>
    <row r="138" spans="1:8" ht="15" thickBot="1">
      <c r="A138" s="2223"/>
      <c r="B138" s="2281"/>
      <c r="C138" s="1148" t="s">
        <v>2098</v>
      </c>
      <c r="D138" s="1077" t="s">
        <v>2099</v>
      </c>
      <c r="E138" s="2407"/>
      <c r="F138" s="1852">
        <f>+'5 -Produccion '!W138</f>
        <v>0</v>
      </c>
      <c r="G138" s="1390" t="e">
        <f t="shared" si="7"/>
        <v>#DIV/0!</v>
      </c>
      <c r="H138" s="1379" t="e">
        <f>+$E$124*G138/'5 -Produccion '!I138</f>
        <v>#DIV/0!</v>
      </c>
    </row>
    <row r="139" spans="1:8" ht="15" thickBot="1">
      <c r="A139" s="2223"/>
      <c r="B139" s="2281"/>
      <c r="C139" s="1148" t="s">
        <v>2100</v>
      </c>
      <c r="D139" s="1077" t="s">
        <v>2101</v>
      </c>
      <c r="E139" s="2407"/>
      <c r="F139" s="1852">
        <f>+'5 -Produccion '!W139</f>
        <v>0</v>
      </c>
      <c r="G139" s="1390" t="e">
        <f t="shared" si="7"/>
        <v>#DIV/0!</v>
      </c>
      <c r="H139" s="1379" t="e">
        <f>+$E$124*G139/'5 -Produccion '!I139</f>
        <v>#DIV/0!</v>
      </c>
    </row>
    <row r="140" spans="1:8" ht="15" thickBot="1">
      <c r="A140" s="2223"/>
      <c r="B140" s="2281"/>
      <c r="C140" s="1148" t="s">
        <v>2102</v>
      </c>
      <c r="D140" s="1077" t="s">
        <v>2103</v>
      </c>
      <c r="E140" s="2407"/>
      <c r="F140" s="1852">
        <f>+'5 -Produccion '!W140</f>
        <v>0</v>
      </c>
      <c r="G140" s="1390" t="e">
        <f t="shared" si="7"/>
        <v>#DIV/0!</v>
      </c>
      <c r="H140" s="1379" t="e">
        <f>+$E$124*G140/'5 -Produccion '!I140</f>
        <v>#DIV/0!</v>
      </c>
    </row>
    <row r="141" spans="1:8" ht="15" thickBot="1">
      <c r="A141" s="2223"/>
      <c r="B141" s="2281"/>
      <c r="C141" s="1148" t="s">
        <v>2104</v>
      </c>
      <c r="D141" s="1077" t="s">
        <v>2105</v>
      </c>
      <c r="E141" s="2407"/>
      <c r="F141" s="1852">
        <f>+'5 -Produccion '!W141</f>
        <v>0</v>
      </c>
      <c r="G141" s="1390" t="e">
        <f t="shared" si="7"/>
        <v>#DIV/0!</v>
      </c>
      <c r="H141" s="1379" t="e">
        <f>+$E$124*G141/'5 -Produccion '!I141</f>
        <v>#DIV/0!</v>
      </c>
    </row>
    <row r="142" spans="1:8" ht="15" thickBot="1">
      <c r="A142" s="2223"/>
      <c r="B142" s="2281"/>
      <c r="C142" s="1148" t="s">
        <v>2106</v>
      </c>
      <c r="D142" s="1077" t="s">
        <v>2107</v>
      </c>
      <c r="E142" s="2407"/>
      <c r="F142" s="1852">
        <f>+'5 -Produccion '!W142</f>
        <v>0</v>
      </c>
      <c r="G142" s="1390" t="e">
        <f t="shared" si="7"/>
        <v>#DIV/0!</v>
      </c>
      <c r="H142" s="1379" t="e">
        <f>+$E$124*G142/'5 -Produccion '!I142</f>
        <v>#DIV/0!</v>
      </c>
    </row>
    <row r="143" spans="1:8" ht="15" thickBot="1">
      <c r="A143" s="2223"/>
      <c r="B143" s="2281"/>
      <c r="C143" s="1148" t="s">
        <v>2108</v>
      </c>
      <c r="D143" s="1077" t="s">
        <v>2109</v>
      </c>
      <c r="E143" s="2407"/>
      <c r="F143" s="1852">
        <f>+'5 -Produccion '!W143</f>
        <v>0</v>
      </c>
      <c r="G143" s="1390" t="e">
        <f t="shared" si="7"/>
        <v>#DIV/0!</v>
      </c>
      <c r="H143" s="1379" t="e">
        <f>+$E$124*G143/'5 -Produccion '!I143</f>
        <v>#DIV/0!</v>
      </c>
    </row>
    <row r="144" spans="1:8" ht="15" thickBot="1">
      <c r="A144" s="2223"/>
      <c r="B144" s="2281"/>
      <c r="C144" s="1148" t="s">
        <v>2110</v>
      </c>
      <c r="D144" s="1077" t="s">
        <v>2111</v>
      </c>
      <c r="E144" s="2407"/>
      <c r="F144" s="1852">
        <f>+'5 -Produccion '!W144</f>
        <v>0</v>
      </c>
      <c r="G144" s="1390" t="e">
        <f t="shared" si="7"/>
        <v>#DIV/0!</v>
      </c>
      <c r="H144" s="1379" t="e">
        <f>+$E$124*G144/'5 -Produccion '!I144</f>
        <v>#DIV/0!</v>
      </c>
    </row>
    <row r="145" spans="1:8" ht="15" thickBot="1">
      <c r="A145" s="2223"/>
      <c r="B145" s="2281"/>
      <c r="C145" s="1148" t="s">
        <v>2112</v>
      </c>
      <c r="D145" s="1077" t="s">
        <v>2113</v>
      </c>
      <c r="E145" s="2407"/>
      <c r="F145" s="1852">
        <f>+'5 -Produccion '!W145</f>
        <v>0</v>
      </c>
      <c r="G145" s="1390" t="e">
        <f t="shared" si="7"/>
        <v>#DIV/0!</v>
      </c>
      <c r="H145" s="1379" t="e">
        <f>+$E$124*G145/'5 -Produccion '!I145</f>
        <v>#DIV/0!</v>
      </c>
    </row>
    <row r="146" spans="1:8" ht="15" thickBot="1">
      <c r="A146" s="2223"/>
      <c r="B146" s="2281"/>
      <c r="C146" s="1148" t="s">
        <v>2114</v>
      </c>
      <c r="D146" s="1077" t="s">
        <v>2115</v>
      </c>
      <c r="E146" s="2407"/>
      <c r="F146" s="1852">
        <f>+'5 -Produccion '!W146</f>
        <v>0</v>
      </c>
      <c r="G146" s="1390" t="e">
        <f t="shared" si="7"/>
        <v>#DIV/0!</v>
      </c>
      <c r="H146" s="1379" t="e">
        <f>+$E$124*G146/'5 -Produccion '!I146</f>
        <v>#DIV/0!</v>
      </c>
    </row>
    <row r="147" spans="1:8" ht="15" thickBot="1">
      <c r="A147" s="2223"/>
      <c r="B147" s="2281"/>
      <c r="C147" s="1148" t="s">
        <v>2116</v>
      </c>
      <c r="D147" s="1077" t="s">
        <v>2117</v>
      </c>
      <c r="E147" s="2407"/>
      <c r="F147" s="1852">
        <f>+'5 -Produccion '!W147</f>
        <v>0</v>
      </c>
      <c r="G147" s="1390" t="e">
        <f t="shared" si="7"/>
        <v>#DIV/0!</v>
      </c>
      <c r="H147" s="1379" t="e">
        <f>+$E$124*G147/'5 -Produccion '!I147</f>
        <v>#DIV/0!</v>
      </c>
    </row>
    <row r="148" spans="1:8" ht="15" thickBot="1">
      <c r="A148" s="2223"/>
      <c r="B148" s="2281"/>
      <c r="C148" s="1148" t="s">
        <v>2118</v>
      </c>
      <c r="D148" s="1077" t="s">
        <v>2119</v>
      </c>
      <c r="E148" s="2407"/>
      <c r="F148" s="1852">
        <f>+'5 -Produccion '!W148</f>
        <v>0</v>
      </c>
      <c r="G148" s="1390" t="e">
        <f t="shared" si="7"/>
        <v>#DIV/0!</v>
      </c>
      <c r="H148" s="1379" t="e">
        <f>+$E$124*G148/'5 -Produccion '!I148</f>
        <v>#DIV/0!</v>
      </c>
    </row>
    <row r="149" spans="1:8" ht="15" thickBot="1">
      <c r="A149" s="2223"/>
      <c r="B149" s="2281"/>
      <c r="C149" s="1148" t="s">
        <v>2120</v>
      </c>
      <c r="D149" s="1077" t="s">
        <v>2121</v>
      </c>
      <c r="E149" s="2407"/>
      <c r="F149" s="1852">
        <f>+'5 -Produccion '!W149</f>
        <v>0</v>
      </c>
      <c r="G149" s="1390" t="e">
        <f t="shared" si="7"/>
        <v>#DIV/0!</v>
      </c>
      <c r="H149" s="1379" t="e">
        <f>+$E$124*G149/'5 -Produccion '!I149</f>
        <v>#DIV/0!</v>
      </c>
    </row>
    <row r="150" spans="1:8" ht="15" thickBot="1">
      <c r="A150" s="2223"/>
      <c r="B150" s="2281"/>
      <c r="C150" s="1148" t="s">
        <v>2122</v>
      </c>
      <c r="D150" s="1077" t="s">
        <v>2008</v>
      </c>
      <c r="E150" s="2407"/>
      <c r="F150" s="1852">
        <f>+'5 -Produccion '!W150</f>
        <v>0</v>
      </c>
      <c r="G150" s="1390" t="e">
        <f t="shared" si="7"/>
        <v>#DIV/0!</v>
      </c>
      <c r="H150" s="1379" t="e">
        <f>+$E$124*G150/'5 -Produccion '!I150</f>
        <v>#DIV/0!</v>
      </c>
    </row>
    <row r="151" spans="1:8" ht="15" thickBot="1">
      <c r="A151" s="2223"/>
      <c r="B151" s="2281"/>
      <c r="C151" s="1148" t="s">
        <v>2123</v>
      </c>
      <c r="D151" s="1077" t="s">
        <v>2124</v>
      </c>
      <c r="E151" s="2407"/>
      <c r="F151" s="1852">
        <f>+'5 -Produccion '!W151</f>
        <v>0</v>
      </c>
      <c r="G151" s="1390" t="e">
        <f t="shared" si="7"/>
        <v>#DIV/0!</v>
      </c>
      <c r="H151" s="1379" t="e">
        <f>+$E$124*G151/'5 -Produccion '!I151</f>
        <v>#DIV/0!</v>
      </c>
    </row>
    <row r="152" spans="1:8" ht="15" thickBot="1">
      <c r="A152" s="2223"/>
      <c r="B152" s="2281"/>
      <c r="C152" s="1148" t="s">
        <v>2125</v>
      </c>
      <c r="D152" s="1077" t="s">
        <v>2126</v>
      </c>
      <c r="E152" s="2407"/>
      <c r="F152" s="1852">
        <f>+'5 -Produccion '!W152</f>
        <v>0</v>
      </c>
      <c r="G152" s="1390" t="e">
        <f t="shared" si="7"/>
        <v>#DIV/0!</v>
      </c>
      <c r="H152" s="1379" t="e">
        <f>+$E$124*G152/'5 -Produccion '!I152</f>
        <v>#DIV/0!</v>
      </c>
    </row>
    <row r="153" spans="1:8" ht="15" thickBot="1">
      <c r="A153" s="2223"/>
      <c r="B153" s="2281"/>
      <c r="C153" s="1148" t="s">
        <v>2127</v>
      </c>
      <c r="D153" s="1077" t="s">
        <v>2128</v>
      </c>
      <c r="E153" s="2407"/>
      <c r="F153" s="1852">
        <f>+'5 -Produccion '!W153</f>
        <v>0</v>
      </c>
      <c r="G153" s="1390" t="e">
        <f t="shared" si="7"/>
        <v>#DIV/0!</v>
      </c>
      <c r="H153" s="1379" t="e">
        <f>+$E$124*G153/'5 -Produccion '!I153</f>
        <v>#DIV/0!</v>
      </c>
    </row>
    <row r="154" spans="1:8" ht="15" thickBot="1">
      <c r="A154" s="2223"/>
      <c r="B154" s="2281"/>
      <c r="C154" s="1148" t="s">
        <v>2129</v>
      </c>
      <c r="D154" s="1077" t="s">
        <v>2130</v>
      </c>
      <c r="E154" s="2407"/>
      <c r="F154" s="1852">
        <f>+'5 -Produccion '!W154</f>
        <v>0</v>
      </c>
      <c r="G154" s="1390" t="e">
        <f t="shared" si="7"/>
        <v>#DIV/0!</v>
      </c>
      <c r="H154" s="1379" t="e">
        <f>+$E$124*G154/'5 -Produccion '!I154</f>
        <v>#DIV/0!</v>
      </c>
    </row>
    <row r="155" spans="1:8" ht="15" thickBot="1">
      <c r="A155" s="2223"/>
      <c r="B155" s="2281"/>
      <c r="C155" s="1148" t="s">
        <v>2131</v>
      </c>
      <c r="D155" s="1077" t="s">
        <v>1990</v>
      </c>
      <c r="E155" s="2407"/>
      <c r="F155" s="1852">
        <f>+'5 -Produccion '!W155</f>
        <v>0</v>
      </c>
      <c r="G155" s="1390" t="e">
        <f t="shared" si="7"/>
        <v>#DIV/0!</v>
      </c>
      <c r="H155" s="1379" t="e">
        <f>+$E$124*G155/'5 -Produccion '!I155</f>
        <v>#DIV/0!</v>
      </c>
    </row>
    <row r="156" spans="1:8" ht="15" thickBot="1">
      <c r="A156" s="2223"/>
      <c r="B156" s="2281"/>
      <c r="C156" s="1148" t="s">
        <v>2132</v>
      </c>
      <c r="D156" s="1077" t="s">
        <v>1992</v>
      </c>
      <c r="E156" s="2407"/>
      <c r="F156" s="1852">
        <f>+'5 -Produccion '!W156</f>
        <v>0</v>
      </c>
      <c r="G156" s="1390" t="e">
        <f t="shared" si="7"/>
        <v>#DIV/0!</v>
      </c>
      <c r="H156" s="1379" t="e">
        <f>+$E$124*G156/'5 -Produccion '!I156</f>
        <v>#DIV/0!</v>
      </c>
    </row>
    <row r="157" spans="1:8" ht="15" thickBot="1">
      <c r="A157" s="2223"/>
      <c r="B157" s="2281"/>
      <c r="C157" s="1148" t="s">
        <v>2133</v>
      </c>
      <c r="D157" s="1077" t="s">
        <v>1994</v>
      </c>
      <c r="E157" s="2407"/>
      <c r="F157" s="1852">
        <f>+'5 -Produccion '!W157</f>
        <v>0</v>
      </c>
      <c r="G157" s="1390" t="e">
        <f t="shared" si="7"/>
        <v>#DIV/0!</v>
      </c>
      <c r="H157" s="1379" t="e">
        <f>+$E$124*G157/'5 -Produccion '!I157</f>
        <v>#DIV/0!</v>
      </c>
    </row>
    <row r="158" spans="1:8" ht="15" thickBot="1">
      <c r="A158" s="2223"/>
      <c r="B158" s="2281"/>
      <c r="C158" s="1148" t="s">
        <v>2134</v>
      </c>
      <c r="D158" s="1077" t="s">
        <v>1996</v>
      </c>
      <c r="E158" s="2407"/>
      <c r="F158" s="1852">
        <f>+'5 -Produccion '!W158</f>
        <v>0</v>
      </c>
      <c r="G158" s="1390" t="e">
        <f t="shared" si="7"/>
        <v>#DIV/0!</v>
      </c>
      <c r="H158" s="1379" t="e">
        <f>+$E$124*G158/'5 -Produccion '!I158</f>
        <v>#DIV/0!</v>
      </c>
    </row>
    <row r="159" spans="1:8" ht="15" thickBot="1">
      <c r="A159" s="2224"/>
      <c r="B159" s="2282"/>
      <c r="C159" s="1405" t="s">
        <v>2135</v>
      </c>
      <c r="D159" s="1328" t="s">
        <v>2002</v>
      </c>
      <c r="E159" s="2408"/>
      <c r="F159" s="1852">
        <f>+'5 -Produccion '!W159</f>
        <v>0</v>
      </c>
      <c r="G159" s="1390" t="e">
        <f t="shared" si="7"/>
        <v>#DIV/0!</v>
      </c>
      <c r="H159" s="1379" t="e">
        <f>+$E$124*G159/'5 -Produccion '!I159</f>
        <v>#DIV/0!</v>
      </c>
    </row>
    <row r="160" spans="1:8" ht="15" thickBot="1">
      <c r="A160" s="2235" t="s">
        <v>407</v>
      </c>
      <c r="B160" s="2280" t="s">
        <v>408</v>
      </c>
      <c r="C160" s="1404" t="s">
        <v>2136</v>
      </c>
      <c r="D160" s="1389" t="s">
        <v>2137</v>
      </c>
      <c r="E160" s="2402">
        <f>+'12 - Gtos y ctos por centro 11'!S32</f>
        <v>66615505.199999996</v>
      </c>
      <c r="F160" s="1851">
        <f>+'5 -Produccion '!W160</f>
        <v>30404.880000000001</v>
      </c>
      <c r="G160" s="1382">
        <f>+F160/(+$F$160+$F$161)</f>
        <v>1</v>
      </c>
      <c r="H160" s="1331">
        <f>+$E$160*G160/'5 -Produccion '!I160</f>
        <v>7344.5981477398009</v>
      </c>
    </row>
    <row r="161" spans="1:8" ht="15" thickBot="1">
      <c r="A161" s="2223"/>
      <c r="B161" s="2282"/>
      <c r="C161" s="1405" t="s">
        <v>2138</v>
      </c>
      <c r="D161" s="1408" t="s">
        <v>2139</v>
      </c>
      <c r="E161" s="2409"/>
      <c r="F161" s="1852">
        <f>+'5 -Produccion '!W161</f>
        <v>0</v>
      </c>
      <c r="G161" s="1382">
        <f>+F161/(+$F$160+$F$161)</f>
        <v>0</v>
      </c>
      <c r="H161" s="1331">
        <f>+$E$160*G161/'5 -Produccion '!I161</f>
        <v>0</v>
      </c>
    </row>
    <row r="162" spans="1:8">
      <c r="A162" s="2223"/>
      <c r="B162" s="2280" t="s">
        <v>409</v>
      </c>
      <c r="C162" s="1404" t="s">
        <v>2140</v>
      </c>
      <c r="D162" s="1389" t="s">
        <v>2141</v>
      </c>
      <c r="E162" s="2402">
        <f>+'12 - Gtos y ctos por centro 11'!T32</f>
        <v>319889.84613055555</v>
      </c>
      <c r="F162" s="1851">
        <f>+'5 -Produccion '!W162</f>
        <v>5086.3999999999996</v>
      </c>
      <c r="G162" s="1385">
        <f>+F162/(+$F$162+$F$163+$F$164)</f>
        <v>0.37057220708446864</v>
      </c>
      <c r="H162" s="1331">
        <f>+$E$162*G162/'5 -Produccion '!I162</f>
        <v>859.00207467036989</v>
      </c>
    </row>
    <row r="163" spans="1:8" ht="15" thickBot="1">
      <c r="A163" s="2223"/>
      <c r="B163" s="2281"/>
      <c r="C163" s="1148" t="s">
        <v>2142</v>
      </c>
      <c r="D163" s="1077" t="s">
        <v>2143</v>
      </c>
      <c r="E163" s="2405"/>
      <c r="F163" s="1851">
        <f>+'5 -Produccion '!W163</f>
        <v>3553</v>
      </c>
      <c r="G163" s="1385">
        <f t="shared" ref="G163:G164" si="8">+F163/(+$F$162+$F$163+$F$164)</f>
        <v>0.25885558583106266</v>
      </c>
      <c r="H163" s="1331">
        <f>+$E$162*G163/'5 -Produccion '!I163</f>
        <v>940.96901729015292</v>
      </c>
    </row>
    <row r="164" spans="1:8" ht="15" thickBot="1">
      <c r="A164" s="2223"/>
      <c r="B164" s="2282"/>
      <c r="C164" s="1405" t="s">
        <v>2144</v>
      </c>
      <c r="D164" s="1328" t="s">
        <v>2145</v>
      </c>
      <c r="E164" s="2409"/>
      <c r="F164" s="1852">
        <f>+'5 -Produccion '!W164</f>
        <v>5086.3999999999996</v>
      </c>
      <c r="G164" s="1385">
        <f t="shared" si="8"/>
        <v>0.37057220708446864</v>
      </c>
      <c r="H164" s="1331">
        <f>+$E$162*G164/'5 -Produccion '!I164</f>
        <v>790.28190869674029</v>
      </c>
    </row>
    <row r="165" spans="1:8" ht="15" thickBot="1">
      <c r="A165" s="2223"/>
      <c r="B165" s="2280" t="s">
        <v>410</v>
      </c>
      <c r="C165" s="1404" t="s">
        <v>2146</v>
      </c>
      <c r="D165" s="1389" t="s">
        <v>2147</v>
      </c>
      <c r="E165" s="2402">
        <f>+'12 - Gtos y ctos por centro 08'!U32</f>
        <v>0</v>
      </c>
      <c r="F165" s="1852">
        <f>+'5 -Produccion '!W165</f>
        <v>23150.6</v>
      </c>
      <c r="G165" s="1390">
        <f>+F165/(+$F$165+$F$166+$F$167+$F$168)</f>
        <v>1</v>
      </c>
      <c r="H165" s="1331">
        <f>+$E$165*G165/'5 -Produccion '!I165</f>
        <v>0</v>
      </c>
    </row>
    <row r="166" spans="1:8" ht="15" thickBot="1">
      <c r="A166" s="2223"/>
      <c r="B166" s="2281"/>
      <c r="C166" s="1148" t="s">
        <v>2148</v>
      </c>
      <c r="D166" s="1077" t="s">
        <v>2149</v>
      </c>
      <c r="E166" s="2405"/>
      <c r="F166" s="1852">
        <f>+'5 -Produccion '!W166</f>
        <v>0</v>
      </c>
      <c r="G166" s="1390">
        <f t="shared" ref="G166:G168" si="9">+F166/(+$F$165+$F$166+$F$167+$F$168)</f>
        <v>0</v>
      </c>
      <c r="H166" s="1331" t="e">
        <f>+$E$165*G166/'5 -Produccion '!I166</f>
        <v>#DIV/0!</v>
      </c>
    </row>
    <row r="167" spans="1:8" ht="15" thickBot="1">
      <c r="A167" s="2223"/>
      <c r="B167" s="2281"/>
      <c r="C167" s="1148" t="s">
        <v>2150</v>
      </c>
      <c r="D167" s="1077" t="s">
        <v>2151</v>
      </c>
      <c r="E167" s="2405"/>
      <c r="F167" s="1852">
        <f>+'5 -Produccion '!W167</f>
        <v>0</v>
      </c>
      <c r="G167" s="1390">
        <f t="shared" si="9"/>
        <v>0</v>
      </c>
      <c r="H167" s="1331" t="e">
        <f>+$E$165*G167/'5 -Produccion '!I167</f>
        <v>#DIV/0!</v>
      </c>
    </row>
    <row r="168" spans="1:8" ht="15" thickBot="1">
      <c r="A168" s="2223"/>
      <c r="B168" s="2282"/>
      <c r="C168" s="1405" t="s">
        <v>2152</v>
      </c>
      <c r="D168" s="1328" t="s">
        <v>2153</v>
      </c>
      <c r="E168" s="2409"/>
      <c r="F168" s="1852">
        <f>+'5 -Produccion '!W168</f>
        <v>0</v>
      </c>
      <c r="G168" s="1390">
        <f t="shared" si="9"/>
        <v>0</v>
      </c>
      <c r="H168" s="1331" t="e">
        <f>+$E$165*G168/'5 -Produccion '!I168</f>
        <v>#DIV/0!</v>
      </c>
    </row>
    <row r="169" spans="1:8" ht="15" thickBot="1">
      <c r="A169" s="2223"/>
      <c r="B169" s="2281" t="s">
        <v>411</v>
      </c>
      <c r="C169" s="1384" t="s">
        <v>2154</v>
      </c>
      <c r="D169" s="1388" t="s">
        <v>2155</v>
      </c>
      <c r="E169" s="2405">
        <f>+'12 - Gtos y ctos por centro 08'!V32</f>
        <v>0</v>
      </c>
      <c r="F169" s="1852">
        <f>+'5 -Produccion '!W169</f>
        <v>0</v>
      </c>
      <c r="G169" s="1385">
        <f>+F169/(+$F$169+$F$170+$F$171+$F$172+$F$173+$F$174)</f>
        <v>0</v>
      </c>
      <c r="H169" s="1331" t="e">
        <f>+$E$169*G169/'5 -Produccion '!I169</f>
        <v>#DIV/0!</v>
      </c>
    </row>
    <row r="170" spans="1:8" ht="15" thickBot="1">
      <c r="A170" s="2223"/>
      <c r="B170" s="2281"/>
      <c r="C170" s="1148" t="s">
        <v>2156</v>
      </c>
      <c r="D170" s="1077" t="s">
        <v>2157</v>
      </c>
      <c r="E170" s="2405"/>
      <c r="F170" s="1852">
        <f>+'5 -Produccion '!W170</f>
        <v>0</v>
      </c>
      <c r="G170" s="1385">
        <f t="shared" ref="G170:G174" si="10">+F170/(+$F$169+$F$170+$F$171+$F$172+$F$173+$F$174)</f>
        <v>0</v>
      </c>
      <c r="H170" s="1331" t="e">
        <f>+$E$169*G170/'5 -Produccion '!I170</f>
        <v>#DIV/0!</v>
      </c>
    </row>
    <row r="171" spans="1:8" ht="15" thickBot="1">
      <c r="A171" s="2223"/>
      <c r="B171" s="2281"/>
      <c r="C171" s="1148" t="s">
        <v>2158</v>
      </c>
      <c r="D171" s="1077" t="s">
        <v>2159</v>
      </c>
      <c r="E171" s="2405"/>
      <c r="F171" s="1852">
        <f>+'5 -Produccion '!W171</f>
        <v>0</v>
      </c>
      <c r="G171" s="1385">
        <f t="shared" si="10"/>
        <v>0</v>
      </c>
      <c r="H171" s="1331" t="e">
        <f>+$E$169*G171/'5 -Produccion '!I171</f>
        <v>#DIV/0!</v>
      </c>
    </row>
    <row r="172" spans="1:8" ht="15" thickBot="1">
      <c r="A172" s="2223"/>
      <c r="B172" s="2281"/>
      <c r="C172" s="1148" t="s">
        <v>2160</v>
      </c>
      <c r="D172" s="1077" t="s">
        <v>2161</v>
      </c>
      <c r="E172" s="2405"/>
      <c r="F172" s="1852">
        <f>+'5 -Produccion '!W172</f>
        <v>7480</v>
      </c>
      <c r="G172" s="1385">
        <f t="shared" si="10"/>
        <v>1</v>
      </c>
      <c r="H172" s="1331">
        <f>+$E$169*G172/'5 -Produccion '!I172</f>
        <v>0</v>
      </c>
    </row>
    <row r="173" spans="1:8" ht="15" thickBot="1">
      <c r="A173" s="2223"/>
      <c r="B173" s="2281"/>
      <c r="C173" s="1148" t="s">
        <v>2162</v>
      </c>
      <c r="D173" s="1077" t="s">
        <v>2163</v>
      </c>
      <c r="E173" s="2405"/>
      <c r="F173" s="1852">
        <f>+'5 -Produccion '!W173</f>
        <v>0</v>
      </c>
      <c r="G173" s="1385">
        <f t="shared" si="10"/>
        <v>0</v>
      </c>
      <c r="H173" s="1331" t="e">
        <f>+$E$169*G173/'5 -Produccion '!I173</f>
        <v>#DIV/0!</v>
      </c>
    </row>
    <row r="174" spans="1:8" ht="15" thickBot="1">
      <c r="A174" s="2224"/>
      <c r="B174" s="2412"/>
      <c r="C174" s="1148" t="s">
        <v>2164</v>
      </c>
      <c r="D174" s="1077" t="s">
        <v>2020</v>
      </c>
      <c r="E174" s="2405"/>
      <c r="F174" s="1852">
        <f>+'5 -Produccion '!W174</f>
        <v>0</v>
      </c>
      <c r="G174" s="1385">
        <f t="shared" si="10"/>
        <v>0</v>
      </c>
      <c r="H174" s="1331" t="e">
        <f>+$E$169*G174/'5 -Produccion '!I174</f>
        <v>#DIV/0!</v>
      </c>
    </row>
    <row r="175" spans="1:8" ht="15" thickBot="1">
      <c r="A175" s="2235" t="s">
        <v>412</v>
      </c>
      <c r="B175" s="2413" t="s">
        <v>417</v>
      </c>
      <c r="C175" s="1148" t="s">
        <v>2165</v>
      </c>
      <c r="D175" s="1077" t="s">
        <v>2166</v>
      </c>
      <c r="E175" s="2402">
        <f>+'12 - Gtos y ctos por centro 08'!AA32</f>
        <v>0</v>
      </c>
      <c r="F175" s="1852">
        <f>+'5 -Produccion '!W175</f>
        <v>0</v>
      </c>
      <c r="G175" s="1385" t="e">
        <f>+F175/(+$F$175+$F$176+$F$177)</f>
        <v>#DIV/0!</v>
      </c>
      <c r="H175" s="1331" t="e">
        <f>+$E$175*G175/'5 -Produccion '!I175</f>
        <v>#DIV/0!</v>
      </c>
    </row>
    <row r="176" spans="1:8" ht="15" thickBot="1">
      <c r="A176" s="2223"/>
      <c r="B176" s="2281"/>
      <c r="C176" s="1148" t="s">
        <v>2167</v>
      </c>
      <c r="D176" s="1077" t="s">
        <v>2168</v>
      </c>
      <c r="E176" s="2405"/>
      <c r="F176" s="1852">
        <f>+'5 -Produccion '!W176</f>
        <v>0</v>
      </c>
      <c r="G176" s="1385" t="e">
        <f t="shared" ref="G176:G177" si="11">+F176/(+$F$175+$F$176+$F$177)</f>
        <v>#DIV/0!</v>
      </c>
      <c r="H176" s="1331" t="e">
        <f>+$E$175*G176/'5 -Produccion '!I176</f>
        <v>#DIV/0!</v>
      </c>
    </row>
    <row r="177" spans="1:8" ht="15" thickBot="1">
      <c r="A177" s="2223"/>
      <c r="B177" s="2282"/>
      <c r="C177" s="1148" t="s">
        <v>2169</v>
      </c>
      <c r="D177" s="1077" t="s">
        <v>2170</v>
      </c>
      <c r="E177" s="2409"/>
      <c r="F177" s="1852">
        <f>+'5 -Produccion '!W177</f>
        <v>0</v>
      </c>
      <c r="G177" s="1385" t="e">
        <f t="shared" si="11"/>
        <v>#DIV/0!</v>
      </c>
      <c r="H177" s="1331" t="e">
        <f>+$E$175*G177/'5 -Produccion '!I177</f>
        <v>#DIV/0!</v>
      </c>
    </row>
    <row r="178" spans="1:8" ht="15" thickBot="1">
      <c r="A178" s="2223"/>
      <c r="B178" s="2280" t="s">
        <v>413</v>
      </c>
      <c r="C178" s="1395" t="s">
        <v>1900</v>
      </c>
      <c r="D178" s="1394" t="s">
        <v>1901</v>
      </c>
      <c r="E178" s="2405">
        <f>+'12 - Gtos y ctos por centro 08'!W32</f>
        <v>0</v>
      </c>
      <c r="F178" s="1852">
        <f>+'5 -Produccion '!W178</f>
        <v>0</v>
      </c>
      <c r="G178" s="1385" t="e">
        <f>+F178/(+$F$178+$F$179+$F$180+$F$181+$F$182)</f>
        <v>#DIV/0!</v>
      </c>
      <c r="H178" s="1331" t="e">
        <f>+$E$178*G178/'5 -Produccion '!I178</f>
        <v>#DIV/0!</v>
      </c>
    </row>
    <row r="179" spans="1:8" ht="15" thickBot="1">
      <c r="A179" s="2223"/>
      <c r="B179" s="2281"/>
      <c r="C179" s="1395" t="s">
        <v>1902</v>
      </c>
      <c r="D179" s="1394" t="s">
        <v>1903</v>
      </c>
      <c r="E179" s="2405"/>
      <c r="F179" s="1852">
        <f>+'5 -Produccion '!W179</f>
        <v>0</v>
      </c>
      <c r="G179" s="1385" t="e">
        <f t="shared" ref="G179:G182" si="12">+F179/(+$F$178+$F$179+$F$180+$F$181+$F$182)</f>
        <v>#DIV/0!</v>
      </c>
      <c r="H179" s="1331" t="e">
        <f>+$E$178*G179/'5 -Produccion '!I179</f>
        <v>#DIV/0!</v>
      </c>
    </row>
    <row r="180" spans="1:8" ht="15" thickBot="1">
      <c r="A180" s="2223"/>
      <c r="B180" s="2281"/>
      <c r="C180" s="1395" t="s">
        <v>1971</v>
      </c>
      <c r="D180" s="1394" t="s">
        <v>1972</v>
      </c>
      <c r="E180" s="2405"/>
      <c r="F180" s="1852">
        <f>+'5 -Produccion '!W180</f>
        <v>0</v>
      </c>
      <c r="G180" s="1385" t="e">
        <f t="shared" si="12"/>
        <v>#DIV/0!</v>
      </c>
      <c r="H180" s="1331" t="e">
        <f>+$E$178*G180/'5 -Produccion '!I180</f>
        <v>#DIV/0!</v>
      </c>
    </row>
    <row r="181" spans="1:8" ht="15" thickBot="1">
      <c r="A181" s="2223"/>
      <c r="B181" s="2281"/>
      <c r="C181" s="1395" t="s">
        <v>1973</v>
      </c>
      <c r="D181" s="1394" t="s">
        <v>1974</v>
      </c>
      <c r="E181" s="2405"/>
      <c r="F181" s="1852">
        <f>+'5 -Produccion '!W181</f>
        <v>0</v>
      </c>
      <c r="G181" s="1385" t="e">
        <f t="shared" si="12"/>
        <v>#DIV/0!</v>
      </c>
      <c r="H181" s="1331" t="e">
        <f>+$E$178*G181/'5 -Produccion '!I181</f>
        <v>#DIV/0!</v>
      </c>
    </row>
    <row r="182" spans="1:8" ht="15" thickBot="1">
      <c r="A182" s="2223"/>
      <c r="B182" s="2282"/>
      <c r="C182" s="1148" t="s">
        <v>2171</v>
      </c>
      <c r="D182" s="1077" t="s">
        <v>2172</v>
      </c>
      <c r="E182" s="2405"/>
      <c r="F182" s="1852">
        <f>+'5 -Produccion '!W182</f>
        <v>0</v>
      </c>
      <c r="G182" s="1385" t="e">
        <f t="shared" si="12"/>
        <v>#DIV/0!</v>
      </c>
      <c r="H182" s="1331" t="e">
        <f>+$E$178*G182/'5 -Produccion '!I182</f>
        <v>#DIV/0!</v>
      </c>
    </row>
    <row r="183" spans="1:8" ht="27" thickBot="1">
      <c r="A183" s="2223"/>
      <c r="B183" s="1401" t="s">
        <v>414</v>
      </c>
      <c r="C183" s="1148" t="s">
        <v>432</v>
      </c>
      <c r="D183" s="1078" t="s">
        <v>432</v>
      </c>
      <c r="E183" s="1376">
        <f>+'12 - Gtos y ctos por centro 08'!X32</f>
        <v>0</v>
      </c>
      <c r="F183" s="1852">
        <f>+'5 -Produccion '!W183</f>
        <v>0</v>
      </c>
      <c r="G183" s="1382" t="e">
        <f>+F183/F183</f>
        <v>#DIV/0!</v>
      </c>
      <c r="H183" s="1332" t="e">
        <f>+E183*G183/'5 -Produccion '!I183</f>
        <v>#DIV/0!</v>
      </c>
    </row>
    <row r="184" spans="1:8" ht="15" thickBot="1">
      <c r="A184" s="2223"/>
      <c r="B184" s="1401" t="s">
        <v>415</v>
      </c>
      <c r="C184" s="1148" t="s">
        <v>2173</v>
      </c>
      <c r="D184" s="1077" t="s">
        <v>2174</v>
      </c>
      <c r="E184" s="1410">
        <f>+'12 - Gtos y ctos por centro 08'!Y32</f>
        <v>0</v>
      </c>
      <c r="F184" s="1852">
        <f>+'5 -Produccion '!W184</f>
        <v>0</v>
      </c>
      <c r="G184" s="1382" t="e">
        <f>+F184/F184</f>
        <v>#DIV/0!</v>
      </c>
      <c r="H184" s="1332" t="e">
        <f>+E184*G184/'5 -Produccion '!I184</f>
        <v>#DIV/0!</v>
      </c>
    </row>
    <row r="185" spans="1:8" ht="15" thickBot="1">
      <c r="A185" s="2223"/>
      <c r="B185" s="2280" t="s">
        <v>416</v>
      </c>
      <c r="C185" s="1148" t="s">
        <v>2175</v>
      </c>
      <c r="D185" s="1409" t="s">
        <v>2176</v>
      </c>
      <c r="E185" s="2402">
        <f>+'12 - Gtos y ctos por centro 08'!Z32</f>
        <v>0</v>
      </c>
      <c r="F185" s="1852">
        <f>+'5 -Produccion '!W185</f>
        <v>0</v>
      </c>
      <c r="G185" s="1385" t="e">
        <f>+F185/(+$F$185+$F$186)</f>
        <v>#DIV/0!</v>
      </c>
      <c r="H185" s="1331" t="e">
        <f>+$E$185*G185/'5 -Produccion '!I185</f>
        <v>#DIV/0!</v>
      </c>
    </row>
    <row r="186" spans="1:8" ht="15" thickBot="1">
      <c r="A186" s="2223"/>
      <c r="B186" s="2282"/>
      <c r="C186" s="1148" t="s">
        <v>2177</v>
      </c>
      <c r="D186" s="1409" t="s">
        <v>2178</v>
      </c>
      <c r="E186" s="2409"/>
      <c r="F186" s="1852">
        <f>+'5 -Produccion '!W186</f>
        <v>0</v>
      </c>
      <c r="G186" s="1385" t="e">
        <f>+F186/(+$F$185+$F$186)</f>
        <v>#DIV/0!</v>
      </c>
      <c r="H186" s="1331" t="e">
        <f>+$E$185*G186/'5 -Produccion '!I186</f>
        <v>#DIV/0!</v>
      </c>
    </row>
    <row r="187" spans="1:8" ht="15" thickBot="1">
      <c r="A187" s="2223"/>
      <c r="B187" s="1401" t="s">
        <v>418</v>
      </c>
      <c r="C187" s="1148" t="s">
        <v>2179</v>
      </c>
      <c r="D187" s="1077" t="s">
        <v>1942</v>
      </c>
      <c r="E187" s="1396">
        <f>+'12 - Gtos y ctos por centro 08'!AB32</f>
        <v>0</v>
      </c>
      <c r="F187" s="1852">
        <f>+'5 -Produccion '!W187</f>
        <v>0</v>
      </c>
      <c r="G187" s="1382" t="e">
        <f>+F187/F187</f>
        <v>#DIV/0!</v>
      </c>
      <c r="H187" s="1332" t="e">
        <f>+E187*G187/'5 -Produccion '!I187</f>
        <v>#DIV/0!</v>
      </c>
    </row>
    <row r="188" spans="1:8" ht="27" thickBot="1">
      <c r="A188" s="2223"/>
      <c r="B188" s="1402" t="s">
        <v>419</v>
      </c>
      <c r="C188" s="1386" t="s">
        <v>2180</v>
      </c>
      <c r="D188" s="1387" t="s">
        <v>2181</v>
      </c>
      <c r="E188" s="1396">
        <f>+'12 - Gtos y ctos por centro 11'!AC32</f>
        <v>34173779.281999998</v>
      </c>
      <c r="F188" s="1852">
        <f>+'5 -Produccion '!W188</f>
        <v>229561.19999999998</v>
      </c>
      <c r="G188" s="1382">
        <f>+F188/F188</f>
        <v>1</v>
      </c>
      <c r="H188" s="1332">
        <f>+E188*G188/'5 -Produccion '!I188</f>
        <v>8003.2269981264635</v>
      </c>
    </row>
    <row r="189" spans="1:8" ht="27" thickBot="1">
      <c r="A189" s="2223"/>
      <c r="B189" s="1411" t="s">
        <v>420</v>
      </c>
      <c r="C189" s="1412" t="s">
        <v>1875</v>
      </c>
      <c r="D189" s="1413" t="s">
        <v>432</v>
      </c>
      <c r="E189" s="1414">
        <f>+'12 - Gtos y ctos por centro 08'!AD32</f>
        <v>0</v>
      </c>
      <c r="F189" s="1852">
        <f>+'5 -Produccion '!W189</f>
        <v>0</v>
      </c>
      <c r="G189" s="1382" t="e">
        <f>+F189/F189</f>
        <v>#DIV/0!</v>
      </c>
      <c r="H189" s="1332" t="e">
        <f>+E189*G189/'5 -Produccion '!I189</f>
        <v>#DIV/0!</v>
      </c>
    </row>
    <row r="190" spans="1:8" ht="15" thickBot="1">
      <c r="A190" s="2233" t="s">
        <v>421</v>
      </c>
      <c r="B190" s="2280" t="s">
        <v>422</v>
      </c>
      <c r="C190" s="1404">
        <v>907</v>
      </c>
      <c r="D190" s="1407" t="s">
        <v>46</v>
      </c>
      <c r="E190" s="2410">
        <f>+'12 - Gtos y ctos por centro 08'!AE32</f>
        <v>0</v>
      </c>
      <c r="F190" s="1851">
        <f>+'5 -Produccion '!W190</f>
        <v>132.49600000000001</v>
      </c>
      <c r="G190" s="1382">
        <f>+F190/(+$F$190+$F$191)</f>
        <v>0.69465648854961826</v>
      </c>
      <c r="H190" s="1331">
        <f>+$E$190*G190/'5 -Produccion '!I190</f>
        <v>0</v>
      </c>
    </row>
    <row r="191" spans="1:8" ht="15" thickBot="1">
      <c r="A191" s="2223"/>
      <c r="B191" s="2282"/>
      <c r="C191" s="1405">
        <v>908</v>
      </c>
      <c r="D191" s="1415" t="s">
        <v>47</v>
      </c>
      <c r="E191" s="2411"/>
      <c r="F191" s="1851">
        <f>+'5 -Produccion '!W191</f>
        <v>58.24</v>
      </c>
      <c r="G191" s="1382">
        <f>+F191/(+$F$190+$F$191)</f>
        <v>0.30534351145038163</v>
      </c>
      <c r="H191" s="1331">
        <f>+$E$190*G191/'5 -Produccion '!I191</f>
        <v>0</v>
      </c>
    </row>
    <row r="192" spans="1:8" ht="15" thickBot="1">
      <c r="A192" s="2223"/>
      <c r="B192" s="2281" t="s">
        <v>423</v>
      </c>
      <c r="C192" s="1384" t="s">
        <v>2182</v>
      </c>
      <c r="D192" s="1388" t="s">
        <v>2183</v>
      </c>
      <c r="E192" s="2405">
        <f>+'12 - Gtos y ctos por centro 11'!AF32</f>
        <v>94183059.623931825</v>
      </c>
      <c r="F192" s="1852">
        <f>+'5 -Produccion '!W192</f>
        <v>5.46</v>
      </c>
      <c r="G192" s="1382">
        <f>+F192/(+$F$192+$F$193)</f>
        <v>1</v>
      </c>
      <c r="H192" s="1332">
        <f>+$E$192*G192/'5 -Produccion '!I192</f>
        <v>31394353.207977276</v>
      </c>
    </row>
    <row r="193" spans="1:8" ht="15" thickBot="1">
      <c r="A193" s="2234"/>
      <c r="B193" s="2282"/>
      <c r="C193" s="1148" t="s">
        <v>2184</v>
      </c>
      <c r="D193" s="1077" t="s">
        <v>2185</v>
      </c>
      <c r="E193" s="2403"/>
      <c r="F193" s="1852">
        <f>+'5 -Produccion '!W193</f>
        <v>0</v>
      </c>
      <c r="G193" s="1382">
        <f>+F193/(+$F$192+$F$193)</f>
        <v>0</v>
      </c>
      <c r="H193" s="1332" t="e">
        <f>+$E$192*G193/'5 -Produccion '!I193</f>
        <v>#DIV/0!</v>
      </c>
    </row>
  </sheetData>
  <mergeCells count="55">
    <mergeCell ref="F3:L3"/>
    <mergeCell ref="A7:A8"/>
    <mergeCell ref="E7:H7"/>
    <mergeCell ref="C8:D8"/>
    <mergeCell ref="A9:A16"/>
    <mergeCell ref="B9:B13"/>
    <mergeCell ref="E9:E13"/>
    <mergeCell ref="B14:B16"/>
    <mergeCell ref="E14:E16"/>
    <mergeCell ref="A17:A105"/>
    <mergeCell ref="B17:B20"/>
    <mergeCell ref="E17:E20"/>
    <mergeCell ref="B22:B25"/>
    <mergeCell ref="E22:E25"/>
    <mergeCell ref="B27:B105"/>
    <mergeCell ref="E27:E105"/>
    <mergeCell ref="B113:B114"/>
    <mergeCell ref="E113:E114"/>
    <mergeCell ref="B115:B116"/>
    <mergeCell ref="E115:E116"/>
    <mergeCell ref="B117:B120"/>
    <mergeCell ref="E117:E120"/>
    <mergeCell ref="E106:E108"/>
    <mergeCell ref="B109:B110"/>
    <mergeCell ref="E109:E110"/>
    <mergeCell ref="B111:B112"/>
    <mergeCell ref="E111:E112"/>
    <mergeCell ref="B121:B122"/>
    <mergeCell ref="E121:E122"/>
    <mergeCell ref="A160:A174"/>
    <mergeCell ref="B160:B161"/>
    <mergeCell ref="E160:E161"/>
    <mergeCell ref="B162:B164"/>
    <mergeCell ref="E162:E164"/>
    <mergeCell ref="B165:B168"/>
    <mergeCell ref="E165:E168"/>
    <mergeCell ref="B169:B174"/>
    <mergeCell ref="E169:E174"/>
    <mergeCell ref="A123:A159"/>
    <mergeCell ref="B124:B159"/>
    <mergeCell ref="E124:E159"/>
    <mergeCell ref="A106:A122"/>
    <mergeCell ref="B106:B108"/>
    <mergeCell ref="A175:A189"/>
    <mergeCell ref="B175:B177"/>
    <mergeCell ref="E175:E177"/>
    <mergeCell ref="B178:B182"/>
    <mergeCell ref="E178:E182"/>
    <mergeCell ref="B185:B186"/>
    <mergeCell ref="E185:E186"/>
    <mergeCell ref="A190:A193"/>
    <mergeCell ref="B190:B191"/>
    <mergeCell ref="E190:E191"/>
    <mergeCell ref="B192:B193"/>
    <mergeCell ref="E192:E193"/>
  </mergeCell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5" tint="-0.249977111117893"/>
  </sheetPr>
  <dimension ref="A1:L193"/>
  <sheetViews>
    <sheetView workbookViewId="0">
      <selection activeCell="F10" sqref="F10:F193"/>
    </sheetView>
  </sheetViews>
  <sheetFormatPr baseColWidth="10" defaultRowHeight="14.4"/>
  <cols>
    <col min="1" max="1" width="13" customWidth="1"/>
    <col min="2" max="2" width="26.109375" style="1398" customWidth="1"/>
    <col min="3" max="3" width="7.5546875" style="72" customWidth="1"/>
    <col min="4" max="4" width="36.44140625" style="1" customWidth="1"/>
    <col min="5" max="5" width="18.33203125" style="1338" customWidth="1"/>
    <col min="6" max="6" width="18.109375" style="1676" customWidth="1"/>
    <col min="7" max="7" width="18.109375" customWidth="1"/>
    <col min="8" max="8" width="18.6640625" style="1226" customWidth="1"/>
    <col min="12" max="12" width="16.109375" customWidth="1"/>
  </cols>
  <sheetData>
    <row r="1" spans="1:12">
      <c r="B1" s="347"/>
      <c r="C1" s="356"/>
      <c r="D1" s="1006"/>
      <c r="F1" s="1842" t="s">
        <v>2298</v>
      </c>
      <c r="G1" s="1183"/>
      <c r="H1" s="1300"/>
      <c r="I1" s="1183"/>
      <c r="J1" s="1173"/>
      <c r="K1" s="1173"/>
      <c r="L1" s="1174"/>
    </row>
    <row r="2" spans="1:12">
      <c r="F2" s="1843" t="s">
        <v>2299</v>
      </c>
      <c r="G2" s="1176"/>
      <c r="H2" s="1333"/>
      <c r="I2" s="1176"/>
      <c r="J2" s="1182"/>
      <c r="K2" s="1182"/>
      <c r="L2" s="1189"/>
    </row>
    <row r="3" spans="1:12">
      <c r="F3" s="2426" t="s">
        <v>2300</v>
      </c>
      <c r="G3" s="2427"/>
      <c r="H3" s="2427"/>
      <c r="I3" s="2427"/>
      <c r="J3" s="2427"/>
      <c r="K3" s="2427"/>
      <c r="L3" s="2428"/>
    </row>
    <row r="4" spans="1:12" ht="15" thickBot="1">
      <c r="F4" s="1844" t="s">
        <v>2301</v>
      </c>
      <c r="G4" s="1181"/>
      <c r="H4" s="1334"/>
      <c r="I4" s="1181"/>
      <c r="J4" s="1181"/>
      <c r="K4" s="1181"/>
      <c r="L4" s="1188"/>
    </row>
    <row r="5" spans="1:12">
      <c r="A5" s="33" t="s">
        <v>1437</v>
      </c>
    </row>
    <row r="6" spans="1:12" ht="15" thickBot="1">
      <c r="B6" s="1399"/>
      <c r="C6" s="332"/>
    </row>
    <row r="7" spans="1:12" s="33" customFormat="1" ht="15" thickBot="1">
      <c r="A7" s="2419" t="s">
        <v>435</v>
      </c>
      <c r="B7" s="1400"/>
      <c r="C7" s="1225"/>
      <c r="D7" s="1035"/>
      <c r="E7" s="2191" t="s">
        <v>2782</v>
      </c>
      <c r="F7" s="2189"/>
      <c r="G7" s="2189"/>
      <c r="H7" s="2190"/>
    </row>
    <row r="8" spans="1:12" s="1036" customFormat="1" ht="43.8" thickBot="1">
      <c r="A8" s="2420"/>
      <c r="B8" s="330" t="s">
        <v>160</v>
      </c>
      <c r="C8" s="2417" t="s">
        <v>27</v>
      </c>
      <c r="D8" s="2418"/>
      <c r="E8" s="1339" t="s">
        <v>451</v>
      </c>
      <c r="F8" s="1845" t="s">
        <v>2311</v>
      </c>
      <c r="G8" s="287" t="s">
        <v>1436</v>
      </c>
      <c r="H8" s="1330" t="s">
        <v>1435</v>
      </c>
    </row>
    <row r="9" spans="1:12">
      <c r="A9" s="2233" t="s">
        <v>89</v>
      </c>
      <c r="B9" s="2422" t="s">
        <v>389</v>
      </c>
      <c r="C9" s="1148" t="s">
        <v>1853</v>
      </c>
      <c r="D9" s="1076" t="s">
        <v>1854</v>
      </c>
      <c r="E9" s="2439">
        <f>+'12 - Gtos y ctos por centro 12'!C32</f>
        <v>301337612.15492296</v>
      </c>
      <c r="F9" s="1851">
        <f>+'5 -Produccion '!X9</f>
        <v>5781.19</v>
      </c>
      <c r="G9" s="1853">
        <f>+F9/(+$F$13+$F$12+$F$11+$F$10+$F$9)</f>
        <v>1</v>
      </c>
      <c r="H9" s="1854">
        <f>+$E$9*G9/'5 -Produccion '!I9</f>
        <v>274692.44499081402</v>
      </c>
      <c r="I9" s="1855"/>
      <c r="J9" s="1855"/>
      <c r="K9" s="1855"/>
      <c r="L9" s="1855"/>
    </row>
    <row r="10" spans="1:12">
      <c r="A10" s="2223"/>
      <c r="B10" s="2421"/>
      <c r="C10" s="1148" t="s">
        <v>1855</v>
      </c>
      <c r="D10" s="1076" t="s">
        <v>1856</v>
      </c>
      <c r="E10" s="2440"/>
      <c r="F10" s="1847">
        <f>+'5 -Produccion '!X10</f>
        <v>0</v>
      </c>
      <c r="G10" s="1856">
        <f t="shared" ref="G10:G13" si="0">+F10/(+$F$13+$F$12+$F$11+$F$10+$F$9)</f>
        <v>0</v>
      </c>
      <c r="H10" s="1857" t="e">
        <f>+$E$9*G10/'5 -Produccion '!X10</f>
        <v>#DIV/0!</v>
      </c>
      <c r="I10" s="1855"/>
      <c r="J10" s="1855"/>
      <c r="K10" s="1855"/>
      <c r="L10" s="1855"/>
    </row>
    <row r="11" spans="1:12">
      <c r="A11" s="2223"/>
      <c r="B11" s="2421"/>
      <c r="C11" s="1148" t="s">
        <v>1857</v>
      </c>
      <c r="D11" s="1077" t="s">
        <v>1858</v>
      </c>
      <c r="E11" s="2440"/>
      <c r="F11" s="1847">
        <f>+'5 -Produccion '!X11</f>
        <v>0</v>
      </c>
      <c r="G11" s="1856">
        <f t="shared" si="0"/>
        <v>0</v>
      </c>
      <c r="H11" s="1857" t="e">
        <f>+$E$9*G11/'5 -Produccion '!X11</f>
        <v>#DIV/0!</v>
      </c>
      <c r="I11" s="1855"/>
      <c r="J11" s="1855"/>
      <c r="K11" s="1855"/>
      <c r="L11" s="1855"/>
    </row>
    <row r="12" spans="1:12">
      <c r="A12" s="2223"/>
      <c r="B12" s="2421"/>
      <c r="C12" s="1148" t="s">
        <v>1859</v>
      </c>
      <c r="D12" s="1077" t="s">
        <v>1860</v>
      </c>
      <c r="E12" s="2440"/>
      <c r="F12" s="1847">
        <f>+'5 -Produccion '!X12</f>
        <v>0</v>
      </c>
      <c r="G12" s="1856">
        <f t="shared" si="0"/>
        <v>0</v>
      </c>
      <c r="H12" s="1857" t="e">
        <f>+$E$9*G12/'5 -Produccion '!X12</f>
        <v>#DIV/0!</v>
      </c>
      <c r="I12" s="1855"/>
      <c r="J12" s="1855"/>
      <c r="K12" s="1855"/>
      <c r="L12" s="1855"/>
    </row>
    <row r="13" spans="1:12" ht="15" thickBot="1">
      <c r="A13" s="2223"/>
      <c r="B13" s="2423"/>
      <c r="C13" s="1148" t="s">
        <v>1861</v>
      </c>
      <c r="D13" s="1077" t="s">
        <v>1862</v>
      </c>
      <c r="E13" s="2441"/>
      <c r="F13" s="1848">
        <f>+'5 -Produccion '!X13</f>
        <v>0</v>
      </c>
      <c r="G13" s="1858">
        <f t="shared" si="0"/>
        <v>0</v>
      </c>
      <c r="H13" s="1859" t="e">
        <f>+$E$9*G13/'5 -Produccion '!X13</f>
        <v>#DIV/0!</v>
      </c>
      <c r="I13" s="1855"/>
      <c r="J13" s="1855"/>
      <c r="K13" s="1855"/>
      <c r="L13" s="1855"/>
    </row>
    <row r="14" spans="1:12" ht="15" thickBot="1">
      <c r="A14" s="2223"/>
      <c r="B14" s="2424" t="s">
        <v>390</v>
      </c>
      <c r="C14" s="1148"/>
      <c r="D14" s="1076" t="s">
        <v>427</v>
      </c>
      <c r="E14" s="2439">
        <f>+'12 - Gtos y ctos por centro 12'!D32</f>
        <v>211607249.99672294</v>
      </c>
      <c r="F14" s="1851">
        <f>+'5 -Produccion '!X14</f>
        <v>1096.1599999999999</v>
      </c>
      <c r="G14" s="1860">
        <f>+F14/(+$F$14+$F$15+$F$16)</f>
        <v>1</v>
      </c>
      <c r="H14" s="1861">
        <f>+$E$14*G14/'5 -Produccion '!I14</f>
        <v>1017342.5480611679</v>
      </c>
      <c r="I14" s="1855"/>
      <c r="J14" s="1855"/>
      <c r="K14" s="1855"/>
      <c r="L14" s="1855"/>
    </row>
    <row r="15" spans="1:12" ht="15" thickBot="1">
      <c r="A15" s="2223"/>
      <c r="B15" s="2421"/>
      <c r="C15" s="1148" t="s">
        <v>1863</v>
      </c>
      <c r="D15" s="1077" t="s">
        <v>1864</v>
      </c>
      <c r="E15" s="2440"/>
      <c r="F15" s="1847">
        <f>+'5 -Produccion '!X15</f>
        <v>0</v>
      </c>
      <c r="G15" s="1862">
        <f t="shared" ref="G15:G16" si="1">+F15/(+$F$14+$F$15+$F$16)</f>
        <v>0</v>
      </c>
      <c r="H15" s="1861" t="e">
        <f>+$E$14*G15/'5 -Produccion '!I15</f>
        <v>#DIV/0!</v>
      </c>
      <c r="I15" s="1855"/>
      <c r="J15" s="1855"/>
      <c r="K15" s="1855"/>
      <c r="L15" s="1855"/>
    </row>
    <row r="16" spans="1:12" ht="15.75" customHeight="1" thickBot="1">
      <c r="A16" s="2234"/>
      <c r="B16" s="2425"/>
      <c r="C16" s="1148" t="s">
        <v>1865</v>
      </c>
      <c r="D16" s="1077" t="s">
        <v>1866</v>
      </c>
      <c r="E16" s="2441"/>
      <c r="F16" s="1848">
        <f>+'5 -Produccion '!X16</f>
        <v>0</v>
      </c>
      <c r="G16" s="1862">
        <f t="shared" si="1"/>
        <v>0</v>
      </c>
      <c r="H16" s="1861" t="e">
        <f>+$E$14*G16/'5 -Produccion '!I16</f>
        <v>#DIV/0!</v>
      </c>
      <c r="I16" s="1855"/>
      <c r="J16" s="1855"/>
      <c r="K16" s="1855"/>
      <c r="L16" s="1855"/>
    </row>
    <row r="17" spans="1:12" ht="15" thickBot="1">
      <c r="A17" s="2223" t="s">
        <v>391</v>
      </c>
      <c r="B17" s="2421" t="s">
        <v>395</v>
      </c>
      <c r="C17" s="1148" t="s">
        <v>1867</v>
      </c>
      <c r="D17" s="1077" t="s">
        <v>1868</v>
      </c>
      <c r="E17" s="2439">
        <f>+'12 - Gtos y ctos por centro 12'!H32</f>
        <v>119506848.75616667</v>
      </c>
      <c r="F17" s="1851">
        <f>+'5 -Produccion '!X17</f>
        <v>208.95</v>
      </c>
      <c r="G17" s="1863">
        <f>+F17/($F$17+$F$18+$F$19+$F$20)</f>
        <v>1</v>
      </c>
      <c r="H17" s="1864">
        <f>+$E$17*F17/'5 -Produccion '!I17</f>
        <v>17926027.313425001</v>
      </c>
      <c r="I17" s="1855"/>
      <c r="J17" s="1855"/>
      <c r="K17" s="1855"/>
      <c r="L17" s="1855"/>
    </row>
    <row r="18" spans="1:12" ht="15" thickBot="1">
      <c r="A18" s="2223"/>
      <c r="B18" s="2281"/>
      <c r="C18" s="1148" t="s">
        <v>1869</v>
      </c>
      <c r="D18" s="1077" t="s">
        <v>1870</v>
      </c>
      <c r="E18" s="2440"/>
      <c r="F18" s="1851">
        <f>+'5 -Produccion '!X18</f>
        <v>0</v>
      </c>
      <c r="G18" s="1863">
        <f t="shared" ref="G18:G20" si="2">+F18/($F$17+$F$18+$F$19+$F$20)</f>
        <v>0</v>
      </c>
      <c r="H18" s="1864">
        <f>+$E$17*F18/'5 -Produccion '!I18</f>
        <v>0</v>
      </c>
      <c r="I18" s="1855"/>
      <c r="J18" s="1855"/>
      <c r="K18" s="1855"/>
      <c r="L18" s="1855"/>
    </row>
    <row r="19" spans="1:12" ht="15" thickBot="1">
      <c r="A19" s="2223"/>
      <c r="B19" s="2281"/>
      <c r="C19" s="1148" t="s">
        <v>1871</v>
      </c>
      <c r="D19" s="1077" t="s">
        <v>1872</v>
      </c>
      <c r="E19" s="2440"/>
      <c r="F19" s="1851">
        <f>+'5 -Produccion '!X19</f>
        <v>0</v>
      </c>
      <c r="G19" s="1863">
        <f t="shared" si="2"/>
        <v>0</v>
      </c>
      <c r="H19" s="1864">
        <f>+$E$17*F19/'5 -Produccion '!I19</f>
        <v>0</v>
      </c>
      <c r="I19" s="1855"/>
      <c r="J19" s="1855"/>
      <c r="K19" s="1855"/>
      <c r="L19" s="1855"/>
    </row>
    <row r="20" spans="1:12" ht="15" thickBot="1">
      <c r="A20" s="2223"/>
      <c r="B20" s="2282"/>
      <c r="C20" s="1148" t="s">
        <v>1873</v>
      </c>
      <c r="D20" s="1077" t="s">
        <v>1874</v>
      </c>
      <c r="E20" s="2441"/>
      <c r="F20" s="1848">
        <f>+'5 -Produccion '!X20</f>
        <v>0</v>
      </c>
      <c r="G20" s="1863">
        <f t="shared" si="2"/>
        <v>0</v>
      </c>
      <c r="H20" s="1864" t="e">
        <f>+$E$17*F20/'5 -Produccion '!I20</f>
        <v>#DIV/0!</v>
      </c>
      <c r="I20" s="1855"/>
      <c r="J20" s="1855"/>
      <c r="K20" s="1855"/>
      <c r="L20" s="1855"/>
    </row>
    <row r="21" spans="1:12" ht="15" thickBot="1">
      <c r="A21" s="2223"/>
      <c r="B21" s="1401" t="s">
        <v>396</v>
      </c>
      <c r="C21" s="1148" t="s">
        <v>1875</v>
      </c>
      <c r="D21" s="1078" t="s">
        <v>432</v>
      </c>
      <c r="E21" s="1865">
        <f>+'12 - Gtos y ctos por centro 12'!I32</f>
        <v>188721351.42735001</v>
      </c>
      <c r="F21" s="1850">
        <f>+'5 -Produccion '!X21</f>
        <v>0</v>
      </c>
      <c r="G21" s="1866"/>
      <c r="H21" s="1861" t="e">
        <f>+E21*G21/'5 -Produccion '!I21</f>
        <v>#DIV/0!</v>
      </c>
      <c r="I21" s="1855"/>
      <c r="J21" s="1855"/>
      <c r="K21" s="1855"/>
      <c r="L21" s="1855"/>
    </row>
    <row r="22" spans="1:12" ht="15" thickBot="1">
      <c r="A22" s="2223"/>
      <c r="B22" s="2280" t="s">
        <v>394</v>
      </c>
      <c r="C22" s="1148">
        <v>334</v>
      </c>
      <c r="D22" s="1078" t="s">
        <v>52</v>
      </c>
      <c r="E22" s="2433">
        <f>+'12 - Gtos y ctos por centro 12'!G32</f>
        <v>147856033.62540001</v>
      </c>
      <c r="F22" s="1851">
        <f>+'5 -Produccion '!X22</f>
        <v>1028.3</v>
      </c>
      <c r="G22" s="1867">
        <f>+F22/(+$F$22+$F$23+$F$24+$F$25)</f>
        <v>0.20789781204889426</v>
      </c>
      <c r="H22" s="1868">
        <f>+$E$22*G22/'5 -Produccion '!I22</f>
        <v>54405.213962740527</v>
      </c>
      <c r="I22" s="1855"/>
      <c r="J22" s="1855"/>
      <c r="K22" s="1855"/>
      <c r="L22" s="1855"/>
    </row>
    <row r="23" spans="1:12" ht="15" thickBot="1">
      <c r="A23" s="2223"/>
      <c r="B23" s="2281"/>
      <c r="C23" s="1148"/>
      <c r="D23" s="1078" t="s">
        <v>53</v>
      </c>
      <c r="E23" s="2431"/>
      <c r="F23" s="1851">
        <f>+'5 -Produccion '!X23</f>
        <v>1621.8000000000002</v>
      </c>
      <c r="G23" s="1869"/>
      <c r="H23" s="1868">
        <f>+$E$22*G23/'5 -Produccion '!I23</f>
        <v>0</v>
      </c>
      <c r="I23" s="1855"/>
      <c r="J23" s="1855"/>
      <c r="K23" s="1855"/>
      <c r="L23" s="1855"/>
    </row>
    <row r="24" spans="1:12" ht="15" thickBot="1">
      <c r="A24" s="2223"/>
      <c r="B24" s="2281"/>
      <c r="C24" s="1148"/>
      <c r="D24" s="1078" t="s">
        <v>428</v>
      </c>
      <c r="E24" s="2431"/>
      <c r="F24" s="1851">
        <f>+'5 -Produccion '!X24</f>
        <v>1640.88</v>
      </c>
      <c r="G24" s="1870"/>
      <c r="H24" s="1868">
        <f>+$E$22*G24/'5 -Produccion '!I24</f>
        <v>0</v>
      </c>
      <c r="I24" s="1855"/>
      <c r="J24" s="1855"/>
      <c r="K24" s="1855"/>
      <c r="L24" s="1855"/>
    </row>
    <row r="25" spans="1:12" ht="15" thickBot="1">
      <c r="A25" s="2223"/>
      <c r="B25" s="2282"/>
      <c r="C25" s="1148"/>
      <c r="D25" s="1078" t="s">
        <v>55</v>
      </c>
      <c r="E25" s="2434"/>
      <c r="F25" s="1851">
        <f>+'5 -Produccion '!X25</f>
        <v>655.20000000000005</v>
      </c>
      <c r="G25" s="1871"/>
      <c r="H25" s="1868">
        <f>+$E$22*G25/'5 -Produccion '!I25</f>
        <v>0</v>
      </c>
      <c r="I25" s="1855"/>
      <c r="J25" s="1855"/>
      <c r="K25" s="1855"/>
      <c r="L25" s="1855"/>
    </row>
    <row r="26" spans="1:12" ht="27" thickBot="1">
      <c r="A26" s="2223"/>
      <c r="B26" s="1401" t="s">
        <v>392</v>
      </c>
      <c r="C26" s="1148">
        <v>328</v>
      </c>
      <c r="D26" s="1078" t="s">
        <v>429</v>
      </c>
      <c r="E26" s="1872">
        <f>+'12 - Gtos y ctos por centro 12'!E32</f>
        <v>731901818.89300013</v>
      </c>
      <c r="F26" s="1851">
        <f>+'5 -Produccion '!X26</f>
        <v>11820.9</v>
      </c>
      <c r="G26" s="1873">
        <f>+F26/F26</f>
        <v>1</v>
      </c>
      <c r="H26" s="1874">
        <f>+E26*G26/'5 -Produccion '!I26</f>
        <v>112686.96210823713</v>
      </c>
      <c r="I26" s="1855"/>
      <c r="J26" s="1855"/>
      <c r="K26" s="1855"/>
      <c r="L26" s="1855"/>
    </row>
    <row r="27" spans="1:12" ht="15" thickBot="1">
      <c r="A27" s="2223"/>
      <c r="B27" s="2280" t="s">
        <v>393</v>
      </c>
      <c r="C27" s="1148" t="s">
        <v>1876</v>
      </c>
      <c r="D27" s="1077" t="s">
        <v>1877</v>
      </c>
      <c r="E27" s="2435">
        <f>+'12 - Gtos y ctos por centro 12'!F32</f>
        <v>15600000</v>
      </c>
      <c r="F27" s="1852">
        <f>+'5 -Produccion '!X27</f>
        <v>0</v>
      </c>
      <c r="G27" s="1875" t="e">
        <f>+F27/SUM($F$27:$F$105)</f>
        <v>#DIV/0!</v>
      </c>
      <c r="H27" s="1876" t="e">
        <f>+$E$27*G27/'5 -Produccion '!I27</f>
        <v>#DIV/0!</v>
      </c>
      <c r="I27" s="1855"/>
      <c r="J27" s="1855"/>
      <c r="K27" s="1855"/>
      <c r="L27" s="1855"/>
    </row>
    <row r="28" spans="1:12" ht="15" thickBot="1">
      <c r="A28" s="2223"/>
      <c r="B28" s="2281"/>
      <c r="C28" s="1148" t="s">
        <v>1878</v>
      </c>
      <c r="D28" s="1077" t="s">
        <v>1879</v>
      </c>
      <c r="E28" s="2431"/>
      <c r="F28" s="1852">
        <f>+'5 -Produccion '!X28</f>
        <v>0</v>
      </c>
      <c r="G28" s="1875" t="e">
        <f t="shared" ref="G28:G91" si="3">+F28/SUM($F$27:$F$105)</f>
        <v>#DIV/0!</v>
      </c>
      <c r="H28" s="1876" t="e">
        <f>+$E$27*G28/'5 -Produccion '!I28</f>
        <v>#DIV/0!</v>
      </c>
      <c r="I28" s="1855"/>
      <c r="J28" s="1855"/>
      <c r="K28" s="1855"/>
      <c r="L28" s="1855"/>
    </row>
    <row r="29" spans="1:12" ht="15" thickBot="1">
      <c r="A29" s="2223"/>
      <c r="B29" s="2281"/>
      <c r="C29" s="1148" t="s">
        <v>1880</v>
      </c>
      <c r="D29" s="1077" t="s">
        <v>1881</v>
      </c>
      <c r="E29" s="2431"/>
      <c r="F29" s="1852">
        <f>+'5 -Produccion '!X29</f>
        <v>0</v>
      </c>
      <c r="G29" s="1875" t="e">
        <f t="shared" si="3"/>
        <v>#DIV/0!</v>
      </c>
      <c r="H29" s="1876" t="e">
        <f>+$E$27*G29/'5 -Produccion '!I29</f>
        <v>#DIV/0!</v>
      </c>
      <c r="I29" s="1855"/>
      <c r="J29" s="1855"/>
      <c r="K29" s="1855"/>
      <c r="L29" s="1855"/>
    </row>
    <row r="30" spans="1:12" ht="15" thickBot="1">
      <c r="A30" s="2223"/>
      <c r="B30" s="2281"/>
      <c r="C30" s="1148" t="s">
        <v>1882</v>
      </c>
      <c r="D30" s="1077" t="s">
        <v>1883</v>
      </c>
      <c r="E30" s="2431"/>
      <c r="F30" s="1852">
        <f>+'5 -Produccion '!X30</f>
        <v>0</v>
      </c>
      <c r="G30" s="1875" t="e">
        <f t="shared" si="3"/>
        <v>#DIV/0!</v>
      </c>
      <c r="H30" s="1876" t="e">
        <f>+$E$27*G30/'5 -Produccion '!I30</f>
        <v>#DIV/0!</v>
      </c>
      <c r="I30" s="1855"/>
      <c r="J30" s="1855"/>
      <c r="K30" s="1855"/>
      <c r="L30" s="1855"/>
    </row>
    <row r="31" spans="1:12" ht="15" thickBot="1">
      <c r="A31" s="2223"/>
      <c r="B31" s="2281"/>
      <c r="C31" s="1148" t="s">
        <v>1884</v>
      </c>
      <c r="D31" s="1077" t="s">
        <v>1885</v>
      </c>
      <c r="E31" s="2431"/>
      <c r="F31" s="1852">
        <f>+'5 -Produccion '!X31</f>
        <v>0</v>
      </c>
      <c r="G31" s="1875" t="e">
        <f t="shared" si="3"/>
        <v>#DIV/0!</v>
      </c>
      <c r="H31" s="1876" t="e">
        <f>+$E$27*G31/'5 -Produccion '!I31</f>
        <v>#DIV/0!</v>
      </c>
      <c r="I31" s="1855"/>
      <c r="J31" s="1855"/>
      <c r="K31" s="1855"/>
      <c r="L31" s="1855"/>
    </row>
    <row r="32" spans="1:12" ht="15" thickBot="1">
      <c r="A32" s="2223"/>
      <c r="B32" s="2281"/>
      <c r="C32" s="1148" t="s">
        <v>1886</v>
      </c>
      <c r="D32" s="1077" t="s">
        <v>1887</v>
      </c>
      <c r="E32" s="2431"/>
      <c r="F32" s="1852">
        <f>+'5 -Produccion '!X32</f>
        <v>0</v>
      </c>
      <c r="G32" s="1875" t="e">
        <f t="shared" si="3"/>
        <v>#DIV/0!</v>
      </c>
      <c r="H32" s="1876" t="e">
        <f>+$E$27*G32/'5 -Produccion '!I32</f>
        <v>#DIV/0!</v>
      </c>
      <c r="I32" s="1855"/>
      <c r="J32" s="1855"/>
      <c r="K32" s="1855"/>
      <c r="L32" s="1855"/>
    </row>
    <row r="33" spans="1:12" ht="15" thickBot="1">
      <c r="A33" s="2223"/>
      <c r="B33" s="2281"/>
      <c r="C33" s="1148" t="s">
        <v>1888</v>
      </c>
      <c r="D33" s="1077" t="s">
        <v>1889</v>
      </c>
      <c r="E33" s="2431"/>
      <c r="F33" s="1852">
        <f>+'5 -Produccion '!X33</f>
        <v>0</v>
      </c>
      <c r="G33" s="1875" t="e">
        <f t="shared" si="3"/>
        <v>#DIV/0!</v>
      </c>
      <c r="H33" s="1876" t="e">
        <f>+$E$27*G33/'5 -Produccion '!I33</f>
        <v>#DIV/0!</v>
      </c>
      <c r="I33" s="1855"/>
      <c r="J33" s="1855"/>
      <c r="K33" s="1855"/>
      <c r="L33" s="1855"/>
    </row>
    <row r="34" spans="1:12" ht="15" thickBot="1">
      <c r="A34" s="2223"/>
      <c r="B34" s="2281"/>
      <c r="C34" s="1148" t="s">
        <v>1890</v>
      </c>
      <c r="D34" s="1077" t="s">
        <v>1891</v>
      </c>
      <c r="E34" s="2431"/>
      <c r="F34" s="1852">
        <f>+'5 -Produccion '!X34</f>
        <v>0</v>
      </c>
      <c r="G34" s="1875" t="e">
        <f t="shared" si="3"/>
        <v>#DIV/0!</v>
      </c>
      <c r="H34" s="1876" t="e">
        <f>+$E$27*G34/'5 -Produccion '!I34</f>
        <v>#DIV/0!</v>
      </c>
      <c r="I34" s="1855"/>
      <c r="J34" s="1855"/>
      <c r="K34" s="1855"/>
      <c r="L34" s="1855"/>
    </row>
    <row r="35" spans="1:12" ht="15" thickBot="1">
      <c r="A35" s="2223"/>
      <c r="B35" s="2281"/>
      <c r="C35" s="1148" t="s">
        <v>1892</v>
      </c>
      <c r="D35" s="1077" t="s">
        <v>1893</v>
      </c>
      <c r="E35" s="2431"/>
      <c r="F35" s="1852">
        <f>+'5 -Produccion '!X35</f>
        <v>0</v>
      </c>
      <c r="G35" s="1875" t="e">
        <f t="shared" si="3"/>
        <v>#DIV/0!</v>
      </c>
      <c r="H35" s="1876" t="e">
        <f>+$E$27*G35/'5 -Produccion '!I35</f>
        <v>#DIV/0!</v>
      </c>
      <c r="I35" s="1855"/>
      <c r="J35" s="1855"/>
      <c r="K35" s="1855"/>
      <c r="L35" s="1855"/>
    </row>
    <row r="36" spans="1:12" ht="15" thickBot="1">
      <c r="A36" s="2223"/>
      <c r="B36" s="2281"/>
      <c r="C36" s="1148" t="s">
        <v>1894</v>
      </c>
      <c r="D36" s="1077" t="s">
        <v>1895</v>
      </c>
      <c r="E36" s="2431"/>
      <c r="F36" s="1852">
        <f>+'5 -Produccion '!X36</f>
        <v>0</v>
      </c>
      <c r="G36" s="1875" t="e">
        <f t="shared" si="3"/>
        <v>#DIV/0!</v>
      </c>
      <c r="H36" s="1876" t="e">
        <f>+$E$27*G36/'5 -Produccion '!I36</f>
        <v>#DIV/0!</v>
      </c>
      <c r="I36" s="1855"/>
      <c r="J36" s="1855"/>
      <c r="K36" s="1855"/>
      <c r="L36" s="1855"/>
    </row>
    <row r="37" spans="1:12" ht="15" thickBot="1">
      <c r="A37" s="2223"/>
      <c r="B37" s="2281"/>
      <c r="C37" s="1148" t="s">
        <v>1898</v>
      </c>
      <c r="D37" s="1077" t="s">
        <v>1899</v>
      </c>
      <c r="E37" s="2431"/>
      <c r="F37" s="1852">
        <f>+'5 -Produccion '!X37</f>
        <v>0</v>
      </c>
      <c r="G37" s="1875" t="e">
        <f t="shared" si="3"/>
        <v>#DIV/0!</v>
      </c>
      <c r="H37" s="1876" t="e">
        <f>+$E$27*G37/'5 -Produccion '!I37</f>
        <v>#DIV/0!</v>
      </c>
      <c r="I37" s="1855"/>
      <c r="J37" s="1855"/>
      <c r="K37" s="1855"/>
      <c r="L37" s="1855"/>
    </row>
    <row r="38" spans="1:12" ht="15" thickBot="1">
      <c r="A38" s="2223"/>
      <c r="B38" s="2281"/>
      <c r="C38" s="1148" t="s">
        <v>1904</v>
      </c>
      <c r="D38" s="1077" t="s">
        <v>1905</v>
      </c>
      <c r="E38" s="2431"/>
      <c r="F38" s="1852">
        <f>+'5 -Produccion '!X38</f>
        <v>0</v>
      </c>
      <c r="G38" s="1875" t="e">
        <f t="shared" si="3"/>
        <v>#DIV/0!</v>
      </c>
      <c r="H38" s="1876" t="e">
        <f>+$E$27*G38/'5 -Produccion '!I38</f>
        <v>#DIV/0!</v>
      </c>
      <c r="I38" s="1855"/>
      <c r="J38" s="1855"/>
      <c r="K38" s="1855"/>
      <c r="L38" s="1855"/>
    </row>
    <row r="39" spans="1:12" ht="15" thickBot="1">
      <c r="A39" s="2223"/>
      <c r="B39" s="2281"/>
      <c r="C39" s="1148" t="s">
        <v>1906</v>
      </c>
      <c r="D39" s="1077" t="s">
        <v>1907</v>
      </c>
      <c r="E39" s="2431"/>
      <c r="F39" s="1852">
        <f>+'5 -Produccion '!X39</f>
        <v>0</v>
      </c>
      <c r="G39" s="1875" t="e">
        <f t="shared" si="3"/>
        <v>#DIV/0!</v>
      </c>
      <c r="H39" s="1876" t="e">
        <f>+$E$27*G39/'5 -Produccion '!I39</f>
        <v>#DIV/0!</v>
      </c>
      <c r="I39" s="1855"/>
      <c r="J39" s="1855"/>
      <c r="K39" s="1855"/>
      <c r="L39" s="1855"/>
    </row>
    <row r="40" spans="1:12" ht="15" thickBot="1">
      <c r="A40" s="2223"/>
      <c r="B40" s="2281"/>
      <c r="C40" s="1148" t="s">
        <v>1908</v>
      </c>
      <c r="D40" s="1077" t="s">
        <v>1909</v>
      </c>
      <c r="E40" s="2431"/>
      <c r="F40" s="1852">
        <f>+'5 -Produccion '!X40</f>
        <v>0</v>
      </c>
      <c r="G40" s="1875" t="e">
        <f t="shared" si="3"/>
        <v>#DIV/0!</v>
      </c>
      <c r="H40" s="1876" t="e">
        <f>+$E$27*G40/'5 -Produccion '!I40</f>
        <v>#DIV/0!</v>
      </c>
      <c r="I40" s="1855"/>
      <c r="J40" s="1855"/>
      <c r="K40" s="1855"/>
      <c r="L40" s="1855"/>
    </row>
    <row r="41" spans="1:12" ht="15" thickBot="1">
      <c r="A41" s="2223"/>
      <c r="B41" s="2281"/>
      <c r="C41" s="1148" t="s">
        <v>1910</v>
      </c>
      <c r="D41" s="1077" t="s">
        <v>1911</v>
      </c>
      <c r="E41" s="2431"/>
      <c r="F41" s="1852">
        <f>+'5 -Produccion '!X41</f>
        <v>0</v>
      </c>
      <c r="G41" s="1875" t="e">
        <f t="shared" si="3"/>
        <v>#DIV/0!</v>
      </c>
      <c r="H41" s="1876" t="e">
        <f>+$E$27*G41/'5 -Produccion '!I41</f>
        <v>#DIV/0!</v>
      </c>
      <c r="I41" s="1855"/>
      <c r="J41" s="1855"/>
      <c r="K41" s="1855"/>
      <c r="L41" s="1855"/>
    </row>
    <row r="42" spans="1:12" ht="15" thickBot="1">
      <c r="A42" s="2223"/>
      <c r="B42" s="2281"/>
      <c r="C42" s="1148" t="s">
        <v>1912</v>
      </c>
      <c r="D42" s="1077" t="s">
        <v>1913</v>
      </c>
      <c r="E42" s="2431"/>
      <c r="F42" s="1852">
        <f>+'5 -Produccion '!X42</f>
        <v>0</v>
      </c>
      <c r="G42" s="1875" t="e">
        <f t="shared" si="3"/>
        <v>#DIV/0!</v>
      </c>
      <c r="H42" s="1876" t="e">
        <f>+$E$27*G42/'5 -Produccion '!I42</f>
        <v>#DIV/0!</v>
      </c>
      <c r="I42" s="1855"/>
      <c r="J42" s="1855"/>
      <c r="K42" s="1855"/>
      <c r="L42" s="1855"/>
    </row>
    <row r="43" spans="1:12" ht="15" thickBot="1">
      <c r="A43" s="2223"/>
      <c r="B43" s="2281"/>
      <c r="C43" s="1148" t="s">
        <v>1914</v>
      </c>
      <c r="D43" s="1077" t="s">
        <v>1915</v>
      </c>
      <c r="E43" s="2431"/>
      <c r="F43" s="1852">
        <f>+'5 -Produccion '!X43</f>
        <v>0</v>
      </c>
      <c r="G43" s="1875" t="e">
        <f t="shared" si="3"/>
        <v>#DIV/0!</v>
      </c>
      <c r="H43" s="1876" t="e">
        <f>+$E$27*G43/'5 -Produccion '!I43</f>
        <v>#DIV/0!</v>
      </c>
      <c r="I43" s="1855"/>
      <c r="J43" s="1855"/>
      <c r="K43" s="1855"/>
      <c r="L43" s="1855"/>
    </row>
    <row r="44" spans="1:12" ht="15" thickBot="1">
      <c r="A44" s="2223"/>
      <c r="B44" s="2281"/>
      <c r="C44" s="1148" t="s">
        <v>1916</v>
      </c>
      <c r="D44" s="1077" t="s">
        <v>1917</v>
      </c>
      <c r="E44" s="2431"/>
      <c r="F44" s="1852">
        <f>+'5 -Produccion '!X44</f>
        <v>0</v>
      </c>
      <c r="G44" s="1875" t="e">
        <f t="shared" si="3"/>
        <v>#DIV/0!</v>
      </c>
      <c r="H44" s="1876" t="e">
        <f>+$E$27*G44/'5 -Produccion '!I44</f>
        <v>#DIV/0!</v>
      </c>
      <c r="I44" s="1855"/>
      <c r="J44" s="1855"/>
      <c r="K44" s="1855"/>
      <c r="L44" s="1855"/>
    </row>
    <row r="45" spans="1:12" ht="15" thickBot="1">
      <c r="A45" s="2223"/>
      <c r="B45" s="2281"/>
      <c r="C45" s="1148" t="s">
        <v>1918</v>
      </c>
      <c r="D45" s="1077" t="s">
        <v>1919</v>
      </c>
      <c r="E45" s="2431"/>
      <c r="F45" s="1852">
        <f>+'5 -Produccion '!X45</f>
        <v>0</v>
      </c>
      <c r="G45" s="1875" t="e">
        <f t="shared" si="3"/>
        <v>#DIV/0!</v>
      </c>
      <c r="H45" s="1876" t="e">
        <f>+$E$27*G45/'5 -Produccion '!I45</f>
        <v>#DIV/0!</v>
      </c>
      <c r="I45" s="1855"/>
      <c r="J45" s="1855"/>
      <c r="K45" s="1855"/>
      <c r="L45" s="1855"/>
    </row>
    <row r="46" spans="1:12" ht="15" thickBot="1">
      <c r="A46" s="2223"/>
      <c r="B46" s="2281"/>
      <c r="C46" s="1148" t="s">
        <v>1920</v>
      </c>
      <c r="D46" s="1077" t="s">
        <v>1921</v>
      </c>
      <c r="E46" s="2431"/>
      <c r="F46" s="1852">
        <f>+'5 -Produccion '!X46</f>
        <v>0</v>
      </c>
      <c r="G46" s="1875" t="e">
        <f t="shared" si="3"/>
        <v>#DIV/0!</v>
      </c>
      <c r="H46" s="1876" t="e">
        <f>+$E$27*G46/'5 -Produccion '!I46</f>
        <v>#DIV/0!</v>
      </c>
      <c r="I46" s="1855"/>
      <c r="J46" s="1855"/>
      <c r="K46" s="1855"/>
      <c r="L46" s="1855"/>
    </row>
    <row r="47" spans="1:12" ht="15" thickBot="1">
      <c r="A47" s="2223"/>
      <c r="B47" s="2281"/>
      <c r="C47" s="1148" t="s">
        <v>1922</v>
      </c>
      <c r="D47" s="1077" t="s">
        <v>1923</v>
      </c>
      <c r="E47" s="2431"/>
      <c r="F47" s="1852">
        <f>+'5 -Produccion '!X47</f>
        <v>0</v>
      </c>
      <c r="G47" s="1875" t="e">
        <f t="shared" si="3"/>
        <v>#DIV/0!</v>
      </c>
      <c r="H47" s="1876" t="e">
        <f>+$E$27*G47/'5 -Produccion '!I47</f>
        <v>#DIV/0!</v>
      </c>
      <c r="I47" s="1855"/>
      <c r="J47" s="1855"/>
      <c r="K47" s="1855"/>
      <c r="L47" s="1855"/>
    </row>
    <row r="48" spans="1:12" ht="15" thickBot="1">
      <c r="A48" s="2223"/>
      <c r="B48" s="2281"/>
      <c r="C48" s="1148" t="s">
        <v>1924</v>
      </c>
      <c r="D48" s="1077" t="s">
        <v>1925</v>
      </c>
      <c r="E48" s="2431"/>
      <c r="F48" s="1852">
        <f>+'5 -Produccion '!X48</f>
        <v>0</v>
      </c>
      <c r="G48" s="1875" t="e">
        <f t="shared" si="3"/>
        <v>#DIV/0!</v>
      </c>
      <c r="H48" s="1876" t="e">
        <f>+$E$27*G48/'5 -Produccion '!I48</f>
        <v>#DIV/0!</v>
      </c>
      <c r="I48" s="1855"/>
      <c r="J48" s="1855"/>
      <c r="K48" s="1855"/>
      <c r="L48" s="1855"/>
    </row>
    <row r="49" spans="1:12" ht="15" thickBot="1">
      <c r="A49" s="2223"/>
      <c r="B49" s="2281"/>
      <c r="C49" s="1148" t="s">
        <v>1926</v>
      </c>
      <c r="D49" s="1077" t="s">
        <v>1927</v>
      </c>
      <c r="E49" s="2431"/>
      <c r="F49" s="1852">
        <f>+'5 -Produccion '!X49</f>
        <v>0</v>
      </c>
      <c r="G49" s="1875" t="e">
        <f t="shared" si="3"/>
        <v>#DIV/0!</v>
      </c>
      <c r="H49" s="1876" t="e">
        <f>+$E$27*G49/'5 -Produccion '!I49</f>
        <v>#DIV/0!</v>
      </c>
      <c r="I49" s="1855"/>
      <c r="J49" s="1855"/>
      <c r="K49" s="1855"/>
      <c r="L49" s="1855"/>
    </row>
    <row r="50" spans="1:12" ht="15" thickBot="1">
      <c r="A50" s="2223"/>
      <c r="B50" s="2281"/>
      <c r="C50" s="1148" t="s">
        <v>1928</v>
      </c>
      <c r="D50" s="1077" t="s">
        <v>1929</v>
      </c>
      <c r="E50" s="2431"/>
      <c r="F50" s="1852">
        <f>+'5 -Produccion '!X50</f>
        <v>0</v>
      </c>
      <c r="G50" s="1875" t="e">
        <f t="shared" si="3"/>
        <v>#DIV/0!</v>
      </c>
      <c r="H50" s="1876" t="e">
        <f>+$E$27*G50/'5 -Produccion '!I50</f>
        <v>#DIV/0!</v>
      </c>
      <c r="I50" s="1855"/>
      <c r="J50" s="1855"/>
      <c r="K50" s="1855"/>
      <c r="L50" s="1855"/>
    </row>
    <row r="51" spans="1:12" ht="15" thickBot="1">
      <c r="A51" s="2223"/>
      <c r="B51" s="2281"/>
      <c r="C51" s="1148" t="s">
        <v>1930</v>
      </c>
      <c r="D51" s="1077" t="s">
        <v>1931</v>
      </c>
      <c r="E51" s="2431"/>
      <c r="F51" s="1852">
        <f>+'5 -Produccion '!X51</f>
        <v>0</v>
      </c>
      <c r="G51" s="1875" t="e">
        <f t="shared" si="3"/>
        <v>#DIV/0!</v>
      </c>
      <c r="H51" s="1876" t="e">
        <f>+$E$27*G51/'5 -Produccion '!I51</f>
        <v>#DIV/0!</v>
      </c>
      <c r="I51" s="1855"/>
      <c r="J51" s="1855"/>
      <c r="K51" s="1855"/>
      <c r="L51" s="1855"/>
    </row>
    <row r="52" spans="1:12" ht="15" thickBot="1">
      <c r="A52" s="2223"/>
      <c r="B52" s="2281"/>
      <c r="C52" s="1148" t="s">
        <v>1932</v>
      </c>
      <c r="D52" s="1077" t="s">
        <v>1933</v>
      </c>
      <c r="E52" s="2431"/>
      <c r="F52" s="1852">
        <f>+'5 -Produccion '!X52</f>
        <v>0</v>
      </c>
      <c r="G52" s="1875" t="e">
        <f t="shared" si="3"/>
        <v>#DIV/0!</v>
      </c>
      <c r="H52" s="1876" t="e">
        <f>+$E$27*G52/'5 -Produccion '!I52</f>
        <v>#DIV/0!</v>
      </c>
      <c r="I52" s="1855"/>
      <c r="J52" s="1855"/>
      <c r="K52" s="1855"/>
      <c r="L52" s="1855"/>
    </row>
    <row r="53" spans="1:12" ht="15" thickBot="1">
      <c r="A53" s="2223"/>
      <c r="B53" s="2281"/>
      <c r="C53" s="1148" t="s">
        <v>1934</v>
      </c>
      <c r="D53" s="1077" t="s">
        <v>1935</v>
      </c>
      <c r="E53" s="2431"/>
      <c r="F53" s="1852">
        <f>+'5 -Produccion '!X53</f>
        <v>0</v>
      </c>
      <c r="G53" s="1875" t="e">
        <f t="shared" si="3"/>
        <v>#DIV/0!</v>
      </c>
      <c r="H53" s="1876" t="e">
        <f>+$E$27*G53/'5 -Produccion '!I53</f>
        <v>#DIV/0!</v>
      </c>
      <c r="I53" s="1855"/>
      <c r="J53" s="1855"/>
      <c r="K53" s="1855"/>
      <c r="L53" s="1855"/>
    </row>
    <row r="54" spans="1:12" ht="15" thickBot="1">
      <c r="A54" s="2223"/>
      <c r="B54" s="2281"/>
      <c r="C54" s="1148" t="s">
        <v>1936</v>
      </c>
      <c r="D54" s="1077" t="s">
        <v>1937</v>
      </c>
      <c r="E54" s="2431"/>
      <c r="F54" s="1852">
        <f>+'5 -Produccion '!X54</f>
        <v>0</v>
      </c>
      <c r="G54" s="1875" t="e">
        <f t="shared" si="3"/>
        <v>#DIV/0!</v>
      </c>
      <c r="H54" s="1876" t="e">
        <f>+$E$27*G54/'5 -Produccion '!I54</f>
        <v>#DIV/0!</v>
      </c>
      <c r="I54" s="1855"/>
      <c r="J54" s="1855"/>
      <c r="K54" s="1855"/>
      <c r="L54" s="1855"/>
    </row>
    <row r="55" spans="1:12" ht="15" thickBot="1">
      <c r="A55" s="2223"/>
      <c r="B55" s="2281"/>
      <c r="C55" s="1148" t="s">
        <v>1939</v>
      </c>
      <c r="D55" s="1077" t="s">
        <v>1940</v>
      </c>
      <c r="E55" s="2431"/>
      <c r="F55" s="1852">
        <f>+'5 -Produccion '!X55</f>
        <v>0</v>
      </c>
      <c r="G55" s="1875" t="e">
        <f t="shared" si="3"/>
        <v>#DIV/0!</v>
      </c>
      <c r="H55" s="1876" t="e">
        <f>+$E$27*G55/'5 -Produccion '!I55</f>
        <v>#DIV/0!</v>
      </c>
      <c r="I55" s="1855"/>
      <c r="J55" s="1855"/>
      <c r="K55" s="1855"/>
      <c r="L55" s="1855"/>
    </row>
    <row r="56" spans="1:12" ht="15" thickBot="1">
      <c r="A56" s="2223"/>
      <c r="B56" s="2281"/>
      <c r="C56" s="1148" t="s">
        <v>1941</v>
      </c>
      <c r="D56" s="1077" t="s">
        <v>1942</v>
      </c>
      <c r="E56" s="2431"/>
      <c r="F56" s="1852">
        <f>+'5 -Produccion '!X56</f>
        <v>0</v>
      </c>
      <c r="G56" s="1875" t="e">
        <f t="shared" si="3"/>
        <v>#DIV/0!</v>
      </c>
      <c r="H56" s="1876" t="e">
        <f>+$E$27*G56/'5 -Produccion '!I56</f>
        <v>#DIV/0!</v>
      </c>
      <c r="I56" s="1855"/>
      <c r="J56" s="1855"/>
      <c r="K56" s="1855"/>
      <c r="L56" s="1855"/>
    </row>
    <row r="57" spans="1:12" ht="15" thickBot="1">
      <c r="A57" s="2223"/>
      <c r="B57" s="2281"/>
      <c r="C57" s="1148" t="s">
        <v>1943</v>
      </c>
      <c r="D57" s="1077" t="s">
        <v>1944</v>
      </c>
      <c r="E57" s="2431"/>
      <c r="F57" s="1852">
        <f>+'5 -Produccion '!X57</f>
        <v>0</v>
      </c>
      <c r="G57" s="1875" t="e">
        <f t="shared" si="3"/>
        <v>#DIV/0!</v>
      </c>
      <c r="H57" s="1876" t="e">
        <f>+$E$27*G57/'5 -Produccion '!I57</f>
        <v>#DIV/0!</v>
      </c>
      <c r="I57" s="1855"/>
      <c r="J57" s="1855"/>
      <c r="K57" s="1855"/>
      <c r="L57" s="1855"/>
    </row>
    <row r="58" spans="1:12" ht="15" thickBot="1">
      <c r="A58" s="2223"/>
      <c r="B58" s="2281"/>
      <c r="C58" s="1148" t="s">
        <v>1945</v>
      </c>
      <c r="D58" s="1077" t="s">
        <v>1946</v>
      </c>
      <c r="E58" s="2431"/>
      <c r="F58" s="1852">
        <f>+'5 -Produccion '!X58</f>
        <v>0</v>
      </c>
      <c r="G58" s="1875" t="e">
        <f t="shared" si="3"/>
        <v>#DIV/0!</v>
      </c>
      <c r="H58" s="1876" t="e">
        <f>+$E$27*G58/'5 -Produccion '!I58</f>
        <v>#DIV/0!</v>
      </c>
      <c r="I58" s="1855"/>
      <c r="J58" s="1855"/>
      <c r="K58" s="1855"/>
      <c r="L58" s="1855"/>
    </row>
    <row r="59" spans="1:12" ht="15" thickBot="1">
      <c r="A59" s="2223"/>
      <c r="B59" s="2281"/>
      <c r="C59" s="1148" t="s">
        <v>1947</v>
      </c>
      <c r="D59" s="1077" t="s">
        <v>1948</v>
      </c>
      <c r="E59" s="2431"/>
      <c r="F59" s="1852">
        <f>+'5 -Produccion '!X59</f>
        <v>0</v>
      </c>
      <c r="G59" s="1875" t="e">
        <f t="shared" si="3"/>
        <v>#DIV/0!</v>
      </c>
      <c r="H59" s="1876" t="e">
        <f>+$E$27*G59/'5 -Produccion '!I59</f>
        <v>#DIV/0!</v>
      </c>
      <c r="I59" s="1855"/>
      <c r="J59" s="1855"/>
      <c r="K59" s="1855"/>
      <c r="L59" s="1855"/>
    </row>
    <row r="60" spans="1:12" ht="15" thickBot="1">
      <c r="A60" s="2223"/>
      <c r="B60" s="2281"/>
      <c r="C60" s="1148" t="s">
        <v>1949</v>
      </c>
      <c r="D60" s="1077" t="s">
        <v>1950</v>
      </c>
      <c r="E60" s="2431"/>
      <c r="F60" s="1852">
        <f>+'5 -Produccion '!X60</f>
        <v>0</v>
      </c>
      <c r="G60" s="1875" t="e">
        <f t="shared" si="3"/>
        <v>#DIV/0!</v>
      </c>
      <c r="H60" s="1876" t="e">
        <f>+$E$27*G60/'5 -Produccion '!I60</f>
        <v>#DIV/0!</v>
      </c>
      <c r="I60" s="1855"/>
      <c r="J60" s="1855"/>
      <c r="K60" s="1855"/>
      <c r="L60" s="1855"/>
    </row>
    <row r="61" spans="1:12" ht="15" thickBot="1">
      <c r="A61" s="2223"/>
      <c r="B61" s="2281"/>
      <c r="C61" s="1148" t="s">
        <v>1951</v>
      </c>
      <c r="D61" s="1077" t="s">
        <v>1952</v>
      </c>
      <c r="E61" s="2431"/>
      <c r="F61" s="1852">
        <f>+'5 -Produccion '!X61</f>
        <v>0</v>
      </c>
      <c r="G61" s="1875" t="e">
        <f t="shared" si="3"/>
        <v>#DIV/0!</v>
      </c>
      <c r="H61" s="1876" t="e">
        <f>+$E$27*G61/'5 -Produccion '!I61</f>
        <v>#DIV/0!</v>
      </c>
      <c r="I61" s="1855"/>
      <c r="J61" s="1855"/>
      <c r="K61" s="1855"/>
      <c r="L61" s="1855"/>
    </row>
    <row r="62" spans="1:12" ht="15" thickBot="1">
      <c r="A62" s="2223"/>
      <c r="B62" s="2281"/>
      <c r="C62" s="1148" t="s">
        <v>1953</v>
      </c>
      <c r="D62" s="1077" t="s">
        <v>1954</v>
      </c>
      <c r="E62" s="2431"/>
      <c r="F62" s="1852">
        <f>+'5 -Produccion '!X62</f>
        <v>0</v>
      </c>
      <c r="G62" s="1875" t="e">
        <f t="shared" si="3"/>
        <v>#DIV/0!</v>
      </c>
      <c r="H62" s="1876" t="e">
        <f>+$E$27*G62/'5 -Produccion '!I62</f>
        <v>#DIV/0!</v>
      </c>
      <c r="I62" s="1855"/>
      <c r="J62" s="1855"/>
      <c r="K62" s="1855"/>
      <c r="L62" s="1855"/>
    </row>
    <row r="63" spans="1:12" ht="15" thickBot="1">
      <c r="A63" s="2223"/>
      <c r="B63" s="2281"/>
      <c r="C63" s="1148" t="s">
        <v>1955</v>
      </c>
      <c r="D63" s="1077" t="s">
        <v>1956</v>
      </c>
      <c r="E63" s="2431"/>
      <c r="F63" s="1852">
        <f>+'5 -Produccion '!X63</f>
        <v>0</v>
      </c>
      <c r="G63" s="1875" t="e">
        <f t="shared" si="3"/>
        <v>#DIV/0!</v>
      </c>
      <c r="H63" s="1876" t="e">
        <f>+$E$27*G63/'5 -Produccion '!I63</f>
        <v>#DIV/0!</v>
      </c>
      <c r="I63" s="1855"/>
      <c r="J63" s="1855"/>
      <c r="K63" s="1855"/>
      <c r="L63" s="1855"/>
    </row>
    <row r="64" spans="1:12" ht="15" thickBot="1">
      <c r="A64" s="2223"/>
      <c r="B64" s="2281"/>
      <c r="C64" s="1148" t="s">
        <v>1957</v>
      </c>
      <c r="D64" s="1077" t="s">
        <v>1958</v>
      </c>
      <c r="E64" s="2431"/>
      <c r="F64" s="1852">
        <f>+'5 -Produccion '!X64</f>
        <v>0</v>
      </c>
      <c r="G64" s="1875" t="e">
        <f t="shared" si="3"/>
        <v>#DIV/0!</v>
      </c>
      <c r="H64" s="1876" t="e">
        <f>+$E$27*G64/'5 -Produccion '!I64</f>
        <v>#DIV/0!</v>
      </c>
      <c r="I64" s="1855"/>
      <c r="J64" s="1855"/>
      <c r="K64" s="1855"/>
      <c r="L64" s="1855"/>
    </row>
    <row r="65" spans="1:12" ht="15" thickBot="1">
      <c r="A65" s="2223"/>
      <c r="B65" s="2281"/>
      <c r="C65" s="1148" t="s">
        <v>1959</v>
      </c>
      <c r="D65" s="1077" t="s">
        <v>1960</v>
      </c>
      <c r="E65" s="2431"/>
      <c r="F65" s="1852">
        <f>+'5 -Produccion '!X65</f>
        <v>0</v>
      </c>
      <c r="G65" s="1875" t="e">
        <f t="shared" si="3"/>
        <v>#DIV/0!</v>
      </c>
      <c r="H65" s="1876" t="e">
        <f>+$E$27*G65/'5 -Produccion '!I65</f>
        <v>#DIV/0!</v>
      </c>
      <c r="I65" s="1855"/>
      <c r="J65" s="1855"/>
      <c r="K65" s="1855"/>
      <c r="L65" s="1855"/>
    </row>
    <row r="66" spans="1:12" ht="15" thickBot="1">
      <c r="A66" s="2223"/>
      <c r="B66" s="2281"/>
      <c r="C66" s="1148" t="s">
        <v>1961</v>
      </c>
      <c r="D66" s="1077" t="s">
        <v>1962</v>
      </c>
      <c r="E66" s="2431"/>
      <c r="F66" s="1852">
        <f>+'5 -Produccion '!X66</f>
        <v>0</v>
      </c>
      <c r="G66" s="1875" t="e">
        <f t="shared" si="3"/>
        <v>#DIV/0!</v>
      </c>
      <c r="H66" s="1876" t="e">
        <f>+$E$27*G66/'5 -Produccion '!I66</f>
        <v>#DIV/0!</v>
      </c>
      <c r="I66" s="1855"/>
      <c r="J66" s="1855"/>
      <c r="K66" s="1855"/>
      <c r="L66" s="1855"/>
    </row>
    <row r="67" spans="1:12" ht="15" thickBot="1">
      <c r="A67" s="2223"/>
      <c r="B67" s="2281"/>
      <c r="C67" s="1148" t="s">
        <v>1963</v>
      </c>
      <c r="D67" s="1077" t="s">
        <v>1964</v>
      </c>
      <c r="E67" s="2431"/>
      <c r="F67" s="1852">
        <f>+'5 -Produccion '!X67</f>
        <v>0</v>
      </c>
      <c r="G67" s="1875" t="e">
        <f t="shared" si="3"/>
        <v>#DIV/0!</v>
      </c>
      <c r="H67" s="1876" t="e">
        <f>+$E$27*G67/'5 -Produccion '!I67</f>
        <v>#DIV/0!</v>
      </c>
      <c r="I67" s="1855"/>
      <c r="J67" s="1855"/>
      <c r="K67" s="1855"/>
      <c r="L67" s="1855"/>
    </row>
    <row r="68" spans="1:12" ht="15" thickBot="1">
      <c r="A68" s="2223"/>
      <c r="B68" s="2281"/>
      <c r="C68" s="1148" t="s">
        <v>1965</v>
      </c>
      <c r="D68" s="1077" t="s">
        <v>1966</v>
      </c>
      <c r="E68" s="2431"/>
      <c r="F68" s="1852">
        <f>+'5 -Produccion '!X68</f>
        <v>0</v>
      </c>
      <c r="G68" s="1875" t="e">
        <f t="shared" si="3"/>
        <v>#DIV/0!</v>
      </c>
      <c r="H68" s="1876" t="e">
        <f>+$E$27*G68/'5 -Produccion '!I68</f>
        <v>#DIV/0!</v>
      </c>
      <c r="I68" s="1855"/>
      <c r="J68" s="1855"/>
      <c r="K68" s="1855"/>
      <c r="L68" s="1855"/>
    </row>
    <row r="69" spans="1:12" ht="15" thickBot="1">
      <c r="A69" s="2223"/>
      <c r="B69" s="2281"/>
      <c r="C69" s="1148" t="s">
        <v>1967</v>
      </c>
      <c r="D69" s="1077" t="s">
        <v>1968</v>
      </c>
      <c r="E69" s="2431"/>
      <c r="F69" s="1852">
        <f>+'5 -Produccion '!X69</f>
        <v>0</v>
      </c>
      <c r="G69" s="1875" t="e">
        <f t="shared" si="3"/>
        <v>#DIV/0!</v>
      </c>
      <c r="H69" s="1876" t="e">
        <f>+$E$27*G69/'5 -Produccion '!I69</f>
        <v>#DIV/0!</v>
      </c>
      <c r="I69" s="1855"/>
      <c r="J69" s="1855"/>
      <c r="K69" s="1855"/>
      <c r="L69" s="1855"/>
    </row>
    <row r="70" spans="1:12" ht="15" thickBot="1">
      <c r="A70" s="2223"/>
      <c r="B70" s="2281"/>
      <c r="C70" s="1148" t="s">
        <v>1969</v>
      </c>
      <c r="D70" s="1077" t="s">
        <v>1970</v>
      </c>
      <c r="E70" s="2431"/>
      <c r="F70" s="1852">
        <f>+'5 -Produccion '!X70</f>
        <v>0</v>
      </c>
      <c r="G70" s="1875" t="e">
        <f t="shared" si="3"/>
        <v>#DIV/0!</v>
      </c>
      <c r="H70" s="1876" t="e">
        <f>+$E$27*G70/'5 -Produccion '!I70</f>
        <v>#DIV/0!</v>
      </c>
      <c r="I70" s="1855"/>
      <c r="J70" s="1855"/>
      <c r="K70" s="1855"/>
      <c r="L70" s="1855"/>
    </row>
    <row r="71" spans="1:12" ht="15" thickBot="1">
      <c r="A71" s="2223"/>
      <c r="B71" s="2281"/>
      <c r="C71" s="1148" t="s">
        <v>1975</v>
      </c>
      <c r="D71" s="1077" t="s">
        <v>1976</v>
      </c>
      <c r="E71" s="2431"/>
      <c r="F71" s="1852">
        <f>+'5 -Produccion '!X71</f>
        <v>0</v>
      </c>
      <c r="G71" s="1875" t="e">
        <f t="shared" si="3"/>
        <v>#DIV/0!</v>
      </c>
      <c r="H71" s="1876" t="e">
        <f>+$E$27*G71/'5 -Produccion '!I71</f>
        <v>#DIV/0!</v>
      </c>
      <c r="I71" s="1855"/>
      <c r="J71" s="1855"/>
      <c r="K71" s="1855"/>
      <c r="L71" s="1855"/>
    </row>
    <row r="72" spans="1:12" ht="15" thickBot="1">
      <c r="A72" s="2223"/>
      <c r="B72" s="2281"/>
      <c r="C72" s="1148" t="s">
        <v>1977</v>
      </c>
      <c r="D72" s="1077" t="s">
        <v>1978</v>
      </c>
      <c r="E72" s="2431"/>
      <c r="F72" s="1852">
        <f>+'5 -Produccion '!X72</f>
        <v>0</v>
      </c>
      <c r="G72" s="1875" t="e">
        <f t="shared" si="3"/>
        <v>#DIV/0!</v>
      </c>
      <c r="H72" s="1876" t="e">
        <f>+$E$27*G72/'5 -Produccion '!I72</f>
        <v>#DIV/0!</v>
      </c>
      <c r="I72" s="1855"/>
      <c r="J72" s="1855"/>
      <c r="K72" s="1855"/>
      <c r="L72" s="1855"/>
    </row>
    <row r="73" spans="1:12" ht="15" thickBot="1">
      <c r="A73" s="2223"/>
      <c r="B73" s="2281"/>
      <c r="C73" s="1148" t="s">
        <v>1979</v>
      </c>
      <c r="D73" s="1077" t="s">
        <v>1980</v>
      </c>
      <c r="E73" s="2431"/>
      <c r="F73" s="1852">
        <f>+'5 -Produccion '!X73</f>
        <v>0</v>
      </c>
      <c r="G73" s="1875" t="e">
        <f t="shared" si="3"/>
        <v>#DIV/0!</v>
      </c>
      <c r="H73" s="1876" t="e">
        <f>+$E$27*G73/'5 -Produccion '!I73</f>
        <v>#DIV/0!</v>
      </c>
      <c r="I73" s="1855"/>
      <c r="J73" s="1855"/>
      <c r="K73" s="1855"/>
      <c r="L73" s="1855"/>
    </row>
    <row r="74" spans="1:12" ht="15" thickBot="1">
      <c r="A74" s="2223"/>
      <c r="B74" s="2281"/>
      <c r="C74" s="1148" t="s">
        <v>1981</v>
      </c>
      <c r="D74" s="1077" t="s">
        <v>1982</v>
      </c>
      <c r="E74" s="2431"/>
      <c r="F74" s="1852">
        <f>+'5 -Produccion '!X74</f>
        <v>0</v>
      </c>
      <c r="G74" s="1875" t="e">
        <f t="shared" si="3"/>
        <v>#DIV/0!</v>
      </c>
      <c r="H74" s="1876" t="e">
        <f>+$E$27*G74/'5 -Produccion '!I74</f>
        <v>#DIV/0!</v>
      </c>
      <c r="I74" s="1855"/>
      <c r="J74" s="1855"/>
      <c r="K74" s="1855"/>
      <c r="L74" s="1855"/>
    </row>
    <row r="75" spans="1:12" ht="15" thickBot="1">
      <c r="A75" s="2223"/>
      <c r="B75" s="2281"/>
      <c r="C75" s="1148" t="s">
        <v>1983</v>
      </c>
      <c r="D75" s="1077" t="s">
        <v>1984</v>
      </c>
      <c r="E75" s="2431"/>
      <c r="F75" s="1852">
        <f>+'5 -Produccion '!X75</f>
        <v>0</v>
      </c>
      <c r="G75" s="1875" t="e">
        <f t="shared" si="3"/>
        <v>#DIV/0!</v>
      </c>
      <c r="H75" s="1876" t="e">
        <f>+$E$27*G75/'5 -Produccion '!I75</f>
        <v>#DIV/0!</v>
      </c>
      <c r="I75" s="1855"/>
      <c r="J75" s="1855"/>
      <c r="K75" s="1855"/>
      <c r="L75" s="1855"/>
    </row>
    <row r="76" spans="1:12" ht="15" thickBot="1">
      <c r="A76" s="2223"/>
      <c r="B76" s="2281"/>
      <c r="C76" s="1148" t="s">
        <v>1985</v>
      </c>
      <c r="D76" s="1077" t="s">
        <v>1986</v>
      </c>
      <c r="E76" s="2431"/>
      <c r="F76" s="1852">
        <f>+'5 -Produccion '!X76</f>
        <v>0</v>
      </c>
      <c r="G76" s="1875" t="e">
        <f t="shared" si="3"/>
        <v>#DIV/0!</v>
      </c>
      <c r="H76" s="1876" t="e">
        <f>+$E$27*G76/'5 -Produccion '!I76</f>
        <v>#DIV/0!</v>
      </c>
      <c r="I76" s="1855"/>
      <c r="J76" s="1855"/>
      <c r="K76" s="1855"/>
      <c r="L76" s="1855"/>
    </row>
    <row r="77" spans="1:12" ht="15" thickBot="1">
      <c r="A77" s="2223"/>
      <c r="B77" s="2281"/>
      <c r="C77" s="1148" t="s">
        <v>1987</v>
      </c>
      <c r="D77" s="1077" t="s">
        <v>1988</v>
      </c>
      <c r="E77" s="2431"/>
      <c r="F77" s="1852">
        <f>+'5 -Produccion '!X77</f>
        <v>0</v>
      </c>
      <c r="G77" s="1875" t="e">
        <f t="shared" si="3"/>
        <v>#DIV/0!</v>
      </c>
      <c r="H77" s="1876" t="e">
        <f>+$E$27*G77/'5 -Produccion '!I77</f>
        <v>#DIV/0!</v>
      </c>
      <c r="I77" s="1855"/>
      <c r="J77" s="1855"/>
      <c r="K77" s="1855"/>
      <c r="L77" s="1855"/>
    </row>
    <row r="78" spans="1:12" ht="15" thickBot="1">
      <c r="A78" s="2223"/>
      <c r="B78" s="2281"/>
      <c r="C78" s="1148" t="s">
        <v>1989</v>
      </c>
      <c r="D78" s="1077" t="s">
        <v>1990</v>
      </c>
      <c r="E78" s="2431"/>
      <c r="F78" s="1852">
        <f>+'5 -Produccion '!X78</f>
        <v>0</v>
      </c>
      <c r="G78" s="1875" t="e">
        <f t="shared" si="3"/>
        <v>#DIV/0!</v>
      </c>
      <c r="H78" s="1876" t="e">
        <f>+$E$27*G78/'5 -Produccion '!I78</f>
        <v>#DIV/0!</v>
      </c>
      <c r="I78" s="1855"/>
      <c r="J78" s="1855"/>
      <c r="K78" s="1855"/>
      <c r="L78" s="1855"/>
    </row>
    <row r="79" spans="1:12" ht="15" thickBot="1">
      <c r="A79" s="2223"/>
      <c r="B79" s="2281"/>
      <c r="C79" s="1148" t="s">
        <v>1991</v>
      </c>
      <c r="D79" s="1077" t="s">
        <v>1992</v>
      </c>
      <c r="E79" s="2431"/>
      <c r="F79" s="1852">
        <f>+'5 -Produccion '!X79</f>
        <v>0</v>
      </c>
      <c r="G79" s="1875" t="e">
        <f t="shared" si="3"/>
        <v>#DIV/0!</v>
      </c>
      <c r="H79" s="1876" t="e">
        <f>+$E$27*G79/'5 -Produccion '!I79</f>
        <v>#DIV/0!</v>
      </c>
      <c r="I79" s="1855"/>
      <c r="J79" s="1855"/>
      <c r="K79" s="1855"/>
      <c r="L79" s="1855"/>
    </row>
    <row r="80" spans="1:12" ht="15" thickBot="1">
      <c r="A80" s="2223"/>
      <c r="B80" s="2281"/>
      <c r="C80" s="1148" t="s">
        <v>1993</v>
      </c>
      <c r="D80" s="1077" t="s">
        <v>1994</v>
      </c>
      <c r="E80" s="2431"/>
      <c r="F80" s="1852">
        <f>+'5 -Produccion '!X80</f>
        <v>0</v>
      </c>
      <c r="G80" s="1875" t="e">
        <f t="shared" si="3"/>
        <v>#DIV/0!</v>
      </c>
      <c r="H80" s="1876" t="e">
        <f>+$E$27*G80/'5 -Produccion '!I80</f>
        <v>#DIV/0!</v>
      </c>
      <c r="I80" s="1855"/>
      <c r="J80" s="1855"/>
      <c r="K80" s="1855"/>
      <c r="L80" s="1855"/>
    </row>
    <row r="81" spans="1:12" ht="15" thickBot="1">
      <c r="A81" s="2223"/>
      <c r="B81" s="2281"/>
      <c r="C81" s="1148" t="s">
        <v>1995</v>
      </c>
      <c r="D81" s="1077" t="s">
        <v>1996</v>
      </c>
      <c r="E81" s="2431"/>
      <c r="F81" s="1852">
        <f>+'5 -Produccion '!X81</f>
        <v>0</v>
      </c>
      <c r="G81" s="1875" t="e">
        <f t="shared" si="3"/>
        <v>#DIV/0!</v>
      </c>
      <c r="H81" s="1876" t="e">
        <f>+$E$27*G81/'5 -Produccion '!I81</f>
        <v>#DIV/0!</v>
      </c>
      <c r="I81" s="1855"/>
      <c r="J81" s="1855"/>
      <c r="K81" s="1855"/>
      <c r="L81" s="1855"/>
    </row>
    <row r="82" spans="1:12" ht="15" thickBot="1">
      <c r="A82" s="2223"/>
      <c r="B82" s="2281"/>
      <c r="C82" s="1148" t="s">
        <v>1997</v>
      </c>
      <c r="D82" s="1077" t="s">
        <v>1998</v>
      </c>
      <c r="E82" s="2431"/>
      <c r="F82" s="1852">
        <f>+'5 -Produccion '!X82</f>
        <v>0</v>
      </c>
      <c r="G82" s="1875" t="e">
        <f t="shared" si="3"/>
        <v>#DIV/0!</v>
      </c>
      <c r="H82" s="1876" t="e">
        <f>+$E$27*G82/'5 -Produccion '!I82</f>
        <v>#DIV/0!</v>
      </c>
      <c r="I82" s="1855"/>
      <c r="J82" s="1855"/>
      <c r="K82" s="1855"/>
      <c r="L82" s="1855"/>
    </row>
    <row r="83" spans="1:12" ht="15" thickBot="1">
      <c r="A83" s="2223"/>
      <c r="B83" s="2281"/>
      <c r="C83" s="1148" t="s">
        <v>1999</v>
      </c>
      <c r="D83" s="1077" t="s">
        <v>2000</v>
      </c>
      <c r="E83" s="2431"/>
      <c r="F83" s="1852">
        <f>+'5 -Produccion '!X83</f>
        <v>0</v>
      </c>
      <c r="G83" s="1875" t="e">
        <f t="shared" si="3"/>
        <v>#DIV/0!</v>
      </c>
      <c r="H83" s="1876" t="e">
        <f>+$E$27*G83/'5 -Produccion '!I83</f>
        <v>#DIV/0!</v>
      </c>
      <c r="I83" s="1855"/>
      <c r="J83" s="1855"/>
      <c r="K83" s="1855"/>
      <c r="L83" s="1855"/>
    </row>
    <row r="84" spans="1:12" ht="15" thickBot="1">
      <c r="A84" s="2223"/>
      <c r="B84" s="2281"/>
      <c r="C84" s="1148" t="s">
        <v>2001</v>
      </c>
      <c r="D84" s="1077" t="s">
        <v>2002</v>
      </c>
      <c r="E84" s="2431"/>
      <c r="F84" s="1852">
        <f>+'5 -Produccion '!X84</f>
        <v>0</v>
      </c>
      <c r="G84" s="1875" t="e">
        <f t="shared" si="3"/>
        <v>#DIV/0!</v>
      </c>
      <c r="H84" s="1876" t="e">
        <f>+$E$27*G84/'5 -Produccion '!I84</f>
        <v>#DIV/0!</v>
      </c>
      <c r="I84" s="1855"/>
      <c r="J84" s="1855"/>
      <c r="K84" s="1855"/>
      <c r="L84" s="1855"/>
    </row>
    <row r="85" spans="1:12" ht="15" thickBot="1">
      <c r="A85" s="2223"/>
      <c r="B85" s="2281"/>
      <c r="C85" s="1148" t="s">
        <v>2003</v>
      </c>
      <c r="D85" s="1077" t="s">
        <v>2004</v>
      </c>
      <c r="E85" s="2431"/>
      <c r="F85" s="1852">
        <f>+'5 -Produccion '!X85</f>
        <v>0</v>
      </c>
      <c r="G85" s="1875" t="e">
        <f t="shared" si="3"/>
        <v>#DIV/0!</v>
      </c>
      <c r="H85" s="1876" t="e">
        <f>+$E$27*G85/'5 -Produccion '!I85</f>
        <v>#DIV/0!</v>
      </c>
      <c r="I85" s="1855"/>
      <c r="J85" s="1855"/>
      <c r="K85" s="1855"/>
      <c r="L85" s="1855"/>
    </row>
    <row r="86" spans="1:12" ht="15" thickBot="1">
      <c r="A86" s="2223"/>
      <c r="B86" s="2281"/>
      <c r="C86" s="1148" t="s">
        <v>2005</v>
      </c>
      <c r="D86" s="1077" t="s">
        <v>2006</v>
      </c>
      <c r="E86" s="2431"/>
      <c r="F86" s="1852">
        <f>+'5 -Produccion '!X86</f>
        <v>0</v>
      </c>
      <c r="G86" s="1875" t="e">
        <f t="shared" si="3"/>
        <v>#DIV/0!</v>
      </c>
      <c r="H86" s="1876" t="e">
        <f>+$E$27*G86/'5 -Produccion '!I86</f>
        <v>#DIV/0!</v>
      </c>
      <c r="I86" s="1855"/>
      <c r="J86" s="1855"/>
      <c r="K86" s="1855"/>
      <c r="L86" s="1855"/>
    </row>
    <row r="87" spans="1:12" ht="15" thickBot="1">
      <c r="A87" s="2223"/>
      <c r="B87" s="2281"/>
      <c r="C87" s="1148" t="s">
        <v>2007</v>
      </c>
      <c r="D87" s="1077" t="s">
        <v>2008</v>
      </c>
      <c r="E87" s="2431"/>
      <c r="F87" s="1852">
        <f>+'5 -Produccion '!X87</f>
        <v>0</v>
      </c>
      <c r="G87" s="1875" t="e">
        <f t="shared" si="3"/>
        <v>#DIV/0!</v>
      </c>
      <c r="H87" s="1876" t="e">
        <f>+$E$27*G87/'5 -Produccion '!I87</f>
        <v>#DIV/0!</v>
      </c>
      <c r="I87" s="1855"/>
      <c r="J87" s="1855"/>
      <c r="K87" s="1855"/>
      <c r="L87" s="1855"/>
    </row>
    <row r="88" spans="1:12" ht="15" thickBot="1">
      <c r="A88" s="2223"/>
      <c r="B88" s="2281"/>
      <c r="C88" s="1148" t="s">
        <v>2009</v>
      </c>
      <c r="D88" s="1077" t="s">
        <v>2010</v>
      </c>
      <c r="E88" s="2431"/>
      <c r="F88" s="1852">
        <f>+'5 -Produccion '!X88</f>
        <v>0</v>
      </c>
      <c r="G88" s="1875" t="e">
        <f t="shared" si="3"/>
        <v>#DIV/0!</v>
      </c>
      <c r="H88" s="1876" t="e">
        <f>+$E$27*G88/'5 -Produccion '!I88</f>
        <v>#DIV/0!</v>
      </c>
      <c r="I88" s="1855"/>
      <c r="J88" s="1855"/>
      <c r="K88" s="1855"/>
      <c r="L88" s="1855"/>
    </row>
    <row r="89" spans="1:12" ht="15" thickBot="1">
      <c r="A89" s="2223"/>
      <c r="B89" s="2281"/>
      <c r="C89" s="1148" t="s">
        <v>2011</v>
      </c>
      <c r="D89" s="1077" t="s">
        <v>2012</v>
      </c>
      <c r="E89" s="2431"/>
      <c r="F89" s="1852">
        <f>+'5 -Produccion '!X89</f>
        <v>0</v>
      </c>
      <c r="G89" s="1875" t="e">
        <f t="shared" si="3"/>
        <v>#DIV/0!</v>
      </c>
      <c r="H89" s="1876" t="e">
        <f>+$E$27*G89/'5 -Produccion '!I89</f>
        <v>#DIV/0!</v>
      </c>
      <c r="I89" s="1855"/>
      <c r="J89" s="1855"/>
      <c r="K89" s="1855"/>
      <c r="L89" s="1855"/>
    </row>
    <row r="90" spans="1:12" ht="15" thickBot="1">
      <c r="A90" s="2223"/>
      <c r="B90" s="2281"/>
      <c r="C90" s="1148" t="s">
        <v>2013</v>
      </c>
      <c r="D90" s="1077" t="s">
        <v>2014</v>
      </c>
      <c r="E90" s="2431"/>
      <c r="F90" s="1852">
        <f>+'5 -Produccion '!X90</f>
        <v>0</v>
      </c>
      <c r="G90" s="1875" t="e">
        <f t="shared" si="3"/>
        <v>#DIV/0!</v>
      </c>
      <c r="H90" s="1876" t="e">
        <f>+$E$27*G90/'5 -Produccion '!I90</f>
        <v>#DIV/0!</v>
      </c>
      <c r="I90" s="1855"/>
      <c r="J90" s="1855"/>
      <c r="K90" s="1855"/>
      <c r="L90" s="1855"/>
    </row>
    <row r="91" spans="1:12" ht="15" thickBot="1">
      <c r="A91" s="2223"/>
      <c r="B91" s="2281"/>
      <c r="C91" s="1148" t="s">
        <v>2015</v>
      </c>
      <c r="D91" s="1077" t="s">
        <v>2016</v>
      </c>
      <c r="E91" s="2431"/>
      <c r="F91" s="1852">
        <f>+'5 -Produccion '!X91</f>
        <v>0</v>
      </c>
      <c r="G91" s="1875" t="e">
        <f t="shared" si="3"/>
        <v>#DIV/0!</v>
      </c>
      <c r="H91" s="1876" t="e">
        <f>+$E$27*G91/'5 -Produccion '!I91</f>
        <v>#DIV/0!</v>
      </c>
      <c r="I91" s="1855"/>
      <c r="J91" s="1855"/>
      <c r="K91" s="1855"/>
      <c r="L91" s="1855"/>
    </row>
    <row r="92" spans="1:12" ht="15" thickBot="1">
      <c r="A92" s="2223"/>
      <c r="B92" s="2281"/>
      <c r="C92" s="1148" t="s">
        <v>2017</v>
      </c>
      <c r="D92" s="1077" t="s">
        <v>2018</v>
      </c>
      <c r="E92" s="2431"/>
      <c r="F92" s="1852">
        <f>+'5 -Produccion '!X92</f>
        <v>0</v>
      </c>
      <c r="G92" s="1875" t="e">
        <f t="shared" ref="G92:G105" si="4">+F92/SUM($F$27:$F$105)</f>
        <v>#DIV/0!</v>
      </c>
      <c r="H92" s="1876" t="e">
        <f>+$E$27*G92/'5 -Produccion '!I92</f>
        <v>#DIV/0!</v>
      </c>
      <c r="I92" s="1855"/>
      <c r="J92" s="1855"/>
      <c r="K92" s="1855"/>
      <c r="L92" s="1855"/>
    </row>
    <row r="93" spans="1:12" ht="15" thickBot="1">
      <c r="A93" s="2223"/>
      <c r="B93" s="2281"/>
      <c r="C93" s="1148" t="s">
        <v>2019</v>
      </c>
      <c r="D93" s="1077" t="s">
        <v>2020</v>
      </c>
      <c r="E93" s="2431"/>
      <c r="F93" s="1852">
        <f>+'5 -Produccion '!X93</f>
        <v>0</v>
      </c>
      <c r="G93" s="1875" t="e">
        <f t="shared" si="4"/>
        <v>#DIV/0!</v>
      </c>
      <c r="H93" s="1876" t="e">
        <f>+$E$27*G93/'5 -Produccion '!I93</f>
        <v>#DIV/0!</v>
      </c>
      <c r="I93" s="1855"/>
      <c r="J93" s="1855"/>
      <c r="K93" s="1855"/>
      <c r="L93" s="1855"/>
    </row>
    <row r="94" spans="1:12" ht="15" thickBot="1">
      <c r="A94" s="2223"/>
      <c r="B94" s="2281"/>
      <c r="C94" s="1148" t="s">
        <v>2021</v>
      </c>
      <c r="D94" s="1077" t="s">
        <v>2022</v>
      </c>
      <c r="E94" s="2431"/>
      <c r="F94" s="1852">
        <f>+'5 -Produccion '!X94</f>
        <v>0</v>
      </c>
      <c r="G94" s="1875" t="e">
        <f t="shared" si="4"/>
        <v>#DIV/0!</v>
      </c>
      <c r="H94" s="1876" t="e">
        <f>+$E$27*G94/'5 -Produccion '!I94</f>
        <v>#DIV/0!</v>
      </c>
      <c r="I94" s="1855"/>
      <c r="J94" s="1855"/>
      <c r="K94" s="1855"/>
      <c r="L94" s="1855"/>
    </row>
    <row r="95" spans="1:12" ht="15" thickBot="1">
      <c r="A95" s="2223"/>
      <c r="B95" s="2281"/>
      <c r="C95" s="1148" t="s">
        <v>2023</v>
      </c>
      <c r="D95" s="1077" t="s">
        <v>2024</v>
      </c>
      <c r="E95" s="2431"/>
      <c r="F95" s="1852">
        <f>+'5 -Produccion '!X95</f>
        <v>0</v>
      </c>
      <c r="G95" s="1875" t="e">
        <f t="shared" si="4"/>
        <v>#DIV/0!</v>
      </c>
      <c r="H95" s="1876" t="e">
        <f>+$E$27*G95/'5 -Produccion '!I95</f>
        <v>#DIV/0!</v>
      </c>
      <c r="I95" s="1855"/>
      <c r="J95" s="1855"/>
      <c r="K95" s="1855"/>
      <c r="L95" s="1855"/>
    </row>
    <row r="96" spans="1:12" ht="15" thickBot="1">
      <c r="A96" s="2223"/>
      <c r="B96" s="2281"/>
      <c r="C96" s="1148" t="s">
        <v>2025</v>
      </c>
      <c r="D96" s="1077" t="s">
        <v>2026</v>
      </c>
      <c r="E96" s="2431"/>
      <c r="F96" s="1852">
        <f>+'5 -Produccion '!X96</f>
        <v>0</v>
      </c>
      <c r="G96" s="1875" t="e">
        <f t="shared" si="4"/>
        <v>#DIV/0!</v>
      </c>
      <c r="H96" s="1876" t="e">
        <f>+$E$27*G96/'5 -Produccion '!I96</f>
        <v>#DIV/0!</v>
      </c>
      <c r="I96" s="1855"/>
      <c r="J96" s="1855"/>
      <c r="K96" s="1855"/>
      <c r="L96" s="1855"/>
    </row>
    <row r="97" spans="1:12" ht="15" thickBot="1">
      <c r="A97" s="2223"/>
      <c r="B97" s="2281"/>
      <c r="C97" s="1148" t="s">
        <v>2027</v>
      </c>
      <c r="D97" s="1077" t="s">
        <v>2028</v>
      </c>
      <c r="E97" s="2431"/>
      <c r="F97" s="1852">
        <f>+'5 -Produccion '!X97</f>
        <v>0</v>
      </c>
      <c r="G97" s="1875" t="e">
        <f t="shared" si="4"/>
        <v>#DIV/0!</v>
      </c>
      <c r="H97" s="1876" t="e">
        <f>+$E$27*G97/'5 -Produccion '!I97</f>
        <v>#DIV/0!</v>
      </c>
      <c r="I97" s="1855"/>
      <c r="J97" s="1855"/>
      <c r="K97" s="1855"/>
      <c r="L97" s="1855"/>
    </row>
    <row r="98" spans="1:12" ht="15" thickBot="1">
      <c r="A98" s="2223"/>
      <c r="B98" s="2281"/>
      <c r="C98" s="1148" t="s">
        <v>2029</v>
      </c>
      <c r="D98" s="1077" t="s">
        <v>2030</v>
      </c>
      <c r="E98" s="2431"/>
      <c r="F98" s="1852">
        <f>+'5 -Produccion '!X98</f>
        <v>0</v>
      </c>
      <c r="G98" s="1875" t="e">
        <f t="shared" si="4"/>
        <v>#DIV/0!</v>
      </c>
      <c r="H98" s="1876" t="e">
        <f>+$E$27*G98/'5 -Produccion '!I98</f>
        <v>#DIV/0!</v>
      </c>
      <c r="I98" s="1855"/>
      <c r="J98" s="1855"/>
      <c r="K98" s="1855"/>
      <c r="L98" s="1855"/>
    </row>
    <row r="99" spans="1:12" ht="15" thickBot="1">
      <c r="A99" s="2223"/>
      <c r="B99" s="2281"/>
      <c r="C99" s="1148" t="s">
        <v>2031</v>
      </c>
      <c r="D99" s="1077" t="s">
        <v>2032</v>
      </c>
      <c r="E99" s="2431"/>
      <c r="F99" s="1852">
        <f>+'5 -Produccion '!X99</f>
        <v>0</v>
      </c>
      <c r="G99" s="1875" t="e">
        <f t="shared" si="4"/>
        <v>#DIV/0!</v>
      </c>
      <c r="H99" s="1876" t="e">
        <f>+$E$27*G99/'5 -Produccion '!I99</f>
        <v>#DIV/0!</v>
      </c>
      <c r="I99" s="1855"/>
      <c r="J99" s="1855"/>
      <c r="K99" s="1855"/>
      <c r="L99" s="1855"/>
    </row>
    <row r="100" spans="1:12" ht="15" thickBot="1">
      <c r="A100" s="2223"/>
      <c r="B100" s="2281"/>
      <c r="C100" s="1148" t="s">
        <v>2033</v>
      </c>
      <c r="D100" s="1077" t="s">
        <v>2034</v>
      </c>
      <c r="E100" s="2431"/>
      <c r="F100" s="1852">
        <f>+'5 -Produccion '!X100</f>
        <v>0</v>
      </c>
      <c r="G100" s="1875" t="e">
        <f t="shared" si="4"/>
        <v>#DIV/0!</v>
      </c>
      <c r="H100" s="1876" t="e">
        <f>+$E$27*G100/'5 -Produccion '!I100</f>
        <v>#DIV/0!</v>
      </c>
      <c r="I100" s="1855"/>
      <c r="J100" s="1855"/>
      <c r="K100" s="1855"/>
      <c r="L100" s="1855"/>
    </row>
    <row r="101" spans="1:12" ht="15" thickBot="1">
      <c r="A101" s="2223"/>
      <c r="B101" s="2281"/>
      <c r="C101" s="1148" t="s">
        <v>2035</v>
      </c>
      <c r="D101" s="1077" t="s">
        <v>2036</v>
      </c>
      <c r="E101" s="2431"/>
      <c r="F101" s="1852">
        <f>+'5 -Produccion '!X101</f>
        <v>0</v>
      </c>
      <c r="G101" s="1875" t="e">
        <f t="shared" si="4"/>
        <v>#DIV/0!</v>
      </c>
      <c r="H101" s="1876" t="e">
        <f>+$E$27*G101/'5 -Produccion '!I101</f>
        <v>#DIV/0!</v>
      </c>
      <c r="I101" s="1855"/>
      <c r="J101" s="1855"/>
      <c r="K101" s="1855"/>
      <c r="L101" s="1855"/>
    </row>
    <row r="102" spans="1:12" ht="15" thickBot="1">
      <c r="A102" s="2223"/>
      <c r="B102" s="2281"/>
      <c r="C102" s="1148" t="s">
        <v>2037</v>
      </c>
      <c r="D102" s="1077" t="s">
        <v>2038</v>
      </c>
      <c r="E102" s="2431"/>
      <c r="F102" s="1852">
        <f>+'5 -Produccion '!X102</f>
        <v>0</v>
      </c>
      <c r="G102" s="1875" t="e">
        <f t="shared" si="4"/>
        <v>#DIV/0!</v>
      </c>
      <c r="H102" s="1876" t="e">
        <f>+$E$27*G102/'5 -Produccion '!I102</f>
        <v>#DIV/0!</v>
      </c>
      <c r="I102" s="1855"/>
      <c r="J102" s="1855"/>
      <c r="K102" s="1855"/>
      <c r="L102" s="1855"/>
    </row>
    <row r="103" spans="1:12" ht="15" thickBot="1">
      <c r="A103" s="2223"/>
      <c r="B103" s="2281"/>
      <c r="C103" s="1148" t="s">
        <v>2039</v>
      </c>
      <c r="D103" s="1077" t="s">
        <v>2040</v>
      </c>
      <c r="E103" s="2431"/>
      <c r="F103" s="1852">
        <f>+'5 -Produccion '!X103</f>
        <v>0</v>
      </c>
      <c r="G103" s="1875" t="e">
        <f t="shared" si="4"/>
        <v>#DIV/0!</v>
      </c>
      <c r="H103" s="1876" t="e">
        <f>+$E$27*G103/'5 -Produccion '!I103</f>
        <v>#DIV/0!</v>
      </c>
      <c r="I103" s="1855"/>
      <c r="J103" s="1855"/>
      <c r="K103" s="1855"/>
      <c r="L103" s="1855"/>
    </row>
    <row r="104" spans="1:12" ht="15" thickBot="1">
      <c r="A104" s="2223"/>
      <c r="B104" s="2281"/>
      <c r="C104" s="1148" t="s">
        <v>2041</v>
      </c>
      <c r="D104" s="1077" t="s">
        <v>2042</v>
      </c>
      <c r="E104" s="2431"/>
      <c r="F104" s="1852">
        <f>+'5 -Produccion '!X104</f>
        <v>0</v>
      </c>
      <c r="G104" s="1875" t="e">
        <f t="shared" si="4"/>
        <v>#DIV/0!</v>
      </c>
      <c r="H104" s="1876" t="e">
        <f>+$E$27*G104/'5 -Produccion '!I104</f>
        <v>#DIV/0!</v>
      </c>
      <c r="I104" s="1855"/>
      <c r="J104" s="1855"/>
      <c r="K104" s="1855"/>
      <c r="L104" s="1855"/>
    </row>
    <row r="105" spans="1:12" ht="15" thickBot="1">
      <c r="A105" s="2224"/>
      <c r="B105" s="2281"/>
      <c r="C105" s="1386" t="s">
        <v>2043</v>
      </c>
      <c r="D105" s="1387" t="s">
        <v>2044</v>
      </c>
      <c r="E105" s="2431"/>
      <c r="F105" s="1852">
        <f>+'5 -Produccion '!X105</f>
        <v>0</v>
      </c>
      <c r="G105" s="1877" t="e">
        <f t="shared" si="4"/>
        <v>#DIV/0!</v>
      </c>
      <c r="H105" s="1876" t="e">
        <f>+$E$27*G105/'5 -Produccion '!I105</f>
        <v>#DIV/0!</v>
      </c>
      <c r="I105" s="1855"/>
      <c r="J105" s="1855"/>
      <c r="K105" s="1855"/>
      <c r="L105" s="1855"/>
    </row>
    <row r="106" spans="1:12" ht="15" thickBot="1">
      <c r="A106" s="2235" t="s">
        <v>397</v>
      </c>
      <c r="B106" s="2280" t="s">
        <v>398</v>
      </c>
      <c r="C106" s="1404" t="s">
        <v>2045</v>
      </c>
      <c r="D106" s="1389" t="s">
        <v>2046</v>
      </c>
      <c r="E106" s="2433">
        <f>+'12 - Gtos y ctos por centro 12'!J32</f>
        <v>219610516.33255416</v>
      </c>
      <c r="F106" s="1851">
        <f>+'5 -Produccion '!X106</f>
        <v>1970.64</v>
      </c>
      <c r="G106" s="1867">
        <f>+F106/(+$F$106+$F$107+$F$108)</f>
        <v>0.81818181818181823</v>
      </c>
      <c r="H106" s="1868">
        <f>+$E$106*G106/'5 -Produccion '!I106</f>
        <v>1426042.3138477544</v>
      </c>
      <c r="I106" s="1855"/>
      <c r="J106" s="1855"/>
      <c r="K106" s="1855"/>
      <c r="L106" s="1855"/>
    </row>
    <row r="107" spans="1:12" ht="15" thickBot="1">
      <c r="A107" s="2223"/>
      <c r="B107" s="2281"/>
      <c r="C107" s="1148" t="s">
        <v>2047</v>
      </c>
      <c r="D107" s="1077" t="s">
        <v>2048</v>
      </c>
      <c r="E107" s="2431"/>
      <c r="F107" s="1851">
        <f>+'5 -Produccion '!X107</f>
        <v>281.52</v>
      </c>
      <c r="G107" s="1867">
        <f t="shared" ref="G107:G108" si="5">+F107/(+$F$106+$F$107+$F$108)</f>
        <v>0.11688311688311688</v>
      </c>
      <c r="H107" s="1868">
        <f>+$E$106*G107/'5 -Produccion '!I107</f>
        <v>1426042.3138477544</v>
      </c>
      <c r="I107" s="1855"/>
      <c r="J107" s="1855"/>
      <c r="K107" s="1855"/>
      <c r="L107" s="1855"/>
    </row>
    <row r="108" spans="1:12" ht="15" thickBot="1">
      <c r="A108" s="2223"/>
      <c r="B108" s="2282"/>
      <c r="C108" s="1405" t="s">
        <v>2049</v>
      </c>
      <c r="D108" s="1328" t="s">
        <v>2050</v>
      </c>
      <c r="E108" s="2434"/>
      <c r="F108" s="1851">
        <f>+'5 -Produccion '!X108</f>
        <v>156.4</v>
      </c>
      <c r="G108" s="1867">
        <f t="shared" si="5"/>
        <v>6.4935064935064943E-2</v>
      </c>
      <c r="H108" s="1868">
        <f>+$E$106*G108/'5 -Produccion '!I108</f>
        <v>1426042.3138477546</v>
      </c>
      <c r="I108" s="1855"/>
      <c r="J108" s="1855"/>
      <c r="K108" s="1855"/>
      <c r="L108" s="1855"/>
    </row>
    <row r="109" spans="1:12" ht="15" thickBot="1">
      <c r="A109" s="2223"/>
      <c r="B109" s="2280" t="s">
        <v>401</v>
      </c>
      <c r="C109" s="1404" t="s">
        <v>2051</v>
      </c>
      <c r="D109" s="1389" t="s">
        <v>2052</v>
      </c>
      <c r="E109" s="2433">
        <f>+'12 - Gtos y ctos por centro 12'!M32</f>
        <v>293399.02814318181</v>
      </c>
      <c r="F109" s="1852">
        <f>+'5 -Produccion '!X109</f>
        <v>0</v>
      </c>
      <c r="G109" s="1867" t="e">
        <f>+F109/(+$F$109+$F$110)</f>
        <v>#DIV/0!</v>
      </c>
      <c r="H109" s="1868" t="e">
        <f>+$E$109*G109/'5 -Produccion '!I109</f>
        <v>#DIV/0!</v>
      </c>
      <c r="I109" s="1855"/>
      <c r="J109" s="1855"/>
      <c r="K109" s="1855"/>
      <c r="L109" s="1855"/>
    </row>
    <row r="110" spans="1:12" ht="15" thickBot="1">
      <c r="A110" s="2223"/>
      <c r="B110" s="2282"/>
      <c r="C110" s="1405" t="s">
        <v>2053</v>
      </c>
      <c r="D110" s="1328" t="s">
        <v>2054</v>
      </c>
      <c r="E110" s="2434"/>
      <c r="F110" s="1852">
        <f>+'5 -Produccion '!X110</f>
        <v>0</v>
      </c>
      <c r="G110" s="1867" t="e">
        <f>+F110/(+$F$109+$F$110)</f>
        <v>#DIV/0!</v>
      </c>
      <c r="H110" s="1868" t="e">
        <f>+$E$109*G110/'5 -Produccion '!I110</f>
        <v>#DIV/0!</v>
      </c>
      <c r="I110" s="1855"/>
      <c r="J110" s="1855"/>
      <c r="K110" s="1855"/>
      <c r="L110" s="1855"/>
    </row>
    <row r="111" spans="1:12" ht="15" thickBot="1">
      <c r="A111" s="2223"/>
      <c r="B111" s="2280" t="s">
        <v>400</v>
      </c>
      <c r="C111" s="1404" t="s">
        <v>2055</v>
      </c>
      <c r="D111" s="1389" t="s">
        <v>2056</v>
      </c>
      <c r="E111" s="2433">
        <f>+'12 - Gtos y ctos por centro 08'!L32</f>
        <v>0</v>
      </c>
      <c r="F111" s="1852">
        <f>+'5 -Produccion '!X111</f>
        <v>0</v>
      </c>
      <c r="G111" s="1867" t="e">
        <f>+F111/(+$F$111+$F$112)</f>
        <v>#DIV/0!</v>
      </c>
      <c r="H111" s="1868" t="e">
        <f>+$E$111*G111/'5 -Produccion '!I111</f>
        <v>#DIV/0!</v>
      </c>
      <c r="I111" s="1855"/>
      <c r="J111" s="1855"/>
      <c r="K111" s="1855"/>
      <c r="L111" s="1855"/>
    </row>
    <row r="112" spans="1:12" ht="15" thickBot="1">
      <c r="A112" s="2223"/>
      <c r="B112" s="2282"/>
      <c r="C112" s="1405" t="s">
        <v>2057</v>
      </c>
      <c r="D112" s="1328" t="s">
        <v>2058</v>
      </c>
      <c r="E112" s="2434"/>
      <c r="F112" s="1852">
        <f>+'5 -Produccion '!X112</f>
        <v>0</v>
      </c>
      <c r="G112" s="1867" t="e">
        <f>+F112/(+$F$111+$F$112)</f>
        <v>#DIV/0!</v>
      </c>
      <c r="H112" s="1868" t="e">
        <f>+$E$111*G112/'5 -Produccion '!I112</f>
        <v>#DIV/0!</v>
      </c>
      <c r="I112" s="1855"/>
      <c r="J112" s="1855"/>
      <c r="K112" s="1855"/>
      <c r="L112" s="1855"/>
    </row>
    <row r="113" spans="1:12" ht="15" thickBot="1">
      <c r="A113" s="2223"/>
      <c r="B113" s="2280" t="s">
        <v>399</v>
      </c>
      <c r="C113" s="1404" t="s">
        <v>2059</v>
      </c>
      <c r="D113" s="1389" t="s">
        <v>2060</v>
      </c>
      <c r="E113" s="2433">
        <f>+'12 - Gtos y ctos por centro 08'!K32</f>
        <v>0</v>
      </c>
      <c r="F113" s="1852">
        <f>+'5 -Produccion '!X113</f>
        <v>0</v>
      </c>
      <c r="G113" s="1867" t="e">
        <f>+F113/(+$F$113+$F$114)</f>
        <v>#DIV/0!</v>
      </c>
      <c r="H113" s="1868" t="e">
        <f>+$E$113*G113/'5 -Produccion '!I113</f>
        <v>#DIV/0!</v>
      </c>
      <c r="I113" s="1855"/>
      <c r="J113" s="1855"/>
      <c r="K113" s="1855"/>
      <c r="L113" s="1855"/>
    </row>
    <row r="114" spans="1:12" ht="15" thickBot="1">
      <c r="A114" s="2223"/>
      <c r="B114" s="2282"/>
      <c r="C114" s="1405" t="s">
        <v>2061</v>
      </c>
      <c r="D114" s="1328" t="s">
        <v>2062</v>
      </c>
      <c r="E114" s="2434"/>
      <c r="F114" s="1852">
        <f>+'5 -Produccion '!X114</f>
        <v>0</v>
      </c>
      <c r="G114" s="1867" t="e">
        <f>+F114/(+$F$113+$F$114)</f>
        <v>#DIV/0!</v>
      </c>
      <c r="H114" s="1868" t="e">
        <f>+$E$113*G114/'5 -Produccion '!I114</f>
        <v>#DIV/0!</v>
      </c>
      <c r="I114" s="1855"/>
      <c r="J114" s="1855"/>
      <c r="K114" s="1855"/>
      <c r="L114" s="1855"/>
    </row>
    <row r="115" spans="1:12" ht="15" thickBot="1">
      <c r="A115" s="2223"/>
      <c r="B115" s="2281" t="s">
        <v>403</v>
      </c>
      <c r="C115" s="1384" t="s">
        <v>2063</v>
      </c>
      <c r="D115" s="1388" t="s">
        <v>2064</v>
      </c>
      <c r="E115" s="2433">
        <f>+'12 - Gtos y ctos por centro 08'!O32</f>
        <v>0</v>
      </c>
      <c r="F115" s="1852">
        <f>+'5 -Produccion '!X115</f>
        <v>0</v>
      </c>
      <c r="G115" s="1867" t="e">
        <f>+F115/(+$F$115+$F$116)</f>
        <v>#DIV/0!</v>
      </c>
      <c r="H115" s="1874" t="e">
        <f>+$E$115*G115/'5 -Produccion '!I115</f>
        <v>#DIV/0!</v>
      </c>
      <c r="I115" s="1855"/>
      <c r="J115" s="1855"/>
      <c r="K115" s="1855"/>
      <c r="L115" s="1855"/>
    </row>
    <row r="116" spans="1:12" ht="15" thickBot="1">
      <c r="A116" s="2223"/>
      <c r="B116" s="2282"/>
      <c r="C116" s="1148" t="s">
        <v>2065</v>
      </c>
      <c r="D116" s="1077" t="s">
        <v>2066</v>
      </c>
      <c r="E116" s="2432"/>
      <c r="F116" s="1852">
        <f>+'5 -Produccion '!X116</f>
        <v>0</v>
      </c>
      <c r="G116" s="1867" t="e">
        <f>+F116/(+$F$115+$F$116)</f>
        <v>#DIV/0!</v>
      </c>
      <c r="H116" s="1874" t="e">
        <f>+$E$115*G116/'5 -Produccion '!I116</f>
        <v>#DIV/0!</v>
      </c>
      <c r="I116" s="1855"/>
      <c r="J116" s="1855"/>
      <c r="K116" s="1855"/>
      <c r="L116" s="1855"/>
    </row>
    <row r="117" spans="1:12" ht="15" thickBot="1">
      <c r="A117" s="2223"/>
      <c r="B117" s="2280" t="s">
        <v>402</v>
      </c>
      <c r="C117" s="1148" t="s">
        <v>2067</v>
      </c>
      <c r="D117" s="1077" t="s">
        <v>2068</v>
      </c>
      <c r="E117" s="2435">
        <f>+'12 - Gtos y ctos por centro 08'!N32</f>
        <v>0</v>
      </c>
      <c r="F117" s="1852">
        <f>+'5 -Produccion '!X117</f>
        <v>0</v>
      </c>
      <c r="G117" s="1878" t="e">
        <f>+F117/(+$F$117+$F$118+$F$119+$F$120)</f>
        <v>#DIV/0!</v>
      </c>
      <c r="H117" s="1879" t="e">
        <f>+$E$117*G117/'5 -Produccion '!I117</f>
        <v>#DIV/0!</v>
      </c>
      <c r="I117" s="1855"/>
      <c r="J117" s="1855"/>
      <c r="K117" s="1855"/>
      <c r="L117" s="1855"/>
    </row>
    <row r="118" spans="1:12" ht="15" thickBot="1">
      <c r="A118" s="2223"/>
      <c r="B118" s="2281"/>
      <c r="C118" s="1148" t="s">
        <v>2069</v>
      </c>
      <c r="D118" s="1077" t="s">
        <v>2070</v>
      </c>
      <c r="E118" s="2431"/>
      <c r="F118" s="1852">
        <f>+'5 -Produccion '!X118</f>
        <v>0</v>
      </c>
      <c r="G118" s="1878" t="e">
        <f t="shared" ref="G118:G120" si="6">+F118/(+$F$117+$F$118+$F$119+$F$120)</f>
        <v>#DIV/0!</v>
      </c>
      <c r="H118" s="1879" t="e">
        <f>+$E$117*G118/'5 -Produccion '!I118</f>
        <v>#DIV/0!</v>
      </c>
      <c r="I118" s="1855"/>
      <c r="J118" s="1855"/>
      <c r="K118" s="1855"/>
      <c r="L118" s="1855"/>
    </row>
    <row r="119" spans="1:12" ht="15" thickBot="1">
      <c r="A119" s="2223"/>
      <c r="B119" s="2281"/>
      <c r="C119" s="1148" t="s">
        <v>2071</v>
      </c>
      <c r="D119" s="1077" t="s">
        <v>2072</v>
      </c>
      <c r="E119" s="2431"/>
      <c r="F119" s="1852">
        <f>+'5 -Produccion '!X119</f>
        <v>0</v>
      </c>
      <c r="G119" s="1878" t="e">
        <f t="shared" si="6"/>
        <v>#DIV/0!</v>
      </c>
      <c r="H119" s="1879" t="e">
        <f>+$E$117*G119/'5 -Produccion '!I119</f>
        <v>#DIV/0!</v>
      </c>
      <c r="I119" s="1855"/>
      <c r="J119" s="1855"/>
      <c r="K119" s="1855"/>
      <c r="L119" s="1855"/>
    </row>
    <row r="120" spans="1:12" ht="15" thickBot="1">
      <c r="A120" s="2223"/>
      <c r="B120" s="2282"/>
      <c r="C120" s="1148" t="s">
        <v>2073</v>
      </c>
      <c r="D120" s="1077" t="s">
        <v>2074</v>
      </c>
      <c r="E120" s="2432"/>
      <c r="F120" s="1852">
        <f>+'5 -Produccion '!X120</f>
        <v>0</v>
      </c>
      <c r="G120" s="1878" t="e">
        <f t="shared" si="6"/>
        <v>#DIV/0!</v>
      </c>
      <c r="H120" s="1879" t="e">
        <f>+$E$117*G120/'5 -Produccion '!I120</f>
        <v>#DIV/0!</v>
      </c>
      <c r="I120" s="1855"/>
      <c r="J120" s="1855"/>
      <c r="K120" s="1855"/>
      <c r="L120" s="1855"/>
    </row>
    <row r="121" spans="1:12" ht="15" thickBot="1">
      <c r="A121" s="2223"/>
      <c r="B121" s="2280" t="s">
        <v>404</v>
      </c>
      <c r="C121" s="1148" t="s">
        <v>2075</v>
      </c>
      <c r="D121" s="1077" t="s">
        <v>2076</v>
      </c>
      <c r="E121" s="2435">
        <f>+'12 - Gtos y ctos por centro 12'!P32</f>
        <v>1140996.2205568182</v>
      </c>
      <c r="F121" s="1852">
        <f>+'5 -Produccion '!X121</f>
        <v>0</v>
      </c>
      <c r="G121" s="1867" t="e">
        <f>+F121/(+$F$121+$F$122)</f>
        <v>#DIV/0!</v>
      </c>
      <c r="H121" s="1879" t="e">
        <f>+$E$121*G121/'5 -Produccion '!I121</f>
        <v>#DIV/0!</v>
      </c>
      <c r="I121" s="1855"/>
      <c r="J121" s="1855"/>
      <c r="K121" s="1855"/>
      <c r="L121" s="1855"/>
    </row>
    <row r="122" spans="1:12" ht="15" thickBot="1">
      <c r="A122" s="2224"/>
      <c r="B122" s="2412"/>
      <c r="C122" s="1148" t="s">
        <v>2077</v>
      </c>
      <c r="D122" s="1077" t="s">
        <v>2078</v>
      </c>
      <c r="E122" s="2432"/>
      <c r="F122" s="1852">
        <f>+'5 -Produccion '!X122</f>
        <v>0</v>
      </c>
      <c r="G122" s="1867" t="e">
        <f>+F122/(+$F$121+$F$122)</f>
        <v>#DIV/0!</v>
      </c>
      <c r="H122" s="1879" t="e">
        <f>+$E$121*G122/'5 -Produccion '!I122</f>
        <v>#DIV/0!</v>
      </c>
      <c r="I122" s="1855"/>
      <c r="J122" s="1855"/>
      <c r="K122" s="1855"/>
      <c r="L122" s="1855"/>
    </row>
    <row r="123" spans="1:12" ht="15" thickBot="1">
      <c r="A123" s="2235" t="s">
        <v>405</v>
      </c>
      <c r="B123" s="1402" t="s">
        <v>74</v>
      </c>
      <c r="C123" s="1386">
        <v>238</v>
      </c>
      <c r="D123" s="1406" t="s">
        <v>430</v>
      </c>
      <c r="E123" s="1880">
        <f>+'12 - Gtos y ctos por centro 08'!R32</f>
        <v>0</v>
      </c>
      <c r="F123" s="1851">
        <f>+'5 -Produccion '!X123</f>
        <v>1755</v>
      </c>
      <c r="G123" s="1878">
        <f>+F123/F123</f>
        <v>1</v>
      </c>
      <c r="H123" s="1879">
        <f>+E123*G123/'5 -Produccion '!I123</f>
        <v>0</v>
      </c>
      <c r="I123" s="1855"/>
      <c r="J123" s="1855"/>
      <c r="K123" s="1855"/>
      <c r="L123" s="1855"/>
    </row>
    <row r="124" spans="1:12" ht="15" thickBot="1">
      <c r="A124" s="2223"/>
      <c r="B124" s="2280" t="s">
        <v>406</v>
      </c>
      <c r="C124" s="1404"/>
      <c r="D124" s="1407" t="s">
        <v>431</v>
      </c>
      <c r="E124" s="2436">
        <f>+'12 - Gtos y ctos por centro 08'!Q32</f>
        <v>0</v>
      </c>
      <c r="F124" s="1852">
        <f>+'5 -Produccion '!X124</f>
        <v>0</v>
      </c>
      <c r="G124" s="1878" t="e">
        <f>+F124/(SUM($F$124:$F$159))</f>
        <v>#DIV/0!</v>
      </c>
      <c r="H124" s="1879" t="e">
        <f>+$E$124*G124/'5 -Produccion '!I124</f>
        <v>#DIV/0!</v>
      </c>
      <c r="I124" s="1855"/>
      <c r="J124" s="1855"/>
      <c r="K124" s="1855"/>
      <c r="L124" s="1855"/>
    </row>
    <row r="125" spans="1:12" ht="15" thickBot="1">
      <c r="A125" s="2223"/>
      <c r="B125" s="2281"/>
      <c r="C125" s="1148" t="s">
        <v>2079</v>
      </c>
      <c r="D125" s="1077" t="s">
        <v>1986</v>
      </c>
      <c r="E125" s="2437"/>
      <c r="F125" s="1852">
        <f>+'5 -Produccion '!X125</f>
        <v>0</v>
      </c>
      <c r="G125" s="1878" t="e">
        <f t="shared" ref="G125:G159" si="7">+F125/(SUM($F$124:$F$159))</f>
        <v>#DIV/0!</v>
      </c>
      <c r="H125" s="1879" t="e">
        <f>+$E$124*G125/'5 -Produccion '!I125</f>
        <v>#DIV/0!</v>
      </c>
      <c r="I125" s="1855"/>
      <c r="J125" s="1855"/>
      <c r="K125" s="1855"/>
      <c r="L125" s="1855"/>
    </row>
    <row r="126" spans="1:12" ht="15" thickBot="1">
      <c r="A126" s="2223"/>
      <c r="B126" s="2281"/>
      <c r="C126" s="1148" t="s">
        <v>2080</v>
      </c>
      <c r="D126" s="1077" t="s">
        <v>1881</v>
      </c>
      <c r="E126" s="2437"/>
      <c r="F126" s="1852">
        <f>+'5 -Produccion '!X126</f>
        <v>0</v>
      </c>
      <c r="G126" s="1878" t="e">
        <f t="shared" si="7"/>
        <v>#DIV/0!</v>
      </c>
      <c r="H126" s="1879" t="e">
        <f>+$E$124*G126/'5 -Produccion '!I126</f>
        <v>#DIV/0!</v>
      </c>
      <c r="I126" s="1855"/>
      <c r="J126" s="1855"/>
      <c r="K126" s="1855"/>
      <c r="L126" s="1855"/>
    </row>
    <row r="127" spans="1:12" ht="15" thickBot="1">
      <c r="A127" s="2223"/>
      <c r="B127" s="2281"/>
      <c r="C127" s="1148" t="s">
        <v>2081</v>
      </c>
      <c r="D127" s="1077" t="s">
        <v>1883</v>
      </c>
      <c r="E127" s="2437"/>
      <c r="F127" s="1852">
        <f>+'5 -Produccion '!X127</f>
        <v>0</v>
      </c>
      <c r="G127" s="1878" t="e">
        <f t="shared" si="7"/>
        <v>#DIV/0!</v>
      </c>
      <c r="H127" s="1879" t="e">
        <f>+$E$124*G127/'5 -Produccion '!I127</f>
        <v>#DIV/0!</v>
      </c>
      <c r="I127" s="1855"/>
      <c r="J127" s="1855"/>
      <c r="K127" s="1855"/>
      <c r="L127" s="1855"/>
    </row>
    <row r="128" spans="1:12" ht="15" thickBot="1">
      <c r="A128" s="2223"/>
      <c r="B128" s="2281"/>
      <c r="C128" s="1148" t="s">
        <v>2082</v>
      </c>
      <c r="D128" s="1077" t="s">
        <v>2083</v>
      </c>
      <c r="E128" s="2437"/>
      <c r="F128" s="1852">
        <f>+'5 -Produccion '!X128</f>
        <v>0</v>
      </c>
      <c r="G128" s="1878" t="e">
        <f t="shared" si="7"/>
        <v>#DIV/0!</v>
      </c>
      <c r="H128" s="1879" t="e">
        <f>+$E$124*G128/'5 -Produccion '!I128</f>
        <v>#DIV/0!</v>
      </c>
      <c r="I128" s="1855"/>
      <c r="J128" s="1855"/>
      <c r="K128" s="1855"/>
      <c r="L128" s="1855"/>
    </row>
    <row r="129" spans="1:12" ht="15" thickBot="1">
      <c r="A129" s="2223"/>
      <c r="B129" s="2281"/>
      <c r="C129" s="1148" t="s">
        <v>2084</v>
      </c>
      <c r="D129" s="1077" t="s">
        <v>2085</v>
      </c>
      <c r="E129" s="2437"/>
      <c r="F129" s="1852">
        <f>+'5 -Produccion '!X129</f>
        <v>0</v>
      </c>
      <c r="G129" s="1878" t="e">
        <f t="shared" si="7"/>
        <v>#DIV/0!</v>
      </c>
      <c r="H129" s="1879" t="e">
        <f>+$E$124*G129/'5 -Produccion '!I129</f>
        <v>#DIV/0!</v>
      </c>
      <c r="I129" s="1855"/>
      <c r="J129" s="1855"/>
      <c r="K129" s="1855"/>
      <c r="L129" s="1855"/>
    </row>
    <row r="130" spans="1:12" ht="15" thickBot="1">
      <c r="A130" s="2223"/>
      <c r="B130" s="2281"/>
      <c r="C130" s="1148" t="s">
        <v>2086</v>
      </c>
      <c r="D130" s="1077" t="s">
        <v>1885</v>
      </c>
      <c r="E130" s="2437"/>
      <c r="F130" s="1852">
        <f>+'5 -Produccion '!X130</f>
        <v>0</v>
      </c>
      <c r="G130" s="1878" t="e">
        <f t="shared" si="7"/>
        <v>#DIV/0!</v>
      </c>
      <c r="H130" s="1879" t="e">
        <f>+$E$124*G130/'5 -Produccion '!I130</f>
        <v>#DIV/0!</v>
      </c>
      <c r="I130" s="1855"/>
      <c r="J130" s="1855"/>
      <c r="K130" s="1855"/>
      <c r="L130" s="1855"/>
    </row>
    <row r="131" spans="1:12" ht="15" thickBot="1">
      <c r="A131" s="2223"/>
      <c r="B131" s="2281"/>
      <c r="C131" s="1148" t="s">
        <v>2087</v>
      </c>
      <c r="D131" s="1077" t="s">
        <v>2088</v>
      </c>
      <c r="E131" s="2437"/>
      <c r="F131" s="1852">
        <f>+'5 -Produccion '!X131</f>
        <v>0</v>
      </c>
      <c r="G131" s="1878" t="e">
        <f t="shared" si="7"/>
        <v>#DIV/0!</v>
      </c>
      <c r="H131" s="1879" t="e">
        <f>+$E$124*G131/'5 -Produccion '!I131</f>
        <v>#DIV/0!</v>
      </c>
      <c r="I131" s="1855"/>
      <c r="J131" s="1855"/>
      <c r="K131" s="1855"/>
      <c r="L131" s="1855"/>
    </row>
    <row r="132" spans="1:12" ht="15" thickBot="1">
      <c r="A132" s="2223"/>
      <c r="B132" s="2281"/>
      <c r="C132" s="1148" t="s">
        <v>2089</v>
      </c>
      <c r="D132" s="1077" t="s">
        <v>2090</v>
      </c>
      <c r="E132" s="2437"/>
      <c r="F132" s="1852">
        <f>+'5 -Produccion '!X132</f>
        <v>0</v>
      </c>
      <c r="G132" s="1878" t="e">
        <f t="shared" si="7"/>
        <v>#DIV/0!</v>
      </c>
      <c r="H132" s="1879" t="e">
        <f>+$E$124*G132/'5 -Produccion '!I132</f>
        <v>#DIV/0!</v>
      </c>
      <c r="I132" s="1855"/>
      <c r="J132" s="1855"/>
      <c r="K132" s="1855"/>
      <c r="L132" s="1855"/>
    </row>
    <row r="133" spans="1:12" ht="15" thickBot="1">
      <c r="A133" s="2223"/>
      <c r="B133" s="2281"/>
      <c r="C133" s="1148" t="s">
        <v>2091</v>
      </c>
      <c r="D133" s="1077" t="s">
        <v>2092</v>
      </c>
      <c r="E133" s="2437"/>
      <c r="F133" s="1852">
        <f>+'5 -Produccion '!X133</f>
        <v>0</v>
      </c>
      <c r="G133" s="1878" t="e">
        <f t="shared" si="7"/>
        <v>#DIV/0!</v>
      </c>
      <c r="H133" s="1879" t="e">
        <f>+$E$124*G133/'5 -Produccion '!I133</f>
        <v>#DIV/0!</v>
      </c>
      <c r="I133" s="1855"/>
      <c r="J133" s="1855"/>
      <c r="K133" s="1855"/>
      <c r="L133" s="1855"/>
    </row>
    <row r="134" spans="1:12" ht="15" thickBot="1">
      <c r="A134" s="2223"/>
      <c r="B134" s="2281"/>
      <c r="C134" s="1148" t="s">
        <v>2093</v>
      </c>
      <c r="D134" s="1077" t="s">
        <v>2006</v>
      </c>
      <c r="E134" s="2437"/>
      <c r="F134" s="1852">
        <f>+'5 -Produccion '!X134</f>
        <v>0</v>
      </c>
      <c r="G134" s="1878" t="e">
        <f t="shared" si="7"/>
        <v>#DIV/0!</v>
      </c>
      <c r="H134" s="1879" t="e">
        <f>+$E$124*G134/'5 -Produccion '!I134</f>
        <v>#DIV/0!</v>
      </c>
      <c r="I134" s="1855"/>
      <c r="J134" s="1855"/>
      <c r="K134" s="1855"/>
      <c r="L134" s="1855"/>
    </row>
    <row r="135" spans="1:12" ht="15" thickBot="1">
      <c r="A135" s="2223"/>
      <c r="B135" s="2281"/>
      <c r="C135" s="1148" t="s">
        <v>2094</v>
      </c>
      <c r="D135" s="1077" t="s">
        <v>2095</v>
      </c>
      <c r="E135" s="2437"/>
      <c r="F135" s="1852">
        <f>+'5 -Produccion '!X135</f>
        <v>0</v>
      </c>
      <c r="G135" s="1878" t="e">
        <f t="shared" si="7"/>
        <v>#DIV/0!</v>
      </c>
      <c r="H135" s="1879" t="e">
        <f>+$E$124*G135/'5 -Produccion '!I135</f>
        <v>#DIV/0!</v>
      </c>
      <c r="I135" s="1855"/>
      <c r="J135" s="1855"/>
      <c r="K135" s="1855"/>
      <c r="L135" s="1855"/>
    </row>
    <row r="136" spans="1:12" ht="15" thickBot="1">
      <c r="A136" s="2223"/>
      <c r="B136" s="2281"/>
      <c r="C136" s="1148" t="s">
        <v>2096</v>
      </c>
      <c r="D136" s="1077" t="s">
        <v>1887</v>
      </c>
      <c r="E136" s="2437"/>
      <c r="F136" s="1852">
        <f>+'5 -Produccion '!X136</f>
        <v>0</v>
      </c>
      <c r="G136" s="1878" t="e">
        <f t="shared" si="7"/>
        <v>#DIV/0!</v>
      </c>
      <c r="H136" s="1879" t="e">
        <f>+$E$124*G136/'5 -Produccion '!I136</f>
        <v>#DIV/0!</v>
      </c>
      <c r="I136" s="1855"/>
      <c r="J136" s="1855"/>
      <c r="K136" s="1855"/>
      <c r="L136" s="1855"/>
    </row>
    <row r="137" spans="1:12" ht="15" thickBot="1">
      <c r="A137" s="2223"/>
      <c r="B137" s="2281"/>
      <c r="C137" s="1148" t="s">
        <v>2097</v>
      </c>
      <c r="D137" s="1077" t="s">
        <v>2000</v>
      </c>
      <c r="E137" s="2437"/>
      <c r="F137" s="1852">
        <f>+'5 -Produccion '!X137</f>
        <v>0</v>
      </c>
      <c r="G137" s="1878" t="e">
        <f t="shared" si="7"/>
        <v>#DIV/0!</v>
      </c>
      <c r="H137" s="1879" t="e">
        <f>+$E$124*G137/'5 -Produccion '!I137</f>
        <v>#DIV/0!</v>
      </c>
      <c r="I137" s="1855"/>
      <c r="J137" s="1855"/>
      <c r="K137" s="1855"/>
      <c r="L137" s="1855"/>
    </row>
    <row r="138" spans="1:12" ht="15" thickBot="1">
      <c r="A138" s="2223"/>
      <c r="B138" s="2281"/>
      <c r="C138" s="1148" t="s">
        <v>2098</v>
      </c>
      <c r="D138" s="1077" t="s">
        <v>2099</v>
      </c>
      <c r="E138" s="2437"/>
      <c r="F138" s="1852">
        <f>+'5 -Produccion '!X138</f>
        <v>0</v>
      </c>
      <c r="G138" s="1878" t="e">
        <f t="shared" si="7"/>
        <v>#DIV/0!</v>
      </c>
      <c r="H138" s="1879" t="e">
        <f>+$E$124*G138/'5 -Produccion '!I138</f>
        <v>#DIV/0!</v>
      </c>
      <c r="I138" s="1855"/>
      <c r="J138" s="1855"/>
      <c r="K138" s="1855"/>
      <c r="L138" s="1855"/>
    </row>
    <row r="139" spans="1:12" ht="15" thickBot="1">
      <c r="A139" s="2223"/>
      <c r="B139" s="2281"/>
      <c r="C139" s="1148" t="s">
        <v>2100</v>
      </c>
      <c r="D139" s="1077" t="s">
        <v>2101</v>
      </c>
      <c r="E139" s="2437"/>
      <c r="F139" s="1852">
        <f>+'5 -Produccion '!X139</f>
        <v>0</v>
      </c>
      <c r="G139" s="1878" t="e">
        <f t="shared" si="7"/>
        <v>#DIV/0!</v>
      </c>
      <c r="H139" s="1879" t="e">
        <f>+$E$124*G139/'5 -Produccion '!I139</f>
        <v>#DIV/0!</v>
      </c>
      <c r="I139" s="1855"/>
      <c r="J139" s="1855"/>
      <c r="K139" s="1855"/>
      <c r="L139" s="1855"/>
    </row>
    <row r="140" spans="1:12" ht="15" thickBot="1">
      <c r="A140" s="2223"/>
      <c r="B140" s="2281"/>
      <c r="C140" s="1148" t="s">
        <v>2102</v>
      </c>
      <c r="D140" s="1077" t="s">
        <v>2103</v>
      </c>
      <c r="E140" s="2437"/>
      <c r="F140" s="1852">
        <f>+'5 -Produccion '!X140</f>
        <v>0</v>
      </c>
      <c r="G140" s="1878" t="e">
        <f t="shared" si="7"/>
        <v>#DIV/0!</v>
      </c>
      <c r="H140" s="1879" t="e">
        <f>+$E$124*G140/'5 -Produccion '!I140</f>
        <v>#DIV/0!</v>
      </c>
      <c r="I140" s="1855"/>
      <c r="J140" s="1855"/>
      <c r="K140" s="1855"/>
      <c r="L140" s="1855"/>
    </row>
    <row r="141" spans="1:12" ht="15" thickBot="1">
      <c r="A141" s="2223"/>
      <c r="B141" s="2281"/>
      <c r="C141" s="1148" t="s">
        <v>2104</v>
      </c>
      <c r="D141" s="1077" t="s">
        <v>2105</v>
      </c>
      <c r="E141" s="2437"/>
      <c r="F141" s="1852">
        <f>+'5 -Produccion '!X141</f>
        <v>0</v>
      </c>
      <c r="G141" s="1878" t="e">
        <f t="shared" si="7"/>
        <v>#DIV/0!</v>
      </c>
      <c r="H141" s="1879" t="e">
        <f>+$E$124*G141/'5 -Produccion '!I141</f>
        <v>#DIV/0!</v>
      </c>
      <c r="I141" s="1855"/>
      <c r="J141" s="1855"/>
      <c r="K141" s="1855"/>
      <c r="L141" s="1855"/>
    </row>
    <row r="142" spans="1:12" ht="15" thickBot="1">
      <c r="A142" s="2223"/>
      <c r="B142" s="2281"/>
      <c r="C142" s="1148" t="s">
        <v>2106</v>
      </c>
      <c r="D142" s="1077" t="s">
        <v>2107</v>
      </c>
      <c r="E142" s="2437"/>
      <c r="F142" s="1852">
        <f>+'5 -Produccion '!X142</f>
        <v>0</v>
      </c>
      <c r="G142" s="1878" t="e">
        <f t="shared" si="7"/>
        <v>#DIV/0!</v>
      </c>
      <c r="H142" s="1879" t="e">
        <f>+$E$124*G142/'5 -Produccion '!I142</f>
        <v>#DIV/0!</v>
      </c>
      <c r="I142" s="1855"/>
      <c r="J142" s="1855"/>
      <c r="K142" s="1855"/>
      <c r="L142" s="1855"/>
    </row>
    <row r="143" spans="1:12" ht="15" thickBot="1">
      <c r="A143" s="2223"/>
      <c r="B143" s="2281"/>
      <c r="C143" s="1148" t="s">
        <v>2108</v>
      </c>
      <c r="D143" s="1077" t="s">
        <v>2109</v>
      </c>
      <c r="E143" s="2437"/>
      <c r="F143" s="1852">
        <f>+'5 -Produccion '!X143</f>
        <v>0</v>
      </c>
      <c r="G143" s="1878" t="e">
        <f t="shared" si="7"/>
        <v>#DIV/0!</v>
      </c>
      <c r="H143" s="1879" t="e">
        <f>+$E$124*G143/'5 -Produccion '!I143</f>
        <v>#DIV/0!</v>
      </c>
      <c r="I143" s="1855"/>
      <c r="J143" s="1855"/>
      <c r="K143" s="1855"/>
      <c r="L143" s="1855"/>
    </row>
    <row r="144" spans="1:12" ht="15" thickBot="1">
      <c r="A144" s="2223"/>
      <c r="B144" s="2281"/>
      <c r="C144" s="1148" t="s">
        <v>2110</v>
      </c>
      <c r="D144" s="1077" t="s">
        <v>2111</v>
      </c>
      <c r="E144" s="2437"/>
      <c r="F144" s="1852">
        <f>+'5 -Produccion '!X144</f>
        <v>0</v>
      </c>
      <c r="G144" s="1878" t="e">
        <f t="shared" si="7"/>
        <v>#DIV/0!</v>
      </c>
      <c r="H144" s="1879" t="e">
        <f>+$E$124*G144/'5 -Produccion '!I144</f>
        <v>#DIV/0!</v>
      </c>
      <c r="I144" s="1855"/>
      <c r="J144" s="1855"/>
      <c r="K144" s="1855"/>
      <c r="L144" s="1855"/>
    </row>
    <row r="145" spans="1:12" ht="15" thickBot="1">
      <c r="A145" s="2223"/>
      <c r="B145" s="2281"/>
      <c r="C145" s="1148" t="s">
        <v>2112</v>
      </c>
      <c r="D145" s="1077" t="s">
        <v>2113</v>
      </c>
      <c r="E145" s="2437"/>
      <c r="F145" s="1852">
        <f>+'5 -Produccion '!X145</f>
        <v>0</v>
      </c>
      <c r="G145" s="1878" t="e">
        <f t="shared" si="7"/>
        <v>#DIV/0!</v>
      </c>
      <c r="H145" s="1879" t="e">
        <f>+$E$124*G145/'5 -Produccion '!I145</f>
        <v>#DIV/0!</v>
      </c>
      <c r="I145" s="1855"/>
      <c r="J145" s="1855"/>
      <c r="K145" s="1855"/>
      <c r="L145" s="1855"/>
    </row>
    <row r="146" spans="1:12" ht="15" thickBot="1">
      <c r="A146" s="2223"/>
      <c r="B146" s="2281"/>
      <c r="C146" s="1148" t="s">
        <v>2114</v>
      </c>
      <c r="D146" s="1077" t="s">
        <v>2115</v>
      </c>
      <c r="E146" s="2437"/>
      <c r="F146" s="1852">
        <f>+'5 -Produccion '!X146</f>
        <v>0</v>
      </c>
      <c r="G146" s="1878" t="e">
        <f t="shared" si="7"/>
        <v>#DIV/0!</v>
      </c>
      <c r="H146" s="1879" t="e">
        <f>+$E$124*G146/'5 -Produccion '!I146</f>
        <v>#DIV/0!</v>
      </c>
      <c r="I146" s="1855"/>
      <c r="J146" s="1855"/>
      <c r="K146" s="1855"/>
      <c r="L146" s="1855"/>
    </row>
    <row r="147" spans="1:12" ht="15" thickBot="1">
      <c r="A147" s="2223"/>
      <c r="B147" s="2281"/>
      <c r="C147" s="1148" t="s">
        <v>2116</v>
      </c>
      <c r="D147" s="1077" t="s">
        <v>2117</v>
      </c>
      <c r="E147" s="2437"/>
      <c r="F147" s="1852">
        <f>+'5 -Produccion '!X147</f>
        <v>0</v>
      </c>
      <c r="G147" s="1878" t="e">
        <f t="shared" si="7"/>
        <v>#DIV/0!</v>
      </c>
      <c r="H147" s="1879" t="e">
        <f>+$E$124*G147/'5 -Produccion '!I147</f>
        <v>#DIV/0!</v>
      </c>
      <c r="I147" s="1855"/>
      <c r="J147" s="1855"/>
      <c r="K147" s="1855"/>
      <c r="L147" s="1855"/>
    </row>
    <row r="148" spans="1:12" ht="15" thickBot="1">
      <c r="A148" s="2223"/>
      <c r="B148" s="2281"/>
      <c r="C148" s="1148" t="s">
        <v>2118</v>
      </c>
      <c r="D148" s="1077" t="s">
        <v>2119</v>
      </c>
      <c r="E148" s="2437"/>
      <c r="F148" s="1852">
        <f>+'5 -Produccion '!X148</f>
        <v>0</v>
      </c>
      <c r="G148" s="1878" t="e">
        <f t="shared" si="7"/>
        <v>#DIV/0!</v>
      </c>
      <c r="H148" s="1879" t="e">
        <f>+$E$124*G148/'5 -Produccion '!I148</f>
        <v>#DIV/0!</v>
      </c>
      <c r="I148" s="1855"/>
      <c r="J148" s="1855"/>
      <c r="K148" s="1855"/>
      <c r="L148" s="1855"/>
    </row>
    <row r="149" spans="1:12" ht="15" thickBot="1">
      <c r="A149" s="2223"/>
      <c r="B149" s="2281"/>
      <c r="C149" s="1148" t="s">
        <v>2120</v>
      </c>
      <c r="D149" s="1077" t="s">
        <v>2121</v>
      </c>
      <c r="E149" s="2437"/>
      <c r="F149" s="1852">
        <f>+'5 -Produccion '!X149</f>
        <v>0</v>
      </c>
      <c r="G149" s="1878" t="e">
        <f t="shared" si="7"/>
        <v>#DIV/0!</v>
      </c>
      <c r="H149" s="1879" t="e">
        <f>+$E$124*G149/'5 -Produccion '!I149</f>
        <v>#DIV/0!</v>
      </c>
      <c r="I149" s="1855"/>
      <c r="J149" s="1855"/>
      <c r="K149" s="1855"/>
      <c r="L149" s="1855"/>
    </row>
    <row r="150" spans="1:12" ht="15" thickBot="1">
      <c r="A150" s="2223"/>
      <c r="B150" s="2281"/>
      <c r="C150" s="1148" t="s">
        <v>2122</v>
      </c>
      <c r="D150" s="1077" t="s">
        <v>2008</v>
      </c>
      <c r="E150" s="2437"/>
      <c r="F150" s="1852">
        <f>+'5 -Produccion '!X150</f>
        <v>0</v>
      </c>
      <c r="G150" s="1878" t="e">
        <f t="shared" si="7"/>
        <v>#DIV/0!</v>
      </c>
      <c r="H150" s="1879" t="e">
        <f>+$E$124*G150/'5 -Produccion '!I150</f>
        <v>#DIV/0!</v>
      </c>
      <c r="I150" s="1855"/>
      <c r="J150" s="1855"/>
      <c r="K150" s="1855"/>
      <c r="L150" s="1855"/>
    </row>
    <row r="151" spans="1:12" ht="15" thickBot="1">
      <c r="A151" s="2223"/>
      <c r="B151" s="2281"/>
      <c r="C151" s="1148" t="s">
        <v>2123</v>
      </c>
      <c r="D151" s="1077" t="s">
        <v>2124</v>
      </c>
      <c r="E151" s="2437"/>
      <c r="F151" s="1852">
        <f>+'5 -Produccion '!X151</f>
        <v>0</v>
      </c>
      <c r="G151" s="1878" t="e">
        <f t="shared" si="7"/>
        <v>#DIV/0!</v>
      </c>
      <c r="H151" s="1879" t="e">
        <f>+$E$124*G151/'5 -Produccion '!I151</f>
        <v>#DIV/0!</v>
      </c>
      <c r="I151" s="1855"/>
      <c r="J151" s="1855"/>
      <c r="K151" s="1855"/>
      <c r="L151" s="1855"/>
    </row>
    <row r="152" spans="1:12" ht="15" thickBot="1">
      <c r="A152" s="2223"/>
      <c r="B152" s="2281"/>
      <c r="C152" s="1148" t="s">
        <v>2125</v>
      </c>
      <c r="D152" s="1077" t="s">
        <v>2126</v>
      </c>
      <c r="E152" s="2437"/>
      <c r="F152" s="1852">
        <f>+'5 -Produccion '!X152</f>
        <v>0</v>
      </c>
      <c r="G152" s="1878" t="e">
        <f t="shared" si="7"/>
        <v>#DIV/0!</v>
      </c>
      <c r="H152" s="1879" t="e">
        <f>+$E$124*G152/'5 -Produccion '!I152</f>
        <v>#DIV/0!</v>
      </c>
      <c r="I152" s="1855"/>
      <c r="J152" s="1855"/>
      <c r="K152" s="1855"/>
      <c r="L152" s="1855"/>
    </row>
    <row r="153" spans="1:12" ht="15" thickBot="1">
      <c r="A153" s="2223"/>
      <c r="B153" s="2281"/>
      <c r="C153" s="1148" t="s">
        <v>2127</v>
      </c>
      <c r="D153" s="1077" t="s">
        <v>2128</v>
      </c>
      <c r="E153" s="2437"/>
      <c r="F153" s="1852">
        <f>+'5 -Produccion '!X153</f>
        <v>0</v>
      </c>
      <c r="G153" s="1878" t="e">
        <f t="shared" si="7"/>
        <v>#DIV/0!</v>
      </c>
      <c r="H153" s="1879" t="e">
        <f>+$E$124*G153/'5 -Produccion '!I153</f>
        <v>#DIV/0!</v>
      </c>
      <c r="I153" s="1855"/>
      <c r="J153" s="1855"/>
      <c r="K153" s="1855"/>
      <c r="L153" s="1855"/>
    </row>
    <row r="154" spans="1:12" ht="15" thickBot="1">
      <c r="A154" s="2223"/>
      <c r="B154" s="2281"/>
      <c r="C154" s="1148" t="s">
        <v>2129</v>
      </c>
      <c r="D154" s="1077" t="s">
        <v>2130</v>
      </c>
      <c r="E154" s="2437"/>
      <c r="F154" s="1852">
        <f>+'5 -Produccion '!X154</f>
        <v>0</v>
      </c>
      <c r="G154" s="1878" t="e">
        <f t="shared" si="7"/>
        <v>#DIV/0!</v>
      </c>
      <c r="H154" s="1879" t="e">
        <f>+$E$124*G154/'5 -Produccion '!I154</f>
        <v>#DIV/0!</v>
      </c>
      <c r="I154" s="1855"/>
      <c r="J154" s="1855"/>
      <c r="K154" s="1855"/>
      <c r="L154" s="1855"/>
    </row>
    <row r="155" spans="1:12" ht="15" thickBot="1">
      <c r="A155" s="2223"/>
      <c r="B155" s="2281"/>
      <c r="C155" s="1148" t="s">
        <v>2131</v>
      </c>
      <c r="D155" s="1077" t="s">
        <v>1990</v>
      </c>
      <c r="E155" s="2437"/>
      <c r="F155" s="1852">
        <f>+'5 -Produccion '!X155</f>
        <v>0</v>
      </c>
      <c r="G155" s="1878" t="e">
        <f t="shared" si="7"/>
        <v>#DIV/0!</v>
      </c>
      <c r="H155" s="1879" t="e">
        <f>+$E$124*G155/'5 -Produccion '!I155</f>
        <v>#DIV/0!</v>
      </c>
      <c r="I155" s="1855"/>
      <c r="J155" s="1855"/>
      <c r="K155" s="1855"/>
      <c r="L155" s="1855"/>
    </row>
    <row r="156" spans="1:12" ht="15" thickBot="1">
      <c r="A156" s="2223"/>
      <c r="B156" s="2281"/>
      <c r="C156" s="1148" t="s">
        <v>2132</v>
      </c>
      <c r="D156" s="1077" t="s">
        <v>1992</v>
      </c>
      <c r="E156" s="2437"/>
      <c r="F156" s="1852">
        <f>+'5 -Produccion '!X156</f>
        <v>0</v>
      </c>
      <c r="G156" s="1878" t="e">
        <f t="shared" si="7"/>
        <v>#DIV/0!</v>
      </c>
      <c r="H156" s="1879" t="e">
        <f>+$E$124*G156/'5 -Produccion '!I156</f>
        <v>#DIV/0!</v>
      </c>
      <c r="I156" s="1855"/>
      <c r="J156" s="1855"/>
      <c r="K156" s="1855"/>
      <c r="L156" s="1855"/>
    </row>
    <row r="157" spans="1:12" ht="15" thickBot="1">
      <c r="A157" s="2223"/>
      <c r="B157" s="2281"/>
      <c r="C157" s="1148" t="s">
        <v>2133</v>
      </c>
      <c r="D157" s="1077" t="s">
        <v>1994</v>
      </c>
      <c r="E157" s="2437"/>
      <c r="F157" s="1852">
        <f>+'5 -Produccion '!X157</f>
        <v>0</v>
      </c>
      <c r="G157" s="1878" t="e">
        <f t="shared" si="7"/>
        <v>#DIV/0!</v>
      </c>
      <c r="H157" s="1879" t="e">
        <f>+$E$124*G157/'5 -Produccion '!I157</f>
        <v>#DIV/0!</v>
      </c>
      <c r="I157" s="1855"/>
      <c r="J157" s="1855"/>
      <c r="K157" s="1855"/>
      <c r="L157" s="1855"/>
    </row>
    <row r="158" spans="1:12" ht="15" thickBot="1">
      <c r="A158" s="2223"/>
      <c r="B158" s="2281"/>
      <c r="C158" s="1148" t="s">
        <v>2134</v>
      </c>
      <c r="D158" s="1077" t="s">
        <v>1996</v>
      </c>
      <c r="E158" s="2437"/>
      <c r="F158" s="1852">
        <f>+'5 -Produccion '!X158</f>
        <v>0</v>
      </c>
      <c r="G158" s="1878" t="e">
        <f t="shared" si="7"/>
        <v>#DIV/0!</v>
      </c>
      <c r="H158" s="1879" t="e">
        <f>+$E$124*G158/'5 -Produccion '!I158</f>
        <v>#DIV/0!</v>
      </c>
      <c r="I158" s="1855"/>
      <c r="J158" s="1855"/>
      <c r="K158" s="1855"/>
      <c r="L158" s="1855"/>
    </row>
    <row r="159" spans="1:12" ht="15" thickBot="1">
      <c r="A159" s="2224"/>
      <c r="B159" s="2282"/>
      <c r="C159" s="1405" t="s">
        <v>2135</v>
      </c>
      <c r="D159" s="1328" t="s">
        <v>2002</v>
      </c>
      <c r="E159" s="2438"/>
      <c r="F159" s="1852">
        <f>+'5 -Produccion '!X159</f>
        <v>0</v>
      </c>
      <c r="G159" s="1878" t="e">
        <f t="shared" si="7"/>
        <v>#DIV/0!</v>
      </c>
      <c r="H159" s="1879" t="e">
        <f>+$E$124*G159/'5 -Produccion '!I159</f>
        <v>#DIV/0!</v>
      </c>
      <c r="I159" s="1855"/>
      <c r="J159" s="1855"/>
      <c r="K159" s="1855"/>
      <c r="L159" s="1855"/>
    </row>
    <row r="160" spans="1:12" ht="15" thickBot="1">
      <c r="A160" s="2235" t="s">
        <v>407</v>
      </c>
      <c r="B160" s="2280" t="s">
        <v>408</v>
      </c>
      <c r="C160" s="1404" t="s">
        <v>2136</v>
      </c>
      <c r="D160" s="1389" t="s">
        <v>2137</v>
      </c>
      <c r="E160" s="2433">
        <f>+'12 - Gtos y ctos por centro 12'!S32</f>
        <v>92465466</v>
      </c>
      <c r="F160" s="1851">
        <f>+'5 -Produccion '!X160</f>
        <v>63308.600000000006</v>
      </c>
      <c r="G160" s="1867">
        <f>+F160/(+$F$160+$F$161)</f>
        <v>1</v>
      </c>
      <c r="H160" s="1876">
        <f>+$E$160*G160/'5 -Produccion '!I160</f>
        <v>10194.64895259096</v>
      </c>
      <c r="I160" s="1855"/>
      <c r="J160" s="1855"/>
      <c r="K160" s="1855"/>
      <c r="L160" s="1855"/>
    </row>
    <row r="161" spans="1:12" ht="15" thickBot="1">
      <c r="A161" s="2223"/>
      <c r="B161" s="2282"/>
      <c r="C161" s="1405" t="s">
        <v>2138</v>
      </c>
      <c r="D161" s="1408" t="s">
        <v>2139</v>
      </c>
      <c r="E161" s="2434"/>
      <c r="F161" s="1852">
        <f>+'5 -Produccion '!X161</f>
        <v>0</v>
      </c>
      <c r="G161" s="1867">
        <f>+F161/(+$F$160+$F$161)</f>
        <v>0</v>
      </c>
      <c r="H161" s="1876">
        <f>+$E$160*G161/'5 -Produccion '!I161</f>
        <v>0</v>
      </c>
      <c r="I161" s="1855"/>
      <c r="J161" s="1855"/>
      <c r="K161" s="1855"/>
      <c r="L161" s="1855"/>
    </row>
    <row r="162" spans="1:12">
      <c r="A162" s="2223"/>
      <c r="B162" s="2280" t="s">
        <v>409</v>
      </c>
      <c r="C162" s="1404" t="s">
        <v>2140</v>
      </c>
      <c r="D162" s="1389" t="s">
        <v>2141</v>
      </c>
      <c r="E162" s="2433">
        <f>+'12 - Gtos y ctos por centro 12'!T32</f>
        <v>1289893.4284833334</v>
      </c>
      <c r="F162" s="1851">
        <f>+'5 -Produccion '!X162</f>
        <v>5161.2</v>
      </c>
      <c r="G162" s="1875">
        <f>+F162/(+$F$162+$F$163+$F$164)</f>
        <v>0.36702127659574468</v>
      </c>
      <c r="H162" s="1876">
        <f>+$E$162*G162/'5 -Produccion '!I162</f>
        <v>3430.5676289450357</v>
      </c>
      <c r="I162" s="1855"/>
      <c r="J162" s="1855"/>
      <c r="K162" s="1855"/>
      <c r="L162" s="1855"/>
    </row>
    <row r="163" spans="1:12" ht="15" thickBot="1">
      <c r="A163" s="2223"/>
      <c r="B163" s="2281"/>
      <c r="C163" s="1148" t="s">
        <v>2142</v>
      </c>
      <c r="D163" s="1077" t="s">
        <v>2143</v>
      </c>
      <c r="E163" s="2431"/>
      <c r="F163" s="1851">
        <f>+'5 -Produccion '!X163</f>
        <v>3291.2</v>
      </c>
      <c r="G163" s="1875">
        <f t="shared" ref="G163:G164" si="8">+F163/(+$F$162+$F$163+$F$164)</f>
        <v>0.23404255319148937</v>
      </c>
      <c r="H163" s="1876">
        <f>+$E$162*G163/'5 -Produccion '!I163</f>
        <v>3430.5676289450362</v>
      </c>
      <c r="I163" s="1855"/>
      <c r="J163" s="1855"/>
      <c r="K163" s="1855"/>
      <c r="L163" s="1855"/>
    </row>
    <row r="164" spans="1:12" ht="15" thickBot="1">
      <c r="A164" s="2223"/>
      <c r="B164" s="2282"/>
      <c r="C164" s="1405" t="s">
        <v>2144</v>
      </c>
      <c r="D164" s="1328" t="s">
        <v>2145</v>
      </c>
      <c r="E164" s="2434"/>
      <c r="F164" s="1852">
        <f>+'5 -Produccion '!X164</f>
        <v>5610</v>
      </c>
      <c r="G164" s="1875">
        <f t="shared" si="8"/>
        <v>0.39893617021276595</v>
      </c>
      <c r="H164" s="1876">
        <f>+$E$162*G164/'5 -Produccion '!I164</f>
        <v>3430.5676289450357</v>
      </c>
      <c r="I164" s="1855"/>
      <c r="J164" s="1855"/>
      <c r="K164" s="1855"/>
      <c r="L164" s="1855"/>
    </row>
    <row r="165" spans="1:12" ht="15" thickBot="1">
      <c r="A165" s="2223"/>
      <c r="B165" s="2280" t="s">
        <v>410</v>
      </c>
      <c r="C165" s="1404" t="s">
        <v>2146</v>
      </c>
      <c r="D165" s="1389" t="s">
        <v>2147</v>
      </c>
      <c r="E165" s="2433">
        <f>+'12 - Gtos y ctos por centro 08'!U32</f>
        <v>0</v>
      </c>
      <c r="F165" s="1852">
        <f>+'5 -Produccion '!X165</f>
        <v>19148.8</v>
      </c>
      <c r="G165" s="1878">
        <f>+F165/(+$F$165+$F$166+$F$167+$F$168)</f>
        <v>1</v>
      </c>
      <c r="H165" s="1876">
        <f>+$E$165*G165/'5 -Produccion '!I165</f>
        <v>0</v>
      </c>
      <c r="I165" s="1855"/>
      <c r="J165" s="1855"/>
      <c r="K165" s="1855"/>
      <c r="L165" s="1855"/>
    </row>
    <row r="166" spans="1:12" ht="15" thickBot="1">
      <c r="A166" s="2223"/>
      <c r="B166" s="2281"/>
      <c r="C166" s="1148" t="s">
        <v>2148</v>
      </c>
      <c r="D166" s="1077" t="s">
        <v>2149</v>
      </c>
      <c r="E166" s="2431"/>
      <c r="F166" s="1852">
        <f>+'5 -Produccion '!X166</f>
        <v>0</v>
      </c>
      <c r="G166" s="1878">
        <f t="shared" ref="G166:G168" si="9">+F166/(+$F$165+$F$166+$F$167+$F$168)</f>
        <v>0</v>
      </c>
      <c r="H166" s="1876" t="e">
        <f>+$E$165*G166/'5 -Produccion '!I166</f>
        <v>#DIV/0!</v>
      </c>
      <c r="I166" s="1855"/>
      <c r="J166" s="1855"/>
      <c r="K166" s="1855"/>
      <c r="L166" s="1855"/>
    </row>
    <row r="167" spans="1:12" ht="15" thickBot="1">
      <c r="A167" s="2223"/>
      <c r="B167" s="2281"/>
      <c r="C167" s="1148" t="s">
        <v>2150</v>
      </c>
      <c r="D167" s="1077" t="s">
        <v>2151</v>
      </c>
      <c r="E167" s="2431"/>
      <c r="F167" s="1852">
        <f>+'5 -Produccion '!X167</f>
        <v>0</v>
      </c>
      <c r="G167" s="1878">
        <f t="shared" si="9"/>
        <v>0</v>
      </c>
      <c r="H167" s="1876" t="e">
        <f>+$E$165*G167/'5 -Produccion '!I167</f>
        <v>#DIV/0!</v>
      </c>
      <c r="I167" s="1855"/>
      <c r="J167" s="1855"/>
      <c r="K167" s="1855"/>
      <c r="L167" s="1855"/>
    </row>
    <row r="168" spans="1:12" ht="15" thickBot="1">
      <c r="A168" s="2223"/>
      <c r="B168" s="2282"/>
      <c r="C168" s="1405" t="s">
        <v>2152</v>
      </c>
      <c r="D168" s="1328" t="s">
        <v>2153</v>
      </c>
      <c r="E168" s="2434"/>
      <c r="F168" s="1852">
        <f>+'5 -Produccion '!X168</f>
        <v>0</v>
      </c>
      <c r="G168" s="1878">
        <f t="shared" si="9"/>
        <v>0</v>
      </c>
      <c r="H168" s="1876" t="e">
        <f>+$E$165*G168/'5 -Produccion '!I168</f>
        <v>#DIV/0!</v>
      </c>
      <c r="I168" s="1855"/>
      <c r="J168" s="1855"/>
      <c r="K168" s="1855"/>
      <c r="L168" s="1855"/>
    </row>
    <row r="169" spans="1:12" ht="15" thickBot="1">
      <c r="A169" s="2223"/>
      <c r="B169" s="2281" t="s">
        <v>411</v>
      </c>
      <c r="C169" s="1384" t="s">
        <v>2154</v>
      </c>
      <c r="D169" s="1388" t="s">
        <v>2155</v>
      </c>
      <c r="E169" s="2431">
        <f>+'12 - Gtos y ctos por centro 08'!V32</f>
        <v>0</v>
      </c>
      <c r="F169" s="1852">
        <f>+'5 -Produccion '!X169</f>
        <v>0</v>
      </c>
      <c r="G169" s="1875">
        <f>+F169/(+$F$169+$F$170+$F$171+$F$172+$F$173+$F$174)</f>
        <v>0</v>
      </c>
      <c r="H169" s="1876" t="e">
        <f>+$E$169*G169/'5 -Produccion '!I169</f>
        <v>#DIV/0!</v>
      </c>
      <c r="I169" s="1855"/>
      <c r="J169" s="1855"/>
      <c r="K169" s="1855"/>
      <c r="L169" s="1855"/>
    </row>
    <row r="170" spans="1:12" ht="15" thickBot="1">
      <c r="A170" s="2223"/>
      <c r="B170" s="2281"/>
      <c r="C170" s="1148" t="s">
        <v>2156</v>
      </c>
      <c r="D170" s="1077" t="s">
        <v>2157</v>
      </c>
      <c r="E170" s="2431"/>
      <c r="F170" s="1852">
        <f>+'5 -Produccion '!X170</f>
        <v>0</v>
      </c>
      <c r="G170" s="1875">
        <f t="shared" ref="G170:G174" si="10">+F170/(+$F$169+$F$170+$F$171+$F$172+$F$173+$F$174)</f>
        <v>0</v>
      </c>
      <c r="H170" s="1876" t="e">
        <f>+$E$169*G170/'5 -Produccion '!I170</f>
        <v>#DIV/0!</v>
      </c>
      <c r="I170" s="1855"/>
      <c r="J170" s="1855"/>
      <c r="K170" s="1855"/>
      <c r="L170" s="1855"/>
    </row>
    <row r="171" spans="1:12" ht="15" thickBot="1">
      <c r="A171" s="2223"/>
      <c r="B171" s="2281"/>
      <c r="C171" s="1148" t="s">
        <v>2158</v>
      </c>
      <c r="D171" s="1077" t="s">
        <v>2159</v>
      </c>
      <c r="E171" s="2431"/>
      <c r="F171" s="1852">
        <f>+'5 -Produccion '!X171</f>
        <v>0</v>
      </c>
      <c r="G171" s="1875">
        <f t="shared" si="10"/>
        <v>0</v>
      </c>
      <c r="H171" s="1876" t="e">
        <f>+$E$169*G171/'5 -Produccion '!I171</f>
        <v>#DIV/0!</v>
      </c>
      <c r="I171" s="1855"/>
      <c r="J171" s="1855"/>
      <c r="K171" s="1855"/>
      <c r="L171" s="1855"/>
    </row>
    <row r="172" spans="1:12" ht="15" thickBot="1">
      <c r="A172" s="2223"/>
      <c r="B172" s="2281"/>
      <c r="C172" s="1148" t="s">
        <v>2160</v>
      </c>
      <c r="D172" s="1077" t="s">
        <v>2161</v>
      </c>
      <c r="E172" s="2431"/>
      <c r="F172" s="1852">
        <f>+'5 -Produccion '!X172</f>
        <v>13725.8</v>
      </c>
      <c r="G172" s="1875">
        <f t="shared" si="10"/>
        <v>1</v>
      </c>
      <c r="H172" s="1876">
        <f>+$E$169*G172/'5 -Produccion '!I172</f>
        <v>0</v>
      </c>
      <c r="I172" s="1855"/>
      <c r="J172" s="1855"/>
      <c r="K172" s="1855"/>
      <c r="L172" s="1855"/>
    </row>
    <row r="173" spans="1:12" ht="15" thickBot="1">
      <c r="A173" s="2223"/>
      <c r="B173" s="2281"/>
      <c r="C173" s="1148" t="s">
        <v>2162</v>
      </c>
      <c r="D173" s="1077" t="s">
        <v>2163</v>
      </c>
      <c r="E173" s="2431"/>
      <c r="F173" s="1852">
        <f>+'5 -Produccion '!X173</f>
        <v>0</v>
      </c>
      <c r="G173" s="1875">
        <f t="shared" si="10"/>
        <v>0</v>
      </c>
      <c r="H173" s="1876" t="e">
        <f>+$E$169*G173/'5 -Produccion '!I173</f>
        <v>#DIV/0!</v>
      </c>
      <c r="I173" s="1855"/>
      <c r="J173" s="1855"/>
      <c r="K173" s="1855"/>
      <c r="L173" s="1855"/>
    </row>
    <row r="174" spans="1:12" ht="15" thickBot="1">
      <c r="A174" s="2224"/>
      <c r="B174" s="2412"/>
      <c r="C174" s="1148" t="s">
        <v>2164</v>
      </c>
      <c r="D174" s="1077" t="s">
        <v>2020</v>
      </c>
      <c r="E174" s="2431"/>
      <c r="F174" s="1852">
        <f>+'5 -Produccion '!X174</f>
        <v>0</v>
      </c>
      <c r="G174" s="1875">
        <f t="shared" si="10"/>
        <v>0</v>
      </c>
      <c r="H174" s="1876" t="e">
        <f>+$E$169*G174/'5 -Produccion '!I174</f>
        <v>#DIV/0!</v>
      </c>
      <c r="I174" s="1855"/>
      <c r="J174" s="1855"/>
      <c r="K174" s="1855"/>
      <c r="L174" s="1855"/>
    </row>
    <row r="175" spans="1:12" ht="15" thickBot="1">
      <c r="A175" s="2235" t="s">
        <v>412</v>
      </c>
      <c r="B175" s="2413" t="s">
        <v>417</v>
      </c>
      <c r="C175" s="1148" t="s">
        <v>2165</v>
      </c>
      <c r="D175" s="1077" t="s">
        <v>2166</v>
      </c>
      <c r="E175" s="2433">
        <f>+'12 - Gtos y ctos por centro 08'!AA32</f>
        <v>0</v>
      </c>
      <c r="F175" s="1852">
        <f>+'5 -Produccion '!X175</f>
        <v>0</v>
      </c>
      <c r="G175" s="1875" t="e">
        <f>+F175/(+$F$175+$F$176+$F$177)</f>
        <v>#DIV/0!</v>
      </c>
      <c r="H175" s="1876" t="e">
        <f>+$E$175*G175/'5 -Produccion '!I175</f>
        <v>#DIV/0!</v>
      </c>
      <c r="I175" s="1855"/>
      <c r="J175" s="1855"/>
      <c r="K175" s="1855"/>
      <c r="L175" s="1855"/>
    </row>
    <row r="176" spans="1:12" ht="15" thickBot="1">
      <c r="A176" s="2223"/>
      <c r="B176" s="2281"/>
      <c r="C176" s="1148" t="s">
        <v>2167</v>
      </c>
      <c r="D176" s="1077" t="s">
        <v>2168</v>
      </c>
      <c r="E176" s="2431"/>
      <c r="F176" s="1852">
        <f>+'5 -Produccion '!X176</f>
        <v>0</v>
      </c>
      <c r="G176" s="1875" t="e">
        <f t="shared" ref="G176:G177" si="11">+F176/(+$F$175+$F$176+$F$177)</f>
        <v>#DIV/0!</v>
      </c>
      <c r="H176" s="1876" t="e">
        <f>+$E$175*G176/'5 -Produccion '!I176</f>
        <v>#DIV/0!</v>
      </c>
      <c r="I176" s="1855"/>
      <c r="J176" s="1855"/>
      <c r="K176" s="1855"/>
      <c r="L176" s="1855"/>
    </row>
    <row r="177" spans="1:12" ht="15" thickBot="1">
      <c r="A177" s="2223"/>
      <c r="B177" s="2282"/>
      <c r="C177" s="1148" t="s">
        <v>2169</v>
      </c>
      <c r="D177" s="1077" t="s">
        <v>2170</v>
      </c>
      <c r="E177" s="2434"/>
      <c r="F177" s="1852">
        <f>+'5 -Produccion '!X177</f>
        <v>0</v>
      </c>
      <c r="G177" s="1875" t="e">
        <f t="shared" si="11"/>
        <v>#DIV/0!</v>
      </c>
      <c r="H177" s="1876" t="e">
        <f>+$E$175*G177/'5 -Produccion '!I177</f>
        <v>#DIV/0!</v>
      </c>
      <c r="I177" s="1855"/>
      <c r="J177" s="1855"/>
      <c r="K177" s="1855"/>
      <c r="L177" s="1855"/>
    </row>
    <row r="178" spans="1:12" ht="15" thickBot="1">
      <c r="A178" s="2223"/>
      <c r="B178" s="2280" t="s">
        <v>413</v>
      </c>
      <c r="C178" s="1395" t="s">
        <v>1900</v>
      </c>
      <c r="D178" s="1394" t="s">
        <v>1901</v>
      </c>
      <c r="E178" s="2431">
        <f>+'12 - Gtos y ctos por centro 08'!W32</f>
        <v>0</v>
      </c>
      <c r="F178" s="1852">
        <f>+'5 -Produccion '!X178</f>
        <v>0</v>
      </c>
      <c r="G178" s="1875" t="e">
        <f>+F178/(+$F$178+$F$179+$F$180+$F$181+$F$182)</f>
        <v>#DIV/0!</v>
      </c>
      <c r="H178" s="1876" t="e">
        <f>+$E$178*G178/'5 -Produccion '!I178</f>
        <v>#DIV/0!</v>
      </c>
      <c r="I178" s="1855"/>
      <c r="J178" s="1855"/>
      <c r="K178" s="1855"/>
      <c r="L178" s="1855"/>
    </row>
    <row r="179" spans="1:12" ht="15" thickBot="1">
      <c r="A179" s="2223"/>
      <c r="B179" s="2281"/>
      <c r="C179" s="1395" t="s">
        <v>1902</v>
      </c>
      <c r="D179" s="1394" t="s">
        <v>1903</v>
      </c>
      <c r="E179" s="2431"/>
      <c r="F179" s="1852">
        <f>+'5 -Produccion '!X179</f>
        <v>0</v>
      </c>
      <c r="G179" s="1875" t="e">
        <f t="shared" ref="G179:G182" si="12">+F179/(+$F$178+$F$179+$F$180+$F$181+$F$182)</f>
        <v>#DIV/0!</v>
      </c>
      <c r="H179" s="1876" t="e">
        <f>+$E$178*G179/'5 -Produccion '!I179</f>
        <v>#DIV/0!</v>
      </c>
      <c r="I179" s="1855"/>
      <c r="J179" s="1855"/>
      <c r="K179" s="1855"/>
      <c r="L179" s="1855"/>
    </row>
    <row r="180" spans="1:12" ht="15" thickBot="1">
      <c r="A180" s="2223"/>
      <c r="B180" s="2281"/>
      <c r="C180" s="1395" t="s">
        <v>1971</v>
      </c>
      <c r="D180" s="1394" t="s">
        <v>1972</v>
      </c>
      <c r="E180" s="2431"/>
      <c r="F180" s="1852">
        <f>+'5 -Produccion '!X180</f>
        <v>0</v>
      </c>
      <c r="G180" s="1875" t="e">
        <f t="shared" si="12"/>
        <v>#DIV/0!</v>
      </c>
      <c r="H180" s="1876" t="e">
        <f>+$E$178*G180/'5 -Produccion '!I180</f>
        <v>#DIV/0!</v>
      </c>
      <c r="I180" s="1855"/>
      <c r="J180" s="1855"/>
      <c r="K180" s="1855"/>
      <c r="L180" s="1855"/>
    </row>
    <row r="181" spans="1:12" ht="15" thickBot="1">
      <c r="A181" s="2223"/>
      <c r="B181" s="2281"/>
      <c r="C181" s="1395" t="s">
        <v>1973</v>
      </c>
      <c r="D181" s="1394" t="s">
        <v>1974</v>
      </c>
      <c r="E181" s="2431"/>
      <c r="F181" s="1852">
        <f>+'5 -Produccion '!X181</f>
        <v>0</v>
      </c>
      <c r="G181" s="1875" t="e">
        <f t="shared" si="12"/>
        <v>#DIV/0!</v>
      </c>
      <c r="H181" s="1876" t="e">
        <f>+$E$178*G181/'5 -Produccion '!I181</f>
        <v>#DIV/0!</v>
      </c>
      <c r="I181" s="1855"/>
      <c r="J181" s="1855"/>
      <c r="K181" s="1855"/>
      <c r="L181" s="1855"/>
    </row>
    <row r="182" spans="1:12" ht="15" thickBot="1">
      <c r="A182" s="2223"/>
      <c r="B182" s="2282"/>
      <c r="C182" s="1148" t="s">
        <v>2171</v>
      </c>
      <c r="D182" s="1077" t="s">
        <v>2172</v>
      </c>
      <c r="E182" s="2431"/>
      <c r="F182" s="1852">
        <f>+'5 -Produccion '!X182</f>
        <v>0</v>
      </c>
      <c r="G182" s="1875" t="e">
        <f t="shared" si="12"/>
        <v>#DIV/0!</v>
      </c>
      <c r="H182" s="1876" t="e">
        <f>+$E$178*G182/'5 -Produccion '!I182</f>
        <v>#DIV/0!</v>
      </c>
      <c r="I182" s="1855"/>
      <c r="J182" s="1855"/>
      <c r="K182" s="1855"/>
      <c r="L182" s="1855"/>
    </row>
    <row r="183" spans="1:12" ht="27" thickBot="1">
      <c r="A183" s="2223"/>
      <c r="B183" s="1401" t="s">
        <v>414</v>
      </c>
      <c r="C183" s="1148" t="s">
        <v>432</v>
      </c>
      <c r="D183" s="1078" t="s">
        <v>432</v>
      </c>
      <c r="E183" s="1865">
        <f>+'12 - Gtos y ctos por centro 08'!X32</f>
        <v>0</v>
      </c>
      <c r="F183" s="1852">
        <f>+'5 -Produccion '!X183</f>
        <v>0</v>
      </c>
      <c r="G183" s="1867" t="e">
        <f>+F183/F183</f>
        <v>#DIV/0!</v>
      </c>
      <c r="H183" s="1868" t="e">
        <f>+E183*G183/'5 -Produccion '!I183</f>
        <v>#DIV/0!</v>
      </c>
      <c r="I183" s="1855"/>
      <c r="J183" s="1855"/>
      <c r="K183" s="1855"/>
      <c r="L183" s="1855"/>
    </row>
    <row r="184" spans="1:12" ht="15" thickBot="1">
      <c r="A184" s="2223"/>
      <c r="B184" s="1401" t="s">
        <v>415</v>
      </c>
      <c r="C184" s="1148" t="s">
        <v>2173</v>
      </c>
      <c r="D184" s="1077" t="s">
        <v>2174</v>
      </c>
      <c r="E184" s="1881">
        <f>+'12 - Gtos y ctos por centro 08'!Y32</f>
        <v>0</v>
      </c>
      <c r="F184" s="1852">
        <f>+'5 -Produccion '!X184</f>
        <v>0</v>
      </c>
      <c r="G184" s="1867" t="e">
        <f>+F184/F184</f>
        <v>#DIV/0!</v>
      </c>
      <c r="H184" s="1868" t="e">
        <f>+E184*G184/'5 -Produccion '!I184</f>
        <v>#DIV/0!</v>
      </c>
      <c r="I184" s="1855"/>
      <c r="J184" s="1855"/>
      <c r="K184" s="1855"/>
      <c r="L184" s="1855"/>
    </row>
    <row r="185" spans="1:12" ht="15" thickBot="1">
      <c r="A185" s="2223"/>
      <c r="B185" s="2280" t="s">
        <v>416</v>
      </c>
      <c r="C185" s="1148" t="s">
        <v>2175</v>
      </c>
      <c r="D185" s="1409" t="s">
        <v>2176</v>
      </c>
      <c r="E185" s="2433">
        <f>+'12 - Gtos y ctos por centro 08'!Z32</f>
        <v>0</v>
      </c>
      <c r="F185" s="1852">
        <f>+'5 -Produccion '!X185</f>
        <v>0</v>
      </c>
      <c r="G185" s="1875" t="e">
        <f>+F185/(+$F$185+$F$186)</f>
        <v>#DIV/0!</v>
      </c>
      <c r="H185" s="1876" t="e">
        <f>+$E$185*G185/'5 -Produccion '!I185</f>
        <v>#DIV/0!</v>
      </c>
      <c r="I185" s="1855"/>
      <c r="J185" s="1855"/>
      <c r="K185" s="1855"/>
      <c r="L185" s="1855"/>
    </row>
    <row r="186" spans="1:12" ht="15" thickBot="1">
      <c r="A186" s="2223"/>
      <c r="B186" s="2282"/>
      <c r="C186" s="1148" t="s">
        <v>2177</v>
      </c>
      <c r="D186" s="1409" t="s">
        <v>2178</v>
      </c>
      <c r="E186" s="2434"/>
      <c r="F186" s="1852">
        <f>+'5 -Produccion '!X186</f>
        <v>0</v>
      </c>
      <c r="G186" s="1875" t="e">
        <f>+F186/(+$F$185+$F$186)</f>
        <v>#DIV/0!</v>
      </c>
      <c r="H186" s="1876" t="e">
        <f>+$E$185*G186/'5 -Produccion '!I186</f>
        <v>#DIV/0!</v>
      </c>
      <c r="I186" s="1855"/>
      <c r="J186" s="1855"/>
      <c r="K186" s="1855"/>
      <c r="L186" s="1855"/>
    </row>
    <row r="187" spans="1:12" ht="15" thickBot="1">
      <c r="A187" s="2223"/>
      <c r="B187" s="1401" t="s">
        <v>418</v>
      </c>
      <c r="C187" s="1148" t="s">
        <v>2179</v>
      </c>
      <c r="D187" s="1077" t="s">
        <v>1942</v>
      </c>
      <c r="E187" s="1882">
        <f>+'12 - Gtos y ctos por centro 08'!AB32</f>
        <v>0</v>
      </c>
      <c r="F187" s="1852">
        <f>+'5 -Produccion '!X187</f>
        <v>0</v>
      </c>
      <c r="G187" s="1867" t="e">
        <f>+F187/F187</f>
        <v>#DIV/0!</v>
      </c>
      <c r="H187" s="1868" t="e">
        <f>+E187*G187/'5 -Produccion '!I187</f>
        <v>#DIV/0!</v>
      </c>
      <c r="I187" s="1855"/>
      <c r="J187" s="1855"/>
      <c r="K187" s="1855"/>
      <c r="L187" s="1855"/>
    </row>
    <row r="188" spans="1:12" ht="27" thickBot="1">
      <c r="A188" s="2223"/>
      <c r="B188" s="1402" t="s">
        <v>419</v>
      </c>
      <c r="C188" s="1386" t="s">
        <v>2180</v>
      </c>
      <c r="D188" s="1387" t="s">
        <v>2181</v>
      </c>
      <c r="E188" s="1882">
        <f>+'12 - Gtos y ctos por centro 12'!AC32</f>
        <v>6190816.2450000001</v>
      </c>
      <c r="F188" s="1852">
        <f>+'5 -Produccion '!X188</f>
        <v>159698</v>
      </c>
      <c r="G188" s="1867">
        <f>+F188/F188</f>
        <v>1</v>
      </c>
      <c r="H188" s="1868">
        <f>+E188*G188/'5 -Produccion '!I188</f>
        <v>1449.8398700234193</v>
      </c>
      <c r="I188" s="1855"/>
      <c r="J188" s="1855"/>
      <c r="K188" s="1855"/>
      <c r="L188" s="1855"/>
    </row>
    <row r="189" spans="1:12" ht="27" thickBot="1">
      <c r="A189" s="2223"/>
      <c r="B189" s="1411" t="s">
        <v>420</v>
      </c>
      <c r="C189" s="1412" t="s">
        <v>1875</v>
      </c>
      <c r="D189" s="1413" t="s">
        <v>432</v>
      </c>
      <c r="E189" s="1883">
        <f>+'12 - Gtos y ctos por centro 08'!AD32</f>
        <v>0</v>
      </c>
      <c r="F189" s="1852">
        <f>+'5 -Produccion '!X189</f>
        <v>0</v>
      </c>
      <c r="G189" s="1867" t="e">
        <f>+F189/F189</f>
        <v>#DIV/0!</v>
      </c>
      <c r="H189" s="1868" t="e">
        <f>+E189*G189/'5 -Produccion '!I189</f>
        <v>#DIV/0!</v>
      </c>
      <c r="I189" s="1855"/>
      <c r="J189" s="1855"/>
      <c r="K189" s="1855"/>
      <c r="L189" s="1855"/>
    </row>
    <row r="190" spans="1:12" ht="15" thickBot="1">
      <c r="A190" s="2233" t="s">
        <v>421</v>
      </c>
      <c r="B190" s="2280" t="s">
        <v>422</v>
      </c>
      <c r="C190" s="1404">
        <v>907</v>
      </c>
      <c r="D190" s="1407" t="s">
        <v>46</v>
      </c>
      <c r="E190" s="2429">
        <f>+'12 - Gtos y ctos por centro 08'!AE32</f>
        <v>0</v>
      </c>
      <c r="F190" s="1851">
        <f>+'5 -Produccion '!X190</f>
        <v>78.078000000000003</v>
      </c>
      <c r="G190" s="1867">
        <f>+F190/(+$F$190+$F$191)</f>
        <v>0.72835314091680814</v>
      </c>
      <c r="H190" s="1876">
        <f>+$E$190*G190/'5 -Produccion '!I190</f>
        <v>0</v>
      </c>
      <c r="I190" s="1855"/>
      <c r="J190" s="1855"/>
      <c r="K190" s="1855"/>
      <c r="L190" s="1855"/>
    </row>
    <row r="191" spans="1:12" ht="15" thickBot="1">
      <c r="A191" s="2223"/>
      <c r="B191" s="2282"/>
      <c r="C191" s="1405">
        <v>908</v>
      </c>
      <c r="D191" s="1415" t="s">
        <v>47</v>
      </c>
      <c r="E191" s="2430"/>
      <c r="F191" s="1851">
        <f>+'5 -Produccion '!X191</f>
        <v>29.12</v>
      </c>
      <c r="G191" s="1867">
        <f>+F191/(+$F$190+$F$191)</f>
        <v>0.27164685908319186</v>
      </c>
      <c r="H191" s="1876">
        <f>+$E$190*G191/'5 -Produccion '!I191</f>
        <v>0</v>
      </c>
      <c r="I191" s="1855"/>
      <c r="J191" s="1855"/>
      <c r="K191" s="1855"/>
      <c r="L191" s="1855"/>
    </row>
    <row r="192" spans="1:12" ht="15" thickBot="1">
      <c r="A192" s="2223"/>
      <c r="B192" s="2281" t="s">
        <v>423</v>
      </c>
      <c r="C192" s="1384" t="s">
        <v>2182</v>
      </c>
      <c r="D192" s="1388" t="s">
        <v>2183</v>
      </c>
      <c r="E192" s="2431">
        <f>+'12 - Gtos y ctos por centro 12'!AF32</f>
        <v>137152264.05628636</v>
      </c>
      <c r="F192" s="1852">
        <f>+'5 -Produccion '!X192</f>
        <v>5.46</v>
      </c>
      <c r="G192" s="1867">
        <f>+F192/(+$F$192+$F$193)</f>
        <v>1</v>
      </c>
      <c r="H192" s="1868">
        <f>+$E$192*G192/'5 -Produccion '!I192</f>
        <v>45717421.352095455</v>
      </c>
      <c r="I192" s="1855"/>
      <c r="J192" s="1855"/>
      <c r="K192" s="1855"/>
      <c r="L192" s="1855"/>
    </row>
    <row r="193" spans="1:12" ht="15" thickBot="1">
      <c r="A193" s="2234"/>
      <c r="B193" s="2282"/>
      <c r="C193" s="1148" t="s">
        <v>2184</v>
      </c>
      <c r="D193" s="1077" t="s">
        <v>2185</v>
      </c>
      <c r="E193" s="2432"/>
      <c r="F193" s="1852">
        <f>+'5 -Produccion '!X193</f>
        <v>0</v>
      </c>
      <c r="G193" s="1867">
        <f>+F193/(+$F$192+$F$193)</f>
        <v>0</v>
      </c>
      <c r="H193" s="1868" t="e">
        <f>+$E$192*G193/'5 -Produccion '!I193</f>
        <v>#DIV/0!</v>
      </c>
      <c r="I193" s="1855"/>
      <c r="J193" s="1855"/>
      <c r="K193" s="1855"/>
      <c r="L193" s="1855"/>
    </row>
  </sheetData>
  <mergeCells count="55">
    <mergeCell ref="F3:L3"/>
    <mergeCell ref="A7:A8"/>
    <mergeCell ref="E7:H7"/>
    <mergeCell ref="C8:D8"/>
    <mergeCell ref="A9:A16"/>
    <mergeCell ref="B9:B13"/>
    <mergeCell ref="E9:E13"/>
    <mergeCell ref="B14:B16"/>
    <mergeCell ref="E14:E16"/>
    <mergeCell ref="A17:A105"/>
    <mergeCell ref="B17:B20"/>
    <mergeCell ref="E17:E20"/>
    <mergeCell ref="B22:B25"/>
    <mergeCell ref="E22:E25"/>
    <mergeCell ref="B27:B105"/>
    <mergeCell ref="E27:E105"/>
    <mergeCell ref="B113:B114"/>
    <mergeCell ref="E113:E114"/>
    <mergeCell ref="B115:B116"/>
    <mergeCell ref="E115:E116"/>
    <mergeCell ref="B117:B120"/>
    <mergeCell ref="E117:E120"/>
    <mergeCell ref="E106:E108"/>
    <mergeCell ref="B109:B110"/>
    <mergeCell ref="E109:E110"/>
    <mergeCell ref="B111:B112"/>
    <mergeCell ref="E111:E112"/>
    <mergeCell ref="B121:B122"/>
    <mergeCell ref="E121:E122"/>
    <mergeCell ref="A160:A174"/>
    <mergeCell ref="B160:B161"/>
    <mergeCell ref="E160:E161"/>
    <mergeCell ref="B162:B164"/>
    <mergeCell ref="E162:E164"/>
    <mergeCell ref="B165:B168"/>
    <mergeCell ref="E165:E168"/>
    <mergeCell ref="B169:B174"/>
    <mergeCell ref="E169:E174"/>
    <mergeCell ref="A123:A159"/>
    <mergeCell ref="B124:B159"/>
    <mergeCell ref="E124:E159"/>
    <mergeCell ref="A106:A122"/>
    <mergeCell ref="B106:B108"/>
    <mergeCell ref="A175:A189"/>
    <mergeCell ref="B175:B177"/>
    <mergeCell ref="E175:E177"/>
    <mergeCell ref="B178:B182"/>
    <mergeCell ref="E178:E182"/>
    <mergeCell ref="B185:B186"/>
    <mergeCell ref="E185:E186"/>
    <mergeCell ref="A190:A193"/>
    <mergeCell ref="B190:B191"/>
    <mergeCell ref="E190:E191"/>
    <mergeCell ref="B192:B193"/>
    <mergeCell ref="E192:E193"/>
  </mergeCell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5" tint="-0.249977111117893"/>
  </sheetPr>
  <dimension ref="A1:L193"/>
  <sheetViews>
    <sheetView topLeftCell="C106" workbookViewId="0">
      <selection activeCell="F108" sqref="F108"/>
    </sheetView>
  </sheetViews>
  <sheetFormatPr baseColWidth="10" defaultRowHeight="14.4"/>
  <cols>
    <col min="1" max="1" width="13" customWidth="1"/>
    <col min="2" max="2" width="26.109375" style="1398" customWidth="1"/>
    <col min="3" max="3" width="7.5546875" style="72" customWidth="1"/>
    <col min="4" max="4" width="36.44140625" style="1" customWidth="1"/>
    <col min="5" max="5" width="18.33203125" style="1338" customWidth="1"/>
    <col min="6" max="6" width="18.109375" style="1676" customWidth="1"/>
    <col min="7" max="7" width="18.109375" customWidth="1"/>
    <col min="8" max="8" width="18.6640625" style="1226" customWidth="1"/>
    <col min="12" max="12" width="16.109375" customWidth="1"/>
  </cols>
  <sheetData>
    <row r="1" spans="1:12">
      <c r="B1" s="347"/>
      <c r="C1" s="356"/>
      <c r="D1" s="1006"/>
      <c r="F1" s="1842" t="s">
        <v>2298</v>
      </c>
      <c r="G1" s="1183"/>
      <c r="H1" s="1300"/>
      <c r="I1" s="1183"/>
      <c r="J1" s="1173"/>
      <c r="K1" s="1173"/>
      <c r="L1" s="1174"/>
    </row>
    <row r="2" spans="1:12">
      <c r="F2" s="1843" t="s">
        <v>2299</v>
      </c>
      <c r="G2" s="1176"/>
      <c r="H2" s="1333"/>
      <c r="I2" s="1176"/>
      <c r="J2" s="1182"/>
      <c r="K2" s="1182"/>
      <c r="L2" s="1189"/>
    </row>
    <row r="3" spans="1:12">
      <c r="F3" s="2426" t="s">
        <v>2300</v>
      </c>
      <c r="G3" s="2427"/>
      <c r="H3" s="2427"/>
      <c r="I3" s="2427"/>
      <c r="J3" s="2427"/>
      <c r="K3" s="2427"/>
      <c r="L3" s="2428"/>
    </row>
    <row r="4" spans="1:12" ht="15" thickBot="1">
      <c r="F4" s="1844" t="s">
        <v>2301</v>
      </c>
      <c r="G4" s="1181"/>
      <c r="H4" s="1334"/>
      <c r="I4" s="1181"/>
      <c r="J4" s="1181"/>
      <c r="K4" s="1181"/>
      <c r="L4" s="1188"/>
    </row>
    <row r="5" spans="1:12">
      <c r="A5" s="33" t="s">
        <v>1437</v>
      </c>
    </row>
    <row r="6" spans="1:12" ht="15" thickBot="1">
      <c r="B6" s="1399"/>
      <c r="C6" s="332"/>
    </row>
    <row r="7" spans="1:12" s="33" customFormat="1" ht="15" thickBot="1">
      <c r="A7" s="2419" t="s">
        <v>435</v>
      </c>
      <c r="B7" s="1400"/>
      <c r="C7" s="1225"/>
      <c r="D7" s="1035"/>
      <c r="E7" s="2191" t="s">
        <v>2312</v>
      </c>
      <c r="F7" s="2189"/>
      <c r="G7" s="2189"/>
      <c r="H7" s="2190"/>
    </row>
    <row r="8" spans="1:12" s="1036" customFormat="1" ht="43.8" thickBot="1">
      <c r="A8" s="2420"/>
      <c r="B8" s="330" t="s">
        <v>160</v>
      </c>
      <c r="C8" s="2417" t="s">
        <v>27</v>
      </c>
      <c r="D8" s="2418"/>
      <c r="E8" s="1339" t="s">
        <v>451</v>
      </c>
      <c r="F8" s="1845" t="s">
        <v>2311</v>
      </c>
      <c r="G8" s="287" t="s">
        <v>1436</v>
      </c>
      <c r="H8" s="1330" t="s">
        <v>1435</v>
      </c>
    </row>
    <row r="9" spans="1:12" ht="15" thickBot="1">
      <c r="A9" s="2233" t="s">
        <v>89</v>
      </c>
      <c r="B9" s="2422" t="s">
        <v>389</v>
      </c>
      <c r="C9" s="1148" t="s">
        <v>1853</v>
      </c>
      <c r="D9" s="1076" t="s">
        <v>1854</v>
      </c>
      <c r="E9" s="2414">
        <f>+'12 - Gtos y ctos por centro 13'!C32</f>
        <v>305460587.17109787</v>
      </c>
      <c r="F9" s="1851">
        <f>+'5 -Produccion '!Y9</f>
        <v>9348.98</v>
      </c>
      <c r="G9" s="1327">
        <f>+F9/(+$F$13+$F$12+$F$11+$F$10+$F$9)</f>
        <v>1</v>
      </c>
      <c r="H9" s="1335">
        <f>+$E$9*G9/'5 -Produccion '!I9</f>
        <v>278450.85430364439</v>
      </c>
    </row>
    <row r="10" spans="1:12" ht="16.5" hidden="1" customHeight="1" thickBot="1">
      <c r="A10" s="2223"/>
      <c r="B10" s="2421"/>
      <c r="C10" s="1148" t="s">
        <v>1855</v>
      </c>
      <c r="D10" s="1076" t="s">
        <v>1856</v>
      </c>
      <c r="E10" s="2415"/>
      <c r="F10" s="1847">
        <f>+'5 -Produccion '!Y10</f>
        <v>0</v>
      </c>
      <c r="G10" s="1327">
        <f t="shared" ref="G10:G13" si="0">+F10/(+$F$13+$F$12+$F$11+$F$10+$F$9)</f>
        <v>0</v>
      </c>
      <c r="H10" s="1336" t="e">
        <f>+$E$9*G10/'5 -Produccion '!X10</f>
        <v>#DIV/0!</v>
      </c>
    </row>
    <row r="11" spans="1:12" ht="15" hidden="1" thickBot="1">
      <c r="A11" s="2223"/>
      <c r="B11" s="2421"/>
      <c r="C11" s="1148" t="s">
        <v>1857</v>
      </c>
      <c r="D11" s="1077" t="s">
        <v>1858</v>
      </c>
      <c r="E11" s="2415"/>
      <c r="F11" s="1847">
        <f>+'5 -Produccion '!Y11</f>
        <v>0</v>
      </c>
      <c r="G11" s="1327">
        <f t="shared" si="0"/>
        <v>0</v>
      </c>
      <c r="H11" s="1336" t="e">
        <f>+$E$9*G11/'5 -Produccion '!X11</f>
        <v>#DIV/0!</v>
      </c>
    </row>
    <row r="12" spans="1:12" ht="15" hidden="1" thickBot="1">
      <c r="A12" s="2223"/>
      <c r="B12" s="2421"/>
      <c r="C12" s="1148" t="s">
        <v>1859</v>
      </c>
      <c r="D12" s="1077" t="s">
        <v>1860</v>
      </c>
      <c r="E12" s="2415"/>
      <c r="F12" s="1847">
        <f>+'5 -Produccion '!Y12</f>
        <v>0</v>
      </c>
      <c r="G12" s="1327">
        <f t="shared" si="0"/>
        <v>0</v>
      </c>
      <c r="H12" s="1336" t="e">
        <f>+$E$9*G12/'5 -Produccion '!X12</f>
        <v>#DIV/0!</v>
      </c>
    </row>
    <row r="13" spans="1:12" ht="15" hidden="1" thickBot="1">
      <c r="A13" s="2223"/>
      <c r="B13" s="2423"/>
      <c r="C13" s="1148" t="s">
        <v>1861</v>
      </c>
      <c r="D13" s="1077" t="s">
        <v>1862</v>
      </c>
      <c r="E13" s="2416"/>
      <c r="F13" s="1848">
        <f>+'5 -Produccion '!Y13</f>
        <v>0</v>
      </c>
      <c r="G13" s="1327">
        <f t="shared" si="0"/>
        <v>0</v>
      </c>
      <c r="H13" s="1337" t="e">
        <f>+$E$9*G13/'5 -Produccion '!X13</f>
        <v>#DIV/0!</v>
      </c>
    </row>
    <row r="14" spans="1:12" ht="15" thickBot="1">
      <c r="A14" s="2223"/>
      <c r="B14" s="2424" t="s">
        <v>390</v>
      </c>
      <c r="C14" s="1148"/>
      <c r="D14" s="1076" t="s">
        <v>427</v>
      </c>
      <c r="E14" s="2414">
        <f>+'12 - Gtos y ctos por centro 13'!D32</f>
        <v>225968555.93719792</v>
      </c>
      <c r="F14" s="1851">
        <f>+'5 -Produccion '!Y14</f>
        <v>1549.3799999999999</v>
      </c>
      <c r="G14" s="1327">
        <f>+F14/(+$F$14+$F$15+$F$16)</f>
        <v>1</v>
      </c>
      <c r="H14" s="1372">
        <f>+$E$14*G14/'5 -Produccion '!I14</f>
        <v>1086387.2881596053</v>
      </c>
    </row>
    <row r="15" spans="1:12" ht="15" thickBot="1">
      <c r="A15" s="2223"/>
      <c r="B15" s="2421"/>
      <c r="C15" s="1148" t="s">
        <v>1863</v>
      </c>
      <c r="D15" s="1077" t="s">
        <v>1864</v>
      </c>
      <c r="E15" s="2415"/>
      <c r="F15" s="1847">
        <f>+'5 -Produccion '!Y15</f>
        <v>0</v>
      </c>
      <c r="G15" s="1327">
        <f t="shared" ref="G15:G16" si="1">+F15/(+$F$14+$F$15+$F$16)</f>
        <v>0</v>
      </c>
      <c r="H15" s="1372" t="e">
        <f>+$E$14*G15/'5 -Produccion '!I15</f>
        <v>#DIV/0!</v>
      </c>
    </row>
    <row r="16" spans="1:12" ht="15.75" customHeight="1" thickBot="1">
      <c r="A16" s="2234"/>
      <c r="B16" s="2425"/>
      <c r="C16" s="1148" t="s">
        <v>1865</v>
      </c>
      <c r="D16" s="1077" t="s">
        <v>1866</v>
      </c>
      <c r="E16" s="2416"/>
      <c r="F16" s="1848">
        <f>+'5 -Produccion '!Y16</f>
        <v>0</v>
      </c>
      <c r="G16" s="1327">
        <f t="shared" si="1"/>
        <v>0</v>
      </c>
      <c r="H16" s="1372" t="e">
        <f>+$E$14*G16/'5 -Produccion '!I16</f>
        <v>#DIV/0!</v>
      </c>
    </row>
    <row r="17" spans="1:8" ht="15" thickBot="1">
      <c r="A17" s="2223" t="s">
        <v>391</v>
      </c>
      <c r="B17" s="2421" t="s">
        <v>395</v>
      </c>
      <c r="C17" s="1148" t="s">
        <v>1867</v>
      </c>
      <c r="D17" s="1077" t="s">
        <v>1868</v>
      </c>
      <c r="E17" s="2414">
        <f>+'12 - Gtos y ctos por centro 13'!H32</f>
        <v>116803884.77461387</v>
      </c>
      <c r="F17" s="1851">
        <f>+'5 -Produccion '!Y17</f>
        <v>394.5</v>
      </c>
      <c r="G17" s="1327">
        <f>+F17/($F$17+$F$18+$F$19+$F$20)</f>
        <v>1</v>
      </c>
      <c r="H17" s="1381">
        <f>+$E$17*F17/'5 -Produccion '!I17</f>
        <v>33079061.409608882</v>
      </c>
    </row>
    <row r="18" spans="1:8" ht="15" hidden="1" thickBot="1">
      <c r="A18" s="2223"/>
      <c r="B18" s="2281"/>
      <c r="C18" s="1148" t="s">
        <v>1869</v>
      </c>
      <c r="D18" s="1077" t="s">
        <v>1870</v>
      </c>
      <c r="E18" s="2415"/>
      <c r="F18" s="1851">
        <f>+'5 -Produccion '!Y18</f>
        <v>0</v>
      </c>
      <c r="G18" s="1327">
        <f t="shared" ref="G18:G20" si="2">+F18/($F$17+$F$18+$F$19+$F$20)</f>
        <v>0</v>
      </c>
      <c r="H18" s="1381">
        <f>+$E$17*F18/'5 -Produccion '!I18</f>
        <v>0</v>
      </c>
    </row>
    <row r="19" spans="1:8" ht="15" hidden="1" thickBot="1">
      <c r="A19" s="2223"/>
      <c r="B19" s="2281"/>
      <c r="C19" s="1148" t="s">
        <v>1871</v>
      </c>
      <c r="D19" s="1077" t="s">
        <v>1872</v>
      </c>
      <c r="E19" s="2415"/>
      <c r="F19" s="1851">
        <f>+'5 -Produccion '!Y19</f>
        <v>0</v>
      </c>
      <c r="G19" s="1327">
        <f t="shared" si="2"/>
        <v>0</v>
      </c>
      <c r="H19" s="1381">
        <f>+$E$17*F19/'5 -Produccion '!I19</f>
        <v>0</v>
      </c>
    </row>
    <row r="20" spans="1:8" ht="15" hidden="1" thickBot="1">
      <c r="A20" s="2223"/>
      <c r="B20" s="2282"/>
      <c r="C20" s="1148" t="s">
        <v>1873</v>
      </c>
      <c r="D20" s="1077" t="s">
        <v>1874</v>
      </c>
      <c r="E20" s="2416"/>
      <c r="F20" s="1848">
        <f>+'5 -Produccion '!Y20</f>
        <v>0</v>
      </c>
      <c r="G20" s="1327">
        <f t="shared" si="2"/>
        <v>0</v>
      </c>
      <c r="H20" s="1381" t="e">
        <f>+$E$17*F20/'5 -Produccion '!I20</f>
        <v>#DIV/0!</v>
      </c>
    </row>
    <row r="21" spans="1:8" ht="15" thickBot="1">
      <c r="A21" s="2223"/>
      <c r="B21" s="1401" t="s">
        <v>396</v>
      </c>
      <c r="C21" s="1148" t="s">
        <v>1875</v>
      </c>
      <c r="D21" s="1078" t="s">
        <v>432</v>
      </c>
      <c r="E21" s="1376">
        <f>+'12 - Gtos y ctos por centro 13'!I32</f>
        <v>203590191.81554997</v>
      </c>
      <c r="F21" s="1850">
        <f>+'5 -Produccion '!Y21</f>
        <v>0</v>
      </c>
      <c r="G21" s="1327"/>
      <c r="H21" s="1372" t="e">
        <f>+E21*G21/'5 -Produccion '!I21</f>
        <v>#DIV/0!</v>
      </c>
    </row>
    <row r="22" spans="1:8" ht="15" thickBot="1">
      <c r="A22" s="2223"/>
      <c r="B22" s="2280" t="s">
        <v>394</v>
      </c>
      <c r="C22" s="1148">
        <v>334</v>
      </c>
      <c r="D22" s="1078" t="s">
        <v>52</v>
      </c>
      <c r="E22" s="2402">
        <f>+'12 - Gtos y ctos por centro 13'!G32</f>
        <v>123853097.58129999</v>
      </c>
      <c r="F22" s="1851">
        <f>+'5 -Produccion '!Y22</f>
        <v>2420.6</v>
      </c>
      <c r="G22" s="1327">
        <f>+F22/(+$F$22+$F$23+$F$24+$F$25)</f>
        <v>0.22417363408372751</v>
      </c>
      <c r="H22" s="1332">
        <f>+$E$22*G22/'5 -Produccion '!I22</f>
        <v>49140.883145710693</v>
      </c>
    </row>
    <row r="23" spans="1:8" ht="15" thickBot="1">
      <c r="A23" s="2223"/>
      <c r="B23" s="2281"/>
      <c r="C23" s="1148"/>
      <c r="D23" s="1078" t="s">
        <v>53</v>
      </c>
      <c r="E23" s="2405"/>
      <c r="F23" s="1851">
        <f>+'5 -Produccion '!Y23</f>
        <v>2919.2400000000002</v>
      </c>
      <c r="G23" s="1327"/>
      <c r="H23" s="1332">
        <f>+$E$22*G23/'5 -Produccion '!I23</f>
        <v>0</v>
      </c>
    </row>
    <row r="24" spans="1:8" ht="15" thickBot="1">
      <c r="A24" s="2223"/>
      <c r="B24" s="2281"/>
      <c r="C24" s="1148"/>
      <c r="D24" s="1078" t="s">
        <v>428</v>
      </c>
      <c r="E24" s="2405"/>
      <c r="F24" s="1851">
        <f>+'5 -Produccion '!Y24</f>
        <v>3576.44</v>
      </c>
      <c r="G24" s="1327"/>
      <c r="H24" s="1332">
        <f>+$E$22*G24/'5 -Produccion '!I24</f>
        <v>0</v>
      </c>
    </row>
    <row r="25" spans="1:8" ht="15" thickBot="1">
      <c r="A25" s="2223"/>
      <c r="B25" s="2282"/>
      <c r="C25" s="1148"/>
      <c r="D25" s="1078" t="s">
        <v>55</v>
      </c>
      <c r="E25" s="2409"/>
      <c r="F25" s="1851">
        <f>+'5 -Produccion '!Y25</f>
        <v>1881.6000000000001</v>
      </c>
      <c r="G25" s="1327"/>
      <c r="H25" s="1332">
        <f>+$E$22*G25/'5 -Produccion '!I25</f>
        <v>0</v>
      </c>
    </row>
    <row r="26" spans="1:8" ht="27" thickBot="1">
      <c r="A26" s="2223"/>
      <c r="B26" s="1401" t="s">
        <v>392</v>
      </c>
      <c r="C26" s="1148">
        <v>328</v>
      </c>
      <c r="D26" s="1078" t="s">
        <v>429</v>
      </c>
      <c r="E26" s="1374">
        <f>+'12 - Gtos y ctos por centro 13'!E32</f>
        <v>804816032.9066</v>
      </c>
      <c r="F26" s="1851">
        <f>+'5 -Produccion '!Y26</f>
        <v>12696.32</v>
      </c>
      <c r="G26" s="1327">
        <f>+F26/F26</f>
        <v>1</v>
      </c>
      <c r="H26" s="1373">
        <f>+E26*G26/'5 -Produccion '!I26</f>
        <v>123913.16903873748</v>
      </c>
    </row>
    <row r="27" spans="1:8" ht="15" hidden="1" thickBot="1">
      <c r="A27" s="2223"/>
      <c r="B27" s="2280" t="s">
        <v>393</v>
      </c>
      <c r="C27" s="1148" t="s">
        <v>1876</v>
      </c>
      <c r="D27" s="1077" t="s">
        <v>1877</v>
      </c>
      <c r="E27" s="2404">
        <f>+'12 - Gtos y ctos por centro 13'!F32</f>
        <v>16800000</v>
      </c>
      <c r="F27" s="1852">
        <f>+'5 -Produccion '!Y27</f>
        <v>0</v>
      </c>
      <c r="G27" s="1327" t="e">
        <f>+F27/SUM($F$27:$F$105)</f>
        <v>#DIV/0!</v>
      </c>
      <c r="H27" s="1331" t="e">
        <f>+$E$27*G27/'5 -Produccion '!I27</f>
        <v>#DIV/0!</v>
      </c>
    </row>
    <row r="28" spans="1:8" ht="15" hidden="1" thickBot="1">
      <c r="A28" s="2223"/>
      <c r="B28" s="2281"/>
      <c r="C28" s="1148" t="s">
        <v>1878</v>
      </c>
      <c r="D28" s="1077" t="s">
        <v>1879</v>
      </c>
      <c r="E28" s="2405"/>
      <c r="F28" s="1852">
        <f>+'5 -Produccion '!Y28</f>
        <v>0</v>
      </c>
      <c r="G28" s="1327" t="e">
        <f t="shared" ref="G28:G91" si="3">+F28/SUM($F$27:$F$105)</f>
        <v>#DIV/0!</v>
      </c>
      <c r="H28" s="1331" t="e">
        <f>+$E$27*G28/'5 -Produccion '!I28</f>
        <v>#DIV/0!</v>
      </c>
    </row>
    <row r="29" spans="1:8" ht="15" hidden="1" thickBot="1">
      <c r="A29" s="2223"/>
      <c r="B29" s="2281"/>
      <c r="C29" s="1148" t="s">
        <v>1880</v>
      </c>
      <c r="D29" s="1077" t="s">
        <v>1881</v>
      </c>
      <c r="E29" s="2405"/>
      <c r="F29" s="1852">
        <f>+'5 -Produccion '!Y29</f>
        <v>0</v>
      </c>
      <c r="G29" s="1327" t="e">
        <f t="shared" si="3"/>
        <v>#DIV/0!</v>
      </c>
      <c r="H29" s="1331" t="e">
        <f>+$E$27*G29/'5 -Produccion '!I29</f>
        <v>#DIV/0!</v>
      </c>
    </row>
    <row r="30" spans="1:8" ht="15" hidden="1" thickBot="1">
      <c r="A30" s="2223"/>
      <c r="B30" s="2281"/>
      <c r="C30" s="1148" t="s">
        <v>1882</v>
      </c>
      <c r="D30" s="1077" t="s">
        <v>1883</v>
      </c>
      <c r="E30" s="2405"/>
      <c r="F30" s="1852">
        <f>+'5 -Produccion '!Y30</f>
        <v>0</v>
      </c>
      <c r="G30" s="1327" t="e">
        <f t="shared" si="3"/>
        <v>#DIV/0!</v>
      </c>
      <c r="H30" s="1331" t="e">
        <f>+$E$27*G30/'5 -Produccion '!I30</f>
        <v>#DIV/0!</v>
      </c>
    </row>
    <row r="31" spans="1:8" ht="15" hidden="1" thickBot="1">
      <c r="A31" s="2223"/>
      <c r="B31" s="2281"/>
      <c r="C31" s="1148" t="s">
        <v>1884</v>
      </c>
      <c r="D31" s="1077" t="s">
        <v>1885</v>
      </c>
      <c r="E31" s="2405"/>
      <c r="F31" s="1852">
        <f>+'5 -Produccion '!Y31</f>
        <v>0</v>
      </c>
      <c r="G31" s="1327" t="e">
        <f t="shared" si="3"/>
        <v>#DIV/0!</v>
      </c>
      <c r="H31" s="1331" t="e">
        <f>+$E$27*G31/'5 -Produccion '!I31</f>
        <v>#DIV/0!</v>
      </c>
    </row>
    <row r="32" spans="1:8" ht="15" hidden="1" thickBot="1">
      <c r="A32" s="2223"/>
      <c r="B32" s="2281"/>
      <c r="C32" s="1148" t="s">
        <v>1886</v>
      </c>
      <c r="D32" s="1077" t="s">
        <v>1887</v>
      </c>
      <c r="E32" s="2405"/>
      <c r="F32" s="1852">
        <f>+'5 -Produccion '!Y32</f>
        <v>0</v>
      </c>
      <c r="G32" s="1327" t="e">
        <f t="shared" si="3"/>
        <v>#DIV/0!</v>
      </c>
      <c r="H32" s="1331" t="e">
        <f>+$E$27*G32/'5 -Produccion '!I32</f>
        <v>#DIV/0!</v>
      </c>
    </row>
    <row r="33" spans="1:8" ht="15" hidden="1" thickBot="1">
      <c r="A33" s="2223"/>
      <c r="B33" s="2281"/>
      <c r="C33" s="1148" t="s">
        <v>1888</v>
      </c>
      <c r="D33" s="1077" t="s">
        <v>1889</v>
      </c>
      <c r="E33" s="2405"/>
      <c r="F33" s="1852">
        <f>+'5 -Produccion '!Y33</f>
        <v>0</v>
      </c>
      <c r="G33" s="1327" t="e">
        <f t="shared" si="3"/>
        <v>#DIV/0!</v>
      </c>
      <c r="H33" s="1331" t="e">
        <f>+$E$27*G33/'5 -Produccion '!I33</f>
        <v>#DIV/0!</v>
      </c>
    </row>
    <row r="34" spans="1:8" ht="15" hidden="1" thickBot="1">
      <c r="A34" s="2223"/>
      <c r="B34" s="2281"/>
      <c r="C34" s="1148" t="s">
        <v>1890</v>
      </c>
      <c r="D34" s="1077" t="s">
        <v>1891</v>
      </c>
      <c r="E34" s="2405"/>
      <c r="F34" s="1852">
        <f>+'5 -Produccion '!Y34</f>
        <v>0</v>
      </c>
      <c r="G34" s="1327" t="e">
        <f t="shared" si="3"/>
        <v>#DIV/0!</v>
      </c>
      <c r="H34" s="1331" t="e">
        <f>+$E$27*G34/'5 -Produccion '!I34</f>
        <v>#DIV/0!</v>
      </c>
    </row>
    <row r="35" spans="1:8" ht="15" hidden="1" thickBot="1">
      <c r="A35" s="2223"/>
      <c r="B35" s="2281"/>
      <c r="C35" s="1148" t="s">
        <v>1892</v>
      </c>
      <c r="D35" s="1077" t="s">
        <v>1893</v>
      </c>
      <c r="E35" s="2405"/>
      <c r="F35" s="1852">
        <f>+'5 -Produccion '!Y35</f>
        <v>0</v>
      </c>
      <c r="G35" s="1327" t="e">
        <f t="shared" si="3"/>
        <v>#DIV/0!</v>
      </c>
      <c r="H35" s="1331" t="e">
        <f>+$E$27*G35/'5 -Produccion '!I35</f>
        <v>#DIV/0!</v>
      </c>
    </row>
    <row r="36" spans="1:8" ht="15" hidden="1" thickBot="1">
      <c r="A36" s="2223"/>
      <c r="B36" s="2281"/>
      <c r="C36" s="1148" t="s">
        <v>1894</v>
      </c>
      <c r="D36" s="1077" t="s">
        <v>1895</v>
      </c>
      <c r="E36" s="2405"/>
      <c r="F36" s="1852">
        <f>+'5 -Produccion '!Y36</f>
        <v>0</v>
      </c>
      <c r="G36" s="1327" t="e">
        <f t="shared" si="3"/>
        <v>#DIV/0!</v>
      </c>
      <c r="H36" s="1331" t="e">
        <f>+$E$27*G36/'5 -Produccion '!I36</f>
        <v>#DIV/0!</v>
      </c>
    </row>
    <row r="37" spans="1:8" ht="15" hidden="1" thickBot="1">
      <c r="A37" s="2223"/>
      <c r="B37" s="2281"/>
      <c r="C37" s="1148" t="s">
        <v>1898</v>
      </c>
      <c r="D37" s="1077" t="s">
        <v>1899</v>
      </c>
      <c r="E37" s="2405"/>
      <c r="F37" s="1852">
        <f>+'5 -Produccion '!Y37</f>
        <v>0</v>
      </c>
      <c r="G37" s="1327" t="e">
        <f t="shared" si="3"/>
        <v>#DIV/0!</v>
      </c>
      <c r="H37" s="1331" t="e">
        <f>+$E$27*G37/'5 -Produccion '!I37</f>
        <v>#DIV/0!</v>
      </c>
    </row>
    <row r="38" spans="1:8" ht="15" hidden="1" thickBot="1">
      <c r="A38" s="2223"/>
      <c r="B38" s="2281"/>
      <c r="C38" s="1148" t="s">
        <v>1904</v>
      </c>
      <c r="D38" s="1077" t="s">
        <v>1905</v>
      </c>
      <c r="E38" s="2405"/>
      <c r="F38" s="1852">
        <f>+'5 -Produccion '!Y38</f>
        <v>0</v>
      </c>
      <c r="G38" s="1327" t="e">
        <f t="shared" si="3"/>
        <v>#DIV/0!</v>
      </c>
      <c r="H38" s="1331" t="e">
        <f>+$E$27*G38/'5 -Produccion '!I38</f>
        <v>#DIV/0!</v>
      </c>
    </row>
    <row r="39" spans="1:8" ht="15" hidden="1" thickBot="1">
      <c r="A39" s="2223"/>
      <c r="B39" s="2281"/>
      <c r="C39" s="1148" t="s">
        <v>1906</v>
      </c>
      <c r="D39" s="1077" t="s">
        <v>1907</v>
      </c>
      <c r="E39" s="2405"/>
      <c r="F39" s="1852">
        <f>+'5 -Produccion '!Y39</f>
        <v>0</v>
      </c>
      <c r="G39" s="1327" t="e">
        <f t="shared" si="3"/>
        <v>#DIV/0!</v>
      </c>
      <c r="H39" s="1331" t="e">
        <f>+$E$27*G39/'5 -Produccion '!I39</f>
        <v>#DIV/0!</v>
      </c>
    </row>
    <row r="40" spans="1:8" ht="15" hidden="1" thickBot="1">
      <c r="A40" s="2223"/>
      <c r="B40" s="2281"/>
      <c r="C40" s="1148" t="s">
        <v>1908</v>
      </c>
      <c r="D40" s="1077" t="s">
        <v>1909</v>
      </c>
      <c r="E40" s="2405"/>
      <c r="F40" s="1852">
        <f>+'5 -Produccion '!Y40</f>
        <v>0</v>
      </c>
      <c r="G40" s="1327" t="e">
        <f t="shared" si="3"/>
        <v>#DIV/0!</v>
      </c>
      <c r="H40" s="1331" t="e">
        <f>+$E$27*G40/'5 -Produccion '!I40</f>
        <v>#DIV/0!</v>
      </c>
    </row>
    <row r="41" spans="1:8" ht="15" hidden="1" thickBot="1">
      <c r="A41" s="2223"/>
      <c r="B41" s="2281"/>
      <c r="C41" s="1148" t="s">
        <v>1910</v>
      </c>
      <c r="D41" s="1077" t="s">
        <v>1911</v>
      </c>
      <c r="E41" s="2405"/>
      <c r="F41" s="1852">
        <f>+'5 -Produccion '!Y41</f>
        <v>0</v>
      </c>
      <c r="G41" s="1327" t="e">
        <f t="shared" si="3"/>
        <v>#DIV/0!</v>
      </c>
      <c r="H41" s="1331" t="e">
        <f>+$E$27*G41/'5 -Produccion '!I41</f>
        <v>#DIV/0!</v>
      </c>
    </row>
    <row r="42" spans="1:8" ht="15" hidden="1" thickBot="1">
      <c r="A42" s="2223"/>
      <c r="B42" s="2281"/>
      <c r="C42" s="1148" t="s">
        <v>1912</v>
      </c>
      <c r="D42" s="1077" t="s">
        <v>1913</v>
      </c>
      <c r="E42" s="2405"/>
      <c r="F42" s="1852">
        <f>+'5 -Produccion '!Y42</f>
        <v>0</v>
      </c>
      <c r="G42" s="1327" t="e">
        <f t="shared" si="3"/>
        <v>#DIV/0!</v>
      </c>
      <c r="H42" s="1331" t="e">
        <f>+$E$27*G42/'5 -Produccion '!I42</f>
        <v>#DIV/0!</v>
      </c>
    </row>
    <row r="43" spans="1:8" ht="15" hidden="1" thickBot="1">
      <c r="A43" s="2223"/>
      <c r="B43" s="2281"/>
      <c r="C43" s="1148" t="s">
        <v>1914</v>
      </c>
      <c r="D43" s="1077" t="s">
        <v>1915</v>
      </c>
      <c r="E43" s="2405"/>
      <c r="F43" s="1852">
        <f>+'5 -Produccion '!Y43</f>
        <v>0</v>
      </c>
      <c r="G43" s="1327" t="e">
        <f t="shared" si="3"/>
        <v>#DIV/0!</v>
      </c>
      <c r="H43" s="1331" t="e">
        <f>+$E$27*G43/'5 -Produccion '!I43</f>
        <v>#DIV/0!</v>
      </c>
    </row>
    <row r="44" spans="1:8" ht="15" hidden="1" thickBot="1">
      <c r="A44" s="2223"/>
      <c r="B44" s="2281"/>
      <c r="C44" s="1148" t="s">
        <v>1916</v>
      </c>
      <c r="D44" s="1077" t="s">
        <v>1917</v>
      </c>
      <c r="E44" s="2405"/>
      <c r="F44" s="1852">
        <f>+'5 -Produccion '!Y44</f>
        <v>0</v>
      </c>
      <c r="G44" s="1327" t="e">
        <f t="shared" si="3"/>
        <v>#DIV/0!</v>
      </c>
      <c r="H44" s="1331" t="e">
        <f>+$E$27*G44/'5 -Produccion '!I44</f>
        <v>#DIV/0!</v>
      </c>
    </row>
    <row r="45" spans="1:8" ht="15" hidden="1" thickBot="1">
      <c r="A45" s="2223"/>
      <c r="B45" s="2281"/>
      <c r="C45" s="1148" t="s">
        <v>1918</v>
      </c>
      <c r="D45" s="1077" t="s">
        <v>1919</v>
      </c>
      <c r="E45" s="2405"/>
      <c r="F45" s="1852">
        <f>+'5 -Produccion '!Y45</f>
        <v>0</v>
      </c>
      <c r="G45" s="1327" t="e">
        <f t="shared" si="3"/>
        <v>#DIV/0!</v>
      </c>
      <c r="H45" s="1331" t="e">
        <f>+$E$27*G45/'5 -Produccion '!I45</f>
        <v>#DIV/0!</v>
      </c>
    </row>
    <row r="46" spans="1:8" ht="15" hidden="1" thickBot="1">
      <c r="A46" s="2223"/>
      <c r="B46" s="2281"/>
      <c r="C46" s="1148" t="s">
        <v>1920</v>
      </c>
      <c r="D46" s="1077" t="s">
        <v>1921</v>
      </c>
      <c r="E46" s="2405"/>
      <c r="F46" s="1852">
        <f>+'5 -Produccion '!Y46</f>
        <v>0</v>
      </c>
      <c r="G46" s="1327" t="e">
        <f t="shared" si="3"/>
        <v>#DIV/0!</v>
      </c>
      <c r="H46" s="1331" t="e">
        <f>+$E$27*G46/'5 -Produccion '!I46</f>
        <v>#DIV/0!</v>
      </c>
    </row>
    <row r="47" spans="1:8" ht="15" hidden="1" thickBot="1">
      <c r="A47" s="2223"/>
      <c r="B47" s="2281"/>
      <c r="C47" s="1148" t="s">
        <v>1922</v>
      </c>
      <c r="D47" s="1077" t="s">
        <v>1923</v>
      </c>
      <c r="E47" s="2405"/>
      <c r="F47" s="1852">
        <f>+'5 -Produccion '!Y47</f>
        <v>0</v>
      </c>
      <c r="G47" s="1327" t="e">
        <f t="shared" si="3"/>
        <v>#DIV/0!</v>
      </c>
      <c r="H47" s="1331" t="e">
        <f>+$E$27*G47/'5 -Produccion '!I47</f>
        <v>#DIV/0!</v>
      </c>
    </row>
    <row r="48" spans="1:8" ht="15" hidden="1" thickBot="1">
      <c r="A48" s="2223"/>
      <c r="B48" s="2281"/>
      <c r="C48" s="1148" t="s">
        <v>1924</v>
      </c>
      <c r="D48" s="1077" t="s">
        <v>1925</v>
      </c>
      <c r="E48" s="2405"/>
      <c r="F48" s="1852">
        <f>+'5 -Produccion '!Y48</f>
        <v>0</v>
      </c>
      <c r="G48" s="1327" t="e">
        <f t="shared" si="3"/>
        <v>#DIV/0!</v>
      </c>
      <c r="H48" s="1331" t="e">
        <f>+$E$27*G48/'5 -Produccion '!I48</f>
        <v>#DIV/0!</v>
      </c>
    </row>
    <row r="49" spans="1:8" ht="15" hidden="1" thickBot="1">
      <c r="A49" s="2223"/>
      <c r="B49" s="2281"/>
      <c r="C49" s="1148" t="s">
        <v>1926</v>
      </c>
      <c r="D49" s="1077" t="s">
        <v>1927</v>
      </c>
      <c r="E49" s="2405"/>
      <c r="F49" s="1852">
        <f>+'5 -Produccion '!Y49</f>
        <v>0</v>
      </c>
      <c r="G49" s="1327" t="e">
        <f t="shared" si="3"/>
        <v>#DIV/0!</v>
      </c>
      <c r="H49" s="1331" t="e">
        <f>+$E$27*G49/'5 -Produccion '!I49</f>
        <v>#DIV/0!</v>
      </c>
    </row>
    <row r="50" spans="1:8" ht="15" hidden="1" thickBot="1">
      <c r="A50" s="2223"/>
      <c r="B50" s="2281"/>
      <c r="C50" s="1148" t="s">
        <v>1928</v>
      </c>
      <c r="D50" s="1077" t="s">
        <v>1929</v>
      </c>
      <c r="E50" s="2405"/>
      <c r="F50" s="1852">
        <f>+'5 -Produccion '!Y50</f>
        <v>0</v>
      </c>
      <c r="G50" s="1327" t="e">
        <f t="shared" si="3"/>
        <v>#DIV/0!</v>
      </c>
      <c r="H50" s="1331" t="e">
        <f>+$E$27*G50/'5 -Produccion '!I50</f>
        <v>#DIV/0!</v>
      </c>
    </row>
    <row r="51" spans="1:8" ht="15" hidden="1" thickBot="1">
      <c r="A51" s="2223"/>
      <c r="B51" s="2281"/>
      <c r="C51" s="1148" t="s">
        <v>1930</v>
      </c>
      <c r="D51" s="1077" t="s">
        <v>1931</v>
      </c>
      <c r="E51" s="2405"/>
      <c r="F51" s="1852">
        <f>+'5 -Produccion '!Y51</f>
        <v>0</v>
      </c>
      <c r="G51" s="1327" t="e">
        <f t="shared" si="3"/>
        <v>#DIV/0!</v>
      </c>
      <c r="H51" s="1331" t="e">
        <f>+$E$27*G51/'5 -Produccion '!I51</f>
        <v>#DIV/0!</v>
      </c>
    </row>
    <row r="52" spans="1:8" ht="15" hidden="1" thickBot="1">
      <c r="A52" s="2223"/>
      <c r="B52" s="2281"/>
      <c r="C52" s="1148" t="s">
        <v>1932</v>
      </c>
      <c r="D52" s="1077" t="s">
        <v>1933</v>
      </c>
      <c r="E52" s="2405"/>
      <c r="F52" s="1852">
        <f>+'5 -Produccion '!Y52</f>
        <v>0</v>
      </c>
      <c r="G52" s="1327" t="e">
        <f t="shared" si="3"/>
        <v>#DIV/0!</v>
      </c>
      <c r="H52" s="1331" t="e">
        <f>+$E$27*G52/'5 -Produccion '!I52</f>
        <v>#DIV/0!</v>
      </c>
    </row>
    <row r="53" spans="1:8" ht="15" hidden="1" thickBot="1">
      <c r="A53" s="2223"/>
      <c r="B53" s="2281"/>
      <c r="C53" s="1148" t="s">
        <v>1934</v>
      </c>
      <c r="D53" s="1077" t="s">
        <v>1935</v>
      </c>
      <c r="E53" s="2405"/>
      <c r="F53" s="1852">
        <f>+'5 -Produccion '!Y53</f>
        <v>0</v>
      </c>
      <c r="G53" s="1327" t="e">
        <f t="shared" si="3"/>
        <v>#DIV/0!</v>
      </c>
      <c r="H53" s="1331" t="e">
        <f>+$E$27*G53/'5 -Produccion '!I53</f>
        <v>#DIV/0!</v>
      </c>
    </row>
    <row r="54" spans="1:8" ht="15" hidden="1" thickBot="1">
      <c r="A54" s="2223"/>
      <c r="B54" s="2281"/>
      <c r="C54" s="1148" t="s">
        <v>1936</v>
      </c>
      <c r="D54" s="1077" t="s">
        <v>1937</v>
      </c>
      <c r="E54" s="2405"/>
      <c r="F54" s="1852">
        <f>+'5 -Produccion '!Y54</f>
        <v>0</v>
      </c>
      <c r="G54" s="1327" t="e">
        <f t="shared" si="3"/>
        <v>#DIV/0!</v>
      </c>
      <c r="H54" s="1331" t="e">
        <f>+$E$27*G54/'5 -Produccion '!I54</f>
        <v>#DIV/0!</v>
      </c>
    </row>
    <row r="55" spans="1:8" ht="15" hidden="1" thickBot="1">
      <c r="A55" s="2223"/>
      <c r="B55" s="2281"/>
      <c r="C55" s="1148" t="s">
        <v>1939</v>
      </c>
      <c r="D55" s="1077" t="s">
        <v>1940</v>
      </c>
      <c r="E55" s="2405"/>
      <c r="F55" s="1852">
        <f>+'5 -Produccion '!Y55</f>
        <v>0</v>
      </c>
      <c r="G55" s="1327" t="e">
        <f t="shared" si="3"/>
        <v>#DIV/0!</v>
      </c>
      <c r="H55" s="1331" t="e">
        <f>+$E$27*G55/'5 -Produccion '!I55</f>
        <v>#DIV/0!</v>
      </c>
    </row>
    <row r="56" spans="1:8" ht="15" hidden="1" thickBot="1">
      <c r="A56" s="2223"/>
      <c r="B56" s="2281"/>
      <c r="C56" s="1148" t="s">
        <v>1941</v>
      </c>
      <c r="D56" s="1077" t="s">
        <v>1942</v>
      </c>
      <c r="E56" s="2405"/>
      <c r="F56" s="1852">
        <f>+'5 -Produccion '!Y56</f>
        <v>0</v>
      </c>
      <c r="G56" s="1327" t="e">
        <f t="shared" si="3"/>
        <v>#DIV/0!</v>
      </c>
      <c r="H56" s="1331" t="e">
        <f>+$E$27*G56/'5 -Produccion '!I56</f>
        <v>#DIV/0!</v>
      </c>
    </row>
    <row r="57" spans="1:8" ht="15" hidden="1" thickBot="1">
      <c r="A57" s="2223"/>
      <c r="B57" s="2281"/>
      <c r="C57" s="1148" t="s">
        <v>1943</v>
      </c>
      <c r="D57" s="1077" t="s">
        <v>1944</v>
      </c>
      <c r="E57" s="2405"/>
      <c r="F57" s="1852">
        <f>+'5 -Produccion '!Y57</f>
        <v>0</v>
      </c>
      <c r="G57" s="1327" t="e">
        <f t="shared" si="3"/>
        <v>#DIV/0!</v>
      </c>
      <c r="H57" s="1331" t="e">
        <f>+$E$27*G57/'5 -Produccion '!I57</f>
        <v>#DIV/0!</v>
      </c>
    </row>
    <row r="58" spans="1:8" ht="15" hidden="1" thickBot="1">
      <c r="A58" s="2223"/>
      <c r="B58" s="2281"/>
      <c r="C58" s="1148" t="s">
        <v>1945</v>
      </c>
      <c r="D58" s="1077" t="s">
        <v>1946</v>
      </c>
      <c r="E58" s="2405"/>
      <c r="F58" s="1852">
        <f>+'5 -Produccion '!Y58</f>
        <v>0</v>
      </c>
      <c r="G58" s="1327" t="e">
        <f t="shared" si="3"/>
        <v>#DIV/0!</v>
      </c>
      <c r="H58" s="1331" t="e">
        <f>+$E$27*G58/'5 -Produccion '!I58</f>
        <v>#DIV/0!</v>
      </c>
    </row>
    <row r="59" spans="1:8" ht="15" hidden="1" thickBot="1">
      <c r="A59" s="2223"/>
      <c r="B59" s="2281"/>
      <c r="C59" s="1148" t="s">
        <v>1947</v>
      </c>
      <c r="D59" s="1077" t="s">
        <v>1948</v>
      </c>
      <c r="E59" s="2405"/>
      <c r="F59" s="1852">
        <f>+'5 -Produccion '!Y59</f>
        <v>0</v>
      </c>
      <c r="G59" s="1327" t="e">
        <f t="shared" si="3"/>
        <v>#DIV/0!</v>
      </c>
      <c r="H59" s="1331" t="e">
        <f>+$E$27*G59/'5 -Produccion '!I59</f>
        <v>#DIV/0!</v>
      </c>
    </row>
    <row r="60" spans="1:8" ht="15" hidden="1" thickBot="1">
      <c r="A60" s="2223"/>
      <c r="B60" s="2281"/>
      <c r="C60" s="1148" t="s">
        <v>1949</v>
      </c>
      <c r="D60" s="1077" t="s">
        <v>1950</v>
      </c>
      <c r="E60" s="2405"/>
      <c r="F60" s="1852">
        <f>+'5 -Produccion '!Y60</f>
        <v>0</v>
      </c>
      <c r="G60" s="1327" t="e">
        <f t="shared" si="3"/>
        <v>#DIV/0!</v>
      </c>
      <c r="H60" s="1331" t="e">
        <f>+$E$27*G60/'5 -Produccion '!I60</f>
        <v>#DIV/0!</v>
      </c>
    </row>
    <row r="61" spans="1:8" ht="15" hidden="1" thickBot="1">
      <c r="A61" s="2223"/>
      <c r="B61" s="2281"/>
      <c r="C61" s="1148" t="s">
        <v>1951</v>
      </c>
      <c r="D61" s="1077" t="s">
        <v>1952</v>
      </c>
      <c r="E61" s="2405"/>
      <c r="F61" s="1852">
        <f>+'5 -Produccion '!Y61</f>
        <v>0</v>
      </c>
      <c r="G61" s="1327" t="e">
        <f t="shared" si="3"/>
        <v>#DIV/0!</v>
      </c>
      <c r="H61" s="1331" t="e">
        <f>+$E$27*G61/'5 -Produccion '!I61</f>
        <v>#DIV/0!</v>
      </c>
    </row>
    <row r="62" spans="1:8" ht="15" hidden="1" thickBot="1">
      <c r="A62" s="2223"/>
      <c r="B62" s="2281"/>
      <c r="C62" s="1148" t="s">
        <v>1953</v>
      </c>
      <c r="D62" s="1077" t="s">
        <v>1954</v>
      </c>
      <c r="E62" s="2405"/>
      <c r="F62" s="1852">
        <f>+'5 -Produccion '!Y62</f>
        <v>0</v>
      </c>
      <c r="G62" s="1327" t="e">
        <f t="shared" si="3"/>
        <v>#DIV/0!</v>
      </c>
      <c r="H62" s="1331" t="e">
        <f>+$E$27*G62/'5 -Produccion '!I62</f>
        <v>#DIV/0!</v>
      </c>
    </row>
    <row r="63" spans="1:8" ht="15" hidden="1" thickBot="1">
      <c r="A63" s="2223"/>
      <c r="B63" s="2281"/>
      <c r="C63" s="1148" t="s">
        <v>1955</v>
      </c>
      <c r="D63" s="1077" t="s">
        <v>1956</v>
      </c>
      <c r="E63" s="2405"/>
      <c r="F63" s="1852">
        <f>+'5 -Produccion '!Y63</f>
        <v>0</v>
      </c>
      <c r="G63" s="1327" t="e">
        <f t="shared" si="3"/>
        <v>#DIV/0!</v>
      </c>
      <c r="H63" s="1331" t="e">
        <f>+$E$27*G63/'5 -Produccion '!I63</f>
        <v>#DIV/0!</v>
      </c>
    </row>
    <row r="64" spans="1:8" ht="15" hidden="1" thickBot="1">
      <c r="A64" s="2223"/>
      <c r="B64" s="2281"/>
      <c r="C64" s="1148" t="s">
        <v>1957</v>
      </c>
      <c r="D64" s="1077" t="s">
        <v>1958</v>
      </c>
      <c r="E64" s="2405"/>
      <c r="F64" s="1852">
        <f>+'5 -Produccion '!Y64</f>
        <v>0</v>
      </c>
      <c r="G64" s="1327" t="e">
        <f t="shared" si="3"/>
        <v>#DIV/0!</v>
      </c>
      <c r="H64" s="1331" t="e">
        <f>+$E$27*G64/'5 -Produccion '!I64</f>
        <v>#DIV/0!</v>
      </c>
    </row>
    <row r="65" spans="1:8" ht="15" hidden="1" thickBot="1">
      <c r="A65" s="2223"/>
      <c r="B65" s="2281"/>
      <c r="C65" s="1148" t="s">
        <v>1959</v>
      </c>
      <c r="D65" s="1077" t="s">
        <v>1960</v>
      </c>
      <c r="E65" s="2405"/>
      <c r="F65" s="1852">
        <f>+'5 -Produccion '!Y65</f>
        <v>0</v>
      </c>
      <c r="G65" s="1327" t="e">
        <f t="shared" si="3"/>
        <v>#DIV/0!</v>
      </c>
      <c r="H65" s="1331" t="e">
        <f>+$E$27*G65/'5 -Produccion '!I65</f>
        <v>#DIV/0!</v>
      </c>
    </row>
    <row r="66" spans="1:8" ht="15" hidden="1" thickBot="1">
      <c r="A66" s="2223"/>
      <c r="B66" s="2281"/>
      <c r="C66" s="1148" t="s">
        <v>1961</v>
      </c>
      <c r="D66" s="1077" t="s">
        <v>1962</v>
      </c>
      <c r="E66" s="2405"/>
      <c r="F66" s="1852">
        <f>+'5 -Produccion '!Y66</f>
        <v>0</v>
      </c>
      <c r="G66" s="1327" t="e">
        <f t="shared" si="3"/>
        <v>#DIV/0!</v>
      </c>
      <c r="H66" s="1331" t="e">
        <f>+$E$27*G66/'5 -Produccion '!I66</f>
        <v>#DIV/0!</v>
      </c>
    </row>
    <row r="67" spans="1:8" ht="15" hidden="1" thickBot="1">
      <c r="A67" s="2223"/>
      <c r="B67" s="2281"/>
      <c r="C67" s="1148" t="s">
        <v>1963</v>
      </c>
      <c r="D67" s="1077" t="s">
        <v>1964</v>
      </c>
      <c r="E67" s="2405"/>
      <c r="F67" s="1852">
        <f>+'5 -Produccion '!Y67</f>
        <v>0</v>
      </c>
      <c r="G67" s="1327" t="e">
        <f t="shared" si="3"/>
        <v>#DIV/0!</v>
      </c>
      <c r="H67" s="1331" t="e">
        <f>+$E$27*G67/'5 -Produccion '!I67</f>
        <v>#DIV/0!</v>
      </c>
    </row>
    <row r="68" spans="1:8" ht="15" hidden="1" thickBot="1">
      <c r="A68" s="2223"/>
      <c r="B68" s="2281"/>
      <c r="C68" s="1148" t="s">
        <v>1965</v>
      </c>
      <c r="D68" s="1077" t="s">
        <v>1966</v>
      </c>
      <c r="E68" s="2405"/>
      <c r="F68" s="1852">
        <f>+'5 -Produccion '!Y68</f>
        <v>0</v>
      </c>
      <c r="G68" s="1327" t="e">
        <f t="shared" si="3"/>
        <v>#DIV/0!</v>
      </c>
      <c r="H68" s="1331" t="e">
        <f>+$E$27*G68/'5 -Produccion '!I68</f>
        <v>#DIV/0!</v>
      </c>
    </row>
    <row r="69" spans="1:8" ht="15" hidden="1" thickBot="1">
      <c r="A69" s="2223"/>
      <c r="B69" s="2281"/>
      <c r="C69" s="1148" t="s">
        <v>1967</v>
      </c>
      <c r="D69" s="1077" t="s">
        <v>1968</v>
      </c>
      <c r="E69" s="2405"/>
      <c r="F69" s="1852">
        <f>+'5 -Produccion '!Y69</f>
        <v>0</v>
      </c>
      <c r="G69" s="1327" t="e">
        <f t="shared" si="3"/>
        <v>#DIV/0!</v>
      </c>
      <c r="H69" s="1331" t="e">
        <f>+$E$27*G69/'5 -Produccion '!I69</f>
        <v>#DIV/0!</v>
      </c>
    </row>
    <row r="70" spans="1:8" ht="15" hidden="1" thickBot="1">
      <c r="A70" s="2223"/>
      <c r="B70" s="2281"/>
      <c r="C70" s="1148" t="s">
        <v>1969</v>
      </c>
      <c r="D70" s="1077" t="s">
        <v>1970</v>
      </c>
      <c r="E70" s="2405"/>
      <c r="F70" s="1852">
        <f>+'5 -Produccion '!Y70</f>
        <v>0</v>
      </c>
      <c r="G70" s="1327" t="e">
        <f t="shared" si="3"/>
        <v>#DIV/0!</v>
      </c>
      <c r="H70" s="1331" t="e">
        <f>+$E$27*G70/'5 -Produccion '!I70</f>
        <v>#DIV/0!</v>
      </c>
    </row>
    <row r="71" spans="1:8" ht="15" hidden="1" thickBot="1">
      <c r="A71" s="2223"/>
      <c r="B71" s="2281"/>
      <c r="C71" s="1148" t="s">
        <v>1975</v>
      </c>
      <c r="D71" s="1077" t="s">
        <v>1976</v>
      </c>
      <c r="E71" s="2405"/>
      <c r="F71" s="1852">
        <f>+'5 -Produccion '!Y71</f>
        <v>0</v>
      </c>
      <c r="G71" s="1327" t="e">
        <f t="shared" si="3"/>
        <v>#DIV/0!</v>
      </c>
      <c r="H71" s="1331" t="e">
        <f>+$E$27*G71/'5 -Produccion '!I71</f>
        <v>#DIV/0!</v>
      </c>
    </row>
    <row r="72" spans="1:8" ht="15" hidden="1" thickBot="1">
      <c r="A72" s="2223"/>
      <c r="B72" s="2281"/>
      <c r="C72" s="1148" t="s">
        <v>1977</v>
      </c>
      <c r="D72" s="1077" t="s">
        <v>1978</v>
      </c>
      <c r="E72" s="2405"/>
      <c r="F72" s="1852">
        <f>+'5 -Produccion '!Y72</f>
        <v>0</v>
      </c>
      <c r="G72" s="1327" t="e">
        <f t="shared" si="3"/>
        <v>#DIV/0!</v>
      </c>
      <c r="H72" s="1331" t="e">
        <f>+$E$27*G72/'5 -Produccion '!I72</f>
        <v>#DIV/0!</v>
      </c>
    </row>
    <row r="73" spans="1:8" ht="15" hidden="1" thickBot="1">
      <c r="A73" s="2223"/>
      <c r="B73" s="2281"/>
      <c r="C73" s="1148" t="s">
        <v>1979</v>
      </c>
      <c r="D73" s="1077" t="s">
        <v>1980</v>
      </c>
      <c r="E73" s="2405"/>
      <c r="F73" s="1852">
        <f>+'5 -Produccion '!Y73</f>
        <v>0</v>
      </c>
      <c r="G73" s="1327" t="e">
        <f t="shared" si="3"/>
        <v>#DIV/0!</v>
      </c>
      <c r="H73" s="1331" t="e">
        <f>+$E$27*G73/'5 -Produccion '!I73</f>
        <v>#DIV/0!</v>
      </c>
    </row>
    <row r="74" spans="1:8" ht="15" hidden="1" thickBot="1">
      <c r="A74" s="2223"/>
      <c r="B74" s="2281"/>
      <c r="C74" s="1148" t="s">
        <v>1981</v>
      </c>
      <c r="D74" s="1077" t="s">
        <v>1982</v>
      </c>
      <c r="E74" s="2405"/>
      <c r="F74" s="1852">
        <f>+'5 -Produccion '!Y74</f>
        <v>0</v>
      </c>
      <c r="G74" s="1327" t="e">
        <f t="shared" si="3"/>
        <v>#DIV/0!</v>
      </c>
      <c r="H74" s="1331" t="e">
        <f>+$E$27*G74/'5 -Produccion '!I74</f>
        <v>#DIV/0!</v>
      </c>
    </row>
    <row r="75" spans="1:8" ht="15" hidden="1" thickBot="1">
      <c r="A75" s="2223"/>
      <c r="B75" s="2281"/>
      <c r="C75" s="1148" t="s">
        <v>1983</v>
      </c>
      <c r="D75" s="1077" t="s">
        <v>1984</v>
      </c>
      <c r="E75" s="2405"/>
      <c r="F75" s="1852">
        <f>+'5 -Produccion '!Y75</f>
        <v>0</v>
      </c>
      <c r="G75" s="1327" t="e">
        <f t="shared" si="3"/>
        <v>#DIV/0!</v>
      </c>
      <c r="H75" s="1331" t="e">
        <f>+$E$27*G75/'5 -Produccion '!I75</f>
        <v>#DIV/0!</v>
      </c>
    </row>
    <row r="76" spans="1:8" ht="15" hidden="1" thickBot="1">
      <c r="A76" s="2223"/>
      <c r="B76" s="2281"/>
      <c r="C76" s="1148" t="s">
        <v>1985</v>
      </c>
      <c r="D76" s="1077" t="s">
        <v>1986</v>
      </c>
      <c r="E76" s="2405"/>
      <c r="F76" s="1852">
        <f>+'5 -Produccion '!Y76</f>
        <v>0</v>
      </c>
      <c r="G76" s="1327" t="e">
        <f t="shared" si="3"/>
        <v>#DIV/0!</v>
      </c>
      <c r="H76" s="1331" t="e">
        <f>+$E$27*G76/'5 -Produccion '!I76</f>
        <v>#DIV/0!</v>
      </c>
    </row>
    <row r="77" spans="1:8" ht="15" hidden="1" thickBot="1">
      <c r="A77" s="2223"/>
      <c r="B77" s="2281"/>
      <c r="C77" s="1148" t="s">
        <v>1987</v>
      </c>
      <c r="D77" s="1077" t="s">
        <v>1988</v>
      </c>
      <c r="E77" s="2405"/>
      <c r="F77" s="1852">
        <f>+'5 -Produccion '!Y77</f>
        <v>0</v>
      </c>
      <c r="G77" s="1327" t="e">
        <f t="shared" si="3"/>
        <v>#DIV/0!</v>
      </c>
      <c r="H77" s="1331" t="e">
        <f>+$E$27*G77/'5 -Produccion '!I77</f>
        <v>#DIV/0!</v>
      </c>
    </row>
    <row r="78" spans="1:8" ht="15" hidden="1" thickBot="1">
      <c r="A78" s="2223"/>
      <c r="B78" s="2281"/>
      <c r="C78" s="1148" t="s">
        <v>1989</v>
      </c>
      <c r="D78" s="1077" t="s">
        <v>1990</v>
      </c>
      <c r="E78" s="2405"/>
      <c r="F78" s="1852">
        <f>+'5 -Produccion '!Y78</f>
        <v>0</v>
      </c>
      <c r="G78" s="1327" t="e">
        <f t="shared" si="3"/>
        <v>#DIV/0!</v>
      </c>
      <c r="H78" s="1331" t="e">
        <f>+$E$27*G78/'5 -Produccion '!I78</f>
        <v>#DIV/0!</v>
      </c>
    </row>
    <row r="79" spans="1:8" ht="15" hidden="1" thickBot="1">
      <c r="A79" s="2223"/>
      <c r="B79" s="2281"/>
      <c r="C79" s="1148" t="s">
        <v>1991</v>
      </c>
      <c r="D79" s="1077" t="s">
        <v>1992</v>
      </c>
      <c r="E79" s="2405"/>
      <c r="F79" s="1852">
        <f>+'5 -Produccion '!Y79</f>
        <v>0</v>
      </c>
      <c r="G79" s="1327" t="e">
        <f t="shared" si="3"/>
        <v>#DIV/0!</v>
      </c>
      <c r="H79" s="1331" t="e">
        <f>+$E$27*G79/'5 -Produccion '!I79</f>
        <v>#DIV/0!</v>
      </c>
    </row>
    <row r="80" spans="1:8" ht="15" hidden="1" thickBot="1">
      <c r="A80" s="2223"/>
      <c r="B80" s="2281"/>
      <c r="C80" s="1148" t="s">
        <v>1993</v>
      </c>
      <c r="D80" s="1077" t="s">
        <v>1994</v>
      </c>
      <c r="E80" s="2405"/>
      <c r="F80" s="1852">
        <f>+'5 -Produccion '!Y80</f>
        <v>0</v>
      </c>
      <c r="G80" s="1327" t="e">
        <f t="shared" si="3"/>
        <v>#DIV/0!</v>
      </c>
      <c r="H80" s="1331" t="e">
        <f>+$E$27*G80/'5 -Produccion '!I80</f>
        <v>#DIV/0!</v>
      </c>
    </row>
    <row r="81" spans="1:8" ht="15" hidden="1" thickBot="1">
      <c r="A81" s="2223"/>
      <c r="B81" s="2281"/>
      <c r="C81" s="1148" t="s">
        <v>1995</v>
      </c>
      <c r="D81" s="1077" t="s">
        <v>1996</v>
      </c>
      <c r="E81" s="2405"/>
      <c r="F81" s="1852">
        <f>+'5 -Produccion '!Y81</f>
        <v>0</v>
      </c>
      <c r="G81" s="1327" t="e">
        <f t="shared" si="3"/>
        <v>#DIV/0!</v>
      </c>
      <c r="H81" s="1331" t="e">
        <f>+$E$27*G81/'5 -Produccion '!I81</f>
        <v>#DIV/0!</v>
      </c>
    </row>
    <row r="82" spans="1:8" ht="15" hidden="1" thickBot="1">
      <c r="A82" s="2223"/>
      <c r="B82" s="2281"/>
      <c r="C82" s="1148" t="s">
        <v>1997</v>
      </c>
      <c r="D82" s="1077" t="s">
        <v>1998</v>
      </c>
      <c r="E82" s="2405"/>
      <c r="F82" s="1852">
        <f>+'5 -Produccion '!Y82</f>
        <v>0</v>
      </c>
      <c r="G82" s="1327" t="e">
        <f t="shared" si="3"/>
        <v>#DIV/0!</v>
      </c>
      <c r="H82" s="1331" t="e">
        <f>+$E$27*G82/'5 -Produccion '!I82</f>
        <v>#DIV/0!</v>
      </c>
    </row>
    <row r="83" spans="1:8" ht="15" hidden="1" thickBot="1">
      <c r="A83" s="2223"/>
      <c r="B83" s="2281"/>
      <c r="C83" s="1148" t="s">
        <v>1999</v>
      </c>
      <c r="D83" s="1077" t="s">
        <v>2000</v>
      </c>
      <c r="E83" s="2405"/>
      <c r="F83" s="1852">
        <f>+'5 -Produccion '!Y83</f>
        <v>0</v>
      </c>
      <c r="G83" s="1327" t="e">
        <f t="shared" si="3"/>
        <v>#DIV/0!</v>
      </c>
      <c r="H83" s="1331" t="e">
        <f>+$E$27*G83/'5 -Produccion '!I83</f>
        <v>#DIV/0!</v>
      </c>
    </row>
    <row r="84" spans="1:8" ht="15" hidden="1" thickBot="1">
      <c r="A84" s="2223"/>
      <c r="B84" s="2281"/>
      <c r="C84" s="1148" t="s">
        <v>2001</v>
      </c>
      <c r="D84" s="1077" t="s">
        <v>2002</v>
      </c>
      <c r="E84" s="2405"/>
      <c r="F84" s="1852">
        <f>+'5 -Produccion '!Y84</f>
        <v>0</v>
      </c>
      <c r="G84" s="1327" t="e">
        <f t="shared" si="3"/>
        <v>#DIV/0!</v>
      </c>
      <c r="H84" s="1331" t="e">
        <f>+$E$27*G84/'5 -Produccion '!I84</f>
        <v>#DIV/0!</v>
      </c>
    </row>
    <row r="85" spans="1:8" ht="15" hidden="1" thickBot="1">
      <c r="A85" s="2223"/>
      <c r="B85" s="2281"/>
      <c r="C85" s="1148" t="s">
        <v>2003</v>
      </c>
      <c r="D85" s="1077" t="s">
        <v>2004</v>
      </c>
      <c r="E85" s="2405"/>
      <c r="F85" s="1852">
        <f>+'5 -Produccion '!Y85</f>
        <v>0</v>
      </c>
      <c r="G85" s="1327" t="e">
        <f t="shared" si="3"/>
        <v>#DIV/0!</v>
      </c>
      <c r="H85" s="1331" t="e">
        <f>+$E$27*G85/'5 -Produccion '!I85</f>
        <v>#DIV/0!</v>
      </c>
    </row>
    <row r="86" spans="1:8" ht="15" hidden="1" thickBot="1">
      <c r="A86" s="2223"/>
      <c r="B86" s="2281"/>
      <c r="C86" s="1148" t="s">
        <v>2005</v>
      </c>
      <c r="D86" s="1077" t="s">
        <v>2006</v>
      </c>
      <c r="E86" s="2405"/>
      <c r="F86" s="1852">
        <f>+'5 -Produccion '!Y86</f>
        <v>0</v>
      </c>
      <c r="G86" s="1327" t="e">
        <f t="shared" si="3"/>
        <v>#DIV/0!</v>
      </c>
      <c r="H86" s="1331" t="e">
        <f>+$E$27*G86/'5 -Produccion '!I86</f>
        <v>#DIV/0!</v>
      </c>
    </row>
    <row r="87" spans="1:8" ht="15" hidden="1" thickBot="1">
      <c r="A87" s="2223"/>
      <c r="B87" s="2281"/>
      <c r="C87" s="1148" t="s">
        <v>2007</v>
      </c>
      <c r="D87" s="1077" t="s">
        <v>2008</v>
      </c>
      <c r="E87" s="2405"/>
      <c r="F87" s="1852">
        <f>+'5 -Produccion '!Y87</f>
        <v>0</v>
      </c>
      <c r="G87" s="1327" t="e">
        <f t="shared" si="3"/>
        <v>#DIV/0!</v>
      </c>
      <c r="H87" s="1331" t="e">
        <f>+$E$27*G87/'5 -Produccion '!I87</f>
        <v>#DIV/0!</v>
      </c>
    </row>
    <row r="88" spans="1:8" ht="15" hidden="1" thickBot="1">
      <c r="A88" s="2223"/>
      <c r="B88" s="2281"/>
      <c r="C88" s="1148" t="s">
        <v>2009</v>
      </c>
      <c r="D88" s="1077" t="s">
        <v>2010</v>
      </c>
      <c r="E88" s="2405"/>
      <c r="F88" s="1852">
        <f>+'5 -Produccion '!Y88</f>
        <v>0</v>
      </c>
      <c r="G88" s="1327" t="e">
        <f t="shared" si="3"/>
        <v>#DIV/0!</v>
      </c>
      <c r="H88" s="1331" t="e">
        <f>+$E$27*G88/'5 -Produccion '!I88</f>
        <v>#DIV/0!</v>
      </c>
    </row>
    <row r="89" spans="1:8" ht="15" hidden="1" thickBot="1">
      <c r="A89" s="2223"/>
      <c r="B89" s="2281"/>
      <c r="C89" s="1148" t="s">
        <v>2011</v>
      </c>
      <c r="D89" s="1077" t="s">
        <v>2012</v>
      </c>
      <c r="E89" s="2405"/>
      <c r="F89" s="1852">
        <f>+'5 -Produccion '!Y89</f>
        <v>0</v>
      </c>
      <c r="G89" s="1327" t="e">
        <f t="shared" si="3"/>
        <v>#DIV/0!</v>
      </c>
      <c r="H89" s="1331" t="e">
        <f>+$E$27*G89/'5 -Produccion '!I89</f>
        <v>#DIV/0!</v>
      </c>
    </row>
    <row r="90" spans="1:8" ht="15" hidden="1" thickBot="1">
      <c r="A90" s="2223"/>
      <c r="B90" s="2281"/>
      <c r="C90" s="1148" t="s">
        <v>2013</v>
      </c>
      <c r="D90" s="1077" t="s">
        <v>2014</v>
      </c>
      <c r="E90" s="2405"/>
      <c r="F90" s="1852">
        <f>+'5 -Produccion '!Y90</f>
        <v>0</v>
      </c>
      <c r="G90" s="1327" t="e">
        <f t="shared" si="3"/>
        <v>#DIV/0!</v>
      </c>
      <c r="H90" s="1331" t="e">
        <f>+$E$27*G90/'5 -Produccion '!I90</f>
        <v>#DIV/0!</v>
      </c>
    </row>
    <row r="91" spans="1:8" ht="15" hidden="1" thickBot="1">
      <c r="A91" s="2223"/>
      <c r="B91" s="2281"/>
      <c r="C91" s="1148" t="s">
        <v>2015</v>
      </c>
      <c r="D91" s="1077" t="s">
        <v>2016</v>
      </c>
      <c r="E91" s="2405"/>
      <c r="F91" s="1852">
        <f>+'5 -Produccion '!Y91</f>
        <v>0</v>
      </c>
      <c r="G91" s="1327" t="e">
        <f t="shared" si="3"/>
        <v>#DIV/0!</v>
      </c>
      <c r="H91" s="1331" t="e">
        <f>+$E$27*G91/'5 -Produccion '!I91</f>
        <v>#DIV/0!</v>
      </c>
    </row>
    <row r="92" spans="1:8" ht="15" hidden="1" thickBot="1">
      <c r="A92" s="2223"/>
      <c r="B92" s="2281"/>
      <c r="C92" s="1148" t="s">
        <v>2017</v>
      </c>
      <c r="D92" s="1077" t="s">
        <v>2018</v>
      </c>
      <c r="E92" s="2405"/>
      <c r="F92" s="1852">
        <f>+'5 -Produccion '!Y92</f>
        <v>0</v>
      </c>
      <c r="G92" s="1327" t="e">
        <f t="shared" ref="G92:G105" si="4">+F92/SUM($F$27:$F$105)</f>
        <v>#DIV/0!</v>
      </c>
      <c r="H92" s="1331" t="e">
        <f>+$E$27*G92/'5 -Produccion '!I92</f>
        <v>#DIV/0!</v>
      </c>
    </row>
    <row r="93" spans="1:8" ht="15" hidden="1" thickBot="1">
      <c r="A93" s="2223"/>
      <c r="B93" s="2281"/>
      <c r="C93" s="1148" t="s">
        <v>2019</v>
      </c>
      <c r="D93" s="1077" t="s">
        <v>2020</v>
      </c>
      <c r="E93" s="2405"/>
      <c r="F93" s="1852">
        <f>+'5 -Produccion '!Y93</f>
        <v>0</v>
      </c>
      <c r="G93" s="1327" t="e">
        <f t="shared" si="4"/>
        <v>#DIV/0!</v>
      </c>
      <c r="H93" s="1331" t="e">
        <f>+$E$27*G93/'5 -Produccion '!I93</f>
        <v>#DIV/0!</v>
      </c>
    </row>
    <row r="94" spans="1:8" ht="15" hidden="1" thickBot="1">
      <c r="A94" s="2223"/>
      <c r="B94" s="2281"/>
      <c r="C94" s="1148" t="s">
        <v>2021</v>
      </c>
      <c r="D94" s="1077" t="s">
        <v>2022</v>
      </c>
      <c r="E94" s="2405"/>
      <c r="F94" s="1852">
        <f>+'5 -Produccion '!Y94</f>
        <v>0</v>
      </c>
      <c r="G94" s="1327" t="e">
        <f t="shared" si="4"/>
        <v>#DIV/0!</v>
      </c>
      <c r="H94" s="1331" t="e">
        <f>+$E$27*G94/'5 -Produccion '!I94</f>
        <v>#DIV/0!</v>
      </c>
    </row>
    <row r="95" spans="1:8" ht="15" hidden="1" thickBot="1">
      <c r="A95" s="2223"/>
      <c r="B95" s="2281"/>
      <c r="C95" s="1148" t="s">
        <v>2023</v>
      </c>
      <c r="D95" s="1077" t="s">
        <v>2024</v>
      </c>
      <c r="E95" s="2405"/>
      <c r="F95" s="1852">
        <f>+'5 -Produccion '!Y95</f>
        <v>0</v>
      </c>
      <c r="G95" s="1327" t="e">
        <f t="shared" si="4"/>
        <v>#DIV/0!</v>
      </c>
      <c r="H95" s="1331" t="e">
        <f>+$E$27*G95/'5 -Produccion '!I95</f>
        <v>#DIV/0!</v>
      </c>
    </row>
    <row r="96" spans="1:8" ht="15" hidden="1" thickBot="1">
      <c r="A96" s="2223"/>
      <c r="B96" s="2281"/>
      <c r="C96" s="1148" t="s">
        <v>2025</v>
      </c>
      <c r="D96" s="1077" t="s">
        <v>2026</v>
      </c>
      <c r="E96" s="2405"/>
      <c r="F96" s="1852">
        <f>+'5 -Produccion '!Y96</f>
        <v>0</v>
      </c>
      <c r="G96" s="1327" t="e">
        <f t="shared" si="4"/>
        <v>#DIV/0!</v>
      </c>
      <c r="H96" s="1331" t="e">
        <f>+$E$27*G96/'5 -Produccion '!I96</f>
        <v>#DIV/0!</v>
      </c>
    </row>
    <row r="97" spans="1:8" ht="15" hidden="1" thickBot="1">
      <c r="A97" s="2223"/>
      <c r="B97" s="2281"/>
      <c r="C97" s="1148" t="s">
        <v>2027</v>
      </c>
      <c r="D97" s="1077" t="s">
        <v>2028</v>
      </c>
      <c r="E97" s="2405"/>
      <c r="F97" s="1852">
        <f>+'5 -Produccion '!Y97</f>
        <v>0</v>
      </c>
      <c r="G97" s="1327" t="e">
        <f t="shared" si="4"/>
        <v>#DIV/0!</v>
      </c>
      <c r="H97" s="1331" t="e">
        <f>+$E$27*G97/'5 -Produccion '!I97</f>
        <v>#DIV/0!</v>
      </c>
    </row>
    <row r="98" spans="1:8" ht="15" hidden="1" thickBot="1">
      <c r="A98" s="2223"/>
      <c r="B98" s="2281"/>
      <c r="C98" s="1148" t="s">
        <v>2029</v>
      </c>
      <c r="D98" s="1077" t="s">
        <v>2030</v>
      </c>
      <c r="E98" s="2405"/>
      <c r="F98" s="1852">
        <f>+'5 -Produccion '!Y98</f>
        <v>0</v>
      </c>
      <c r="G98" s="1327" t="e">
        <f t="shared" si="4"/>
        <v>#DIV/0!</v>
      </c>
      <c r="H98" s="1331" t="e">
        <f>+$E$27*G98/'5 -Produccion '!I98</f>
        <v>#DIV/0!</v>
      </c>
    </row>
    <row r="99" spans="1:8" ht="15" hidden="1" thickBot="1">
      <c r="A99" s="2223"/>
      <c r="B99" s="2281"/>
      <c r="C99" s="1148" t="s">
        <v>2031</v>
      </c>
      <c r="D99" s="1077" t="s">
        <v>2032</v>
      </c>
      <c r="E99" s="2405"/>
      <c r="F99" s="1852">
        <f>+'5 -Produccion '!Y99</f>
        <v>0</v>
      </c>
      <c r="G99" s="1327" t="e">
        <f t="shared" si="4"/>
        <v>#DIV/0!</v>
      </c>
      <c r="H99" s="1331" t="e">
        <f>+$E$27*G99/'5 -Produccion '!I99</f>
        <v>#DIV/0!</v>
      </c>
    </row>
    <row r="100" spans="1:8" ht="15" hidden="1" thickBot="1">
      <c r="A100" s="2223"/>
      <c r="B100" s="2281"/>
      <c r="C100" s="1148" t="s">
        <v>2033</v>
      </c>
      <c r="D100" s="1077" t="s">
        <v>2034</v>
      </c>
      <c r="E100" s="2405"/>
      <c r="F100" s="1852">
        <f>+'5 -Produccion '!Y100</f>
        <v>0</v>
      </c>
      <c r="G100" s="1327" t="e">
        <f t="shared" si="4"/>
        <v>#DIV/0!</v>
      </c>
      <c r="H100" s="1331" t="e">
        <f>+$E$27*G100/'5 -Produccion '!I100</f>
        <v>#DIV/0!</v>
      </c>
    </row>
    <row r="101" spans="1:8" ht="15" hidden="1" thickBot="1">
      <c r="A101" s="2223"/>
      <c r="B101" s="2281"/>
      <c r="C101" s="1148" t="s">
        <v>2035</v>
      </c>
      <c r="D101" s="1077" t="s">
        <v>2036</v>
      </c>
      <c r="E101" s="2405"/>
      <c r="F101" s="1852">
        <f>+'5 -Produccion '!Y101</f>
        <v>0</v>
      </c>
      <c r="G101" s="1327" t="e">
        <f t="shared" si="4"/>
        <v>#DIV/0!</v>
      </c>
      <c r="H101" s="1331" t="e">
        <f>+$E$27*G101/'5 -Produccion '!I101</f>
        <v>#DIV/0!</v>
      </c>
    </row>
    <row r="102" spans="1:8" ht="15" hidden="1" thickBot="1">
      <c r="A102" s="2223"/>
      <c r="B102" s="2281"/>
      <c r="C102" s="1148" t="s">
        <v>2037</v>
      </c>
      <c r="D102" s="1077" t="s">
        <v>2038</v>
      </c>
      <c r="E102" s="2405"/>
      <c r="F102" s="1852">
        <f>+'5 -Produccion '!Y102</f>
        <v>0</v>
      </c>
      <c r="G102" s="1327" t="e">
        <f t="shared" si="4"/>
        <v>#DIV/0!</v>
      </c>
      <c r="H102" s="1331" t="e">
        <f>+$E$27*G102/'5 -Produccion '!I102</f>
        <v>#DIV/0!</v>
      </c>
    </row>
    <row r="103" spans="1:8" ht="15" hidden="1" thickBot="1">
      <c r="A103" s="2223"/>
      <c r="B103" s="2281"/>
      <c r="C103" s="1148" t="s">
        <v>2039</v>
      </c>
      <c r="D103" s="1077" t="s">
        <v>2040</v>
      </c>
      <c r="E103" s="2405"/>
      <c r="F103" s="1852">
        <f>+'5 -Produccion '!Y103</f>
        <v>0</v>
      </c>
      <c r="G103" s="1327" t="e">
        <f t="shared" si="4"/>
        <v>#DIV/0!</v>
      </c>
      <c r="H103" s="1331" t="e">
        <f>+$E$27*G103/'5 -Produccion '!I103</f>
        <v>#DIV/0!</v>
      </c>
    </row>
    <row r="104" spans="1:8" ht="15" hidden="1" thickBot="1">
      <c r="A104" s="2223"/>
      <c r="B104" s="2281"/>
      <c r="C104" s="1148" t="s">
        <v>2041</v>
      </c>
      <c r="D104" s="1077" t="s">
        <v>2042</v>
      </c>
      <c r="E104" s="2405"/>
      <c r="F104" s="1852">
        <f>+'5 -Produccion '!Y104</f>
        <v>0</v>
      </c>
      <c r="G104" s="1327" t="e">
        <f t="shared" si="4"/>
        <v>#DIV/0!</v>
      </c>
      <c r="H104" s="1331" t="e">
        <f>+$E$27*G104/'5 -Produccion '!I104</f>
        <v>#DIV/0!</v>
      </c>
    </row>
    <row r="105" spans="1:8" ht="15" hidden="1" thickBot="1">
      <c r="A105" s="2224"/>
      <c r="B105" s="2281"/>
      <c r="C105" s="1386" t="s">
        <v>2043</v>
      </c>
      <c r="D105" s="1387" t="s">
        <v>2044</v>
      </c>
      <c r="E105" s="2405"/>
      <c r="F105" s="1852">
        <f>+'5 -Produccion '!Y105</f>
        <v>0</v>
      </c>
      <c r="G105" s="1327" t="e">
        <f t="shared" si="4"/>
        <v>#DIV/0!</v>
      </c>
      <c r="H105" s="1331" t="e">
        <f>+$E$27*G105/'5 -Produccion '!I105</f>
        <v>#DIV/0!</v>
      </c>
    </row>
    <row r="106" spans="1:8" ht="15" thickBot="1">
      <c r="A106" s="2235" t="s">
        <v>397</v>
      </c>
      <c r="B106" s="2280" t="s">
        <v>398</v>
      </c>
      <c r="C106" s="1404" t="s">
        <v>2045</v>
      </c>
      <c r="D106" s="1389" t="s">
        <v>2046</v>
      </c>
      <c r="E106" s="2402">
        <f>+'12 - Gtos y ctos por centro 13'!J32</f>
        <v>228868391.93360415</v>
      </c>
      <c r="F106" s="1851">
        <f>+'5 -Produccion '!Y106</f>
        <v>1564</v>
      </c>
      <c r="G106" s="1327">
        <f>+F106/(+$F$106+$F$107+$F$108)</f>
        <v>0.61728395061728392</v>
      </c>
      <c r="H106" s="1332">
        <f>+$E$106*G106/'5 -Produccion '!I106</f>
        <v>1121244.3265412706</v>
      </c>
    </row>
    <row r="107" spans="1:8" ht="15" thickBot="1">
      <c r="A107" s="2223"/>
      <c r="B107" s="2281"/>
      <c r="C107" s="1148" t="s">
        <v>2047</v>
      </c>
      <c r="D107" s="1077" t="s">
        <v>2048</v>
      </c>
      <c r="E107" s="2405"/>
      <c r="F107" s="1851">
        <f>+'5 -Produccion '!Y107</f>
        <v>531.76</v>
      </c>
      <c r="G107" s="1327">
        <f t="shared" ref="G107:G108" si="5">+F107/(+$F$106+$F$107+$F$108)</f>
        <v>0.2098765432098765</v>
      </c>
      <c r="H107" s="1332">
        <f>+$E$106*G107/'5 -Produccion '!I107</f>
        <v>2668561.4971682234</v>
      </c>
    </row>
    <row r="108" spans="1:8" ht="15" thickBot="1">
      <c r="A108" s="2223"/>
      <c r="B108" s="2282"/>
      <c r="C108" s="1405" t="s">
        <v>2049</v>
      </c>
      <c r="D108" s="1328" t="s">
        <v>2050</v>
      </c>
      <c r="E108" s="2409"/>
      <c r="F108" s="1851">
        <f>+'5 -Produccion '!Y108</f>
        <v>437.92</v>
      </c>
      <c r="G108" s="1327">
        <f t="shared" si="5"/>
        <v>0.1728395061728395</v>
      </c>
      <c r="H108" s="1332">
        <f>+$E$106*G108/'5 -Produccion '!I108</f>
        <v>3955749.9840376028</v>
      </c>
    </row>
    <row r="109" spans="1:8" ht="15" thickBot="1">
      <c r="A109" s="2223"/>
      <c r="B109" s="2280" t="s">
        <v>401</v>
      </c>
      <c r="C109" s="1404" t="s">
        <v>2051</v>
      </c>
      <c r="D109" s="1389" t="s">
        <v>2052</v>
      </c>
      <c r="E109" s="2402">
        <f>+'12 - Gtos y ctos por centro 13'!M32</f>
        <v>654386.55194659089</v>
      </c>
      <c r="F109" s="1852">
        <f>+'5 -Produccion '!Y109</f>
        <v>0</v>
      </c>
      <c r="G109" s="1327" t="e">
        <f>+F109/(+$F$109+$F$110)</f>
        <v>#DIV/0!</v>
      </c>
      <c r="H109" s="1332" t="e">
        <f>+$E$109*G109/'5 -Produccion '!I109</f>
        <v>#DIV/0!</v>
      </c>
    </row>
    <row r="110" spans="1:8" ht="15" thickBot="1">
      <c r="A110" s="2223"/>
      <c r="B110" s="2282"/>
      <c r="C110" s="1405" t="s">
        <v>2053</v>
      </c>
      <c r="D110" s="1328" t="s">
        <v>2054</v>
      </c>
      <c r="E110" s="2409"/>
      <c r="F110" s="1852">
        <f>+'5 -Produccion '!Y110</f>
        <v>0</v>
      </c>
      <c r="G110" s="1327" t="e">
        <f>+F110/(+$F$109+$F$110)</f>
        <v>#DIV/0!</v>
      </c>
      <c r="H110" s="1332" t="e">
        <f>+$E$109*G110/'5 -Produccion '!I110</f>
        <v>#DIV/0!</v>
      </c>
    </row>
    <row r="111" spans="1:8" ht="15" hidden="1" thickBot="1">
      <c r="A111" s="2223"/>
      <c r="B111" s="2280" t="s">
        <v>400</v>
      </c>
      <c r="C111" s="1404" t="s">
        <v>2055</v>
      </c>
      <c r="D111" s="1389" t="s">
        <v>2056</v>
      </c>
      <c r="E111" s="2402">
        <f>+'12 - Gtos y ctos por centro 08'!L32</f>
        <v>0</v>
      </c>
      <c r="F111" s="1852">
        <f>+'5 -Produccion '!Y111</f>
        <v>0</v>
      </c>
      <c r="G111" s="1327" t="e">
        <f>+F111/(+$F$111+$F$112)</f>
        <v>#DIV/0!</v>
      </c>
      <c r="H111" s="1332" t="e">
        <f>+$E$111*G111/'5 -Produccion '!I111</f>
        <v>#DIV/0!</v>
      </c>
    </row>
    <row r="112" spans="1:8" ht="15" hidden="1" thickBot="1">
      <c r="A112" s="2223"/>
      <c r="B112" s="2282"/>
      <c r="C112" s="1405" t="s">
        <v>2057</v>
      </c>
      <c r="D112" s="1328" t="s">
        <v>2058</v>
      </c>
      <c r="E112" s="2409"/>
      <c r="F112" s="1852">
        <f>+'5 -Produccion '!Y112</f>
        <v>0</v>
      </c>
      <c r="G112" s="1327" t="e">
        <f>+F112/(+$F$111+$F$112)</f>
        <v>#DIV/0!</v>
      </c>
      <c r="H112" s="1332" t="e">
        <f>+$E$111*G112/'5 -Produccion '!I112</f>
        <v>#DIV/0!</v>
      </c>
    </row>
    <row r="113" spans="1:8" ht="15" hidden="1" thickBot="1">
      <c r="A113" s="2223"/>
      <c r="B113" s="2280" t="s">
        <v>399</v>
      </c>
      <c r="C113" s="1404" t="s">
        <v>2059</v>
      </c>
      <c r="D113" s="1389" t="s">
        <v>2060</v>
      </c>
      <c r="E113" s="2402">
        <f>+'12 - Gtos y ctos por centro 08'!K32</f>
        <v>0</v>
      </c>
      <c r="F113" s="1852">
        <f>+'5 -Produccion '!Y113</f>
        <v>0</v>
      </c>
      <c r="G113" s="1327" t="e">
        <f>+F113/(+$F$113+$F$114)</f>
        <v>#DIV/0!</v>
      </c>
      <c r="H113" s="1332" t="e">
        <f>+$E$113*G113/'5 -Produccion '!I113</f>
        <v>#DIV/0!</v>
      </c>
    </row>
    <row r="114" spans="1:8" ht="15" hidden="1" thickBot="1">
      <c r="A114" s="2223"/>
      <c r="B114" s="2282"/>
      <c r="C114" s="1405" t="s">
        <v>2061</v>
      </c>
      <c r="D114" s="1328" t="s">
        <v>2062</v>
      </c>
      <c r="E114" s="2409"/>
      <c r="F114" s="1852">
        <f>+'5 -Produccion '!Y114</f>
        <v>0</v>
      </c>
      <c r="G114" s="1327" t="e">
        <f>+F114/(+$F$113+$F$114)</f>
        <v>#DIV/0!</v>
      </c>
      <c r="H114" s="1332" t="e">
        <f>+$E$113*G114/'5 -Produccion '!I114</f>
        <v>#DIV/0!</v>
      </c>
    </row>
    <row r="115" spans="1:8" ht="15" hidden="1" thickBot="1">
      <c r="A115" s="2223"/>
      <c r="B115" s="2281" t="s">
        <v>403</v>
      </c>
      <c r="C115" s="1384" t="s">
        <v>2063</v>
      </c>
      <c r="D115" s="1388" t="s">
        <v>2064</v>
      </c>
      <c r="E115" s="2402">
        <f>+'12 - Gtos y ctos por centro 08'!O32</f>
        <v>0</v>
      </c>
      <c r="F115" s="1852">
        <f>+'5 -Produccion '!Y115</f>
        <v>0</v>
      </c>
      <c r="G115" s="1327" t="e">
        <f>+F115/(+$F$115+$F$116)</f>
        <v>#DIV/0!</v>
      </c>
      <c r="H115" s="1373" t="e">
        <f>+$E$115*G115/'5 -Produccion '!I115</f>
        <v>#DIV/0!</v>
      </c>
    </row>
    <row r="116" spans="1:8" ht="15" hidden="1" thickBot="1">
      <c r="A116" s="2223"/>
      <c r="B116" s="2282"/>
      <c r="C116" s="1148" t="s">
        <v>2065</v>
      </c>
      <c r="D116" s="1077" t="s">
        <v>2066</v>
      </c>
      <c r="E116" s="2403"/>
      <c r="F116" s="1852">
        <f>+'5 -Produccion '!Y116</f>
        <v>0</v>
      </c>
      <c r="G116" s="1327" t="e">
        <f>+F116/(+$F$115+$F$116)</f>
        <v>#DIV/0!</v>
      </c>
      <c r="H116" s="1373" t="e">
        <f>+$E$115*G116/'5 -Produccion '!I116</f>
        <v>#DIV/0!</v>
      </c>
    </row>
    <row r="117" spans="1:8" ht="15" hidden="1" thickBot="1">
      <c r="A117" s="2223"/>
      <c r="B117" s="2280" t="s">
        <v>402</v>
      </c>
      <c r="C117" s="1148" t="s">
        <v>2067</v>
      </c>
      <c r="D117" s="1077" t="s">
        <v>2068</v>
      </c>
      <c r="E117" s="2404">
        <f>+'12 - Gtos y ctos por centro 13'!N32</f>
        <v>157780.45036022726</v>
      </c>
      <c r="F117" s="1852">
        <f>+'5 -Produccion '!Y117</f>
        <v>0</v>
      </c>
      <c r="G117" s="1327" t="e">
        <f>+F117/(+$F$117+$F$118+$F$119+$F$120)</f>
        <v>#DIV/0!</v>
      </c>
      <c r="H117" s="1379" t="e">
        <f>+$E$117*G117/'5 -Produccion '!I117</f>
        <v>#DIV/0!</v>
      </c>
    </row>
    <row r="118" spans="1:8" ht="15" thickBot="1">
      <c r="A118" s="2223"/>
      <c r="B118" s="2281"/>
      <c r="C118" s="1148" t="s">
        <v>2069</v>
      </c>
      <c r="D118" s="1077" t="s">
        <v>2070</v>
      </c>
      <c r="E118" s="2405"/>
      <c r="F118" s="1852">
        <f>+'5 -Produccion '!Y118</f>
        <v>0</v>
      </c>
      <c r="G118" s="1327" t="e">
        <f t="shared" ref="G118:G120" si="6">+F118/(+$F$117+$F$118+$F$119+$F$120)</f>
        <v>#DIV/0!</v>
      </c>
      <c r="H118" s="1379" t="e">
        <f>+$E$117*G118/'5 -Produccion '!I118</f>
        <v>#DIV/0!</v>
      </c>
    </row>
    <row r="119" spans="1:8" ht="15" thickBot="1">
      <c r="A119" s="2223"/>
      <c r="B119" s="2281"/>
      <c r="C119" s="1148" t="s">
        <v>2071</v>
      </c>
      <c r="D119" s="1077" t="s">
        <v>2072</v>
      </c>
      <c r="E119" s="2405"/>
      <c r="F119" s="1852">
        <f>+'5 -Produccion '!Y119</f>
        <v>0</v>
      </c>
      <c r="G119" s="1327" t="e">
        <f t="shared" si="6"/>
        <v>#DIV/0!</v>
      </c>
      <c r="H119" s="1379" t="e">
        <f>+$E$117*G119/'5 -Produccion '!I119</f>
        <v>#DIV/0!</v>
      </c>
    </row>
    <row r="120" spans="1:8" ht="15" thickBot="1">
      <c r="A120" s="2223"/>
      <c r="B120" s="2282"/>
      <c r="C120" s="1148" t="s">
        <v>2073</v>
      </c>
      <c r="D120" s="1077" t="s">
        <v>2074</v>
      </c>
      <c r="E120" s="2403"/>
      <c r="F120" s="1852">
        <f>+'5 -Produccion '!Y120</f>
        <v>0</v>
      </c>
      <c r="G120" s="1327" t="e">
        <f t="shared" si="6"/>
        <v>#DIV/0!</v>
      </c>
      <c r="H120" s="1379" t="e">
        <f>+$E$117*G120/'5 -Produccion '!I120</f>
        <v>#DIV/0!</v>
      </c>
    </row>
    <row r="121" spans="1:8" ht="15" thickBot="1">
      <c r="A121" s="2223"/>
      <c r="B121" s="2280" t="s">
        <v>404</v>
      </c>
      <c r="C121" s="1148" t="s">
        <v>2075</v>
      </c>
      <c r="D121" s="1077" t="s">
        <v>2076</v>
      </c>
      <c r="E121" s="2404">
        <f>+'12 - Gtos y ctos por centro 13'!P32</f>
        <v>2544836.5909034088</v>
      </c>
      <c r="F121" s="1852">
        <f>+'5 -Produccion '!Y121</f>
        <v>0</v>
      </c>
      <c r="G121" s="1327" t="e">
        <f>+F121/(+$F$121+$F$122)</f>
        <v>#DIV/0!</v>
      </c>
      <c r="H121" s="1379" t="e">
        <f>+$E$121*G121/'5 -Produccion '!I121</f>
        <v>#DIV/0!</v>
      </c>
    </row>
    <row r="122" spans="1:8" ht="15" thickBot="1">
      <c r="A122" s="2224"/>
      <c r="B122" s="2412"/>
      <c r="C122" s="1148" t="s">
        <v>2077</v>
      </c>
      <c r="D122" s="1077" t="s">
        <v>2078</v>
      </c>
      <c r="E122" s="2403"/>
      <c r="F122" s="1852">
        <f>+'5 -Produccion '!Y122</f>
        <v>0</v>
      </c>
      <c r="G122" s="1327" t="e">
        <f>+F122/(+$F$121+$F$122)</f>
        <v>#DIV/0!</v>
      </c>
      <c r="H122" s="1379" t="e">
        <f>+$E$121*G122/'5 -Produccion '!I122</f>
        <v>#DIV/0!</v>
      </c>
    </row>
    <row r="123" spans="1:8" ht="15" thickBot="1">
      <c r="A123" s="2235" t="s">
        <v>405</v>
      </c>
      <c r="B123" s="1402" t="s">
        <v>74</v>
      </c>
      <c r="C123" s="1386"/>
      <c r="D123" s="1406" t="s">
        <v>430</v>
      </c>
      <c r="E123" s="1397">
        <f>+'12 - Gtos y ctos por centro 13'!R32</f>
        <v>0</v>
      </c>
      <c r="F123" s="1851">
        <f>+'5 -Produccion '!Y123</f>
        <v>1820</v>
      </c>
      <c r="G123" s="1327">
        <f>+F123/F123</f>
        <v>1</v>
      </c>
      <c r="H123" s="1379">
        <f>+E123*G123/'5 -Produccion '!I123</f>
        <v>0</v>
      </c>
    </row>
    <row r="124" spans="1:8" ht="15" hidden="1" thickBot="1">
      <c r="A124" s="2223"/>
      <c r="B124" s="2280" t="s">
        <v>406</v>
      </c>
      <c r="C124" s="1404"/>
      <c r="D124" s="1407" t="s">
        <v>431</v>
      </c>
      <c r="E124" s="2406">
        <f>+'12 - Gtos y ctos por centro 13'!Q32</f>
        <v>613590.64028977277</v>
      </c>
      <c r="F124" s="1852">
        <f>+'5 -Produccion '!Y124</f>
        <v>0</v>
      </c>
      <c r="G124" s="1327" t="e">
        <f>+F124/(SUM($F$124:$F$159))</f>
        <v>#DIV/0!</v>
      </c>
      <c r="H124" s="1379" t="e">
        <f>+$E$124*G124/'5 -Produccion '!I124</f>
        <v>#DIV/0!</v>
      </c>
    </row>
    <row r="125" spans="1:8" ht="15" hidden="1" thickBot="1">
      <c r="A125" s="2223"/>
      <c r="B125" s="2281"/>
      <c r="C125" s="1148" t="s">
        <v>2079</v>
      </c>
      <c r="D125" s="1077" t="s">
        <v>1986</v>
      </c>
      <c r="E125" s="2407"/>
      <c r="F125" s="1852">
        <f>+'5 -Produccion '!Y125</f>
        <v>0</v>
      </c>
      <c r="G125" s="1327" t="e">
        <f t="shared" ref="G125:G159" si="7">+F125/(SUM($F$124:$F$159))</f>
        <v>#DIV/0!</v>
      </c>
      <c r="H125" s="1379" t="e">
        <f>+$E$124*G125/'5 -Produccion '!I125</f>
        <v>#DIV/0!</v>
      </c>
    </row>
    <row r="126" spans="1:8" ht="15" hidden="1" thickBot="1">
      <c r="A126" s="2223"/>
      <c r="B126" s="2281"/>
      <c r="C126" s="1148" t="s">
        <v>2080</v>
      </c>
      <c r="D126" s="1077" t="s">
        <v>1881</v>
      </c>
      <c r="E126" s="2407"/>
      <c r="F126" s="1852">
        <f>+'5 -Produccion '!Y126</f>
        <v>0</v>
      </c>
      <c r="G126" s="1327" t="e">
        <f t="shared" si="7"/>
        <v>#DIV/0!</v>
      </c>
      <c r="H126" s="1379" t="e">
        <f>+$E$124*G126/'5 -Produccion '!I126</f>
        <v>#DIV/0!</v>
      </c>
    </row>
    <row r="127" spans="1:8" ht="15" hidden="1" thickBot="1">
      <c r="A127" s="2223"/>
      <c r="B127" s="2281"/>
      <c r="C127" s="1148" t="s">
        <v>2081</v>
      </c>
      <c r="D127" s="1077" t="s">
        <v>1883</v>
      </c>
      <c r="E127" s="2407"/>
      <c r="F127" s="1852">
        <f>+'5 -Produccion '!Y127</f>
        <v>0</v>
      </c>
      <c r="G127" s="1327" t="e">
        <f t="shared" si="7"/>
        <v>#DIV/0!</v>
      </c>
      <c r="H127" s="1379" t="e">
        <f>+$E$124*G127/'5 -Produccion '!I127</f>
        <v>#DIV/0!</v>
      </c>
    </row>
    <row r="128" spans="1:8" ht="15" hidden="1" thickBot="1">
      <c r="A128" s="2223"/>
      <c r="B128" s="2281"/>
      <c r="C128" s="1148" t="s">
        <v>2082</v>
      </c>
      <c r="D128" s="1077" t="s">
        <v>2083</v>
      </c>
      <c r="E128" s="2407"/>
      <c r="F128" s="1852">
        <f>+'5 -Produccion '!Y128</f>
        <v>0</v>
      </c>
      <c r="G128" s="1327" t="e">
        <f t="shared" si="7"/>
        <v>#DIV/0!</v>
      </c>
      <c r="H128" s="1379" t="e">
        <f>+$E$124*G128/'5 -Produccion '!I128</f>
        <v>#DIV/0!</v>
      </c>
    </row>
    <row r="129" spans="1:8" ht="15" hidden="1" thickBot="1">
      <c r="A129" s="2223"/>
      <c r="B129" s="2281"/>
      <c r="C129" s="1148" t="s">
        <v>2084</v>
      </c>
      <c r="D129" s="1077" t="s">
        <v>2085</v>
      </c>
      <c r="E129" s="2407"/>
      <c r="F129" s="1852">
        <f>+'5 -Produccion '!Y129</f>
        <v>0</v>
      </c>
      <c r="G129" s="1327" t="e">
        <f t="shared" si="7"/>
        <v>#DIV/0!</v>
      </c>
      <c r="H129" s="1379" t="e">
        <f>+$E$124*G129/'5 -Produccion '!I129</f>
        <v>#DIV/0!</v>
      </c>
    </row>
    <row r="130" spans="1:8" ht="15" hidden="1" thickBot="1">
      <c r="A130" s="2223"/>
      <c r="B130" s="2281"/>
      <c r="C130" s="1148" t="s">
        <v>2086</v>
      </c>
      <c r="D130" s="1077" t="s">
        <v>1885</v>
      </c>
      <c r="E130" s="2407"/>
      <c r="F130" s="1852">
        <f>+'5 -Produccion '!Y130</f>
        <v>0</v>
      </c>
      <c r="G130" s="1327" t="e">
        <f t="shared" si="7"/>
        <v>#DIV/0!</v>
      </c>
      <c r="H130" s="1379" t="e">
        <f>+$E$124*G130/'5 -Produccion '!I130</f>
        <v>#DIV/0!</v>
      </c>
    </row>
    <row r="131" spans="1:8" ht="15" hidden="1" thickBot="1">
      <c r="A131" s="2223"/>
      <c r="B131" s="2281"/>
      <c r="C131" s="1148" t="s">
        <v>2087</v>
      </c>
      <c r="D131" s="1077" t="s">
        <v>2088</v>
      </c>
      <c r="E131" s="2407"/>
      <c r="F131" s="1852">
        <f>+'5 -Produccion '!Y131</f>
        <v>0</v>
      </c>
      <c r="G131" s="1327" t="e">
        <f t="shared" si="7"/>
        <v>#DIV/0!</v>
      </c>
      <c r="H131" s="1379" t="e">
        <f>+$E$124*G131/'5 -Produccion '!I131</f>
        <v>#DIV/0!</v>
      </c>
    </row>
    <row r="132" spans="1:8" ht="15" hidden="1" thickBot="1">
      <c r="A132" s="2223"/>
      <c r="B132" s="2281"/>
      <c r="C132" s="1148" t="s">
        <v>2089</v>
      </c>
      <c r="D132" s="1077" t="s">
        <v>2090</v>
      </c>
      <c r="E132" s="2407"/>
      <c r="F132" s="1852">
        <f>+'5 -Produccion '!Y132</f>
        <v>0</v>
      </c>
      <c r="G132" s="1327" t="e">
        <f t="shared" si="7"/>
        <v>#DIV/0!</v>
      </c>
      <c r="H132" s="1379" t="e">
        <f>+$E$124*G132/'5 -Produccion '!I132</f>
        <v>#DIV/0!</v>
      </c>
    </row>
    <row r="133" spans="1:8" ht="15" hidden="1" thickBot="1">
      <c r="A133" s="2223"/>
      <c r="B133" s="2281"/>
      <c r="C133" s="1148" t="s">
        <v>2091</v>
      </c>
      <c r="D133" s="1077" t="s">
        <v>2092</v>
      </c>
      <c r="E133" s="2407"/>
      <c r="F133" s="1852">
        <f>+'5 -Produccion '!Y133</f>
        <v>0</v>
      </c>
      <c r="G133" s="1327" t="e">
        <f t="shared" si="7"/>
        <v>#DIV/0!</v>
      </c>
      <c r="H133" s="1379" t="e">
        <f>+$E$124*G133/'5 -Produccion '!I133</f>
        <v>#DIV/0!</v>
      </c>
    </row>
    <row r="134" spans="1:8" ht="15" hidden="1" thickBot="1">
      <c r="A134" s="2223"/>
      <c r="B134" s="2281"/>
      <c r="C134" s="1148" t="s">
        <v>2093</v>
      </c>
      <c r="D134" s="1077" t="s">
        <v>2006</v>
      </c>
      <c r="E134" s="2407"/>
      <c r="F134" s="1852">
        <f>+'5 -Produccion '!Y134</f>
        <v>0</v>
      </c>
      <c r="G134" s="1327" t="e">
        <f t="shared" si="7"/>
        <v>#DIV/0!</v>
      </c>
      <c r="H134" s="1379" t="e">
        <f>+$E$124*G134/'5 -Produccion '!I134</f>
        <v>#DIV/0!</v>
      </c>
    </row>
    <row r="135" spans="1:8" ht="15" hidden="1" thickBot="1">
      <c r="A135" s="2223"/>
      <c r="B135" s="2281"/>
      <c r="C135" s="1148" t="s">
        <v>2094</v>
      </c>
      <c r="D135" s="1077" t="s">
        <v>2095</v>
      </c>
      <c r="E135" s="2407"/>
      <c r="F135" s="1852">
        <f>+'5 -Produccion '!Y135</f>
        <v>0</v>
      </c>
      <c r="G135" s="1327" t="e">
        <f t="shared" si="7"/>
        <v>#DIV/0!</v>
      </c>
      <c r="H135" s="1379" t="e">
        <f>+$E$124*G135/'5 -Produccion '!I135</f>
        <v>#DIV/0!</v>
      </c>
    </row>
    <row r="136" spans="1:8" ht="15" hidden="1" thickBot="1">
      <c r="A136" s="2223"/>
      <c r="B136" s="2281"/>
      <c r="C136" s="1148" t="s">
        <v>2096</v>
      </c>
      <c r="D136" s="1077" t="s">
        <v>1887</v>
      </c>
      <c r="E136" s="2407"/>
      <c r="F136" s="1852">
        <f>+'5 -Produccion '!Y136</f>
        <v>0</v>
      </c>
      <c r="G136" s="1327" t="e">
        <f t="shared" si="7"/>
        <v>#DIV/0!</v>
      </c>
      <c r="H136" s="1379" t="e">
        <f>+$E$124*G136/'5 -Produccion '!I136</f>
        <v>#DIV/0!</v>
      </c>
    </row>
    <row r="137" spans="1:8" ht="15" hidden="1" thickBot="1">
      <c r="A137" s="2223"/>
      <c r="B137" s="2281"/>
      <c r="C137" s="1148" t="s">
        <v>2097</v>
      </c>
      <c r="D137" s="1077" t="s">
        <v>2000</v>
      </c>
      <c r="E137" s="2407"/>
      <c r="F137" s="1852">
        <f>+'5 -Produccion '!Y137</f>
        <v>0</v>
      </c>
      <c r="G137" s="1327" t="e">
        <f t="shared" si="7"/>
        <v>#DIV/0!</v>
      </c>
      <c r="H137" s="1379" t="e">
        <f>+$E$124*G137/'5 -Produccion '!I137</f>
        <v>#DIV/0!</v>
      </c>
    </row>
    <row r="138" spans="1:8" ht="15" hidden="1" thickBot="1">
      <c r="A138" s="2223"/>
      <c r="B138" s="2281"/>
      <c r="C138" s="1148" t="s">
        <v>2098</v>
      </c>
      <c r="D138" s="1077" t="s">
        <v>2099</v>
      </c>
      <c r="E138" s="2407"/>
      <c r="F138" s="1852">
        <f>+'5 -Produccion '!Y138</f>
        <v>0</v>
      </c>
      <c r="G138" s="1327" t="e">
        <f t="shared" si="7"/>
        <v>#DIV/0!</v>
      </c>
      <c r="H138" s="1379" t="e">
        <f>+$E$124*G138/'5 -Produccion '!I138</f>
        <v>#DIV/0!</v>
      </c>
    </row>
    <row r="139" spans="1:8" ht="15" hidden="1" thickBot="1">
      <c r="A139" s="2223"/>
      <c r="B139" s="2281"/>
      <c r="C139" s="1148" t="s">
        <v>2100</v>
      </c>
      <c r="D139" s="1077" t="s">
        <v>2101</v>
      </c>
      <c r="E139" s="2407"/>
      <c r="F139" s="1852">
        <f>+'5 -Produccion '!Y139</f>
        <v>0</v>
      </c>
      <c r="G139" s="1327" t="e">
        <f t="shared" si="7"/>
        <v>#DIV/0!</v>
      </c>
      <c r="H139" s="1379" t="e">
        <f>+$E$124*G139/'5 -Produccion '!I139</f>
        <v>#DIV/0!</v>
      </c>
    </row>
    <row r="140" spans="1:8" ht="15" hidden="1" thickBot="1">
      <c r="A140" s="2223"/>
      <c r="B140" s="2281"/>
      <c r="C140" s="1148" t="s">
        <v>2102</v>
      </c>
      <c r="D140" s="1077" t="s">
        <v>2103</v>
      </c>
      <c r="E140" s="2407"/>
      <c r="F140" s="1852">
        <f>+'5 -Produccion '!Y140</f>
        <v>0</v>
      </c>
      <c r="G140" s="1327" t="e">
        <f t="shared" si="7"/>
        <v>#DIV/0!</v>
      </c>
      <c r="H140" s="1379" t="e">
        <f>+$E$124*G140/'5 -Produccion '!I140</f>
        <v>#DIV/0!</v>
      </c>
    </row>
    <row r="141" spans="1:8" ht="15" hidden="1" thickBot="1">
      <c r="A141" s="2223"/>
      <c r="B141" s="2281"/>
      <c r="C141" s="1148" t="s">
        <v>2104</v>
      </c>
      <c r="D141" s="1077" t="s">
        <v>2105</v>
      </c>
      <c r="E141" s="2407"/>
      <c r="F141" s="1852">
        <f>+'5 -Produccion '!Y141</f>
        <v>0</v>
      </c>
      <c r="G141" s="1327" t="e">
        <f t="shared" si="7"/>
        <v>#DIV/0!</v>
      </c>
      <c r="H141" s="1379" t="e">
        <f>+$E$124*G141/'5 -Produccion '!I141</f>
        <v>#DIV/0!</v>
      </c>
    </row>
    <row r="142" spans="1:8" ht="15" hidden="1" thickBot="1">
      <c r="A142" s="2223"/>
      <c r="B142" s="2281"/>
      <c r="C142" s="1148" t="s">
        <v>2106</v>
      </c>
      <c r="D142" s="1077" t="s">
        <v>2107</v>
      </c>
      <c r="E142" s="2407"/>
      <c r="F142" s="1852">
        <f>+'5 -Produccion '!Y142</f>
        <v>0</v>
      </c>
      <c r="G142" s="1327" t="e">
        <f t="shared" si="7"/>
        <v>#DIV/0!</v>
      </c>
      <c r="H142" s="1379" t="e">
        <f>+$E$124*G142/'5 -Produccion '!I142</f>
        <v>#DIV/0!</v>
      </c>
    </row>
    <row r="143" spans="1:8" ht="15" hidden="1" thickBot="1">
      <c r="A143" s="2223"/>
      <c r="B143" s="2281"/>
      <c r="C143" s="1148" t="s">
        <v>2108</v>
      </c>
      <c r="D143" s="1077" t="s">
        <v>2109</v>
      </c>
      <c r="E143" s="2407"/>
      <c r="F143" s="1852">
        <f>+'5 -Produccion '!Y143</f>
        <v>0</v>
      </c>
      <c r="G143" s="1327" t="e">
        <f t="shared" si="7"/>
        <v>#DIV/0!</v>
      </c>
      <c r="H143" s="1379" t="e">
        <f>+$E$124*G143/'5 -Produccion '!I143</f>
        <v>#DIV/0!</v>
      </c>
    </row>
    <row r="144" spans="1:8" ht="15" hidden="1" thickBot="1">
      <c r="A144" s="2223"/>
      <c r="B144" s="2281"/>
      <c r="C144" s="1148" t="s">
        <v>2110</v>
      </c>
      <c r="D144" s="1077" t="s">
        <v>2111</v>
      </c>
      <c r="E144" s="2407"/>
      <c r="F144" s="1852">
        <f>+'5 -Produccion '!Y144</f>
        <v>0</v>
      </c>
      <c r="G144" s="1327" t="e">
        <f t="shared" si="7"/>
        <v>#DIV/0!</v>
      </c>
      <c r="H144" s="1379" t="e">
        <f>+$E$124*G144/'5 -Produccion '!I144</f>
        <v>#DIV/0!</v>
      </c>
    </row>
    <row r="145" spans="1:8" ht="15" hidden="1" thickBot="1">
      <c r="A145" s="2223"/>
      <c r="B145" s="2281"/>
      <c r="C145" s="1148" t="s">
        <v>2112</v>
      </c>
      <c r="D145" s="1077" t="s">
        <v>2113</v>
      </c>
      <c r="E145" s="2407"/>
      <c r="F145" s="1852">
        <f>+'5 -Produccion '!Y145</f>
        <v>0</v>
      </c>
      <c r="G145" s="1327" t="e">
        <f t="shared" si="7"/>
        <v>#DIV/0!</v>
      </c>
      <c r="H145" s="1379" t="e">
        <f>+$E$124*G145/'5 -Produccion '!I145</f>
        <v>#DIV/0!</v>
      </c>
    </row>
    <row r="146" spans="1:8" ht="15" hidden="1" thickBot="1">
      <c r="A146" s="2223"/>
      <c r="B146" s="2281"/>
      <c r="C146" s="1148" t="s">
        <v>2114</v>
      </c>
      <c r="D146" s="1077" t="s">
        <v>2115</v>
      </c>
      <c r="E146" s="2407"/>
      <c r="F146" s="1852">
        <f>+'5 -Produccion '!Y146</f>
        <v>0</v>
      </c>
      <c r="G146" s="1327" t="e">
        <f t="shared" si="7"/>
        <v>#DIV/0!</v>
      </c>
      <c r="H146" s="1379" t="e">
        <f>+$E$124*G146/'5 -Produccion '!I146</f>
        <v>#DIV/0!</v>
      </c>
    </row>
    <row r="147" spans="1:8" ht="15" hidden="1" thickBot="1">
      <c r="A147" s="2223"/>
      <c r="B147" s="2281"/>
      <c r="C147" s="1148" t="s">
        <v>2116</v>
      </c>
      <c r="D147" s="1077" t="s">
        <v>2117</v>
      </c>
      <c r="E147" s="2407"/>
      <c r="F147" s="1852">
        <f>+'5 -Produccion '!Y147</f>
        <v>0</v>
      </c>
      <c r="G147" s="1327" t="e">
        <f t="shared" si="7"/>
        <v>#DIV/0!</v>
      </c>
      <c r="H147" s="1379" t="e">
        <f>+$E$124*G147/'5 -Produccion '!I147</f>
        <v>#DIV/0!</v>
      </c>
    </row>
    <row r="148" spans="1:8" ht="15" hidden="1" thickBot="1">
      <c r="A148" s="2223"/>
      <c r="B148" s="2281"/>
      <c r="C148" s="1148" t="s">
        <v>2118</v>
      </c>
      <c r="D148" s="1077" t="s">
        <v>2119</v>
      </c>
      <c r="E148" s="2407"/>
      <c r="F148" s="1852">
        <f>+'5 -Produccion '!Y148</f>
        <v>0</v>
      </c>
      <c r="G148" s="1327" t="e">
        <f t="shared" si="7"/>
        <v>#DIV/0!</v>
      </c>
      <c r="H148" s="1379" t="e">
        <f>+$E$124*G148/'5 -Produccion '!I148</f>
        <v>#DIV/0!</v>
      </c>
    </row>
    <row r="149" spans="1:8" ht="15" hidden="1" thickBot="1">
      <c r="A149" s="2223"/>
      <c r="B149" s="2281"/>
      <c r="C149" s="1148" t="s">
        <v>2120</v>
      </c>
      <c r="D149" s="1077" t="s">
        <v>2121</v>
      </c>
      <c r="E149" s="2407"/>
      <c r="F149" s="1852">
        <f>+'5 -Produccion '!Y149</f>
        <v>0</v>
      </c>
      <c r="G149" s="1327" t="e">
        <f t="shared" si="7"/>
        <v>#DIV/0!</v>
      </c>
      <c r="H149" s="1379" t="e">
        <f>+$E$124*G149/'5 -Produccion '!I149</f>
        <v>#DIV/0!</v>
      </c>
    </row>
    <row r="150" spans="1:8" ht="15" hidden="1" thickBot="1">
      <c r="A150" s="2223"/>
      <c r="B150" s="2281"/>
      <c r="C150" s="1148" t="s">
        <v>2122</v>
      </c>
      <c r="D150" s="1077" t="s">
        <v>2008</v>
      </c>
      <c r="E150" s="2407"/>
      <c r="F150" s="1852">
        <f>+'5 -Produccion '!Y150</f>
        <v>0</v>
      </c>
      <c r="G150" s="1327" t="e">
        <f t="shared" si="7"/>
        <v>#DIV/0!</v>
      </c>
      <c r="H150" s="1379" t="e">
        <f>+$E$124*G150/'5 -Produccion '!I150</f>
        <v>#DIV/0!</v>
      </c>
    </row>
    <row r="151" spans="1:8" ht="15" hidden="1" thickBot="1">
      <c r="A151" s="2223"/>
      <c r="B151" s="2281"/>
      <c r="C151" s="1148" t="s">
        <v>2123</v>
      </c>
      <c r="D151" s="1077" t="s">
        <v>2124</v>
      </c>
      <c r="E151" s="2407"/>
      <c r="F151" s="1852">
        <f>+'5 -Produccion '!Y151</f>
        <v>0</v>
      </c>
      <c r="G151" s="1327" t="e">
        <f t="shared" si="7"/>
        <v>#DIV/0!</v>
      </c>
      <c r="H151" s="1379" t="e">
        <f>+$E$124*G151/'5 -Produccion '!I151</f>
        <v>#DIV/0!</v>
      </c>
    </row>
    <row r="152" spans="1:8" ht="15" hidden="1" thickBot="1">
      <c r="A152" s="2223"/>
      <c r="B152" s="2281"/>
      <c r="C152" s="1148" t="s">
        <v>2125</v>
      </c>
      <c r="D152" s="1077" t="s">
        <v>2126</v>
      </c>
      <c r="E152" s="2407"/>
      <c r="F152" s="1852">
        <f>+'5 -Produccion '!Y152</f>
        <v>0</v>
      </c>
      <c r="G152" s="1327" t="e">
        <f t="shared" si="7"/>
        <v>#DIV/0!</v>
      </c>
      <c r="H152" s="1379" t="e">
        <f>+$E$124*G152/'5 -Produccion '!I152</f>
        <v>#DIV/0!</v>
      </c>
    </row>
    <row r="153" spans="1:8" ht="15" hidden="1" thickBot="1">
      <c r="A153" s="2223"/>
      <c r="B153" s="2281"/>
      <c r="C153" s="1148" t="s">
        <v>2127</v>
      </c>
      <c r="D153" s="1077" t="s">
        <v>2128</v>
      </c>
      <c r="E153" s="2407"/>
      <c r="F153" s="1852">
        <f>+'5 -Produccion '!Y153</f>
        <v>0</v>
      </c>
      <c r="G153" s="1327" t="e">
        <f t="shared" si="7"/>
        <v>#DIV/0!</v>
      </c>
      <c r="H153" s="1379" t="e">
        <f>+$E$124*G153/'5 -Produccion '!I153</f>
        <v>#DIV/0!</v>
      </c>
    </row>
    <row r="154" spans="1:8" ht="15" hidden="1" thickBot="1">
      <c r="A154" s="2223"/>
      <c r="B154" s="2281"/>
      <c r="C154" s="1148" t="s">
        <v>2129</v>
      </c>
      <c r="D154" s="1077" t="s">
        <v>2130</v>
      </c>
      <c r="E154" s="2407"/>
      <c r="F154" s="1852">
        <f>+'5 -Produccion '!Y154</f>
        <v>0</v>
      </c>
      <c r="G154" s="1327" t="e">
        <f t="shared" si="7"/>
        <v>#DIV/0!</v>
      </c>
      <c r="H154" s="1379" t="e">
        <f>+$E$124*G154/'5 -Produccion '!I154</f>
        <v>#DIV/0!</v>
      </c>
    </row>
    <row r="155" spans="1:8" ht="15" hidden="1" thickBot="1">
      <c r="A155" s="2223"/>
      <c r="B155" s="2281"/>
      <c r="C155" s="1148" t="s">
        <v>2131</v>
      </c>
      <c r="D155" s="1077" t="s">
        <v>1990</v>
      </c>
      <c r="E155" s="2407"/>
      <c r="F155" s="1852">
        <f>+'5 -Produccion '!Y155</f>
        <v>0</v>
      </c>
      <c r="G155" s="1327" t="e">
        <f t="shared" si="7"/>
        <v>#DIV/0!</v>
      </c>
      <c r="H155" s="1379" t="e">
        <f>+$E$124*G155/'5 -Produccion '!I155</f>
        <v>#DIV/0!</v>
      </c>
    </row>
    <row r="156" spans="1:8" ht="15" hidden="1" thickBot="1">
      <c r="A156" s="2223"/>
      <c r="B156" s="2281"/>
      <c r="C156" s="1148" t="s">
        <v>2132</v>
      </c>
      <c r="D156" s="1077" t="s">
        <v>1992</v>
      </c>
      <c r="E156" s="2407"/>
      <c r="F156" s="1852">
        <f>+'5 -Produccion '!Y156</f>
        <v>0</v>
      </c>
      <c r="G156" s="1327" t="e">
        <f t="shared" si="7"/>
        <v>#DIV/0!</v>
      </c>
      <c r="H156" s="1379" t="e">
        <f>+$E$124*G156/'5 -Produccion '!I156</f>
        <v>#DIV/0!</v>
      </c>
    </row>
    <row r="157" spans="1:8" ht="15" hidden="1" thickBot="1">
      <c r="A157" s="2223"/>
      <c r="B157" s="2281"/>
      <c r="C157" s="1148" t="s">
        <v>2133</v>
      </c>
      <c r="D157" s="1077" t="s">
        <v>1994</v>
      </c>
      <c r="E157" s="2407"/>
      <c r="F157" s="1852">
        <f>+'5 -Produccion '!Y157</f>
        <v>0</v>
      </c>
      <c r="G157" s="1327" t="e">
        <f t="shared" si="7"/>
        <v>#DIV/0!</v>
      </c>
      <c r="H157" s="1379" t="e">
        <f>+$E$124*G157/'5 -Produccion '!I157</f>
        <v>#DIV/0!</v>
      </c>
    </row>
    <row r="158" spans="1:8" ht="15" hidden="1" thickBot="1">
      <c r="A158" s="2223"/>
      <c r="B158" s="2281"/>
      <c r="C158" s="1148" t="s">
        <v>2134</v>
      </c>
      <c r="D158" s="1077" t="s">
        <v>1996</v>
      </c>
      <c r="E158" s="2407"/>
      <c r="F158" s="1852">
        <f>+'5 -Produccion '!Y158</f>
        <v>0</v>
      </c>
      <c r="G158" s="1327" t="e">
        <f t="shared" si="7"/>
        <v>#DIV/0!</v>
      </c>
      <c r="H158" s="1379" t="e">
        <f>+$E$124*G158/'5 -Produccion '!I158</f>
        <v>#DIV/0!</v>
      </c>
    </row>
    <row r="159" spans="1:8" ht="15" hidden="1" thickBot="1">
      <c r="A159" s="2224"/>
      <c r="B159" s="2282"/>
      <c r="C159" s="1405" t="s">
        <v>2135</v>
      </c>
      <c r="D159" s="1328" t="s">
        <v>2002</v>
      </c>
      <c r="E159" s="2408"/>
      <c r="F159" s="1852">
        <f>+'5 -Produccion '!Y159</f>
        <v>0</v>
      </c>
      <c r="G159" s="1327" t="e">
        <f t="shared" si="7"/>
        <v>#DIV/0!</v>
      </c>
      <c r="H159" s="1379" t="e">
        <f>+$E$124*G159/'5 -Produccion '!I159</f>
        <v>#DIV/0!</v>
      </c>
    </row>
    <row r="160" spans="1:8" ht="15" thickBot="1">
      <c r="A160" s="2235" t="s">
        <v>407</v>
      </c>
      <c r="B160" s="2280" t="s">
        <v>408</v>
      </c>
      <c r="C160" s="1404" t="s">
        <v>2136</v>
      </c>
      <c r="D160" s="1389" t="s">
        <v>2137</v>
      </c>
      <c r="E160" s="2402">
        <f>+'12 - Gtos y ctos por centro 13'!S32</f>
        <v>100171957.19999999</v>
      </c>
      <c r="F160" s="1851">
        <f>+'5 -Produccion '!Y160</f>
        <v>121954.56000000001</v>
      </c>
      <c r="G160" s="1327">
        <f>+F160/(+$F$160+$F$161)</f>
        <v>1</v>
      </c>
      <c r="H160" s="1331">
        <f>+$E$160*G160/'5 -Produccion '!I160</f>
        <v>11044.317221609701</v>
      </c>
    </row>
    <row r="161" spans="1:8" ht="15" thickBot="1">
      <c r="A161" s="2223"/>
      <c r="B161" s="2282"/>
      <c r="C161" s="1405" t="s">
        <v>2138</v>
      </c>
      <c r="D161" s="1408" t="s">
        <v>2139</v>
      </c>
      <c r="E161" s="2409"/>
      <c r="F161" s="1852">
        <f>+'5 -Produccion '!Y161</f>
        <v>0</v>
      </c>
      <c r="G161" s="1327">
        <f>+F161/(+$F$160+$F$161)</f>
        <v>0</v>
      </c>
      <c r="H161" s="1331">
        <f>+$E$160*G161/'5 -Produccion '!I161</f>
        <v>0</v>
      </c>
    </row>
    <row r="162" spans="1:8" ht="15" thickBot="1">
      <c r="A162" s="2223"/>
      <c r="B162" s="2280" t="s">
        <v>409</v>
      </c>
      <c r="C162" s="1404" t="s">
        <v>2140</v>
      </c>
      <c r="D162" s="1389" t="s">
        <v>2141</v>
      </c>
      <c r="E162" s="2402">
        <f>+'12 - Gtos y ctos por centro 13'!T32</f>
        <v>459134.20503611112</v>
      </c>
      <c r="F162" s="1851">
        <f>+'5 -Produccion '!Y162</f>
        <v>8302.7999999999993</v>
      </c>
      <c r="G162" s="1327">
        <f>+F162/(+$F$162+$F$163+$F$164)</f>
        <v>0.42366412213740456</v>
      </c>
      <c r="H162" s="1331">
        <f>+$E$162*G162/'5 -Produccion '!I162</f>
        <v>1409.5557240570952</v>
      </c>
    </row>
    <row r="163" spans="1:8" ht="15" thickBot="1">
      <c r="A163" s="2223"/>
      <c r="B163" s="2281"/>
      <c r="C163" s="1148" t="s">
        <v>2142</v>
      </c>
      <c r="D163" s="1077" t="s">
        <v>2143</v>
      </c>
      <c r="E163" s="2405"/>
      <c r="F163" s="1851">
        <f>+'5 -Produccion '!Y163</f>
        <v>2992</v>
      </c>
      <c r="G163" s="1327">
        <f t="shared" ref="G163:G164" si="8">+F163/(+$F$162+$F$163+$F$164)</f>
        <v>0.15267175572519084</v>
      </c>
      <c r="H163" s="1331">
        <f>+$E$162*G163/'5 -Produccion '!I163</f>
        <v>796.55483177673693</v>
      </c>
    </row>
    <row r="164" spans="1:8" ht="15" thickBot="1">
      <c r="A164" s="2223"/>
      <c r="B164" s="2282"/>
      <c r="C164" s="1405" t="s">
        <v>2144</v>
      </c>
      <c r="D164" s="1328" t="s">
        <v>2145</v>
      </c>
      <c r="E164" s="2409"/>
      <c r="F164" s="1852">
        <f>+'5 -Produccion '!Y164</f>
        <v>8302.7999999999993</v>
      </c>
      <c r="G164" s="1327">
        <f t="shared" si="8"/>
        <v>0.42366412213740456</v>
      </c>
      <c r="H164" s="1331">
        <f>+$E$162*G164/'5 -Produccion '!I164</f>
        <v>1296.7912661325277</v>
      </c>
    </row>
    <row r="165" spans="1:8" ht="15" hidden="1" thickBot="1">
      <c r="A165" s="2223"/>
      <c r="B165" s="2280" t="s">
        <v>410</v>
      </c>
      <c r="C165" s="1404" t="s">
        <v>2146</v>
      </c>
      <c r="D165" s="1389" t="s">
        <v>2147</v>
      </c>
      <c r="E165" s="2402">
        <f>+'12 - Gtos y ctos por centro 08'!U32</f>
        <v>0</v>
      </c>
      <c r="F165" s="1852">
        <f>+'5 -Produccion '!Y165</f>
        <v>35455.199999999997</v>
      </c>
      <c r="G165" s="1327">
        <f>+F165/(+$F$165+$F$166+$F$167+$F$168)</f>
        <v>1</v>
      </c>
      <c r="H165" s="1331">
        <f>+$E$165*G165/'5 -Produccion '!I165</f>
        <v>0</v>
      </c>
    </row>
    <row r="166" spans="1:8" ht="15" hidden="1" thickBot="1">
      <c r="A166" s="2223"/>
      <c r="B166" s="2281"/>
      <c r="C166" s="1148" t="s">
        <v>2148</v>
      </c>
      <c r="D166" s="1077" t="s">
        <v>2149</v>
      </c>
      <c r="E166" s="2405"/>
      <c r="F166" s="1852">
        <f>+'5 -Produccion '!Y166</f>
        <v>0</v>
      </c>
      <c r="G166" s="1327">
        <f t="shared" ref="G166:G168" si="9">+F166/(+$F$165+$F$166+$F$167+$F$168)</f>
        <v>0</v>
      </c>
      <c r="H166" s="1331" t="e">
        <f>+$E$165*G166/'5 -Produccion '!I166</f>
        <v>#DIV/0!</v>
      </c>
    </row>
    <row r="167" spans="1:8" ht="15" hidden="1" thickBot="1">
      <c r="A167" s="2223"/>
      <c r="B167" s="2281"/>
      <c r="C167" s="1148" t="s">
        <v>2150</v>
      </c>
      <c r="D167" s="1077" t="s">
        <v>2151</v>
      </c>
      <c r="E167" s="2405"/>
      <c r="F167" s="1852">
        <f>+'5 -Produccion '!Y167</f>
        <v>0</v>
      </c>
      <c r="G167" s="1327">
        <f t="shared" si="9"/>
        <v>0</v>
      </c>
      <c r="H167" s="1331" t="e">
        <f>+$E$165*G167/'5 -Produccion '!I167</f>
        <v>#DIV/0!</v>
      </c>
    </row>
    <row r="168" spans="1:8" ht="15" hidden="1" thickBot="1">
      <c r="A168" s="2223"/>
      <c r="B168" s="2282"/>
      <c r="C168" s="1405" t="s">
        <v>2152</v>
      </c>
      <c r="D168" s="1328" t="s">
        <v>2153</v>
      </c>
      <c r="E168" s="2409"/>
      <c r="F168" s="1852">
        <f>+'5 -Produccion '!Y168</f>
        <v>0</v>
      </c>
      <c r="G168" s="1327">
        <f t="shared" si="9"/>
        <v>0</v>
      </c>
      <c r="H168" s="1331" t="e">
        <f>+$E$165*G168/'5 -Produccion '!I168</f>
        <v>#DIV/0!</v>
      </c>
    </row>
    <row r="169" spans="1:8" ht="15" hidden="1" thickBot="1">
      <c r="A169" s="2223"/>
      <c r="B169" s="2281" t="s">
        <v>411</v>
      </c>
      <c r="C169" s="1384" t="s">
        <v>2154</v>
      </c>
      <c r="D169" s="1388" t="s">
        <v>2155</v>
      </c>
      <c r="E169" s="2405">
        <f>+'12 - Gtos y ctos por centro 08'!V32</f>
        <v>0</v>
      </c>
      <c r="F169" s="1852">
        <f>+'5 -Produccion '!Y169</f>
        <v>0</v>
      </c>
      <c r="G169" s="1327">
        <f>+F169/(+$F$169+$F$170+$F$171+$F$172+$F$173+$F$174)</f>
        <v>0</v>
      </c>
      <c r="H169" s="1331" t="e">
        <f>+$E$169*G169/'5 -Produccion '!I169</f>
        <v>#DIV/0!</v>
      </c>
    </row>
    <row r="170" spans="1:8" ht="15" hidden="1" thickBot="1">
      <c r="A170" s="2223"/>
      <c r="B170" s="2281"/>
      <c r="C170" s="1148" t="s">
        <v>2156</v>
      </c>
      <c r="D170" s="1077" t="s">
        <v>2157</v>
      </c>
      <c r="E170" s="2405"/>
      <c r="F170" s="1852">
        <f>+'5 -Produccion '!Y170</f>
        <v>0</v>
      </c>
      <c r="G170" s="1327">
        <f t="shared" ref="G170:G174" si="10">+F170/(+$F$169+$F$170+$F$171+$F$172+$F$173+$F$174)</f>
        <v>0</v>
      </c>
      <c r="H170" s="1331" t="e">
        <f>+$E$169*G170/'5 -Produccion '!I170</f>
        <v>#DIV/0!</v>
      </c>
    </row>
    <row r="171" spans="1:8" ht="15" hidden="1" thickBot="1">
      <c r="A171" s="2223"/>
      <c r="B171" s="2281"/>
      <c r="C171" s="1148" t="s">
        <v>2158</v>
      </c>
      <c r="D171" s="1077" t="s">
        <v>2159</v>
      </c>
      <c r="E171" s="2405"/>
      <c r="F171" s="1852">
        <f>+'5 -Produccion '!Y171</f>
        <v>0</v>
      </c>
      <c r="G171" s="1327">
        <f t="shared" si="10"/>
        <v>0</v>
      </c>
      <c r="H171" s="1331" t="e">
        <f>+$E$169*G171/'5 -Produccion '!I171</f>
        <v>#DIV/0!</v>
      </c>
    </row>
    <row r="172" spans="1:8" ht="15" hidden="1" thickBot="1">
      <c r="A172" s="2223"/>
      <c r="B172" s="2281"/>
      <c r="C172" s="1148" t="s">
        <v>2160</v>
      </c>
      <c r="D172" s="1077" t="s">
        <v>2161</v>
      </c>
      <c r="E172" s="2405"/>
      <c r="F172" s="1852">
        <f>+'5 -Produccion '!Y172</f>
        <v>27601.200000000001</v>
      </c>
      <c r="G172" s="1327">
        <f t="shared" si="10"/>
        <v>1</v>
      </c>
      <c r="H172" s="1331">
        <f>+$E$169*G172/'5 -Produccion '!I172</f>
        <v>0</v>
      </c>
    </row>
    <row r="173" spans="1:8" ht="15" hidden="1" thickBot="1">
      <c r="A173" s="2223"/>
      <c r="B173" s="2281"/>
      <c r="C173" s="1148" t="s">
        <v>2162</v>
      </c>
      <c r="D173" s="1077" t="s">
        <v>2163</v>
      </c>
      <c r="E173" s="2405"/>
      <c r="F173" s="1852">
        <f>+'5 -Produccion '!Y173</f>
        <v>0</v>
      </c>
      <c r="G173" s="1327">
        <f t="shared" si="10"/>
        <v>0</v>
      </c>
      <c r="H173" s="1331" t="e">
        <f>+$E$169*G173/'5 -Produccion '!I173</f>
        <v>#DIV/0!</v>
      </c>
    </row>
    <row r="174" spans="1:8" ht="15" hidden="1" thickBot="1">
      <c r="A174" s="2224"/>
      <c r="B174" s="2412"/>
      <c r="C174" s="1148" t="s">
        <v>2164</v>
      </c>
      <c r="D174" s="1077" t="s">
        <v>2020</v>
      </c>
      <c r="E174" s="2405"/>
      <c r="F174" s="1852">
        <f>+'5 -Produccion '!Y174</f>
        <v>0</v>
      </c>
      <c r="G174" s="1327">
        <f t="shared" si="10"/>
        <v>0</v>
      </c>
      <c r="H174" s="1331" t="e">
        <f>+$E$169*G174/'5 -Produccion '!I174</f>
        <v>#DIV/0!</v>
      </c>
    </row>
    <row r="175" spans="1:8" ht="15" hidden="1" thickBot="1">
      <c r="A175" s="2235" t="s">
        <v>412</v>
      </c>
      <c r="B175" s="2413" t="s">
        <v>417</v>
      </c>
      <c r="C175" s="1148" t="s">
        <v>2165</v>
      </c>
      <c r="D175" s="1077" t="s">
        <v>2166</v>
      </c>
      <c r="E175" s="2402">
        <f>+'12 - Gtos y ctos por centro 08'!AA32</f>
        <v>0</v>
      </c>
      <c r="F175" s="1852">
        <f>+'5 -Produccion '!Y175</f>
        <v>0</v>
      </c>
      <c r="G175" s="1327" t="e">
        <f>+F175/(+$F$175+$F$176+$F$177)</f>
        <v>#DIV/0!</v>
      </c>
      <c r="H175" s="1331" t="e">
        <f>+$E$175*G175/'5 -Produccion '!I175</f>
        <v>#DIV/0!</v>
      </c>
    </row>
    <row r="176" spans="1:8" ht="15" hidden="1" thickBot="1">
      <c r="A176" s="2223"/>
      <c r="B176" s="2281"/>
      <c r="C176" s="1148" t="s">
        <v>2167</v>
      </c>
      <c r="D176" s="1077" t="s">
        <v>2168</v>
      </c>
      <c r="E176" s="2405"/>
      <c r="F176" s="1852">
        <f>+'5 -Produccion '!Y176</f>
        <v>0</v>
      </c>
      <c r="G176" s="1327" t="e">
        <f t="shared" ref="G176:G177" si="11">+F176/(+$F$175+$F$176+$F$177)</f>
        <v>#DIV/0!</v>
      </c>
      <c r="H176" s="1331" t="e">
        <f>+$E$175*G176/'5 -Produccion '!I176</f>
        <v>#DIV/0!</v>
      </c>
    </row>
    <row r="177" spans="1:8" ht="15" hidden="1" thickBot="1">
      <c r="A177" s="2223"/>
      <c r="B177" s="2282"/>
      <c r="C177" s="1148" t="s">
        <v>2169</v>
      </c>
      <c r="D177" s="1077" t="s">
        <v>2170</v>
      </c>
      <c r="E177" s="2409"/>
      <c r="F177" s="1852">
        <f>+'5 -Produccion '!Y177</f>
        <v>0</v>
      </c>
      <c r="G177" s="1327" t="e">
        <f t="shared" si="11"/>
        <v>#DIV/0!</v>
      </c>
      <c r="H177" s="1331" t="e">
        <f>+$E$175*G177/'5 -Produccion '!I177</f>
        <v>#DIV/0!</v>
      </c>
    </row>
    <row r="178" spans="1:8" ht="15" hidden="1" thickBot="1">
      <c r="A178" s="2223"/>
      <c r="B178" s="2280" t="s">
        <v>413</v>
      </c>
      <c r="C178" s="1395" t="s">
        <v>1900</v>
      </c>
      <c r="D178" s="1394" t="s">
        <v>1901</v>
      </c>
      <c r="E178" s="2405">
        <f>+'12 - Gtos y ctos por centro 08'!W32</f>
        <v>0</v>
      </c>
      <c r="F178" s="1852">
        <f>+'5 -Produccion '!Y178</f>
        <v>0</v>
      </c>
      <c r="G178" s="1327" t="e">
        <f>+F178/(+$F$178+$F$179+$F$180+$F$181+$F$182)</f>
        <v>#DIV/0!</v>
      </c>
      <c r="H178" s="1331" t="e">
        <f>+$E$178*G178/'5 -Produccion '!I178</f>
        <v>#DIV/0!</v>
      </c>
    </row>
    <row r="179" spans="1:8" ht="15" hidden="1" thickBot="1">
      <c r="A179" s="2223"/>
      <c r="B179" s="2281"/>
      <c r="C179" s="1395" t="s">
        <v>1902</v>
      </c>
      <c r="D179" s="1394" t="s">
        <v>1903</v>
      </c>
      <c r="E179" s="2405"/>
      <c r="F179" s="1852">
        <f>+'5 -Produccion '!Y179</f>
        <v>0</v>
      </c>
      <c r="G179" s="1327" t="e">
        <f t="shared" ref="G179:G182" si="12">+F179/(+$F$178+$F$179+$F$180+$F$181+$F$182)</f>
        <v>#DIV/0!</v>
      </c>
      <c r="H179" s="1331" t="e">
        <f>+$E$178*G179/'5 -Produccion '!I179</f>
        <v>#DIV/0!</v>
      </c>
    </row>
    <row r="180" spans="1:8" ht="15" hidden="1" thickBot="1">
      <c r="A180" s="2223"/>
      <c r="B180" s="2281"/>
      <c r="C180" s="1395" t="s">
        <v>1971</v>
      </c>
      <c r="D180" s="1394" t="s">
        <v>1972</v>
      </c>
      <c r="E180" s="2405"/>
      <c r="F180" s="1852">
        <f>+'5 -Produccion '!Y180</f>
        <v>0</v>
      </c>
      <c r="G180" s="1327" t="e">
        <f t="shared" si="12"/>
        <v>#DIV/0!</v>
      </c>
      <c r="H180" s="1331" t="e">
        <f>+$E$178*G180/'5 -Produccion '!I180</f>
        <v>#DIV/0!</v>
      </c>
    </row>
    <row r="181" spans="1:8" ht="15" hidden="1" thickBot="1">
      <c r="A181" s="2223"/>
      <c r="B181" s="2281"/>
      <c r="C181" s="1395" t="s">
        <v>1973</v>
      </c>
      <c r="D181" s="1394" t="s">
        <v>1974</v>
      </c>
      <c r="E181" s="2405"/>
      <c r="F181" s="1852">
        <f>+'5 -Produccion '!Y181</f>
        <v>0</v>
      </c>
      <c r="G181" s="1327" t="e">
        <f t="shared" si="12"/>
        <v>#DIV/0!</v>
      </c>
      <c r="H181" s="1331" t="e">
        <f>+$E$178*G181/'5 -Produccion '!I181</f>
        <v>#DIV/0!</v>
      </c>
    </row>
    <row r="182" spans="1:8" ht="15" hidden="1" thickBot="1">
      <c r="A182" s="2223"/>
      <c r="B182" s="2282"/>
      <c r="C182" s="1148" t="s">
        <v>2171</v>
      </c>
      <c r="D182" s="1077" t="s">
        <v>2172</v>
      </c>
      <c r="E182" s="2405"/>
      <c r="F182" s="1852">
        <f>+'5 -Produccion '!Y182</f>
        <v>0</v>
      </c>
      <c r="G182" s="1327" t="e">
        <f t="shared" si="12"/>
        <v>#DIV/0!</v>
      </c>
      <c r="H182" s="1331" t="e">
        <f>+$E$178*G182/'5 -Produccion '!I182</f>
        <v>#DIV/0!</v>
      </c>
    </row>
    <row r="183" spans="1:8" ht="27" hidden="1" thickBot="1">
      <c r="A183" s="2223"/>
      <c r="B183" s="1401" t="s">
        <v>414</v>
      </c>
      <c r="C183" s="1148" t="s">
        <v>432</v>
      </c>
      <c r="D183" s="1078" t="s">
        <v>432</v>
      </c>
      <c r="E183" s="1376">
        <f>+'12 - Gtos y ctos por centro 08'!X32</f>
        <v>0</v>
      </c>
      <c r="F183" s="1852">
        <f>+'5 -Produccion '!Y183</f>
        <v>0</v>
      </c>
      <c r="G183" s="1327" t="e">
        <f>+F183/F183</f>
        <v>#DIV/0!</v>
      </c>
      <c r="H183" s="1332" t="e">
        <f>+E183*G183/'5 -Produccion '!I183</f>
        <v>#DIV/0!</v>
      </c>
    </row>
    <row r="184" spans="1:8" ht="15" hidden="1" thickBot="1">
      <c r="A184" s="2223"/>
      <c r="B184" s="1401" t="s">
        <v>415</v>
      </c>
      <c r="C184" s="1148" t="s">
        <v>2173</v>
      </c>
      <c r="D184" s="1077" t="s">
        <v>2174</v>
      </c>
      <c r="E184" s="1410">
        <f>+'12 - Gtos y ctos por centro 08'!Y32</f>
        <v>0</v>
      </c>
      <c r="F184" s="1852">
        <f>+'5 -Produccion '!Y184</f>
        <v>0</v>
      </c>
      <c r="G184" s="1327" t="e">
        <f>+F184/F184</f>
        <v>#DIV/0!</v>
      </c>
      <c r="H184" s="1332" t="e">
        <f>+E184*G184/'5 -Produccion '!I184</f>
        <v>#DIV/0!</v>
      </c>
    </row>
    <row r="185" spans="1:8" ht="15" hidden="1" thickBot="1">
      <c r="A185" s="2223"/>
      <c r="B185" s="2280" t="s">
        <v>416</v>
      </c>
      <c r="C185" s="1148" t="s">
        <v>2175</v>
      </c>
      <c r="D185" s="1409" t="s">
        <v>2176</v>
      </c>
      <c r="E185" s="2402">
        <f>+'12 - Gtos y ctos por centro 08'!Z32</f>
        <v>0</v>
      </c>
      <c r="F185" s="1852">
        <f>+'5 -Produccion '!Y185</f>
        <v>0</v>
      </c>
      <c r="G185" s="1327" t="e">
        <f>+F185/(+$F$185+$F$186)</f>
        <v>#DIV/0!</v>
      </c>
      <c r="H185" s="1331" t="e">
        <f>+$E$185*G185/'5 -Produccion '!I185</f>
        <v>#DIV/0!</v>
      </c>
    </row>
    <row r="186" spans="1:8" ht="15" hidden="1" thickBot="1">
      <c r="A186" s="2223"/>
      <c r="B186" s="2282"/>
      <c r="C186" s="1148" t="s">
        <v>2177</v>
      </c>
      <c r="D186" s="1409" t="s">
        <v>2178</v>
      </c>
      <c r="E186" s="2409"/>
      <c r="F186" s="1852">
        <f>+'5 -Produccion '!Y186</f>
        <v>0</v>
      </c>
      <c r="G186" s="1327" t="e">
        <f>+F186/(+$F$185+$F$186)</f>
        <v>#DIV/0!</v>
      </c>
      <c r="H186" s="1331" t="e">
        <f>+$E$185*G186/'5 -Produccion '!I186</f>
        <v>#DIV/0!</v>
      </c>
    </row>
    <row r="187" spans="1:8" ht="15" hidden="1" thickBot="1">
      <c r="A187" s="2223"/>
      <c r="B187" s="1401" t="s">
        <v>418</v>
      </c>
      <c r="C187" s="1148" t="s">
        <v>2179</v>
      </c>
      <c r="D187" s="1077" t="s">
        <v>1942</v>
      </c>
      <c r="E187" s="1396">
        <f>+'12 - Gtos y ctos por centro 08'!AB32</f>
        <v>0</v>
      </c>
      <c r="F187" s="1852">
        <f>+'5 -Produccion '!Y187</f>
        <v>0</v>
      </c>
      <c r="G187" s="1327" t="e">
        <f>+F187/F187</f>
        <v>#DIV/0!</v>
      </c>
      <c r="H187" s="1332" t="e">
        <f>+E187*G187/'5 -Produccion '!I187</f>
        <v>#DIV/0!</v>
      </c>
    </row>
    <row r="188" spans="1:8" ht="27" thickBot="1">
      <c r="A188" s="2223"/>
      <c r="B188" s="1402" t="s">
        <v>419</v>
      </c>
      <c r="C188" s="1386" t="s">
        <v>2180</v>
      </c>
      <c r="D188" s="1387" t="s">
        <v>2181</v>
      </c>
      <c r="E188" s="1396">
        <f>+'12 - Gtos y ctos por centro 13'!AC32</f>
        <v>6042801.9869999997</v>
      </c>
      <c r="F188" s="1852">
        <f>+'5 -Produccion '!Y188</f>
        <v>221108.8</v>
      </c>
      <c r="G188" s="1327">
        <f>+F188/F188</f>
        <v>1</v>
      </c>
      <c r="H188" s="1332">
        <f>+E188*G188/'5 -Produccion '!I188</f>
        <v>1415.1761093676814</v>
      </c>
    </row>
    <row r="189" spans="1:8" ht="27" thickBot="1">
      <c r="A189" s="2223"/>
      <c r="B189" s="1411" t="s">
        <v>420</v>
      </c>
      <c r="C189" s="1412" t="s">
        <v>1875</v>
      </c>
      <c r="D189" s="1413" t="s">
        <v>432</v>
      </c>
      <c r="E189" s="1414">
        <f>+'12 - Gtos y ctos por centro 08'!AD32</f>
        <v>0</v>
      </c>
      <c r="F189" s="1852">
        <f>+'5 -Produccion '!Y189</f>
        <v>0</v>
      </c>
      <c r="G189" s="1327" t="e">
        <f>+F189/F189</f>
        <v>#DIV/0!</v>
      </c>
      <c r="H189" s="1332" t="e">
        <f>+E189*G189/'5 -Produccion '!I189</f>
        <v>#DIV/0!</v>
      </c>
    </row>
    <row r="190" spans="1:8" ht="15" thickBot="1">
      <c r="A190" s="2233" t="s">
        <v>421</v>
      </c>
      <c r="B190" s="2280" t="s">
        <v>422</v>
      </c>
      <c r="C190" s="1404"/>
      <c r="D190" s="1407" t="s">
        <v>46</v>
      </c>
      <c r="E190" s="2410">
        <f>+'12 - Gtos y ctos por centro 08'!AE32</f>
        <v>0</v>
      </c>
      <c r="F190" s="1851">
        <f>+'5 -Produccion '!Y190</f>
        <v>175.084</v>
      </c>
      <c r="G190" s="1327">
        <f>+F190/(+$F$190+$F$191)</f>
        <v>0.57882069795427193</v>
      </c>
      <c r="H190" s="1331">
        <f>+$E$190*G190/'5 -Produccion '!I190</f>
        <v>0</v>
      </c>
    </row>
    <row r="191" spans="1:8" ht="15" thickBot="1">
      <c r="A191" s="2223"/>
      <c r="B191" s="2282"/>
      <c r="C191" s="1405"/>
      <c r="D191" s="1415" t="s">
        <v>47</v>
      </c>
      <c r="E191" s="2411"/>
      <c r="F191" s="1851">
        <f>+'5 -Produccion '!Y191</f>
        <v>127.4</v>
      </c>
      <c r="G191" s="1327">
        <f>+F191/(+$F$190+$F$191)</f>
        <v>0.42117930204572801</v>
      </c>
      <c r="H191" s="1331">
        <f>+$E$190*G191/'5 -Produccion '!I191</f>
        <v>0</v>
      </c>
    </row>
    <row r="192" spans="1:8" ht="15" thickBot="1">
      <c r="A192" s="2223"/>
      <c r="B192" s="2281" t="s">
        <v>423</v>
      </c>
      <c r="C192" s="1384" t="s">
        <v>2182</v>
      </c>
      <c r="D192" s="1388" t="s">
        <v>2183</v>
      </c>
      <c r="E192" s="2405">
        <f>+'12 - Gtos y ctos por centro 13'!AF32</f>
        <v>131824530.30389316</v>
      </c>
      <c r="F192" s="1852">
        <f>+'5 -Produccion '!Y192</f>
        <v>125.58</v>
      </c>
      <c r="G192" s="1327">
        <f>+F192/(+$F$192+$F$193)</f>
        <v>1</v>
      </c>
      <c r="H192" s="1332">
        <f>+$E$192*G192/'5 -Produccion '!I192</f>
        <v>43941510.101297721</v>
      </c>
    </row>
    <row r="193" spans="1:8" ht="15" thickBot="1">
      <c r="A193" s="2234"/>
      <c r="B193" s="2282"/>
      <c r="C193" s="1148" t="s">
        <v>2184</v>
      </c>
      <c r="D193" s="1077" t="s">
        <v>2185</v>
      </c>
      <c r="E193" s="2403"/>
      <c r="F193" s="1852">
        <f>+'5 -Produccion '!Y193</f>
        <v>0</v>
      </c>
      <c r="G193" s="1327">
        <f>+F193/(+$F$192+$F$193)</f>
        <v>0</v>
      </c>
      <c r="H193" s="1332" t="e">
        <f>+$E$192*G193/'5 -Produccion '!I193</f>
        <v>#DIV/0!</v>
      </c>
    </row>
  </sheetData>
  <mergeCells count="55">
    <mergeCell ref="F3:L3"/>
    <mergeCell ref="A7:A8"/>
    <mergeCell ref="E7:H7"/>
    <mergeCell ref="C8:D8"/>
    <mergeCell ref="A9:A16"/>
    <mergeCell ref="B9:B13"/>
    <mergeCell ref="E9:E13"/>
    <mergeCell ref="B14:B16"/>
    <mergeCell ref="E14:E16"/>
    <mergeCell ref="A17:A105"/>
    <mergeCell ref="B17:B20"/>
    <mergeCell ref="E17:E20"/>
    <mergeCell ref="B22:B25"/>
    <mergeCell ref="E22:E25"/>
    <mergeCell ref="B27:B105"/>
    <mergeCell ref="E27:E105"/>
    <mergeCell ref="B113:B114"/>
    <mergeCell ref="E113:E114"/>
    <mergeCell ref="B115:B116"/>
    <mergeCell ref="E115:E116"/>
    <mergeCell ref="B117:B120"/>
    <mergeCell ref="E117:E120"/>
    <mergeCell ref="E106:E108"/>
    <mergeCell ref="B109:B110"/>
    <mergeCell ref="E109:E110"/>
    <mergeCell ref="B111:B112"/>
    <mergeCell ref="E111:E112"/>
    <mergeCell ref="B121:B122"/>
    <mergeCell ref="E121:E122"/>
    <mergeCell ref="A160:A174"/>
    <mergeCell ref="B160:B161"/>
    <mergeCell ref="E160:E161"/>
    <mergeCell ref="B162:B164"/>
    <mergeCell ref="E162:E164"/>
    <mergeCell ref="B165:B168"/>
    <mergeCell ref="E165:E168"/>
    <mergeCell ref="B169:B174"/>
    <mergeCell ref="E169:E174"/>
    <mergeCell ref="A123:A159"/>
    <mergeCell ref="B124:B159"/>
    <mergeCell ref="E124:E159"/>
    <mergeCell ref="A106:A122"/>
    <mergeCell ref="B106:B108"/>
    <mergeCell ref="A175:A189"/>
    <mergeCell ref="B175:B177"/>
    <mergeCell ref="E175:E177"/>
    <mergeCell ref="B178:B182"/>
    <mergeCell ref="E178:E182"/>
    <mergeCell ref="B185:B186"/>
    <mergeCell ref="E185:E186"/>
    <mergeCell ref="A190:A193"/>
    <mergeCell ref="B190:B191"/>
    <mergeCell ref="E190:E191"/>
    <mergeCell ref="B192:B193"/>
    <mergeCell ref="E192:E193"/>
  </mergeCell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5" tint="-0.249977111117893"/>
  </sheetPr>
  <dimension ref="B1:BC218"/>
  <sheetViews>
    <sheetView topLeftCell="AQ2" workbookViewId="0">
      <selection activeCell="AZ16" sqref="AZ16"/>
    </sheetView>
  </sheetViews>
  <sheetFormatPr baseColWidth="10" defaultColWidth="11.44140625" defaultRowHeight="13.2"/>
  <cols>
    <col min="1" max="1" width="4.6640625" style="574" customWidth="1"/>
    <col min="2" max="2" width="35.5546875" style="574" customWidth="1"/>
    <col min="3" max="3" width="28.6640625" style="574" customWidth="1"/>
    <col min="4" max="4" width="4.88671875" style="574" customWidth="1"/>
    <col min="5" max="5" width="44.109375" style="574" customWidth="1"/>
    <col min="6" max="13" width="15.5546875" style="574" customWidth="1"/>
    <col min="14" max="14" width="14.44140625" style="574" customWidth="1"/>
    <col min="15" max="23" width="15.5546875" style="574" customWidth="1"/>
    <col min="24" max="24" width="4.109375" style="574" customWidth="1"/>
    <col min="25" max="33" width="15.5546875" style="574" customWidth="1"/>
    <col min="34" max="34" width="12.6640625" style="574" customWidth="1"/>
    <col min="35" max="35" width="15.5546875" style="1964" customWidth="1"/>
    <col min="36" max="43" width="15.5546875" style="574" customWidth="1"/>
    <col min="44" max="44" width="11.88671875" style="574" customWidth="1"/>
    <col min="45" max="53" width="15.5546875" style="574" customWidth="1"/>
    <col min="54" max="54" width="11.6640625" style="574" customWidth="1"/>
    <col min="55" max="63" width="15.5546875" style="574" customWidth="1"/>
    <col min="64" max="64" width="4.109375" style="574" customWidth="1"/>
    <col min="65" max="73" width="15.5546875" style="574" customWidth="1"/>
    <col min="74" max="74" width="4.109375" style="574" customWidth="1"/>
    <col min="75" max="83" width="15.5546875" style="574" customWidth="1"/>
    <col min="84" max="84" width="4.109375" style="574" customWidth="1"/>
    <col min="85" max="93" width="15.5546875" style="574" customWidth="1"/>
    <col min="94" max="94" width="4.109375" style="574" customWidth="1"/>
    <col min="95" max="103" width="15.5546875" style="574" customWidth="1"/>
    <col min="104" max="104" width="4.109375" style="574" customWidth="1"/>
    <col min="105" max="113" width="15.5546875" style="574" customWidth="1"/>
    <col min="114" max="16384" width="11.44140625" style="574"/>
  </cols>
  <sheetData>
    <row r="1" spans="2:55" ht="14.4">
      <c r="B1" s="1006"/>
      <c r="C1" s="1006"/>
      <c r="D1" s="1006"/>
      <c r="H1" s="1190" t="s">
        <v>2302</v>
      </c>
      <c r="I1" s="1191"/>
      <c r="J1" s="1191"/>
      <c r="K1" s="1191"/>
      <c r="L1" s="1191"/>
      <c r="M1" s="1192"/>
    </row>
    <row r="2" spans="2:55" ht="13.8">
      <c r="H2" s="1193" t="s">
        <v>2303</v>
      </c>
      <c r="I2" s="1194"/>
      <c r="J2" s="1194"/>
      <c r="K2" s="1194"/>
      <c r="L2" s="1194"/>
      <c r="M2" s="1195"/>
    </row>
    <row r="3" spans="2:55" ht="16.2" thickBot="1">
      <c r="E3" s="1038" t="s">
        <v>1439</v>
      </c>
      <c r="H3" s="1196" t="s">
        <v>2304</v>
      </c>
      <c r="I3" s="1197"/>
      <c r="J3" s="1197"/>
      <c r="K3" s="1197"/>
      <c r="L3" s="1197"/>
      <c r="M3" s="1198"/>
    </row>
    <row r="4" spans="2:55" ht="13.8" thickBot="1"/>
    <row r="5" spans="2:55" ht="18.600000000000001" thickBot="1">
      <c r="F5" s="599" t="s">
        <v>1438</v>
      </c>
      <c r="G5" s="598"/>
      <c r="H5" s="598"/>
      <c r="I5" s="598"/>
      <c r="J5" s="598"/>
      <c r="K5" s="598"/>
      <c r="L5" s="598"/>
      <c r="M5" s="598"/>
      <c r="N5" s="598"/>
      <c r="O5" s="598"/>
      <c r="P5" s="598"/>
      <c r="Q5" s="598"/>
      <c r="R5" s="598"/>
      <c r="S5" s="598"/>
      <c r="T5" s="598"/>
      <c r="U5" s="598"/>
      <c r="V5" s="598"/>
      <c r="W5" s="598"/>
      <c r="X5" s="598"/>
      <c r="Y5" s="598"/>
      <c r="Z5" s="598"/>
      <c r="AA5" s="598"/>
      <c r="AB5" s="598"/>
      <c r="AC5" s="598"/>
      <c r="AD5" s="598"/>
      <c r="AE5" s="598"/>
      <c r="AF5" s="598"/>
      <c r="AG5" s="598"/>
      <c r="AH5" s="598"/>
      <c r="AI5" s="1965"/>
      <c r="AJ5" s="598"/>
      <c r="AK5" s="598"/>
      <c r="AL5" s="598"/>
      <c r="AM5" s="598"/>
      <c r="AN5" s="598"/>
      <c r="AO5" s="598"/>
      <c r="AP5" s="598"/>
      <c r="AQ5" s="598"/>
      <c r="AR5" s="598"/>
      <c r="AS5" s="598"/>
      <c r="AT5" s="598"/>
      <c r="AU5" s="598"/>
      <c r="AV5" s="598"/>
      <c r="AW5" s="598"/>
      <c r="AX5" s="598"/>
      <c r="AY5" s="598"/>
      <c r="AZ5" s="598"/>
      <c r="BA5" s="598"/>
      <c r="BB5" s="597"/>
    </row>
    <row r="6" spans="2:55" ht="15" thickBot="1">
      <c r="B6" s="2469" t="s">
        <v>1425</v>
      </c>
      <c r="C6" s="2470"/>
      <c r="D6" s="2470"/>
      <c r="E6" s="2470"/>
      <c r="F6" s="2470"/>
      <c r="G6" s="2470"/>
      <c r="H6" s="2470"/>
      <c r="I6" s="2470"/>
      <c r="J6" s="2470"/>
      <c r="K6" s="2471"/>
    </row>
    <row r="7" spans="2:55" ht="13.8" thickBot="1">
      <c r="F7" s="2466" t="s">
        <v>870</v>
      </c>
      <c r="G7" s="2467"/>
      <c r="H7" s="2467"/>
      <c r="I7" s="2467"/>
      <c r="J7" s="2467"/>
      <c r="K7" s="2467"/>
      <c r="L7" s="2467"/>
      <c r="M7" s="2467"/>
      <c r="N7" s="2468"/>
      <c r="P7" s="2466" t="s">
        <v>869</v>
      </c>
      <c r="Q7" s="2467"/>
      <c r="R7" s="2467"/>
      <c r="S7" s="2467"/>
      <c r="T7" s="2467"/>
      <c r="U7" s="2467"/>
      <c r="V7" s="2467"/>
      <c r="W7" s="2467"/>
      <c r="X7" s="2468"/>
      <c r="Z7" s="2466" t="s">
        <v>868</v>
      </c>
      <c r="AA7" s="2467"/>
      <c r="AB7" s="2467"/>
      <c r="AC7" s="2467"/>
      <c r="AD7" s="2467"/>
      <c r="AE7" s="2467"/>
      <c r="AF7" s="2467"/>
      <c r="AG7" s="2467"/>
      <c r="AH7" s="2468"/>
      <c r="AJ7" s="2466" t="s">
        <v>867</v>
      </c>
      <c r="AK7" s="2467"/>
      <c r="AL7" s="2467"/>
      <c r="AM7" s="2467"/>
      <c r="AN7" s="2467"/>
      <c r="AO7" s="2467"/>
      <c r="AP7" s="2467"/>
      <c r="AQ7" s="2467"/>
      <c r="AR7" s="2468"/>
      <c r="AT7" s="2466" t="s">
        <v>866</v>
      </c>
      <c r="AU7" s="2467"/>
      <c r="AV7" s="2467"/>
      <c r="AW7" s="2467"/>
      <c r="AX7" s="2467"/>
      <c r="AY7" s="2467"/>
      <c r="AZ7" s="2467"/>
      <c r="BA7" s="2467"/>
      <c r="BB7" s="2468"/>
    </row>
    <row r="8" spans="2:55" ht="19.5" customHeight="1" thickBot="1">
      <c r="B8" s="2472" t="s">
        <v>826</v>
      </c>
      <c r="C8" s="2473"/>
      <c r="D8" s="2474"/>
      <c r="E8" s="2475"/>
      <c r="F8" s="2484" t="s">
        <v>825</v>
      </c>
      <c r="G8" s="2485"/>
      <c r="H8" s="2485"/>
      <c r="I8" s="2485"/>
      <c r="J8" s="2486"/>
      <c r="K8" s="2484" t="s">
        <v>824</v>
      </c>
      <c r="L8" s="2485"/>
      <c r="M8" s="2485"/>
      <c r="N8" s="2486"/>
      <c r="P8" s="2484" t="s">
        <v>825</v>
      </c>
      <c r="Q8" s="2485"/>
      <c r="R8" s="2485"/>
      <c r="S8" s="2485"/>
      <c r="T8" s="2486"/>
      <c r="U8" s="2484" t="s">
        <v>824</v>
      </c>
      <c r="V8" s="2485"/>
      <c r="W8" s="2485"/>
      <c r="X8" s="2486"/>
      <c r="Z8" s="2484" t="s">
        <v>825</v>
      </c>
      <c r="AA8" s="2485"/>
      <c r="AB8" s="2485"/>
      <c r="AC8" s="2485"/>
      <c r="AD8" s="2486"/>
      <c r="AE8" s="2487" t="s">
        <v>824</v>
      </c>
      <c r="AF8" s="2488"/>
      <c r="AG8" s="2488"/>
      <c r="AH8" s="2489"/>
      <c r="AJ8" s="2484" t="s">
        <v>825</v>
      </c>
      <c r="AK8" s="2485"/>
      <c r="AL8" s="2485"/>
      <c r="AM8" s="2485"/>
      <c r="AN8" s="2486"/>
      <c r="AO8" s="2484" t="s">
        <v>824</v>
      </c>
      <c r="AP8" s="2485"/>
      <c r="AQ8" s="2485"/>
      <c r="AR8" s="2486"/>
      <c r="AT8" s="2484" t="s">
        <v>825</v>
      </c>
      <c r="AU8" s="2485"/>
      <c r="AV8" s="2485"/>
      <c r="AW8" s="2485"/>
      <c r="AX8" s="2486"/>
      <c r="AY8" s="2484" t="s">
        <v>824</v>
      </c>
      <c r="AZ8" s="2485"/>
      <c r="BA8" s="2485"/>
      <c r="BB8" s="2486"/>
    </row>
    <row r="9" spans="2:55" ht="19.5" customHeight="1">
      <c r="B9" s="2476"/>
      <c r="C9" s="2477"/>
      <c r="D9" s="2478"/>
      <c r="E9" s="2479"/>
      <c r="F9" s="2458" t="s">
        <v>1440</v>
      </c>
      <c r="G9" s="2444" t="s">
        <v>1441</v>
      </c>
      <c r="H9" s="2444" t="s">
        <v>1442</v>
      </c>
      <c r="I9" s="2444" t="s">
        <v>1443</v>
      </c>
      <c r="J9" s="2446" t="s">
        <v>819</v>
      </c>
      <c r="K9" s="2458" t="s">
        <v>1448</v>
      </c>
      <c r="L9" s="2444" t="s">
        <v>1442</v>
      </c>
      <c r="M9" s="2444" t="s">
        <v>1443</v>
      </c>
      <c r="N9" s="2446" t="s">
        <v>819</v>
      </c>
      <c r="P9" s="2458" t="s">
        <v>1440</v>
      </c>
      <c r="Q9" s="2444" t="s">
        <v>1441</v>
      </c>
      <c r="R9" s="2444" t="s">
        <v>1442</v>
      </c>
      <c r="S9" s="2444" t="s">
        <v>1443</v>
      </c>
      <c r="T9" s="2446" t="s">
        <v>819</v>
      </c>
      <c r="U9" s="2458" t="s">
        <v>1448</v>
      </c>
      <c r="V9" s="2444" t="s">
        <v>1442</v>
      </c>
      <c r="W9" s="2444" t="s">
        <v>1443</v>
      </c>
      <c r="X9" s="2446" t="s">
        <v>819</v>
      </c>
      <c r="Z9" s="2458" t="s">
        <v>1440</v>
      </c>
      <c r="AA9" s="2444" t="s">
        <v>1441</v>
      </c>
      <c r="AB9" s="2444" t="s">
        <v>1442</v>
      </c>
      <c r="AC9" s="2444" t="s">
        <v>1443</v>
      </c>
      <c r="AD9" s="2463" t="s">
        <v>819</v>
      </c>
      <c r="AE9" s="2450" t="s">
        <v>1448</v>
      </c>
      <c r="AF9" s="2450" t="s">
        <v>1442</v>
      </c>
      <c r="AG9" s="2450" t="s">
        <v>1443</v>
      </c>
      <c r="AH9" s="2450" t="s">
        <v>819</v>
      </c>
      <c r="AJ9" s="2460" t="s">
        <v>1440</v>
      </c>
      <c r="AK9" s="2444" t="s">
        <v>1441</v>
      </c>
      <c r="AL9" s="2444" t="s">
        <v>1442</v>
      </c>
      <c r="AM9" s="2444" t="s">
        <v>1443</v>
      </c>
      <c r="AN9" s="2446" t="s">
        <v>819</v>
      </c>
      <c r="AO9" s="2458" t="s">
        <v>1448</v>
      </c>
      <c r="AP9" s="2444" t="s">
        <v>1442</v>
      </c>
      <c r="AQ9" s="2444" t="s">
        <v>1443</v>
      </c>
      <c r="AR9" s="2446" t="s">
        <v>819</v>
      </c>
      <c r="AT9" s="2458" t="s">
        <v>1440</v>
      </c>
      <c r="AU9" s="2444" t="s">
        <v>1441</v>
      </c>
      <c r="AV9" s="2444" t="s">
        <v>1442</v>
      </c>
      <c r="AW9" s="2444" t="s">
        <v>1443</v>
      </c>
      <c r="AX9" s="2446" t="s">
        <v>819</v>
      </c>
      <c r="AY9" s="2458" t="s">
        <v>1448</v>
      </c>
      <c r="AZ9" s="2444" t="s">
        <v>1442</v>
      </c>
      <c r="BA9" s="2444" t="s">
        <v>1443</v>
      </c>
      <c r="BB9" s="2446" t="s">
        <v>819</v>
      </c>
    </row>
    <row r="10" spans="2:55" ht="19.5" customHeight="1" thickBot="1">
      <c r="B10" s="2476"/>
      <c r="C10" s="2477"/>
      <c r="D10" s="2478"/>
      <c r="E10" s="2479"/>
      <c r="F10" s="2459"/>
      <c r="G10" s="2445"/>
      <c r="H10" s="2445"/>
      <c r="I10" s="2445"/>
      <c r="J10" s="2447"/>
      <c r="K10" s="2459"/>
      <c r="L10" s="2445"/>
      <c r="M10" s="2445"/>
      <c r="N10" s="2447"/>
      <c r="P10" s="2459"/>
      <c r="Q10" s="2445"/>
      <c r="R10" s="2445"/>
      <c r="S10" s="2445"/>
      <c r="T10" s="2447"/>
      <c r="U10" s="2459"/>
      <c r="V10" s="2445"/>
      <c r="W10" s="2445"/>
      <c r="X10" s="2447"/>
      <c r="Z10" s="2465"/>
      <c r="AA10" s="2462"/>
      <c r="AB10" s="2462"/>
      <c r="AC10" s="2462"/>
      <c r="AD10" s="2464"/>
      <c r="AE10" s="2450"/>
      <c r="AF10" s="2450"/>
      <c r="AG10" s="2450"/>
      <c r="AH10" s="2450"/>
      <c r="AJ10" s="2461"/>
      <c r="AK10" s="2445"/>
      <c r="AL10" s="2445"/>
      <c r="AM10" s="2445"/>
      <c r="AN10" s="2447"/>
      <c r="AO10" s="2459"/>
      <c r="AP10" s="2445"/>
      <c r="AQ10" s="2445"/>
      <c r="AR10" s="2447"/>
      <c r="AT10" s="2459"/>
      <c r="AU10" s="2445"/>
      <c r="AV10" s="2445"/>
      <c r="AW10" s="2445"/>
      <c r="AX10" s="2447"/>
      <c r="AY10" s="2459"/>
      <c r="AZ10" s="2445"/>
      <c r="BA10" s="2445"/>
      <c r="BB10" s="2447"/>
    </row>
    <row r="11" spans="2:55" ht="19.5" customHeight="1" thickBot="1">
      <c r="B11" s="2480"/>
      <c r="C11" s="2481"/>
      <c r="D11" s="2482"/>
      <c r="E11" s="2483"/>
      <c r="F11" s="596">
        <v>6084</v>
      </c>
      <c r="G11" s="595">
        <v>784879116.60000002</v>
      </c>
      <c r="H11" s="1955">
        <f>701913000*1.1182</f>
        <v>784879116.60000002</v>
      </c>
      <c r="I11" s="1956">
        <f>584184000*1.1182</f>
        <v>653234548.80000007</v>
      </c>
      <c r="J11" s="594">
        <v>30</v>
      </c>
      <c r="K11" s="593"/>
      <c r="L11" s="595"/>
      <c r="M11" s="595"/>
      <c r="N11" s="594"/>
      <c r="O11" s="593"/>
      <c r="P11" s="596">
        <v>6084</v>
      </c>
      <c r="Q11" s="595">
        <v>779792966.13050008</v>
      </c>
      <c r="R11" s="1951">
        <f>711295235*1.0963</f>
        <v>779792966.13050008</v>
      </c>
      <c r="S11" s="1951">
        <f>678303201*1.0963</f>
        <v>743623799.25630009</v>
      </c>
      <c r="T11" s="594">
        <v>30</v>
      </c>
      <c r="U11" s="593"/>
      <c r="V11" s="595"/>
      <c r="W11" s="595"/>
      <c r="X11" s="594"/>
      <c r="Y11" s="593"/>
      <c r="Z11" s="1975">
        <v>6084</v>
      </c>
      <c r="AA11" s="1971">
        <v>712325005.9375</v>
      </c>
      <c r="AB11" s="1972">
        <f>670423535*1.0625</f>
        <v>712325005.9375</v>
      </c>
      <c r="AC11" s="1972">
        <f>541192691*1.0625</f>
        <v>575017234.1875</v>
      </c>
      <c r="AD11" s="1971">
        <v>30</v>
      </c>
      <c r="AE11" s="1971">
        <v>712325005.9375</v>
      </c>
      <c r="AF11" s="1972">
        <f>670423535*1.0625</f>
        <v>712325005.9375</v>
      </c>
      <c r="AG11" s="1972">
        <f>541192691*1.0625</f>
        <v>575017234.1875</v>
      </c>
      <c r="AH11" s="1971">
        <v>30</v>
      </c>
      <c r="AI11" s="1966"/>
      <c r="AJ11" s="596">
        <v>6084</v>
      </c>
      <c r="AK11" s="595">
        <v>692804977.59200001</v>
      </c>
      <c r="AL11" s="1951">
        <f>676303180*1.0244</f>
        <v>692804977.59200001</v>
      </c>
      <c r="AM11" s="1951">
        <f>578180385*1.0244</f>
        <v>592287986.39399993</v>
      </c>
      <c r="AN11" s="594">
        <v>30</v>
      </c>
      <c r="AO11" s="595">
        <v>692804977.59200001</v>
      </c>
      <c r="AP11" s="1951">
        <f>676303180*1.0244</f>
        <v>692804977.59200001</v>
      </c>
      <c r="AQ11" s="1951">
        <f>578180385*1.0244</f>
        <v>592287986.39399993</v>
      </c>
      <c r="AR11" s="594">
        <v>30</v>
      </c>
      <c r="AS11" s="593"/>
      <c r="AT11" s="596">
        <v>4007</v>
      </c>
      <c r="AU11" s="595">
        <v>690286712</v>
      </c>
      <c r="AV11" s="1951">
        <v>690286712</v>
      </c>
      <c r="AW11" s="1951">
        <v>567725670</v>
      </c>
      <c r="AX11" s="594">
        <v>30</v>
      </c>
      <c r="AY11" s="595">
        <v>690286712</v>
      </c>
      <c r="AZ11" s="1951">
        <v>690286712</v>
      </c>
      <c r="BA11" s="1951">
        <v>567725670</v>
      </c>
      <c r="BB11" s="594">
        <v>30</v>
      </c>
      <c r="BC11" s="593"/>
    </row>
    <row r="12" spans="2:55" ht="19.5" customHeight="1" thickBot="1">
      <c r="B12" s="2453" t="s">
        <v>818</v>
      </c>
      <c r="C12" s="2454"/>
      <c r="D12" s="2455"/>
      <c r="E12" s="2456"/>
      <c r="F12" s="2442" t="s">
        <v>1444</v>
      </c>
      <c r="G12" s="2444" t="s">
        <v>816</v>
      </c>
      <c r="H12" s="2444" t="s">
        <v>1445</v>
      </c>
      <c r="I12" s="2444" t="s">
        <v>1446</v>
      </c>
      <c r="J12" s="2446" t="s">
        <v>1447</v>
      </c>
      <c r="K12" s="2442" t="s">
        <v>1449</v>
      </c>
      <c r="L12" s="2444" t="s">
        <v>1445</v>
      </c>
      <c r="M12" s="2444" t="s">
        <v>1446</v>
      </c>
      <c r="N12" s="2446" t="s">
        <v>1447</v>
      </c>
      <c r="P12" s="2442" t="s">
        <v>1444</v>
      </c>
      <c r="Q12" s="2444" t="s">
        <v>816</v>
      </c>
      <c r="R12" s="2444" t="s">
        <v>1445</v>
      </c>
      <c r="S12" s="2444" t="s">
        <v>1446</v>
      </c>
      <c r="T12" s="2446" t="s">
        <v>1447</v>
      </c>
      <c r="U12" s="2442" t="s">
        <v>1449</v>
      </c>
      <c r="V12" s="2444" t="s">
        <v>1445</v>
      </c>
      <c r="W12" s="2444" t="s">
        <v>1446</v>
      </c>
      <c r="X12" s="2446" t="s">
        <v>1447</v>
      </c>
      <c r="Z12" s="2449" t="s">
        <v>1444</v>
      </c>
      <c r="AA12" s="2450" t="s">
        <v>816</v>
      </c>
      <c r="AB12" s="2450" t="s">
        <v>1445</v>
      </c>
      <c r="AC12" s="2450" t="s">
        <v>1446</v>
      </c>
      <c r="AD12" s="2450" t="s">
        <v>1447</v>
      </c>
      <c r="AE12" s="2449" t="s">
        <v>1449</v>
      </c>
      <c r="AF12" s="2450" t="s">
        <v>1445</v>
      </c>
      <c r="AG12" s="2450" t="s">
        <v>1446</v>
      </c>
      <c r="AH12" s="2450" t="s">
        <v>1447</v>
      </c>
      <c r="AJ12" s="2451" t="s">
        <v>1444</v>
      </c>
      <c r="AK12" s="2444" t="s">
        <v>816</v>
      </c>
      <c r="AL12" s="2444" t="s">
        <v>1445</v>
      </c>
      <c r="AM12" s="2444" t="s">
        <v>1446</v>
      </c>
      <c r="AN12" s="2446" t="s">
        <v>1447</v>
      </c>
      <c r="AO12" s="2442" t="s">
        <v>1449</v>
      </c>
      <c r="AP12" s="2444" t="s">
        <v>1445</v>
      </c>
      <c r="AQ12" s="2444" t="s">
        <v>1446</v>
      </c>
      <c r="AR12" s="2446" t="s">
        <v>1447</v>
      </c>
      <c r="AT12" s="2442" t="s">
        <v>1444</v>
      </c>
      <c r="AU12" s="2444" t="s">
        <v>816</v>
      </c>
      <c r="AV12" s="2444" t="s">
        <v>1445</v>
      </c>
      <c r="AW12" s="2444" t="s">
        <v>1446</v>
      </c>
      <c r="AX12" s="2446" t="s">
        <v>1447</v>
      </c>
      <c r="AY12" s="2442" t="s">
        <v>1449</v>
      </c>
      <c r="AZ12" s="2444" t="s">
        <v>1445</v>
      </c>
      <c r="BA12" s="2444" t="s">
        <v>1446</v>
      </c>
      <c r="BB12" s="2446" t="s">
        <v>1447</v>
      </c>
    </row>
    <row r="13" spans="2:55" ht="19.5" customHeight="1" thickBot="1">
      <c r="B13" s="592" t="s">
        <v>435</v>
      </c>
      <c r="C13" s="591" t="s">
        <v>160</v>
      </c>
      <c r="D13" s="590"/>
      <c r="E13" s="590" t="s">
        <v>27</v>
      </c>
      <c r="F13" s="2457"/>
      <c r="G13" s="2445"/>
      <c r="H13" s="2445"/>
      <c r="I13" s="2445"/>
      <c r="J13" s="2447"/>
      <c r="K13" s="2443"/>
      <c r="L13" s="2445"/>
      <c r="M13" s="2445"/>
      <c r="N13" s="2447"/>
      <c r="P13" s="2448"/>
      <c r="Q13" s="2445"/>
      <c r="R13" s="2445"/>
      <c r="S13" s="2445"/>
      <c r="T13" s="2447"/>
      <c r="U13" s="2443"/>
      <c r="V13" s="2445"/>
      <c r="W13" s="2445"/>
      <c r="X13" s="2447"/>
      <c r="Z13" s="2449"/>
      <c r="AA13" s="2450"/>
      <c r="AB13" s="2450"/>
      <c r="AC13" s="2450"/>
      <c r="AD13" s="2450"/>
      <c r="AE13" s="2449"/>
      <c r="AF13" s="2450"/>
      <c r="AG13" s="2450"/>
      <c r="AH13" s="2450"/>
      <c r="AJ13" s="2452"/>
      <c r="AK13" s="2445"/>
      <c r="AL13" s="2445"/>
      <c r="AM13" s="2445"/>
      <c r="AN13" s="2447"/>
      <c r="AO13" s="2443"/>
      <c r="AP13" s="2445"/>
      <c r="AQ13" s="2445"/>
      <c r="AR13" s="2447"/>
      <c r="AT13" s="2448"/>
      <c r="AU13" s="2445"/>
      <c r="AV13" s="2445"/>
      <c r="AW13" s="2445"/>
      <c r="AX13" s="2447"/>
      <c r="AY13" s="2443"/>
      <c r="AZ13" s="2445"/>
      <c r="BA13" s="2445"/>
      <c r="BB13" s="2447"/>
    </row>
    <row r="14" spans="2:55" ht="13.5" customHeight="1" thickBot="1">
      <c r="B14" s="2233" t="s">
        <v>89</v>
      </c>
      <c r="C14" s="2422" t="s">
        <v>389</v>
      </c>
      <c r="D14" s="1148" t="s">
        <v>1853</v>
      </c>
      <c r="E14" s="1076" t="s">
        <v>1854</v>
      </c>
      <c r="F14" s="589" t="s">
        <v>2392</v>
      </c>
      <c r="G14" s="1957">
        <v>1164</v>
      </c>
      <c r="H14" s="586"/>
      <c r="I14" s="586">
        <f>+G14/6084</f>
        <v>0.19132149901380671</v>
      </c>
      <c r="J14" s="585"/>
      <c r="K14" s="1957">
        <v>1164</v>
      </c>
      <c r="L14" s="586"/>
      <c r="M14" s="586">
        <f>+K14/6084</f>
        <v>0.19132149901380671</v>
      </c>
      <c r="N14" s="585"/>
      <c r="P14" s="1903" t="s">
        <v>2820</v>
      </c>
      <c r="Q14" s="1982">
        <v>855</v>
      </c>
      <c r="R14" s="586"/>
      <c r="S14" s="586">
        <f>+Q14/6084</f>
        <v>0.14053254437869822</v>
      </c>
      <c r="T14" s="585"/>
      <c r="U14" s="1958">
        <v>855</v>
      </c>
      <c r="V14" s="586"/>
      <c r="W14" s="586">
        <f>+U14/6084</f>
        <v>0.14053254437869822</v>
      </c>
      <c r="X14" s="585"/>
      <c r="Z14" s="1903" t="s">
        <v>2820</v>
      </c>
      <c r="AA14" s="1976">
        <v>510</v>
      </c>
      <c r="AB14" s="1973"/>
      <c r="AC14" s="1973">
        <f>+AA14/6084</f>
        <v>8.3826429980276132E-2</v>
      </c>
      <c r="AD14" s="1974"/>
      <c r="AE14" s="574" t="s">
        <v>2820</v>
      </c>
      <c r="AF14" s="1968">
        <v>510</v>
      </c>
      <c r="AG14" s="1969"/>
      <c r="AH14" s="1970">
        <f>+AF14/6084</f>
        <v>8.3826429980276132E-2</v>
      </c>
      <c r="AJ14" s="574" t="s">
        <v>2820</v>
      </c>
      <c r="AK14" s="1986">
        <v>457</v>
      </c>
      <c r="AL14" s="586"/>
      <c r="AM14" s="586">
        <f>+AK14/6084</f>
        <v>7.5115055884286658E-2</v>
      </c>
      <c r="AN14" s="585"/>
      <c r="AO14" s="1986">
        <v>457</v>
      </c>
      <c r="AP14" s="586"/>
      <c r="AQ14" s="586">
        <f>+AO14/6084</f>
        <v>7.5115055884286658E-2</v>
      </c>
      <c r="AR14" s="585"/>
      <c r="AT14" s="1903" t="s">
        <v>2820</v>
      </c>
      <c r="AU14" s="1982">
        <v>857</v>
      </c>
      <c r="AV14" s="586"/>
      <c r="AW14" s="586">
        <f>+AU14/4007</f>
        <v>0.21387571749438483</v>
      </c>
      <c r="AX14" s="588"/>
      <c r="AY14" s="1986">
        <v>857</v>
      </c>
      <c r="AZ14" s="586"/>
      <c r="BA14" s="586">
        <f>+AY14/4007</f>
        <v>0.21387571749438483</v>
      </c>
      <c r="BB14" s="585"/>
    </row>
    <row r="15" spans="2:55" ht="13.8" thickBot="1">
      <c r="B15" s="2223"/>
      <c r="C15" s="2421"/>
      <c r="D15" s="1148" t="s">
        <v>1855</v>
      </c>
      <c r="E15" s="1076" t="s">
        <v>1856</v>
      </c>
      <c r="F15" s="584"/>
      <c r="G15" s="1902"/>
      <c r="H15" s="1903"/>
      <c r="I15" s="586"/>
      <c r="J15" s="1953"/>
      <c r="K15" s="1902"/>
      <c r="L15" s="1903"/>
      <c r="M15" s="586"/>
      <c r="N15" s="580"/>
      <c r="P15" s="1903"/>
      <c r="Q15" s="1983"/>
      <c r="R15" s="1903"/>
      <c r="S15" s="1903"/>
      <c r="T15" s="1953"/>
      <c r="U15" s="1902"/>
      <c r="V15" s="1903"/>
      <c r="W15" s="1903"/>
      <c r="X15" s="1953"/>
      <c r="Z15" s="1903"/>
      <c r="AA15" s="1963"/>
      <c r="AB15" s="1903"/>
      <c r="AC15" s="1903"/>
      <c r="AD15" s="1953"/>
      <c r="AF15" s="1902"/>
      <c r="AG15" s="1903"/>
      <c r="AH15" s="1961"/>
      <c r="AK15" s="1902"/>
      <c r="AL15" s="1903"/>
      <c r="AM15" s="1903"/>
      <c r="AN15" s="1953"/>
      <c r="AO15" s="1902"/>
      <c r="AP15" s="1903"/>
      <c r="AQ15" s="1903"/>
      <c r="AR15" s="1953"/>
      <c r="AT15" s="1903"/>
      <c r="AU15" s="1983"/>
      <c r="AV15" s="1903"/>
      <c r="AW15" s="1903"/>
      <c r="AX15" s="583"/>
      <c r="AY15" s="1902"/>
      <c r="AZ15" s="1903"/>
      <c r="BA15" s="1903"/>
      <c r="BB15" s="580"/>
    </row>
    <row r="16" spans="2:55" ht="13.8" thickBot="1">
      <c r="B16" s="2223"/>
      <c r="C16" s="2421"/>
      <c r="D16" s="1148" t="s">
        <v>1857</v>
      </c>
      <c r="E16" s="1077" t="s">
        <v>1858</v>
      </c>
      <c r="F16" s="584"/>
      <c r="G16" s="1902"/>
      <c r="H16" s="1903"/>
      <c r="I16" s="586"/>
      <c r="J16" s="1953"/>
      <c r="K16" s="1902"/>
      <c r="L16" s="1903"/>
      <c r="M16" s="586"/>
      <c r="N16" s="580"/>
      <c r="P16" s="1903"/>
      <c r="Q16" s="1983"/>
      <c r="R16" s="1903"/>
      <c r="S16" s="1903"/>
      <c r="T16" s="1953"/>
      <c r="U16" s="1902"/>
      <c r="V16" s="1903"/>
      <c r="W16" s="1903"/>
      <c r="X16" s="1953"/>
      <c r="Z16" s="1903"/>
      <c r="AA16" s="1963"/>
      <c r="AB16" s="1903"/>
      <c r="AC16" s="1903"/>
      <c r="AD16" s="1953"/>
      <c r="AF16" s="1902"/>
      <c r="AG16" s="1903"/>
      <c r="AH16" s="1961"/>
      <c r="AK16" s="1902"/>
      <c r="AL16" s="1903"/>
      <c r="AM16" s="1903"/>
      <c r="AN16" s="1953"/>
      <c r="AO16" s="1902"/>
      <c r="AP16" s="1903"/>
      <c r="AQ16" s="1903"/>
      <c r="AR16" s="1953"/>
      <c r="AT16" s="1903"/>
      <c r="AU16" s="1983"/>
      <c r="AV16" s="1903"/>
      <c r="AW16" s="1903"/>
      <c r="AX16" s="583"/>
      <c r="AY16" s="1902"/>
      <c r="AZ16" s="1903"/>
      <c r="BA16" s="1903"/>
      <c r="BB16" s="580"/>
    </row>
    <row r="17" spans="2:54" ht="13.8" thickBot="1">
      <c r="B17" s="2223"/>
      <c r="C17" s="2421"/>
      <c r="D17" s="1148" t="s">
        <v>1859</v>
      </c>
      <c r="E17" s="1077" t="s">
        <v>1860</v>
      </c>
      <c r="F17" s="584"/>
      <c r="G17" s="1902"/>
      <c r="H17" s="1903"/>
      <c r="I17" s="586"/>
      <c r="J17" s="1953"/>
      <c r="K17" s="1902"/>
      <c r="L17" s="1903"/>
      <c r="M17" s="586"/>
      <c r="N17" s="580"/>
      <c r="P17" s="1903"/>
      <c r="Q17" s="1983"/>
      <c r="R17" s="1903"/>
      <c r="S17" s="1903"/>
      <c r="T17" s="1953"/>
      <c r="U17" s="1902"/>
      <c r="V17" s="1903"/>
      <c r="W17" s="1903"/>
      <c r="X17" s="1953"/>
      <c r="Z17" s="1903"/>
      <c r="AA17" s="1963"/>
      <c r="AB17" s="1903"/>
      <c r="AC17" s="1903"/>
      <c r="AD17" s="1953"/>
      <c r="AF17" s="1902"/>
      <c r="AG17" s="1903"/>
      <c r="AH17" s="1961"/>
      <c r="AK17" s="1902"/>
      <c r="AL17" s="1903"/>
      <c r="AM17" s="1903"/>
      <c r="AN17" s="1953"/>
      <c r="AO17" s="1902"/>
      <c r="AP17" s="1903"/>
      <c r="AQ17" s="1903"/>
      <c r="AR17" s="1953"/>
      <c r="AT17" s="1903"/>
      <c r="AU17" s="1983"/>
      <c r="AV17" s="1903"/>
      <c r="AW17" s="1903"/>
      <c r="AX17" s="583"/>
      <c r="AY17" s="1902"/>
      <c r="AZ17" s="1903"/>
      <c r="BA17" s="1903"/>
      <c r="BB17" s="580"/>
    </row>
    <row r="18" spans="2:54" ht="13.8" thickBot="1">
      <c r="B18" s="2223"/>
      <c r="C18" s="2423"/>
      <c r="D18" s="1148" t="s">
        <v>1861</v>
      </c>
      <c r="E18" s="1077" t="s">
        <v>1862</v>
      </c>
      <c r="F18" s="584"/>
      <c r="G18" s="1902"/>
      <c r="H18" s="1903"/>
      <c r="I18" s="586"/>
      <c r="J18" s="1953"/>
      <c r="K18" s="1902"/>
      <c r="L18" s="1903"/>
      <c r="M18" s="586"/>
      <c r="N18" s="580"/>
      <c r="P18" s="1903"/>
      <c r="Q18" s="1983"/>
      <c r="R18" s="1903"/>
      <c r="S18" s="1903"/>
      <c r="T18" s="1953"/>
      <c r="U18" s="1902"/>
      <c r="V18" s="1903"/>
      <c r="W18" s="1903"/>
      <c r="X18" s="1953"/>
      <c r="Z18" s="1903"/>
      <c r="AA18" s="1963"/>
      <c r="AB18" s="1903"/>
      <c r="AC18" s="1903"/>
      <c r="AD18" s="1953"/>
      <c r="AF18" s="1902"/>
      <c r="AG18" s="1903"/>
      <c r="AH18" s="1961"/>
      <c r="AK18" s="1902"/>
      <c r="AL18" s="1903"/>
      <c r="AM18" s="1903"/>
      <c r="AN18" s="1953"/>
      <c r="AO18" s="1902"/>
      <c r="AP18" s="1903"/>
      <c r="AQ18" s="1903"/>
      <c r="AR18" s="1953"/>
      <c r="AT18" s="1903"/>
      <c r="AU18" s="1983"/>
      <c r="AV18" s="1903"/>
      <c r="AW18" s="1903"/>
      <c r="AX18" s="583"/>
      <c r="AY18" s="1902"/>
      <c r="AZ18" s="1903"/>
      <c r="BA18" s="1903"/>
      <c r="BB18" s="580"/>
    </row>
    <row r="19" spans="2:54" ht="13.8" thickBot="1">
      <c r="B19" s="2223"/>
      <c r="C19" s="2424" t="s">
        <v>390</v>
      </c>
      <c r="D19" s="1148"/>
      <c r="E19" s="1076" t="s">
        <v>427</v>
      </c>
      <c r="F19" s="584" t="s">
        <v>2392</v>
      </c>
      <c r="G19" s="1958">
        <v>146</v>
      </c>
      <c r="H19" s="1903"/>
      <c r="I19" s="586">
        <f>+G19/6084</f>
        <v>2.3997370151216304E-2</v>
      </c>
      <c r="J19" s="1953"/>
      <c r="K19" s="1958">
        <v>146</v>
      </c>
      <c r="L19" s="1903"/>
      <c r="M19" s="586">
        <f>+K19/6084</f>
        <v>2.3997370151216304E-2</v>
      </c>
      <c r="N19" s="580"/>
      <c r="P19" s="1903" t="s">
        <v>2820</v>
      </c>
      <c r="Q19" s="1982">
        <v>135</v>
      </c>
      <c r="R19" s="1903"/>
      <c r="S19" s="586">
        <f>+Q19/6084</f>
        <v>2.2189349112426034E-2</v>
      </c>
      <c r="T19" s="1953"/>
      <c r="U19" s="1958">
        <v>135</v>
      </c>
      <c r="V19" s="1903"/>
      <c r="W19" s="586">
        <f>+U19/6084</f>
        <v>2.2189349112426034E-2</v>
      </c>
      <c r="X19" s="1953"/>
      <c r="Z19" s="1903" t="s">
        <v>2820</v>
      </c>
      <c r="AA19" s="1977">
        <v>86</v>
      </c>
      <c r="AB19" s="1903"/>
      <c r="AC19" s="586">
        <f>+AA19/6084</f>
        <v>1.413543721236029E-2</v>
      </c>
      <c r="AD19" s="1953"/>
      <c r="AE19" s="574" t="s">
        <v>2820</v>
      </c>
      <c r="AF19" s="1958">
        <v>86</v>
      </c>
      <c r="AG19" s="1903"/>
      <c r="AH19" s="588">
        <f>+AF19/6084</f>
        <v>1.413543721236029E-2</v>
      </c>
      <c r="AJ19" s="574" t="s">
        <v>2820</v>
      </c>
      <c r="AK19" s="1986">
        <v>61</v>
      </c>
      <c r="AL19" s="1903"/>
      <c r="AM19" s="586">
        <f>+AK19/6084</f>
        <v>1.0026298487836949E-2</v>
      </c>
      <c r="AN19" s="1953"/>
      <c r="AO19" s="1986">
        <v>61</v>
      </c>
      <c r="AP19" s="1903"/>
      <c r="AQ19" s="586">
        <f>+AO19/6084</f>
        <v>1.0026298487836949E-2</v>
      </c>
      <c r="AR19" s="1953"/>
      <c r="AT19" s="1903" t="s">
        <v>2820</v>
      </c>
      <c r="AU19" s="1982">
        <v>191</v>
      </c>
      <c r="AV19" s="1903"/>
      <c r="AW19" s="586">
        <f>+AU19/4007</f>
        <v>4.7666583478911902E-2</v>
      </c>
      <c r="AX19" s="583"/>
      <c r="AY19" s="1986">
        <v>191</v>
      </c>
      <c r="AZ19" s="1903"/>
      <c r="BA19" s="586">
        <f>+AY19/4007</f>
        <v>4.7666583478911902E-2</v>
      </c>
      <c r="BB19" s="580"/>
    </row>
    <row r="20" spans="2:54" ht="13.8" thickBot="1">
      <c r="B20" s="2223"/>
      <c r="C20" s="2421"/>
      <c r="D20" s="1148" t="s">
        <v>1863</v>
      </c>
      <c r="E20" s="1077" t="s">
        <v>1864</v>
      </c>
      <c r="F20" s="584"/>
      <c r="G20" s="1902"/>
      <c r="H20" s="1903"/>
      <c r="I20" s="586"/>
      <c r="J20" s="1953"/>
      <c r="K20" s="1902"/>
      <c r="L20" s="1903"/>
      <c r="M20" s="586"/>
      <c r="N20" s="580"/>
      <c r="P20" s="1903"/>
      <c r="Q20" s="1983"/>
      <c r="R20" s="1903"/>
      <c r="S20" s="1903"/>
      <c r="T20" s="1953"/>
      <c r="U20" s="1902"/>
      <c r="V20" s="1903"/>
      <c r="W20" s="1903"/>
      <c r="X20" s="1953"/>
      <c r="Z20" s="1903"/>
      <c r="AA20" s="1963"/>
      <c r="AB20" s="1903"/>
      <c r="AC20" s="1903"/>
      <c r="AD20" s="1953"/>
      <c r="AF20" s="1902"/>
      <c r="AG20" s="1903"/>
      <c r="AH20" s="1961"/>
      <c r="AK20" s="1902"/>
      <c r="AL20" s="1903"/>
      <c r="AM20" s="1903"/>
      <c r="AN20" s="1953"/>
      <c r="AO20" s="1902"/>
      <c r="AP20" s="1903"/>
      <c r="AQ20" s="1903"/>
      <c r="AR20" s="1953"/>
      <c r="AT20" s="1903"/>
      <c r="AU20" s="1983"/>
      <c r="AV20" s="1903"/>
      <c r="AW20" s="1903"/>
      <c r="AX20" s="583"/>
      <c r="AY20" s="1902"/>
      <c r="AZ20" s="1903"/>
      <c r="BA20" s="1903"/>
      <c r="BB20" s="580"/>
    </row>
    <row r="21" spans="2:54" ht="13.8" thickBot="1">
      <c r="B21" s="2234"/>
      <c r="C21" s="2425"/>
      <c r="D21" s="1148" t="s">
        <v>1865</v>
      </c>
      <c r="E21" s="1077" t="s">
        <v>1866</v>
      </c>
      <c r="F21" s="584"/>
      <c r="G21" s="1902"/>
      <c r="H21" s="1903"/>
      <c r="I21" s="586"/>
      <c r="J21" s="1953"/>
      <c r="K21" s="1902"/>
      <c r="L21" s="1903"/>
      <c r="M21" s="586"/>
      <c r="N21" s="580"/>
      <c r="P21" s="1903"/>
      <c r="Q21" s="1983"/>
      <c r="R21" s="1903"/>
      <c r="S21" s="1903"/>
      <c r="T21" s="1953"/>
      <c r="U21" s="1902"/>
      <c r="V21" s="1903"/>
      <c r="W21" s="1903"/>
      <c r="X21" s="1953"/>
      <c r="Z21" s="1903"/>
      <c r="AA21" s="1963"/>
      <c r="AB21" s="1903"/>
      <c r="AC21" s="1903"/>
      <c r="AD21" s="1953"/>
      <c r="AF21" s="1902"/>
      <c r="AG21" s="1903"/>
      <c r="AH21" s="1961"/>
      <c r="AK21" s="1902"/>
      <c r="AL21" s="1903"/>
      <c r="AM21" s="1903"/>
      <c r="AN21" s="1953"/>
      <c r="AO21" s="1902"/>
      <c r="AP21" s="1903"/>
      <c r="AQ21" s="1903"/>
      <c r="AR21" s="1953"/>
      <c r="AT21" s="1903"/>
      <c r="AU21" s="1983"/>
      <c r="AV21" s="1903"/>
      <c r="AW21" s="1903"/>
      <c r="AX21" s="583"/>
      <c r="AY21" s="1902"/>
      <c r="AZ21" s="1903"/>
      <c r="BA21" s="1903"/>
      <c r="BB21" s="580"/>
    </row>
    <row r="22" spans="2:54" ht="13.5" customHeight="1" thickBot="1">
      <c r="B22" s="2223" t="s">
        <v>391</v>
      </c>
      <c r="C22" s="2421" t="s">
        <v>395</v>
      </c>
      <c r="D22" s="1148" t="s">
        <v>1867</v>
      </c>
      <c r="E22" s="1077" t="s">
        <v>1868</v>
      </c>
      <c r="F22" s="584" t="s">
        <v>2392</v>
      </c>
      <c r="G22" s="1957">
        <v>1342</v>
      </c>
      <c r="H22" s="1903"/>
      <c r="I22" s="586">
        <f>+G22/6084</f>
        <v>0.22057856673241288</v>
      </c>
      <c r="J22" s="1953"/>
      <c r="K22" s="1957">
        <v>1342</v>
      </c>
      <c r="L22" s="1903"/>
      <c r="M22" s="586">
        <f>+K22/6084</f>
        <v>0.22057856673241288</v>
      </c>
      <c r="N22" s="580"/>
      <c r="P22" s="1903" t="s">
        <v>2820</v>
      </c>
      <c r="Q22" s="1984">
        <v>1827</v>
      </c>
      <c r="R22" s="1903"/>
      <c r="S22" s="586">
        <f>+Q22/6084</f>
        <v>0.30029585798816566</v>
      </c>
      <c r="T22" s="1953"/>
      <c r="U22" s="1957">
        <v>1827</v>
      </c>
      <c r="V22" s="1903"/>
      <c r="W22" s="586">
        <f>+U22/6084</f>
        <v>0.30029585798816566</v>
      </c>
      <c r="X22" s="1953"/>
      <c r="Z22" s="1903" t="s">
        <v>2820</v>
      </c>
      <c r="AA22" s="1978">
        <v>3249</v>
      </c>
      <c r="AB22" s="1903"/>
      <c r="AC22" s="586">
        <f>+AA22/6084</f>
        <v>0.53402366863905326</v>
      </c>
      <c r="AD22" s="1953"/>
      <c r="AE22" s="574" t="s">
        <v>2820</v>
      </c>
      <c r="AF22" s="1957">
        <v>3249</v>
      </c>
      <c r="AG22" s="1903"/>
      <c r="AH22" s="588">
        <f>+AF22/6084</f>
        <v>0.53402366863905326</v>
      </c>
      <c r="AJ22" s="574" t="s">
        <v>2820</v>
      </c>
      <c r="AK22" s="1987">
        <v>1343</v>
      </c>
      <c r="AL22" s="1903"/>
      <c r="AM22" s="586">
        <f>+AK22/6084</f>
        <v>0.22074293228139383</v>
      </c>
      <c r="AN22" s="1953"/>
      <c r="AO22" s="1987">
        <v>1343</v>
      </c>
      <c r="AP22" s="1903"/>
      <c r="AQ22" s="586">
        <f>+AO22/6084</f>
        <v>0.22074293228139383</v>
      </c>
      <c r="AR22" s="1953"/>
      <c r="AT22" s="1903" t="s">
        <v>2820</v>
      </c>
      <c r="AU22" s="1984">
        <v>2046</v>
      </c>
      <c r="AV22" s="1903"/>
      <c r="AW22" s="586">
        <f>+AU22/4007</f>
        <v>0.51060643873221867</v>
      </c>
      <c r="AX22" s="583"/>
      <c r="AY22" s="1987">
        <v>2046</v>
      </c>
      <c r="AZ22" s="1903"/>
      <c r="BA22" s="586">
        <f>+AY22/4007</f>
        <v>0.51060643873221867</v>
      </c>
      <c r="BB22" s="580"/>
    </row>
    <row r="23" spans="2:54" ht="13.8" thickBot="1">
      <c r="B23" s="2223"/>
      <c r="C23" s="2281"/>
      <c r="D23" s="1148" t="s">
        <v>1869</v>
      </c>
      <c r="E23" s="1077" t="s">
        <v>1870</v>
      </c>
      <c r="F23" s="584"/>
      <c r="G23" s="1902"/>
      <c r="H23" s="1903"/>
      <c r="I23" s="586"/>
      <c r="J23" s="1953"/>
      <c r="K23" s="1902"/>
      <c r="L23" s="1903"/>
      <c r="M23" s="586"/>
      <c r="N23" s="580"/>
      <c r="P23" s="1903"/>
      <c r="Q23" s="1983"/>
      <c r="R23" s="1903"/>
      <c r="S23" s="1903"/>
      <c r="T23" s="1953"/>
      <c r="U23" s="1902"/>
      <c r="V23" s="1903"/>
      <c r="W23" s="1903"/>
      <c r="X23" s="1953"/>
      <c r="Z23" s="1903"/>
      <c r="AA23" s="1963"/>
      <c r="AB23" s="1903"/>
      <c r="AC23" s="1903"/>
      <c r="AD23" s="1953"/>
      <c r="AF23" s="1902"/>
      <c r="AG23" s="1903"/>
      <c r="AH23" s="1961"/>
      <c r="AK23" s="1902"/>
      <c r="AL23" s="1903"/>
      <c r="AM23" s="1903"/>
      <c r="AN23" s="1953"/>
      <c r="AO23" s="1902"/>
      <c r="AP23" s="1903"/>
      <c r="AQ23" s="1903"/>
      <c r="AR23" s="1953"/>
      <c r="AT23" s="1903"/>
      <c r="AU23" s="1983"/>
      <c r="AV23" s="1903"/>
      <c r="AW23" s="1903"/>
      <c r="AX23" s="583"/>
      <c r="AY23" s="1902"/>
      <c r="AZ23" s="1903"/>
      <c r="BA23" s="1903"/>
      <c r="BB23" s="580"/>
    </row>
    <row r="24" spans="2:54" ht="13.8" thickBot="1">
      <c r="B24" s="2223"/>
      <c r="C24" s="2281"/>
      <c r="D24" s="1148" t="s">
        <v>1871</v>
      </c>
      <c r="E24" s="1077" t="s">
        <v>1872</v>
      </c>
      <c r="F24" s="584"/>
      <c r="G24" s="1902"/>
      <c r="H24" s="1903"/>
      <c r="I24" s="586"/>
      <c r="J24" s="1953"/>
      <c r="K24" s="1902"/>
      <c r="L24" s="1903"/>
      <c r="M24" s="586"/>
      <c r="N24" s="580"/>
      <c r="P24" s="1903"/>
      <c r="Q24" s="1983"/>
      <c r="R24" s="1903"/>
      <c r="S24" s="1903"/>
      <c r="T24" s="1953"/>
      <c r="U24" s="1902"/>
      <c r="V24" s="1903"/>
      <c r="W24" s="1903"/>
      <c r="X24" s="1953"/>
      <c r="Z24" s="1903"/>
      <c r="AA24" s="1963"/>
      <c r="AB24" s="1903"/>
      <c r="AC24" s="1903"/>
      <c r="AD24" s="1953"/>
      <c r="AF24" s="1902"/>
      <c r="AG24" s="1903"/>
      <c r="AH24" s="1961"/>
      <c r="AK24" s="1902"/>
      <c r="AL24" s="1903"/>
      <c r="AM24" s="1903"/>
      <c r="AN24" s="1953"/>
      <c r="AO24" s="1902"/>
      <c r="AP24" s="1903"/>
      <c r="AQ24" s="1903"/>
      <c r="AR24" s="1953"/>
      <c r="AT24" s="1903"/>
      <c r="AU24" s="1983"/>
      <c r="AV24" s="1903"/>
      <c r="AW24" s="1903"/>
      <c r="AX24" s="583"/>
      <c r="AY24" s="1902"/>
      <c r="AZ24" s="1903"/>
      <c r="BA24" s="1903"/>
      <c r="BB24" s="580"/>
    </row>
    <row r="25" spans="2:54" ht="13.8" thickBot="1">
      <c r="B25" s="2223"/>
      <c r="C25" s="2282"/>
      <c r="D25" s="1148" t="s">
        <v>1873</v>
      </c>
      <c r="E25" s="1077" t="s">
        <v>1874</v>
      </c>
      <c r="F25" s="584" t="s">
        <v>2392</v>
      </c>
      <c r="G25" s="1957">
        <v>1781</v>
      </c>
      <c r="H25" s="1903"/>
      <c r="I25" s="586">
        <f>+G25/6084</f>
        <v>0.29273504273504275</v>
      </c>
      <c r="J25" s="1953"/>
      <c r="K25" s="1957">
        <v>1781</v>
      </c>
      <c r="L25" s="1903"/>
      <c r="M25" s="586">
        <f>+K25/6084</f>
        <v>0.29273504273504275</v>
      </c>
      <c r="N25" s="580"/>
      <c r="P25" s="1903" t="s">
        <v>2820</v>
      </c>
      <c r="Q25" s="1984">
        <v>2777</v>
      </c>
      <c r="R25" s="1903"/>
      <c r="S25" s="586">
        <f>+Q25/6084</f>
        <v>0.45644312952005262</v>
      </c>
      <c r="T25" s="1953"/>
      <c r="U25" s="1957">
        <v>2777</v>
      </c>
      <c r="V25" s="1903"/>
      <c r="W25" s="586">
        <f>+U25/6084</f>
        <v>0.45644312952005262</v>
      </c>
      <c r="X25" s="1953"/>
      <c r="Z25" s="1903" t="s">
        <v>2820</v>
      </c>
      <c r="AA25" s="1977">
        <v>1821</v>
      </c>
      <c r="AB25" s="1903"/>
      <c r="AC25" s="586">
        <f>+AA25/6084</f>
        <v>0.29930966469428005</v>
      </c>
      <c r="AD25" s="1953"/>
      <c r="AE25" s="574" t="s">
        <v>2820</v>
      </c>
      <c r="AF25" s="1958">
        <v>1821</v>
      </c>
      <c r="AG25" s="1903"/>
      <c r="AH25" s="588">
        <f>+AF25/6084</f>
        <v>0.29930966469428005</v>
      </c>
      <c r="AK25" s="1988">
        <v>2156</v>
      </c>
      <c r="AL25" s="1903"/>
      <c r="AM25" s="586">
        <f>+AK25/6084</f>
        <v>0.35437212360289283</v>
      </c>
      <c r="AN25" s="1953"/>
      <c r="AO25" s="1988">
        <v>2156</v>
      </c>
      <c r="AP25" s="1903"/>
      <c r="AQ25" s="586">
        <f>+AO25/6084</f>
        <v>0.35437212360289283</v>
      </c>
      <c r="AR25" s="1953"/>
      <c r="AT25" s="1903" t="s">
        <v>2820</v>
      </c>
      <c r="AU25" s="1990">
        <v>2383</v>
      </c>
      <c r="AV25" s="1903"/>
      <c r="AW25" s="586">
        <f>+AU25/4007</f>
        <v>0.59470925879710501</v>
      </c>
      <c r="AX25" s="583"/>
      <c r="AY25" s="1988">
        <v>2383</v>
      </c>
      <c r="AZ25" s="1903"/>
      <c r="BA25" s="586">
        <f>+AY25/4007</f>
        <v>0.59470925879710501</v>
      </c>
      <c r="BB25" s="580"/>
    </row>
    <row r="26" spans="2:54" ht="13.8" thickBot="1">
      <c r="B26" s="2223"/>
      <c r="C26" s="1401" t="s">
        <v>396</v>
      </c>
      <c r="D26" s="1148" t="s">
        <v>1875</v>
      </c>
      <c r="E26" s="1078" t="s">
        <v>432</v>
      </c>
      <c r="F26" s="584"/>
      <c r="G26" s="1902"/>
      <c r="H26" s="1903"/>
      <c r="I26" s="586"/>
      <c r="J26" s="1953"/>
      <c r="K26" s="1902"/>
      <c r="L26" s="1903"/>
      <c r="M26" s="586"/>
      <c r="N26" s="580"/>
      <c r="P26" s="1903"/>
      <c r="Q26" s="1983"/>
      <c r="R26" s="1903"/>
      <c r="S26" s="1903"/>
      <c r="T26" s="1953"/>
      <c r="U26" s="1902"/>
      <c r="V26" s="1903"/>
      <c r="W26" s="1903"/>
      <c r="X26" s="1953"/>
      <c r="Z26" s="1903"/>
      <c r="AA26" s="1963"/>
      <c r="AB26" s="1903"/>
      <c r="AC26" s="1903"/>
      <c r="AD26" s="1953"/>
      <c r="AF26" s="1902"/>
      <c r="AG26" s="1903"/>
      <c r="AH26" s="1961"/>
      <c r="AK26" s="1902"/>
      <c r="AL26" s="1903"/>
      <c r="AM26" s="1903"/>
      <c r="AN26" s="1953"/>
      <c r="AO26" s="1902"/>
      <c r="AP26" s="1903"/>
      <c r="AQ26" s="1903"/>
      <c r="AR26" s="1953"/>
      <c r="AT26" s="1903"/>
      <c r="AU26" s="1983"/>
      <c r="AV26" s="1903"/>
      <c r="AW26" s="1903"/>
      <c r="AX26" s="583"/>
      <c r="AY26" s="1902"/>
      <c r="AZ26" s="1903"/>
      <c r="BA26" s="1903"/>
      <c r="BB26" s="580"/>
    </row>
    <row r="27" spans="2:54" ht="14.25" customHeight="1" thickBot="1">
      <c r="B27" s="2223"/>
      <c r="C27" s="2280" t="s">
        <v>394</v>
      </c>
      <c r="D27" s="1148">
        <v>334</v>
      </c>
      <c r="E27" s="1078" t="s">
        <v>52</v>
      </c>
      <c r="F27" s="584" t="s">
        <v>2392</v>
      </c>
      <c r="G27" s="1957">
        <v>1316</v>
      </c>
      <c r="H27" s="1903"/>
      <c r="I27" s="586">
        <f>+G27/6084</f>
        <v>0.21630506245890863</v>
      </c>
      <c r="J27" s="1953"/>
      <c r="K27" s="1957">
        <v>1316</v>
      </c>
      <c r="L27" s="1903"/>
      <c r="M27" s="586">
        <f>+K27/6084</f>
        <v>0.21630506245890863</v>
      </c>
      <c r="N27" s="580"/>
      <c r="P27" s="1903" t="s">
        <v>2820</v>
      </c>
      <c r="Q27" s="1984">
        <v>2872</v>
      </c>
      <c r="R27" s="1903"/>
      <c r="S27" s="586">
        <f>+Q27/6084</f>
        <v>0.47205785667324129</v>
      </c>
      <c r="T27" s="1953"/>
      <c r="U27" s="1957">
        <v>2872</v>
      </c>
      <c r="V27" s="1903"/>
      <c r="W27" s="586">
        <f>+U27/6084</f>
        <v>0.47205785667324129</v>
      </c>
      <c r="X27" s="1953"/>
      <c r="Z27" s="1903" t="s">
        <v>2820</v>
      </c>
      <c r="AA27" s="1977">
        <v>471</v>
      </c>
      <c r="AB27" s="1903"/>
      <c r="AC27" s="586">
        <f>+AA27/6084</f>
        <v>7.7416173570019731E-2</v>
      </c>
      <c r="AD27" s="1953"/>
      <c r="AE27" s="574" t="s">
        <v>2820</v>
      </c>
      <c r="AF27" s="1958">
        <v>471</v>
      </c>
      <c r="AG27" s="1903"/>
      <c r="AH27" s="588">
        <f>+AF27/6084</f>
        <v>7.7416173570019731E-2</v>
      </c>
      <c r="AJ27" s="574" t="s">
        <v>2820</v>
      </c>
      <c r="AK27" s="1986">
        <v>223</v>
      </c>
      <c r="AL27" s="1903"/>
      <c r="AM27" s="586">
        <f>+AK27/6084</f>
        <v>3.6653517422748194E-2</v>
      </c>
      <c r="AN27" s="1953"/>
      <c r="AO27" s="1986">
        <v>223</v>
      </c>
      <c r="AP27" s="1903"/>
      <c r="AQ27" s="586">
        <f>+AO27/6084</f>
        <v>3.6653517422748194E-2</v>
      </c>
      <c r="AR27" s="1953"/>
      <c r="AT27" s="1903" t="s">
        <v>2820</v>
      </c>
      <c r="AU27" s="1982">
        <v>547</v>
      </c>
      <c r="AV27" s="1903"/>
      <c r="AW27" s="586">
        <f>+AU27/4007</f>
        <v>0.1365111055652608</v>
      </c>
      <c r="AX27" s="583"/>
      <c r="AY27" s="1986">
        <v>547</v>
      </c>
      <c r="AZ27" s="1903"/>
      <c r="BA27" s="586">
        <f>+AY27/4007</f>
        <v>0.1365111055652608</v>
      </c>
      <c r="BB27" s="580"/>
    </row>
    <row r="28" spans="2:54" ht="13.8" thickBot="1">
      <c r="B28" s="2223"/>
      <c r="C28" s="2281"/>
      <c r="D28" s="1148"/>
      <c r="E28" s="1078" t="s">
        <v>53</v>
      </c>
      <c r="F28" s="584" t="s">
        <v>2392</v>
      </c>
      <c r="G28" s="1958">
        <v>791</v>
      </c>
      <c r="H28" s="1903"/>
      <c r="I28" s="586">
        <f>+G28/6084</f>
        <v>0.13001314924391846</v>
      </c>
      <c r="J28" s="1953"/>
      <c r="K28" s="1958">
        <v>791</v>
      </c>
      <c r="L28" s="1903"/>
      <c r="M28" s="586">
        <f>+K28/6084</f>
        <v>0.13001314924391846</v>
      </c>
      <c r="N28" s="580"/>
      <c r="P28" s="1903" t="s">
        <v>2820</v>
      </c>
      <c r="Q28" s="1984">
        <v>1078</v>
      </c>
      <c r="R28" s="1903"/>
      <c r="S28" s="586">
        <f>+Q28/6084</f>
        <v>0.17718606180144642</v>
      </c>
      <c r="T28" s="1953"/>
      <c r="U28" s="1957">
        <v>1078</v>
      </c>
      <c r="V28" s="1903"/>
      <c r="W28" s="586">
        <f>+U28/6084</f>
        <v>0.17718606180144642</v>
      </c>
      <c r="X28" s="1953"/>
      <c r="Z28" s="1903" t="s">
        <v>2820</v>
      </c>
      <c r="AA28" s="1977">
        <v>770</v>
      </c>
      <c r="AB28" s="1903"/>
      <c r="AC28" s="586">
        <f>+AA28/6084</f>
        <v>0.12656147271531887</v>
      </c>
      <c r="AD28" s="1953"/>
      <c r="AE28" s="574" t="s">
        <v>2820</v>
      </c>
      <c r="AF28" s="1958">
        <v>770</v>
      </c>
      <c r="AG28" s="1903"/>
      <c r="AH28" s="588">
        <f>+AF28/6084</f>
        <v>0.12656147271531887</v>
      </c>
      <c r="AJ28" s="574" t="s">
        <v>2820</v>
      </c>
      <c r="AK28" s="1986">
        <v>803</v>
      </c>
      <c r="AL28" s="1903"/>
      <c r="AM28" s="586">
        <f>+AK28/6084</f>
        <v>0.13198553583168968</v>
      </c>
      <c r="AN28" s="1953"/>
      <c r="AO28" s="1986">
        <v>803</v>
      </c>
      <c r="AP28" s="1903"/>
      <c r="AQ28" s="586">
        <f>+AO28/6084</f>
        <v>0.13198553583168968</v>
      </c>
      <c r="AR28" s="1953"/>
      <c r="AT28" s="1903" t="s">
        <v>2820</v>
      </c>
      <c r="AU28" s="1984">
        <v>1521</v>
      </c>
      <c r="AV28" s="1903"/>
      <c r="AW28" s="586">
        <f>+AU28/4007</f>
        <v>0.37958572498128273</v>
      </c>
      <c r="AX28" s="583"/>
      <c r="AY28" s="1987">
        <v>1521</v>
      </c>
      <c r="AZ28" s="1903"/>
      <c r="BA28" s="586">
        <f>+AY28/4007</f>
        <v>0.37958572498128273</v>
      </c>
      <c r="BB28" s="580"/>
    </row>
    <row r="29" spans="2:54" ht="13.8" thickBot="1">
      <c r="B29" s="2223"/>
      <c r="C29" s="2281"/>
      <c r="D29" s="1148"/>
      <c r="E29" s="1078" t="s">
        <v>428</v>
      </c>
      <c r="F29" s="584" t="s">
        <v>2392</v>
      </c>
      <c r="G29" s="1957">
        <v>1882</v>
      </c>
      <c r="H29" s="1903"/>
      <c r="I29" s="586">
        <f>+G29/6084</f>
        <v>0.30933596318211704</v>
      </c>
      <c r="J29" s="1953"/>
      <c r="K29" s="1957">
        <v>1882</v>
      </c>
      <c r="L29" s="1903"/>
      <c r="M29" s="586">
        <f>+K29/6084</f>
        <v>0.30933596318211704</v>
      </c>
      <c r="N29" s="580"/>
      <c r="P29" s="1903" t="s">
        <v>2820</v>
      </c>
      <c r="Q29" s="1984">
        <v>1869</v>
      </c>
      <c r="R29" s="1903"/>
      <c r="S29" s="586">
        <f>+Q29/6084</f>
        <v>0.30719921104536491</v>
      </c>
      <c r="T29" s="1953"/>
      <c r="U29" s="1957">
        <v>1869</v>
      </c>
      <c r="V29" s="1903"/>
      <c r="W29" s="586">
        <f>+U29/6084</f>
        <v>0.30719921104536491</v>
      </c>
      <c r="X29" s="1953"/>
      <c r="Z29" s="1903" t="s">
        <v>2820</v>
      </c>
      <c r="AA29" s="1978">
        <v>1309</v>
      </c>
      <c r="AB29" s="1903"/>
      <c r="AC29" s="586">
        <f>+AA29/6084</f>
        <v>0.21515450361604208</v>
      </c>
      <c r="AD29" s="1953"/>
      <c r="AE29" s="574" t="s">
        <v>2820</v>
      </c>
      <c r="AF29" s="1957">
        <v>1309</v>
      </c>
      <c r="AG29" s="1903"/>
      <c r="AH29" s="588">
        <f>+AF29/6084</f>
        <v>0.21515450361604208</v>
      </c>
      <c r="AJ29" s="574" t="s">
        <v>2820</v>
      </c>
      <c r="AK29" s="1987">
        <v>1183</v>
      </c>
      <c r="AL29" s="1903"/>
      <c r="AM29" s="586">
        <f>+AK29/6084</f>
        <v>0.19444444444444445</v>
      </c>
      <c r="AN29" s="1953"/>
      <c r="AO29" s="1987">
        <v>1183</v>
      </c>
      <c r="AP29" s="1903"/>
      <c r="AQ29" s="586">
        <f>+AO29/6084</f>
        <v>0.19444444444444445</v>
      </c>
      <c r="AR29" s="1953"/>
      <c r="AT29" s="1903" t="s">
        <v>2820</v>
      </c>
      <c r="AU29" s="1984">
        <v>1493</v>
      </c>
      <c r="AV29" s="1903"/>
      <c r="AW29" s="586">
        <f>+AU29/4007</f>
        <v>0.37259795358123282</v>
      </c>
      <c r="AX29" s="583"/>
      <c r="AY29" s="1987">
        <v>1493</v>
      </c>
      <c r="AZ29" s="1903"/>
      <c r="BA29" s="586">
        <f>+AY29/4007</f>
        <v>0.37259795358123282</v>
      </c>
      <c r="BB29" s="580"/>
    </row>
    <row r="30" spans="2:54" ht="13.8" thickBot="1">
      <c r="B30" s="2223"/>
      <c r="C30" s="2282"/>
      <c r="D30" s="1148"/>
      <c r="E30" s="1078" t="s">
        <v>55</v>
      </c>
      <c r="F30" s="584" t="s">
        <v>2392</v>
      </c>
      <c r="G30" s="1958">
        <v>320</v>
      </c>
      <c r="H30" s="1903"/>
      <c r="I30" s="586">
        <f>+G30/6084</f>
        <v>5.2596975673898753E-2</v>
      </c>
      <c r="J30" s="1953"/>
      <c r="K30" s="1958">
        <v>320</v>
      </c>
      <c r="L30" s="1903"/>
      <c r="M30" s="586">
        <f>+K30/6084</f>
        <v>5.2596975673898753E-2</v>
      </c>
      <c r="N30" s="580"/>
      <c r="P30" s="1903" t="s">
        <v>2820</v>
      </c>
      <c r="Q30" s="1982">
        <v>348</v>
      </c>
      <c r="R30" s="1903"/>
      <c r="S30" s="586">
        <f>+Q30/6084</f>
        <v>5.7199211045364892E-2</v>
      </c>
      <c r="T30" s="1953"/>
      <c r="U30" s="1958">
        <v>348</v>
      </c>
      <c r="V30" s="1903"/>
      <c r="W30" s="586">
        <f>+U30/6084</f>
        <v>5.7199211045364892E-2</v>
      </c>
      <c r="X30" s="1953"/>
      <c r="Z30" s="1903" t="s">
        <v>2820</v>
      </c>
      <c r="AA30" s="1977">
        <v>271</v>
      </c>
      <c r="AB30" s="1903"/>
      <c r="AC30" s="586">
        <f>+AA30/6084</f>
        <v>4.4543063773833005E-2</v>
      </c>
      <c r="AD30" s="1953"/>
      <c r="AE30" s="574" t="s">
        <v>2820</v>
      </c>
      <c r="AF30" s="1958">
        <v>271</v>
      </c>
      <c r="AG30" s="1903"/>
      <c r="AH30" s="588">
        <f>+AF30/6084</f>
        <v>4.4543063773833005E-2</v>
      </c>
      <c r="AJ30" s="574" t="s">
        <v>2820</v>
      </c>
      <c r="AK30" s="1986">
        <v>338</v>
      </c>
      <c r="AL30" s="1903"/>
      <c r="AM30" s="586">
        <f>+AK30/6084</f>
        <v>5.5555555555555552E-2</v>
      </c>
      <c r="AN30" s="1953"/>
      <c r="AO30" s="1986">
        <v>338</v>
      </c>
      <c r="AP30" s="1903"/>
      <c r="AQ30" s="586">
        <f>+AO30/6084</f>
        <v>5.5555555555555552E-2</v>
      </c>
      <c r="AR30" s="1953"/>
      <c r="AT30" s="1903" t="s">
        <v>2820</v>
      </c>
      <c r="AU30" s="1982">
        <v>305</v>
      </c>
      <c r="AV30" s="1903"/>
      <c r="AW30" s="586">
        <f>+AU30/4007</f>
        <v>7.6116795607686555E-2</v>
      </c>
      <c r="AX30" s="583"/>
      <c r="AY30" s="1986">
        <v>305</v>
      </c>
      <c r="AZ30" s="1903"/>
      <c r="BA30" s="586">
        <f>+AY30/4007</f>
        <v>7.6116795607686555E-2</v>
      </c>
      <c r="BB30" s="580"/>
    </row>
    <row r="31" spans="2:54" ht="27" thickBot="1">
      <c r="B31" s="2223"/>
      <c r="C31" s="1401" t="s">
        <v>392</v>
      </c>
      <c r="D31" s="1148">
        <v>328</v>
      </c>
      <c r="E31" s="1078" t="s">
        <v>429</v>
      </c>
      <c r="F31" s="584" t="s">
        <v>2392</v>
      </c>
      <c r="G31" s="1957">
        <v>6260</v>
      </c>
      <c r="H31" s="1903"/>
      <c r="I31" s="586">
        <f>+G31/6084</f>
        <v>1.0289283366206443</v>
      </c>
      <c r="J31" s="1953"/>
      <c r="K31" s="1957">
        <v>6260</v>
      </c>
      <c r="L31" s="1903"/>
      <c r="M31" s="586">
        <f>+K31/6084</f>
        <v>1.0289283366206443</v>
      </c>
      <c r="N31" s="580"/>
      <c r="P31" s="1903" t="s">
        <v>2820</v>
      </c>
      <c r="Q31" s="1984">
        <v>6317</v>
      </c>
      <c r="R31" s="1903"/>
      <c r="S31" s="586">
        <f>+Q31/6084</f>
        <v>1.0382971729125576</v>
      </c>
      <c r="T31" s="1953"/>
      <c r="U31" s="1957">
        <v>6317</v>
      </c>
      <c r="V31" s="1903"/>
      <c r="W31" s="586">
        <f>+U31/6084</f>
        <v>1.0382971729125576</v>
      </c>
      <c r="X31" s="1953"/>
      <c r="Z31" s="1903" t="s">
        <v>2820</v>
      </c>
      <c r="AA31" s="1978">
        <v>5106</v>
      </c>
      <c r="AB31" s="1903"/>
      <c r="AC31" s="586">
        <f>+AA31/6084</f>
        <v>0.8392504930966469</v>
      </c>
      <c r="AD31" s="1953"/>
      <c r="AE31" s="574" t="s">
        <v>2820</v>
      </c>
      <c r="AF31" s="1957">
        <v>5106</v>
      </c>
      <c r="AG31" s="1903"/>
      <c r="AH31" s="588">
        <f>+AF31/6084</f>
        <v>0.8392504930966469</v>
      </c>
      <c r="AJ31" s="574" t="s">
        <v>2820</v>
      </c>
      <c r="AK31" s="1987">
        <v>6550</v>
      </c>
      <c r="AL31" s="1903"/>
      <c r="AM31" s="586">
        <f>+AK31/6084</f>
        <v>1.076594345825115</v>
      </c>
      <c r="AN31" s="1953"/>
      <c r="AO31" s="1987">
        <v>6550</v>
      </c>
      <c r="AP31" s="1903"/>
      <c r="AQ31" s="586">
        <f>+AO31/6084</f>
        <v>1.076594345825115</v>
      </c>
      <c r="AR31" s="1953"/>
      <c r="AT31" s="1903" t="s">
        <v>2820</v>
      </c>
      <c r="AU31" s="1984">
        <v>6031</v>
      </c>
      <c r="AV31" s="1903"/>
      <c r="AW31" s="586">
        <f>+AU31/4007</f>
        <v>1.5051160469178937</v>
      </c>
      <c r="AX31" s="583"/>
      <c r="AY31" s="1987">
        <v>6031</v>
      </c>
      <c r="AZ31" s="1903"/>
      <c r="BA31" s="586">
        <f>+AY31/4007</f>
        <v>1.5051160469178937</v>
      </c>
      <c r="BB31" s="580"/>
    </row>
    <row r="32" spans="2:54" ht="13.5" customHeight="1" thickBot="1">
      <c r="B32" s="2223"/>
      <c r="C32" s="2280" t="s">
        <v>393</v>
      </c>
      <c r="D32" s="1148" t="s">
        <v>1876</v>
      </c>
      <c r="E32" s="1077" t="s">
        <v>1877</v>
      </c>
      <c r="F32" s="584"/>
      <c r="G32" s="1902"/>
      <c r="H32" s="1903"/>
      <c r="I32" s="586"/>
      <c r="J32" s="1953"/>
      <c r="K32" s="1902"/>
      <c r="L32" s="1903"/>
      <c r="M32" s="586"/>
      <c r="N32" s="580"/>
      <c r="P32" s="1903"/>
      <c r="Q32" s="1983"/>
      <c r="R32" s="1903"/>
      <c r="S32" s="1903"/>
      <c r="T32" s="1953"/>
      <c r="U32" s="1902"/>
      <c r="V32" s="1903"/>
      <c r="W32" s="1903"/>
      <c r="X32" s="1953"/>
      <c r="Z32" s="1903"/>
      <c r="AA32" s="1963"/>
      <c r="AB32" s="1903"/>
      <c r="AC32" s="1903"/>
      <c r="AD32" s="1953"/>
      <c r="AF32" s="1902"/>
      <c r="AG32" s="1903"/>
      <c r="AH32" s="1961"/>
      <c r="AK32" s="1902"/>
      <c r="AL32" s="1903"/>
      <c r="AM32" s="1903"/>
      <c r="AN32" s="1953"/>
      <c r="AO32" s="1902"/>
      <c r="AP32" s="1903"/>
      <c r="AQ32" s="1903"/>
      <c r="AR32" s="1953"/>
      <c r="AT32" s="1903"/>
      <c r="AU32" s="1983"/>
      <c r="AV32" s="1903"/>
      <c r="AW32" s="1903"/>
      <c r="AX32" s="583"/>
      <c r="AY32" s="1902"/>
      <c r="AZ32" s="1903"/>
      <c r="BA32" s="1903"/>
      <c r="BB32" s="580"/>
    </row>
    <row r="33" spans="2:54" ht="13.8" thickBot="1">
      <c r="B33" s="2223"/>
      <c r="C33" s="2281"/>
      <c r="D33" s="1148" t="s">
        <v>1878</v>
      </c>
      <c r="E33" s="1077" t="s">
        <v>1879</v>
      </c>
      <c r="F33" s="584"/>
      <c r="G33" s="1902"/>
      <c r="H33" s="1903"/>
      <c r="I33" s="586"/>
      <c r="J33" s="1953"/>
      <c r="K33" s="1902"/>
      <c r="L33" s="1903"/>
      <c r="M33" s="586"/>
      <c r="N33" s="580"/>
      <c r="P33" s="1903"/>
      <c r="Q33" s="1983"/>
      <c r="R33" s="1903"/>
      <c r="S33" s="1903"/>
      <c r="T33" s="1953"/>
      <c r="U33" s="1902"/>
      <c r="V33" s="1903"/>
      <c r="W33" s="1903"/>
      <c r="X33" s="1953"/>
      <c r="Z33" s="1903"/>
      <c r="AA33" s="1963"/>
      <c r="AB33" s="1903"/>
      <c r="AC33" s="1903"/>
      <c r="AD33" s="1953"/>
      <c r="AF33" s="1902"/>
      <c r="AG33" s="1903"/>
      <c r="AH33" s="1961"/>
      <c r="AK33" s="1902"/>
      <c r="AL33" s="1903"/>
      <c r="AM33" s="1903"/>
      <c r="AN33" s="1953"/>
      <c r="AO33" s="1902"/>
      <c r="AP33" s="1903"/>
      <c r="AQ33" s="1903"/>
      <c r="AR33" s="1953"/>
      <c r="AT33" s="1903"/>
      <c r="AU33" s="1983"/>
      <c r="AV33" s="1903"/>
      <c r="AW33" s="1903"/>
      <c r="AX33" s="583"/>
      <c r="AY33" s="1902"/>
      <c r="AZ33" s="1903"/>
      <c r="BA33" s="1903"/>
      <c r="BB33" s="580"/>
    </row>
    <row r="34" spans="2:54" ht="13.8" thickBot="1">
      <c r="B34" s="2223"/>
      <c r="C34" s="2281"/>
      <c r="D34" s="1148" t="s">
        <v>1880</v>
      </c>
      <c r="E34" s="1077" t="s">
        <v>1881</v>
      </c>
      <c r="F34" s="584"/>
      <c r="G34" s="1902"/>
      <c r="H34" s="1903"/>
      <c r="I34" s="586"/>
      <c r="J34" s="1953"/>
      <c r="K34" s="1902"/>
      <c r="L34" s="1903"/>
      <c r="M34" s="586"/>
      <c r="N34" s="580"/>
      <c r="P34" s="1903"/>
      <c r="Q34" s="1983"/>
      <c r="R34" s="1903"/>
      <c r="S34" s="1903"/>
      <c r="T34" s="1953"/>
      <c r="U34" s="1902"/>
      <c r="V34" s="1903"/>
      <c r="W34" s="1903"/>
      <c r="X34" s="1953"/>
      <c r="Z34" s="1903"/>
      <c r="AA34" s="1963"/>
      <c r="AB34" s="1903"/>
      <c r="AC34" s="1903"/>
      <c r="AD34" s="1953"/>
      <c r="AF34" s="1902"/>
      <c r="AG34" s="1903"/>
      <c r="AH34" s="1961"/>
      <c r="AK34" s="1902"/>
      <c r="AL34" s="1903"/>
      <c r="AM34" s="1903"/>
      <c r="AN34" s="1953"/>
      <c r="AO34" s="1902"/>
      <c r="AP34" s="1903"/>
      <c r="AQ34" s="1903"/>
      <c r="AR34" s="1953"/>
      <c r="AT34" s="1903"/>
      <c r="AU34" s="1983"/>
      <c r="AV34" s="1903"/>
      <c r="AW34" s="1903"/>
      <c r="AX34" s="583"/>
      <c r="AY34" s="1902"/>
      <c r="AZ34" s="1903"/>
      <c r="BA34" s="1903"/>
      <c r="BB34" s="580"/>
    </row>
    <row r="35" spans="2:54" ht="13.8" thickBot="1">
      <c r="B35" s="2223"/>
      <c r="C35" s="2281"/>
      <c r="D35" s="1148" t="s">
        <v>1882</v>
      </c>
      <c r="E35" s="1077" t="s">
        <v>1883</v>
      </c>
      <c r="F35" s="584"/>
      <c r="G35" s="1902"/>
      <c r="H35" s="1903"/>
      <c r="I35" s="586"/>
      <c r="J35" s="1953"/>
      <c r="K35" s="1902"/>
      <c r="L35" s="1903"/>
      <c r="M35" s="586"/>
      <c r="N35" s="580"/>
      <c r="P35" s="1903"/>
      <c r="Q35" s="1983"/>
      <c r="R35" s="1903"/>
      <c r="S35" s="1903"/>
      <c r="T35" s="1953"/>
      <c r="U35" s="1902"/>
      <c r="V35" s="1903"/>
      <c r="W35" s="1903"/>
      <c r="X35" s="1953"/>
      <c r="Z35" s="1903"/>
      <c r="AA35" s="1963"/>
      <c r="AB35" s="1903"/>
      <c r="AC35" s="1903"/>
      <c r="AD35" s="1953"/>
      <c r="AF35" s="1902"/>
      <c r="AG35" s="1903"/>
      <c r="AH35" s="1961"/>
      <c r="AK35" s="1902"/>
      <c r="AL35" s="1903"/>
      <c r="AM35" s="1903"/>
      <c r="AN35" s="1953"/>
      <c r="AO35" s="1902"/>
      <c r="AP35" s="1903"/>
      <c r="AQ35" s="1903"/>
      <c r="AR35" s="1953"/>
      <c r="AT35" s="1903"/>
      <c r="AU35" s="1983"/>
      <c r="AV35" s="1903"/>
      <c r="AW35" s="1903"/>
      <c r="AX35" s="583"/>
      <c r="AY35" s="1902"/>
      <c r="AZ35" s="1903"/>
      <c r="BA35" s="1903"/>
      <c r="BB35" s="580"/>
    </row>
    <row r="36" spans="2:54" ht="13.8" thickBot="1">
      <c r="B36" s="2223"/>
      <c r="C36" s="2281"/>
      <c r="D36" s="1148" t="s">
        <v>1884</v>
      </c>
      <c r="E36" s="1077" t="s">
        <v>1885</v>
      </c>
      <c r="F36" s="584"/>
      <c r="G36" s="1902"/>
      <c r="H36" s="1903"/>
      <c r="I36" s="586"/>
      <c r="J36" s="1953"/>
      <c r="K36" s="1902"/>
      <c r="L36" s="1903"/>
      <c r="M36" s="586"/>
      <c r="N36" s="580"/>
      <c r="P36" s="1903"/>
      <c r="Q36" s="1983"/>
      <c r="R36" s="1903"/>
      <c r="S36" s="1903"/>
      <c r="T36" s="1953"/>
      <c r="U36" s="1902"/>
      <c r="V36" s="1903"/>
      <c r="W36" s="1903"/>
      <c r="X36" s="1953"/>
      <c r="Z36" s="1903"/>
      <c r="AA36" s="1963"/>
      <c r="AB36" s="1903"/>
      <c r="AC36" s="1903"/>
      <c r="AD36" s="1953"/>
      <c r="AF36" s="1902"/>
      <c r="AG36" s="1903"/>
      <c r="AH36" s="1961"/>
      <c r="AK36" s="1902"/>
      <c r="AL36" s="1903"/>
      <c r="AM36" s="1903"/>
      <c r="AN36" s="1953"/>
      <c r="AO36" s="1902"/>
      <c r="AP36" s="1903"/>
      <c r="AQ36" s="1903"/>
      <c r="AR36" s="1953"/>
      <c r="AT36" s="1903"/>
      <c r="AU36" s="1983"/>
      <c r="AV36" s="1903"/>
      <c r="AW36" s="1903"/>
      <c r="AX36" s="583"/>
      <c r="AY36" s="1902"/>
      <c r="AZ36" s="1903"/>
      <c r="BA36" s="1903"/>
      <c r="BB36" s="580"/>
    </row>
    <row r="37" spans="2:54" ht="13.8" thickBot="1">
      <c r="B37" s="2223"/>
      <c r="C37" s="2281"/>
      <c r="D37" s="1148" t="s">
        <v>1886</v>
      </c>
      <c r="E37" s="1077" t="s">
        <v>1887</v>
      </c>
      <c r="F37" s="584"/>
      <c r="G37" s="1902"/>
      <c r="H37" s="1903"/>
      <c r="I37" s="586"/>
      <c r="J37" s="1953"/>
      <c r="K37" s="1902"/>
      <c r="L37" s="1903"/>
      <c r="M37" s="586"/>
      <c r="N37" s="580"/>
      <c r="P37" s="1903"/>
      <c r="Q37" s="1983"/>
      <c r="R37" s="1903"/>
      <c r="S37" s="1903"/>
      <c r="T37" s="1953"/>
      <c r="U37" s="1902"/>
      <c r="V37" s="1903"/>
      <c r="W37" s="1903"/>
      <c r="X37" s="1953"/>
      <c r="Z37" s="1903"/>
      <c r="AA37" s="1963"/>
      <c r="AB37" s="1903"/>
      <c r="AC37" s="1903"/>
      <c r="AD37" s="1953"/>
      <c r="AF37" s="1902"/>
      <c r="AG37" s="1903"/>
      <c r="AH37" s="1961"/>
      <c r="AK37" s="1902"/>
      <c r="AL37" s="1903"/>
      <c r="AM37" s="1903"/>
      <c r="AN37" s="1953"/>
      <c r="AO37" s="1902"/>
      <c r="AP37" s="1903"/>
      <c r="AQ37" s="1903"/>
      <c r="AR37" s="1953"/>
      <c r="AT37" s="1903"/>
      <c r="AU37" s="1983"/>
      <c r="AV37" s="1903"/>
      <c r="AW37" s="1903"/>
      <c r="AX37" s="583"/>
      <c r="AY37" s="1902"/>
      <c r="AZ37" s="1903"/>
      <c r="BA37" s="1903"/>
      <c r="BB37" s="580"/>
    </row>
    <row r="38" spans="2:54" ht="13.8" thickBot="1">
      <c r="B38" s="2223"/>
      <c r="C38" s="2281"/>
      <c r="D38" s="1148" t="s">
        <v>1888</v>
      </c>
      <c r="E38" s="1077" t="s">
        <v>1889</v>
      </c>
      <c r="F38" s="584"/>
      <c r="G38" s="1902"/>
      <c r="H38" s="1903"/>
      <c r="I38" s="586"/>
      <c r="J38" s="1953"/>
      <c r="K38" s="1902"/>
      <c r="L38" s="1903"/>
      <c r="M38" s="586"/>
      <c r="N38" s="580"/>
      <c r="P38" s="1903"/>
      <c r="Q38" s="1983"/>
      <c r="R38" s="1903"/>
      <c r="S38" s="1903"/>
      <c r="T38" s="1953"/>
      <c r="U38" s="1902"/>
      <c r="V38" s="1903"/>
      <c r="W38" s="1903"/>
      <c r="X38" s="1953"/>
      <c r="Z38" s="1903"/>
      <c r="AA38" s="1963"/>
      <c r="AB38" s="1903"/>
      <c r="AC38" s="1903"/>
      <c r="AD38" s="1953"/>
      <c r="AF38" s="1902"/>
      <c r="AG38" s="1903"/>
      <c r="AH38" s="1961"/>
      <c r="AK38" s="1902"/>
      <c r="AL38" s="1903"/>
      <c r="AM38" s="1903"/>
      <c r="AN38" s="1953"/>
      <c r="AO38" s="1902"/>
      <c r="AP38" s="1903"/>
      <c r="AQ38" s="1903"/>
      <c r="AR38" s="1953"/>
      <c r="AT38" s="1903"/>
      <c r="AU38" s="1983"/>
      <c r="AV38" s="1903"/>
      <c r="AW38" s="1903"/>
      <c r="AX38" s="583"/>
      <c r="AY38" s="1902"/>
      <c r="AZ38" s="1903"/>
      <c r="BA38" s="1903"/>
      <c r="BB38" s="580"/>
    </row>
    <row r="39" spans="2:54" ht="13.8" thickBot="1">
      <c r="B39" s="2223"/>
      <c r="C39" s="2281"/>
      <c r="D39" s="1148" t="s">
        <v>1890</v>
      </c>
      <c r="E39" s="1077" t="s">
        <v>1891</v>
      </c>
      <c r="F39" s="584"/>
      <c r="G39" s="1902"/>
      <c r="H39" s="1903"/>
      <c r="I39" s="586"/>
      <c r="J39" s="1953"/>
      <c r="K39" s="1902"/>
      <c r="L39" s="1903"/>
      <c r="M39" s="586"/>
      <c r="N39" s="580"/>
      <c r="P39" s="1903"/>
      <c r="Q39" s="1983"/>
      <c r="R39" s="1903"/>
      <c r="S39" s="1903"/>
      <c r="T39" s="1953"/>
      <c r="U39" s="1902"/>
      <c r="V39" s="1903"/>
      <c r="W39" s="1903"/>
      <c r="X39" s="1953"/>
      <c r="Z39" s="1903"/>
      <c r="AA39" s="1963"/>
      <c r="AB39" s="1903"/>
      <c r="AC39" s="1903"/>
      <c r="AD39" s="1953"/>
      <c r="AF39" s="1902"/>
      <c r="AG39" s="1903"/>
      <c r="AH39" s="1961"/>
      <c r="AK39" s="1902"/>
      <c r="AL39" s="1903"/>
      <c r="AM39" s="1903"/>
      <c r="AN39" s="1953"/>
      <c r="AO39" s="1902"/>
      <c r="AP39" s="1903"/>
      <c r="AQ39" s="1903"/>
      <c r="AR39" s="1953"/>
      <c r="AT39" s="1903"/>
      <c r="AU39" s="1983"/>
      <c r="AV39" s="1903"/>
      <c r="AW39" s="1903"/>
      <c r="AX39" s="583"/>
      <c r="AY39" s="1902"/>
      <c r="AZ39" s="1903"/>
      <c r="BA39" s="1903"/>
      <c r="BB39" s="580"/>
    </row>
    <row r="40" spans="2:54" ht="13.8" thickBot="1">
      <c r="B40" s="2223"/>
      <c r="C40" s="2281"/>
      <c r="D40" s="1148" t="s">
        <v>1892</v>
      </c>
      <c r="E40" s="1077" t="s">
        <v>1893</v>
      </c>
      <c r="F40" s="584"/>
      <c r="G40" s="1902"/>
      <c r="H40" s="1903"/>
      <c r="I40" s="586"/>
      <c r="J40" s="1953"/>
      <c r="K40" s="1902"/>
      <c r="L40" s="1903"/>
      <c r="M40" s="586"/>
      <c r="N40" s="580"/>
      <c r="P40" s="1903"/>
      <c r="Q40" s="1983"/>
      <c r="R40" s="1903"/>
      <c r="S40" s="1903"/>
      <c r="T40" s="1953"/>
      <c r="U40" s="1902"/>
      <c r="V40" s="1903"/>
      <c r="W40" s="1903"/>
      <c r="X40" s="1953"/>
      <c r="Z40" s="1903"/>
      <c r="AA40" s="1963"/>
      <c r="AB40" s="1903"/>
      <c r="AC40" s="1903"/>
      <c r="AD40" s="1953"/>
      <c r="AF40" s="1902"/>
      <c r="AG40" s="1903"/>
      <c r="AH40" s="1961"/>
      <c r="AK40" s="1902"/>
      <c r="AL40" s="1903"/>
      <c r="AM40" s="1903"/>
      <c r="AN40" s="1953"/>
      <c r="AO40" s="1902"/>
      <c r="AP40" s="1903"/>
      <c r="AQ40" s="1903"/>
      <c r="AR40" s="1953"/>
      <c r="AT40" s="1903"/>
      <c r="AU40" s="1983"/>
      <c r="AV40" s="1903"/>
      <c r="AW40" s="1903"/>
      <c r="AX40" s="583"/>
      <c r="AY40" s="1902"/>
      <c r="AZ40" s="1903"/>
      <c r="BA40" s="1903"/>
      <c r="BB40" s="580"/>
    </row>
    <row r="41" spans="2:54" ht="13.8" thickBot="1">
      <c r="B41" s="2223"/>
      <c r="C41" s="2281"/>
      <c r="D41" s="1148" t="s">
        <v>1894</v>
      </c>
      <c r="E41" s="1077" t="s">
        <v>1895</v>
      </c>
      <c r="F41" s="584"/>
      <c r="G41" s="1902"/>
      <c r="H41" s="1903"/>
      <c r="I41" s="586"/>
      <c r="J41" s="1953"/>
      <c r="K41" s="1902"/>
      <c r="L41" s="1903"/>
      <c r="M41" s="586"/>
      <c r="N41" s="580"/>
      <c r="P41" s="1903"/>
      <c r="Q41" s="1983"/>
      <c r="R41" s="1903"/>
      <c r="S41" s="1903"/>
      <c r="T41" s="1953"/>
      <c r="U41" s="1902"/>
      <c r="V41" s="1903"/>
      <c r="W41" s="1903"/>
      <c r="X41" s="1953"/>
      <c r="Z41" s="1903"/>
      <c r="AA41" s="1963"/>
      <c r="AB41" s="1903"/>
      <c r="AC41" s="1903"/>
      <c r="AD41" s="1953"/>
      <c r="AF41" s="1902"/>
      <c r="AG41" s="1903"/>
      <c r="AH41" s="1961"/>
      <c r="AK41" s="1902"/>
      <c r="AL41" s="1903"/>
      <c r="AM41" s="1903"/>
      <c r="AN41" s="1953"/>
      <c r="AO41" s="1902"/>
      <c r="AP41" s="1903"/>
      <c r="AQ41" s="1903"/>
      <c r="AR41" s="1953"/>
      <c r="AT41" s="1903"/>
      <c r="AU41" s="1983"/>
      <c r="AV41" s="1903"/>
      <c r="AW41" s="1903"/>
      <c r="AX41" s="583"/>
      <c r="AY41" s="1902"/>
      <c r="AZ41" s="1903"/>
      <c r="BA41" s="1903"/>
      <c r="BB41" s="580"/>
    </row>
    <row r="42" spans="2:54" ht="13.8" thickBot="1">
      <c r="B42" s="2223"/>
      <c r="C42" s="2281"/>
      <c r="D42" s="1148" t="s">
        <v>1898</v>
      </c>
      <c r="E42" s="1077" t="s">
        <v>1899</v>
      </c>
      <c r="F42" s="584"/>
      <c r="G42" s="1902"/>
      <c r="H42" s="1903"/>
      <c r="I42" s="586"/>
      <c r="J42" s="1953"/>
      <c r="K42" s="1902"/>
      <c r="L42" s="1903"/>
      <c r="M42" s="586"/>
      <c r="N42" s="580"/>
      <c r="P42" s="1903"/>
      <c r="Q42" s="1983"/>
      <c r="R42" s="1903"/>
      <c r="S42" s="1903"/>
      <c r="T42" s="1953"/>
      <c r="U42" s="1902"/>
      <c r="V42" s="1903"/>
      <c r="W42" s="1903"/>
      <c r="X42" s="1953"/>
      <c r="Z42" s="1903"/>
      <c r="AA42" s="1963"/>
      <c r="AB42" s="1903"/>
      <c r="AC42" s="1903"/>
      <c r="AD42" s="1953"/>
      <c r="AF42" s="1902"/>
      <c r="AG42" s="1903"/>
      <c r="AH42" s="1961"/>
      <c r="AK42" s="1902"/>
      <c r="AL42" s="1903"/>
      <c r="AM42" s="1903"/>
      <c r="AN42" s="1953"/>
      <c r="AO42" s="1902"/>
      <c r="AP42" s="1903"/>
      <c r="AQ42" s="1903"/>
      <c r="AR42" s="1953"/>
      <c r="AT42" s="1903"/>
      <c r="AU42" s="1983"/>
      <c r="AV42" s="1903"/>
      <c r="AW42" s="1903"/>
      <c r="AX42" s="583"/>
      <c r="AY42" s="1902"/>
      <c r="AZ42" s="1903"/>
      <c r="BA42" s="1903"/>
      <c r="BB42" s="580"/>
    </row>
    <row r="43" spans="2:54" ht="13.8" thickBot="1">
      <c r="B43" s="2223"/>
      <c r="C43" s="2281"/>
      <c r="D43" s="1148" t="s">
        <v>1904</v>
      </c>
      <c r="E43" s="1077" t="s">
        <v>1905</v>
      </c>
      <c r="F43" s="584"/>
      <c r="G43" s="1902"/>
      <c r="H43" s="1903"/>
      <c r="I43" s="586"/>
      <c r="J43" s="1953"/>
      <c r="K43" s="1902"/>
      <c r="L43" s="1903"/>
      <c r="M43" s="586"/>
      <c r="N43" s="580"/>
      <c r="P43" s="1903"/>
      <c r="Q43" s="1983"/>
      <c r="R43" s="1903"/>
      <c r="S43" s="1903"/>
      <c r="T43" s="1953"/>
      <c r="U43" s="1902"/>
      <c r="V43" s="1903"/>
      <c r="W43" s="1903"/>
      <c r="X43" s="1953"/>
      <c r="Z43" s="1903"/>
      <c r="AA43" s="1963"/>
      <c r="AB43" s="1903"/>
      <c r="AC43" s="1903"/>
      <c r="AD43" s="1953"/>
      <c r="AF43" s="1902"/>
      <c r="AG43" s="1903"/>
      <c r="AH43" s="1961"/>
      <c r="AK43" s="1902"/>
      <c r="AL43" s="1903"/>
      <c r="AM43" s="1903"/>
      <c r="AN43" s="1953"/>
      <c r="AO43" s="1902"/>
      <c r="AP43" s="1903"/>
      <c r="AQ43" s="1903"/>
      <c r="AR43" s="1953"/>
      <c r="AT43" s="1903"/>
      <c r="AU43" s="1983"/>
      <c r="AV43" s="1903"/>
      <c r="AW43" s="1903"/>
      <c r="AX43" s="583"/>
      <c r="AY43" s="1902"/>
      <c r="AZ43" s="1903"/>
      <c r="BA43" s="1903"/>
      <c r="BB43" s="580"/>
    </row>
    <row r="44" spans="2:54" ht="13.8" thickBot="1">
      <c r="B44" s="2223"/>
      <c r="C44" s="2281"/>
      <c r="D44" s="1148" t="s">
        <v>1906</v>
      </c>
      <c r="E44" s="1077" t="s">
        <v>1907</v>
      </c>
      <c r="F44" s="584"/>
      <c r="G44" s="1902"/>
      <c r="H44" s="1903"/>
      <c r="I44" s="586"/>
      <c r="J44" s="1953"/>
      <c r="K44" s="1902"/>
      <c r="L44" s="1903"/>
      <c r="M44" s="586"/>
      <c r="N44" s="580"/>
      <c r="P44" s="1903"/>
      <c r="Q44" s="1983"/>
      <c r="R44" s="1903"/>
      <c r="S44" s="1903"/>
      <c r="T44" s="1953"/>
      <c r="U44" s="1902"/>
      <c r="V44" s="1903"/>
      <c r="W44" s="1903"/>
      <c r="X44" s="1953"/>
      <c r="Z44" s="1903"/>
      <c r="AA44" s="1963"/>
      <c r="AB44" s="1903"/>
      <c r="AC44" s="1903"/>
      <c r="AD44" s="1953"/>
      <c r="AF44" s="1902"/>
      <c r="AG44" s="1903"/>
      <c r="AH44" s="1961"/>
      <c r="AK44" s="1902"/>
      <c r="AL44" s="1903"/>
      <c r="AM44" s="1903"/>
      <c r="AN44" s="1953"/>
      <c r="AO44" s="1902"/>
      <c r="AP44" s="1903"/>
      <c r="AQ44" s="1903"/>
      <c r="AR44" s="1953"/>
      <c r="AT44" s="1903"/>
      <c r="AU44" s="1983"/>
      <c r="AV44" s="1903"/>
      <c r="AW44" s="1903"/>
      <c r="AX44" s="583"/>
      <c r="AY44" s="1902"/>
      <c r="AZ44" s="1903"/>
      <c r="BA44" s="1903"/>
      <c r="BB44" s="580"/>
    </row>
    <row r="45" spans="2:54" ht="13.8" thickBot="1">
      <c r="B45" s="2223"/>
      <c r="C45" s="2281"/>
      <c r="D45" s="1148" t="s">
        <v>1908</v>
      </c>
      <c r="E45" s="1077" t="s">
        <v>1909</v>
      </c>
      <c r="F45" s="584"/>
      <c r="G45" s="1902"/>
      <c r="H45" s="1903"/>
      <c r="I45" s="586"/>
      <c r="J45" s="1953"/>
      <c r="K45" s="1902"/>
      <c r="L45" s="1903"/>
      <c r="M45" s="586"/>
      <c r="N45" s="580"/>
      <c r="P45" s="1903"/>
      <c r="Q45" s="1983"/>
      <c r="R45" s="1903"/>
      <c r="S45" s="1903"/>
      <c r="T45" s="1953"/>
      <c r="U45" s="1902"/>
      <c r="V45" s="1903"/>
      <c r="W45" s="1903"/>
      <c r="X45" s="1953"/>
      <c r="Z45" s="1903"/>
      <c r="AA45" s="1963"/>
      <c r="AB45" s="1903"/>
      <c r="AC45" s="1903"/>
      <c r="AD45" s="1953"/>
      <c r="AF45" s="1902"/>
      <c r="AG45" s="1903"/>
      <c r="AH45" s="1961"/>
      <c r="AK45" s="1902"/>
      <c r="AL45" s="1903"/>
      <c r="AM45" s="1903"/>
      <c r="AN45" s="1953"/>
      <c r="AO45" s="1902"/>
      <c r="AP45" s="1903"/>
      <c r="AQ45" s="1903"/>
      <c r="AR45" s="1953"/>
      <c r="AT45" s="1903"/>
      <c r="AU45" s="1983"/>
      <c r="AV45" s="1903"/>
      <c r="AW45" s="1903"/>
      <c r="AX45" s="583"/>
      <c r="AY45" s="1902"/>
      <c r="AZ45" s="1903"/>
      <c r="BA45" s="1903"/>
      <c r="BB45" s="580"/>
    </row>
    <row r="46" spans="2:54" ht="13.8" thickBot="1">
      <c r="B46" s="2223"/>
      <c r="C46" s="2281"/>
      <c r="D46" s="1148" t="s">
        <v>1910</v>
      </c>
      <c r="E46" s="1077" t="s">
        <v>1911</v>
      </c>
      <c r="F46" s="584"/>
      <c r="G46" s="1902"/>
      <c r="H46" s="1903"/>
      <c r="I46" s="586"/>
      <c r="J46" s="1953"/>
      <c r="K46" s="1902"/>
      <c r="L46" s="1903"/>
      <c r="M46" s="586"/>
      <c r="N46" s="580"/>
      <c r="P46" s="1903"/>
      <c r="Q46" s="1983"/>
      <c r="R46" s="1903"/>
      <c r="S46" s="1903"/>
      <c r="T46" s="1953"/>
      <c r="U46" s="1902"/>
      <c r="V46" s="1903"/>
      <c r="W46" s="1903"/>
      <c r="X46" s="1953"/>
      <c r="Z46" s="1903"/>
      <c r="AA46" s="1963"/>
      <c r="AB46" s="1903"/>
      <c r="AC46" s="1903"/>
      <c r="AD46" s="1953"/>
      <c r="AF46" s="1902"/>
      <c r="AG46" s="1903"/>
      <c r="AH46" s="1961"/>
      <c r="AK46" s="1902"/>
      <c r="AL46" s="1903"/>
      <c r="AM46" s="1903"/>
      <c r="AN46" s="1953"/>
      <c r="AO46" s="1902"/>
      <c r="AP46" s="1903"/>
      <c r="AQ46" s="1903"/>
      <c r="AR46" s="1953"/>
      <c r="AT46" s="1903"/>
      <c r="AU46" s="1983"/>
      <c r="AV46" s="1903"/>
      <c r="AW46" s="1903"/>
      <c r="AX46" s="583"/>
      <c r="AY46" s="1902"/>
      <c r="AZ46" s="1903"/>
      <c r="BA46" s="1903"/>
      <c r="BB46" s="580"/>
    </row>
    <row r="47" spans="2:54" ht="13.8" thickBot="1">
      <c r="B47" s="2223"/>
      <c r="C47" s="2281"/>
      <c r="D47" s="1148" t="s">
        <v>1912</v>
      </c>
      <c r="E47" s="1077" t="s">
        <v>1913</v>
      </c>
      <c r="F47" s="584"/>
      <c r="G47" s="1902"/>
      <c r="H47" s="1903"/>
      <c r="I47" s="586"/>
      <c r="J47" s="1953"/>
      <c r="K47" s="1902"/>
      <c r="L47" s="1903"/>
      <c r="M47" s="586"/>
      <c r="N47" s="580"/>
      <c r="P47" s="1903"/>
      <c r="Q47" s="1983"/>
      <c r="R47" s="1903"/>
      <c r="S47" s="1903"/>
      <c r="T47" s="1953"/>
      <c r="U47" s="1902"/>
      <c r="V47" s="1903"/>
      <c r="W47" s="1903"/>
      <c r="X47" s="1953"/>
      <c r="Z47" s="1903"/>
      <c r="AA47" s="1963"/>
      <c r="AB47" s="1903"/>
      <c r="AC47" s="1903"/>
      <c r="AD47" s="1953"/>
      <c r="AF47" s="1902"/>
      <c r="AG47" s="1903"/>
      <c r="AH47" s="1961"/>
      <c r="AK47" s="1902"/>
      <c r="AL47" s="1903"/>
      <c r="AM47" s="1903"/>
      <c r="AN47" s="1953"/>
      <c r="AO47" s="1902"/>
      <c r="AP47" s="1903"/>
      <c r="AQ47" s="1903"/>
      <c r="AR47" s="1953"/>
      <c r="AT47" s="1903"/>
      <c r="AU47" s="1983"/>
      <c r="AV47" s="1903"/>
      <c r="AW47" s="1903"/>
      <c r="AX47" s="583"/>
      <c r="AY47" s="1902"/>
      <c r="AZ47" s="1903"/>
      <c r="BA47" s="1903"/>
      <c r="BB47" s="580"/>
    </row>
    <row r="48" spans="2:54" ht="13.8" thickBot="1">
      <c r="B48" s="2223"/>
      <c r="C48" s="2281"/>
      <c r="D48" s="1148" t="s">
        <v>1914</v>
      </c>
      <c r="E48" s="1077" t="s">
        <v>1915</v>
      </c>
      <c r="F48" s="584"/>
      <c r="G48" s="1902"/>
      <c r="H48" s="1903"/>
      <c r="I48" s="586"/>
      <c r="J48" s="1953"/>
      <c r="K48" s="1902"/>
      <c r="L48" s="1903"/>
      <c r="M48" s="586"/>
      <c r="N48" s="580"/>
      <c r="P48" s="1903"/>
      <c r="Q48" s="1983"/>
      <c r="R48" s="1903"/>
      <c r="S48" s="1903"/>
      <c r="T48" s="1953"/>
      <c r="U48" s="1902"/>
      <c r="V48" s="1903"/>
      <c r="W48" s="1903"/>
      <c r="X48" s="1953"/>
      <c r="Z48" s="1903"/>
      <c r="AA48" s="1963"/>
      <c r="AB48" s="1903"/>
      <c r="AC48" s="1903"/>
      <c r="AD48" s="1953"/>
      <c r="AF48" s="1902"/>
      <c r="AG48" s="1903"/>
      <c r="AH48" s="1961"/>
      <c r="AK48" s="1902"/>
      <c r="AL48" s="1903"/>
      <c r="AM48" s="1903"/>
      <c r="AN48" s="1953"/>
      <c r="AO48" s="1902"/>
      <c r="AP48" s="1903"/>
      <c r="AQ48" s="1903"/>
      <c r="AR48" s="1953"/>
      <c r="AT48" s="1903"/>
      <c r="AU48" s="1983"/>
      <c r="AV48" s="1903"/>
      <c r="AW48" s="1903"/>
      <c r="AX48" s="583"/>
      <c r="AY48" s="1902"/>
      <c r="AZ48" s="1903"/>
      <c r="BA48" s="1903"/>
      <c r="BB48" s="580"/>
    </row>
    <row r="49" spans="2:54" ht="13.8" thickBot="1">
      <c r="B49" s="2223"/>
      <c r="C49" s="2281"/>
      <c r="D49" s="1148" t="s">
        <v>1916</v>
      </c>
      <c r="E49" s="1077" t="s">
        <v>1917</v>
      </c>
      <c r="F49" s="584"/>
      <c r="G49" s="1902"/>
      <c r="H49" s="1903"/>
      <c r="I49" s="586"/>
      <c r="J49" s="1953"/>
      <c r="K49" s="1902"/>
      <c r="L49" s="1903"/>
      <c r="M49" s="586"/>
      <c r="N49" s="580"/>
      <c r="P49" s="1903"/>
      <c r="Q49" s="1983"/>
      <c r="R49" s="1903"/>
      <c r="S49" s="1903"/>
      <c r="T49" s="1953"/>
      <c r="U49" s="1902"/>
      <c r="V49" s="1903"/>
      <c r="W49" s="1903"/>
      <c r="X49" s="1953"/>
      <c r="Z49" s="1903"/>
      <c r="AA49" s="1963"/>
      <c r="AB49" s="1903"/>
      <c r="AC49" s="1903"/>
      <c r="AD49" s="1953"/>
      <c r="AF49" s="1902"/>
      <c r="AG49" s="1903"/>
      <c r="AH49" s="1961"/>
      <c r="AK49" s="1902"/>
      <c r="AL49" s="1903"/>
      <c r="AM49" s="1903"/>
      <c r="AN49" s="1953"/>
      <c r="AO49" s="1902"/>
      <c r="AP49" s="1903"/>
      <c r="AQ49" s="1903"/>
      <c r="AR49" s="1953"/>
      <c r="AT49" s="1903"/>
      <c r="AU49" s="1983"/>
      <c r="AV49" s="1903"/>
      <c r="AW49" s="1903"/>
      <c r="AX49" s="583"/>
      <c r="AY49" s="1902"/>
      <c r="AZ49" s="1903"/>
      <c r="BA49" s="1903"/>
      <c r="BB49" s="580"/>
    </row>
    <row r="50" spans="2:54" ht="13.8" thickBot="1">
      <c r="B50" s="2223"/>
      <c r="C50" s="2281"/>
      <c r="D50" s="1148" t="s">
        <v>1918</v>
      </c>
      <c r="E50" s="1077" t="s">
        <v>1919</v>
      </c>
      <c r="F50" s="584"/>
      <c r="G50" s="1902"/>
      <c r="H50" s="1903"/>
      <c r="I50" s="586"/>
      <c r="J50" s="1953"/>
      <c r="K50" s="1902"/>
      <c r="L50" s="1903"/>
      <c r="M50" s="586"/>
      <c r="N50" s="580"/>
      <c r="P50" s="1903"/>
      <c r="Q50" s="1983"/>
      <c r="R50" s="1903"/>
      <c r="S50" s="1903"/>
      <c r="T50" s="1953"/>
      <c r="U50" s="1902"/>
      <c r="V50" s="1903"/>
      <c r="W50" s="1903"/>
      <c r="X50" s="1953"/>
      <c r="Z50" s="1903"/>
      <c r="AA50" s="1963"/>
      <c r="AB50" s="1903"/>
      <c r="AC50" s="1903"/>
      <c r="AD50" s="1953"/>
      <c r="AF50" s="1902"/>
      <c r="AG50" s="1903"/>
      <c r="AH50" s="1961"/>
      <c r="AK50" s="1902"/>
      <c r="AL50" s="1903"/>
      <c r="AM50" s="1903"/>
      <c r="AN50" s="1953"/>
      <c r="AO50" s="1902"/>
      <c r="AP50" s="1903"/>
      <c r="AQ50" s="1903"/>
      <c r="AR50" s="1953"/>
      <c r="AT50" s="1903"/>
      <c r="AU50" s="1983"/>
      <c r="AV50" s="1903"/>
      <c r="AW50" s="1903"/>
      <c r="AX50" s="583"/>
      <c r="AY50" s="1902"/>
      <c r="AZ50" s="1903"/>
      <c r="BA50" s="1903"/>
      <c r="BB50" s="580"/>
    </row>
    <row r="51" spans="2:54" ht="13.8" thickBot="1">
      <c r="B51" s="2223"/>
      <c r="C51" s="2281"/>
      <c r="D51" s="1148" t="s">
        <v>1920</v>
      </c>
      <c r="E51" s="1077" t="s">
        <v>1921</v>
      </c>
      <c r="F51" s="584"/>
      <c r="G51" s="1902"/>
      <c r="H51" s="1903"/>
      <c r="I51" s="586"/>
      <c r="J51" s="1953"/>
      <c r="K51" s="1902"/>
      <c r="L51" s="1903"/>
      <c r="M51" s="586"/>
      <c r="N51" s="580"/>
      <c r="P51" s="1903"/>
      <c r="Q51" s="1983"/>
      <c r="R51" s="1903"/>
      <c r="S51" s="1903"/>
      <c r="T51" s="1953"/>
      <c r="U51" s="1902"/>
      <c r="V51" s="1903"/>
      <c r="W51" s="1903"/>
      <c r="X51" s="1953"/>
      <c r="Z51" s="1903"/>
      <c r="AA51" s="1963"/>
      <c r="AB51" s="1903"/>
      <c r="AC51" s="1903"/>
      <c r="AD51" s="1953"/>
      <c r="AF51" s="1902"/>
      <c r="AG51" s="1903"/>
      <c r="AH51" s="1961"/>
      <c r="AK51" s="1902"/>
      <c r="AL51" s="1903"/>
      <c r="AM51" s="1903"/>
      <c r="AN51" s="1953"/>
      <c r="AO51" s="1902"/>
      <c r="AP51" s="1903"/>
      <c r="AQ51" s="1903"/>
      <c r="AR51" s="1953"/>
      <c r="AT51" s="1903"/>
      <c r="AU51" s="1983"/>
      <c r="AV51" s="1903"/>
      <c r="AW51" s="1903"/>
      <c r="AX51" s="583"/>
      <c r="AY51" s="1902"/>
      <c r="AZ51" s="1903"/>
      <c r="BA51" s="1903"/>
      <c r="BB51" s="580"/>
    </row>
    <row r="52" spans="2:54" ht="13.8" thickBot="1">
      <c r="B52" s="2223"/>
      <c r="C52" s="2281"/>
      <c r="D52" s="1148" t="s">
        <v>1922</v>
      </c>
      <c r="E52" s="1077" t="s">
        <v>1923</v>
      </c>
      <c r="F52" s="584"/>
      <c r="G52" s="1902"/>
      <c r="H52" s="1903"/>
      <c r="I52" s="586"/>
      <c r="J52" s="1953"/>
      <c r="K52" s="1902"/>
      <c r="L52" s="1903"/>
      <c r="M52" s="586"/>
      <c r="N52" s="580"/>
      <c r="P52" s="1903"/>
      <c r="Q52" s="1983"/>
      <c r="R52" s="1903"/>
      <c r="S52" s="1903"/>
      <c r="T52" s="1953"/>
      <c r="U52" s="1902"/>
      <c r="V52" s="1903"/>
      <c r="W52" s="1903"/>
      <c r="X52" s="1953"/>
      <c r="Z52" s="1903"/>
      <c r="AA52" s="1963"/>
      <c r="AB52" s="1903"/>
      <c r="AC52" s="1903"/>
      <c r="AD52" s="1953"/>
      <c r="AF52" s="1902"/>
      <c r="AG52" s="1903"/>
      <c r="AH52" s="1961"/>
      <c r="AK52" s="1902"/>
      <c r="AL52" s="1903"/>
      <c r="AM52" s="1903"/>
      <c r="AN52" s="1953"/>
      <c r="AO52" s="1902"/>
      <c r="AP52" s="1903"/>
      <c r="AQ52" s="1903"/>
      <c r="AR52" s="1953"/>
      <c r="AT52" s="1903"/>
      <c r="AU52" s="1983"/>
      <c r="AV52" s="1903"/>
      <c r="AW52" s="1903"/>
      <c r="AX52" s="583"/>
      <c r="AY52" s="1902"/>
      <c r="AZ52" s="1903"/>
      <c r="BA52" s="1903"/>
      <c r="BB52" s="580"/>
    </row>
    <row r="53" spans="2:54" ht="13.8" thickBot="1">
      <c r="B53" s="2223"/>
      <c r="C53" s="2281"/>
      <c r="D53" s="1148" t="s">
        <v>1924</v>
      </c>
      <c r="E53" s="1077" t="s">
        <v>1925</v>
      </c>
      <c r="F53" s="584"/>
      <c r="G53" s="1902"/>
      <c r="H53" s="1903"/>
      <c r="I53" s="586"/>
      <c r="J53" s="1953"/>
      <c r="K53" s="1902"/>
      <c r="L53" s="1903"/>
      <c r="M53" s="586"/>
      <c r="N53" s="580"/>
      <c r="P53" s="1903"/>
      <c r="Q53" s="1983"/>
      <c r="R53" s="1903"/>
      <c r="S53" s="1903"/>
      <c r="T53" s="1953"/>
      <c r="U53" s="1902"/>
      <c r="V53" s="1903"/>
      <c r="W53" s="1903"/>
      <c r="X53" s="1953"/>
      <c r="Z53" s="1903"/>
      <c r="AA53" s="1963"/>
      <c r="AB53" s="1903"/>
      <c r="AC53" s="1903"/>
      <c r="AD53" s="1953"/>
      <c r="AF53" s="1902"/>
      <c r="AG53" s="1903"/>
      <c r="AH53" s="1961"/>
      <c r="AK53" s="1902"/>
      <c r="AL53" s="1903"/>
      <c r="AM53" s="1903"/>
      <c r="AN53" s="1953"/>
      <c r="AO53" s="1902"/>
      <c r="AP53" s="1903"/>
      <c r="AQ53" s="1903"/>
      <c r="AR53" s="1953"/>
      <c r="AT53" s="1903"/>
      <c r="AU53" s="1983"/>
      <c r="AV53" s="1903"/>
      <c r="AW53" s="1903"/>
      <c r="AX53" s="583"/>
      <c r="AY53" s="1902"/>
      <c r="AZ53" s="1903"/>
      <c r="BA53" s="1903"/>
      <c r="BB53" s="580"/>
    </row>
    <row r="54" spans="2:54" ht="13.8" thickBot="1">
      <c r="B54" s="2223"/>
      <c r="C54" s="2281"/>
      <c r="D54" s="1148" t="s">
        <v>1926</v>
      </c>
      <c r="E54" s="1077" t="s">
        <v>1927</v>
      </c>
      <c r="F54" s="584"/>
      <c r="G54" s="1902"/>
      <c r="H54" s="1903"/>
      <c r="I54" s="586"/>
      <c r="J54" s="1953"/>
      <c r="K54" s="1902"/>
      <c r="L54" s="1903"/>
      <c r="M54" s="586"/>
      <c r="N54" s="580"/>
      <c r="P54" s="1903"/>
      <c r="Q54" s="1983"/>
      <c r="R54" s="1903"/>
      <c r="S54" s="1903"/>
      <c r="T54" s="1953"/>
      <c r="U54" s="1902"/>
      <c r="V54" s="1903"/>
      <c r="W54" s="1903"/>
      <c r="X54" s="1953"/>
      <c r="Z54" s="1903"/>
      <c r="AA54" s="1963"/>
      <c r="AB54" s="1903"/>
      <c r="AC54" s="1903"/>
      <c r="AD54" s="1953"/>
      <c r="AF54" s="1902"/>
      <c r="AG54" s="1903"/>
      <c r="AH54" s="1961"/>
      <c r="AK54" s="1902"/>
      <c r="AL54" s="1903"/>
      <c r="AM54" s="1903"/>
      <c r="AN54" s="1953"/>
      <c r="AO54" s="1902"/>
      <c r="AP54" s="1903"/>
      <c r="AQ54" s="1903"/>
      <c r="AR54" s="1953"/>
      <c r="AT54" s="1903"/>
      <c r="AU54" s="1983"/>
      <c r="AV54" s="1903"/>
      <c r="AW54" s="1903"/>
      <c r="AX54" s="583"/>
      <c r="AY54" s="1902"/>
      <c r="AZ54" s="1903"/>
      <c r="BA54" s="1903"/>
      <c r="BB54" s="580"/>
    </row>
    <row r="55" spans="2:54" ht="13.8" thickBot="1">
      <c r="B55" s="2223"/>
      <c r="C55" s="2281"/>
      <c r="D55" s="1148" t="s">
        <v>1928</v>
      </c>
      <c r="E55" s="1077" t="s">
        <v>1929</v>
      </c>
      <c r="F55" s="584"/>
      <c r="G55" s="1902"/>
      <c r="H55" s="1903"/>
      <c r="I55" s="586"/>
      <c r="J55" s="1953"/>
      <c r="K55" s="1902"/>
      <c r="L55" s="1903"/>
      <c r="M55" s="586"/>
      <c r="N55" s="580"/>
      <c r="P55" s="1903"/>
      <c r="Q55" s="1983"/>
      <c r="R55" s="1903"/>
      <c r="S55" s="1903"/>
      <c r="T55" s="1953"/>
      <c r="U55" s="1902"/>
      <c r="V55" s="1903"/>
      <c r="W55" s="1903"/>
      <c r="X55" s="1953"/>
      <c r="Z55" s="1903"/>
      <c r="AA55" s="1963"/>
      <c r="AB55" s="1903"/>
      <c r="AC55" s="1903"/>
      <c r="AD55" s="1953"/>
      <c r="AF55" s="1902"/>
      <c r="AG55" s="1903"/>
      <c r="AH55" s="1961"/>
      <c r="AK55" s="1902"/>
      <c r="AL55" s="1903"/>
      <c r="AM55" s="1903"/>
      <c r="AN55" s="1953"/>
      <c r="AO55" s="1902"/>
      <c r="AP55" s="1903"/>
      <c r="AQ55" s="1903"/>
      <c r="AR55" s="1953"/>
      <c r="AT55" s="1903"/>
      <c r="AU55" s="1983"/>
      <c r="AV55" s="1903"/>
      <c r="AW55" s="1903"/>
      <c r="AX55" s="583"/>
      <c r="AY55" s="1902"/>
      <c r="AZ55" s="1903"/>
      <c r="BA55" s="1903"/>
      <c r="BB55" s="580"/>
    </row>
    <row r="56" spans="2:54" ht="13.8" thickBot="1">
      <c r="B56" s="2223"/>
      <c r="C56" s="2281"/>
      <c r="D56" s="1148" t="s">
        <v>1930</v>
      </c>
      <c r="E56" s="1077" t="s">
        <v>1931</v>
      </c>
      <c r="F56" s="584"/>
      <c r="G56" s="1902"/>
      <c r="H56" s="1903"/>
      <c r="I56" s="586"/>
      <c r="J56" s="1953"/>
      <c r="K56" s="1902"/>
      <c r="L56" s="1903"/>
      <c r="M56" s="586"/>
      <c r="N56" s="580"/>
      <c r="P56" s="1903"/>
      <c r="Q56" s="1983"/>
      <c r="R56" s="1903"/>
      <c r="S56" s="1903"/>
      <c r="T56" s="1953"/>
      <c r="U56" s="1902"/>
      <c r="V56" s="1903"/>
      <c r="W56" s="1903"/>
      <c r="X56" s="1953"/>
      <c r="Z56" s="1903"/>
      <c r="AA56" s="1963"/>
      <c r="AB56" s="1903"/>
      <c r="AC56" s="1903"/>
      <c r="AD56" s="1953"/>
      <c r="AF56" s="1902"/>
      <c r="AG56" s="1903"/>
      <c r="AH56" s="1961"/>
      <c r="AK56" s="1902"/>
      <c r="AL56" s="1903"/>
      <c r="AM56" s="1903"/>
      <c r="AN56" s="1953"/>
      <c r="AO56" s="1902"/>
      <c r="AP56" s="1903"/>
      <c r="AQ56" s="1903"/>
      <c r="AR56" s="1953"/>
      <c r="AT56" s="1903"/>
      <c r="AU56" s="1983"/>
      <c r="AV56" s="1903"/>
      <c r="AW56" s="1903"/>
      <c r="AX56" s="583"/>
      <c r="AY56" s="1902"/>
      <c r="AZ56" s="1903"/>
      <c r="BA56" s="1903"/>
      <c r="BB56" s="580"/>
    </row>
    <row r="57" spans="2:54" ht="13.8" thickBot="1">
      <c r="B57" s="2223"/>
      <c r="C57" s="2281"/>
      <c r="D57" s="1148" t="s">
        <v>1932</v>
      </c>
      <c r="E57" s="1077" t="s">
        <v>1933</v>
      </c>
      <c r="F57" s="584"/>
      <c r="G57" s="1902"/>
      <c r="H57" s="1903"/>
      <c r="I57" s="586"/>
      <c r="J57" s="1953"/>
      <c r="K57" s="1902"/>
      <c r="L57" s="1903"/>
      <c r="M57" s="586"/>
      <c r="N57" s="580"/>
      <c r="P57" s="1903"/>
      <c r="Q57" s="1983"/>
      <c r="R57" s="1903"/>
      <c r="S57" s="1903"/>
      <c r="T57" s="1953"/>
      <c r="U57" s="1902"/>
      <c r="V57" s="1903"/>
      <c r="W57" s="1903"/>
      <c r="X57" s="1953"/>
      <c r="Z57" s="1903"/>
      <c r="AA57" s="1963"/>
      <c r="AB57" s="1903"/>
      <c r="AC57" s="1903"/>
      <c r="AD57" s="1953"/>
      <c r="AF57" s="1902"/>
      <c r="AG57" s="1903"/>
      <c r="AH57" s="1961"/>
      <c r="AK57" s="1902"/>
      <c r="AL57" s="1903"/>
      <c r="AM57" s="1903"/>
      <c r="AN57" s="1953"/>
      <c r="AO57" s="1902"/>
      <c r="AP57" s="1903"/>
      <c r="AQ57" s="1903"/>
      <c r="AR57" s="1953"/>
      <c r="AT57" s="1903"/>
      <c r="AU57" s="1983"/>
      <c r="AV57" s="1903"/>
      <c r="AW57" s="1903"/>
      <c r="AX57" s="583"/>
      <c r="AY57" s="1902"/>
      <c r="AZ57" s="1903"/>
      <c r="BA57" s="1903"/>
      <c r="BB57" s="580"/>
    </row>
    <row r="58" spans="2:54" ht="13.8" thickBot="1">
      <c r="B58" s="2223"/>
      <c r="C58" s="2281"/>
      <c r="D58" s="1148" t="s">
        <v>1934</v>
      </c>
      <c r="E58" s="1077" t="s">
        <v>1935</v>
      </c>
      <c r="F58" s="584"/>
      <c r="G58" s="1902"/>
      <c r="H58" s="1903"/>
      <c r="I58" s="586"/>
      <c r="J58" s="1953"/>
      <c r="K58" s="1902"/>
      <c r="L58" s="1903"/>
      <c r="M58" s="586"/>
      <c r="N58" s="580"/>
      <c r="P58" s="1903"/>
      <c r="Q58" s="1983"/>
      <c r="R58" s="1903"/>
      <c r="S58" s="1903"/>
      <c r="T58" s="1953"/>
      <c r="U58" s="1902"/>
      <c r="V58" s="1903"/>
      <c r="W58" s="1903"/>
      <c r="X58" s="1953"/>
      <c r="Z58" s="1903"/>
      <c r="AA58" s="1963"/>
      <c r="AB58" s="1903"/>
      <c r="AC58" s="1903"/>
      <c r="AD58" s="1953"/>
      <c r="AF58" s="1902"/>
      <c r="AG58" s="1903"/>
      <c r="AH58" s="1961"/>
      <c r="AK58" s="1902"/>
      <c r="AL58" s="1903"/>
      <c r="AM58" s="1903"/>
      <c r="AN58" s="1953"/>
      <c r="AO58" s="1902"/>
      <c r="AP58" s="1903"/>
      <c r="AQ58" s="1903"/>
      <c r="AR58" s="1953"/>
      <c r="AT58" s="1903"/>
      <c r="AU58" s="1983"/>
      <c r="AV58" s="1903"/>
      <c r="AW58" s="1903"/>
      <c r="AX58" s="583"/>
      <c r="AY58" s="1902"/>
      <c r="AZ58" s="1903"/>
      <c r="BA58" s="1903"/>
      <c r="BB58" s="580"/>
    </row>
    <row r="59" spans="2:54" ht="13.8" thickBot="1">
      <c r="B59" s="2223"/>
      <c r="C59" s="2281"/>
      <c r="D59" s="1148" t="s">
        <v>1936</v>
      </c>
      <c r="E59" s="1077" t="s">
        <v>1937</v>
      </c>
      <c r="F59" s="584"/>
      <c r="G59" s="1902"/>
      <c r="H59" s="1903"/>
      <c r="I59" s="586"/>
      <c r="J59" s="1953"/>
      <c r="K59" s="1902"/>
      <c r="L59" s="1903"/>
      <c r="M59" s="586"/>
      <c r="N59" s="580"/>
      <c r="P59" s="1903"/>
      <c r="Q59" s="1983"/>
      <c r="R59" s="1903"/>
      <c r="S59" s="1903"/>
      <c r="T59" s="1953"/>
      <c r="U59" s="1902"/>
      <c r="V59" s="1903"/>
      <c r="W59" s="1903"/>
      <c r="X59" s="1953"/>
      <c r="Z59" s="1903"/>
      <c r="AA59" s="1963"/>
      <c r="AB59" s="1903"/>
      <c r="AC59" s="1903"/>
      <c r="AD59" s="1953"/>
      <c r="AF59" s="1902"/>
      <c r="AG59" s="1903"/>
      <c r="AH59" s="1961"/>
      <c r="AK59" s="1902"/>
      <c r="AL59" s="1903"/>
      <c r="AM59" s="1903"/>
      <c r="AN59" s="1953"/>
      <c r="AO59" s="1902"/>
      <c r="AP59" s="1903"/>
      <c r="AQ59" s="1903"/>
      <c r="AR59" s="1953"/>
      <c r="AT59" s="1903"/>
      <c r="AU59" s="1983"/>
      <c r="AV59" s="1903"/>
      <c r="AW59" s="1903"/>
      <c r="AX59" s="583"/>
      <c r="AY59" s="1902"/>
      <c r="AZ59" s="1903"/>
      <c r="BA59" s="1903"/>
      <c r="BB59" s="580"/>
    </row>
    <row r="60" spans="2:54" ht="13.8" thickBot="1">
      <c r="B60" s="2223"/>
      <c r="C60" s="2281"/>
      <c r="D60" s="1148" t="s">
        <v>1939</v>
      </c>
      <c r="E60" s="1077" t="s">
        <v>1940</v>
      </c>
      <c r="F60" s="584"/>
      <c r="G60" s="1902"/>
      <c r="H60" s="1903"/>
      <c r="I60" s="586"/>
      <c r="J60" s="1953"/>
      <c r="K60" s="1902"/>
      <c r="L60" s="1903"/>
      <c r="M60" s="586"/>
      <c r="N60" s="580"/>
      <c r="P60" s="1903"/>
      <c r="Q60" s="1983"/>
      <c r="R60" s="1903"/>
      <c r="S60" s="1903"/>
      <c r="T60" s="1953"/>
      <c r="U60" s="1902"/>
      <c r="V60" s="1903"/>
      <c r="W60" s="1903"/>
      <c r="X60" s="1953"/>
      <c r="Z60" s="1903"/>
      <c r="AA60" s="1963"/>
      <c r="AB60" s="1903"/>
      <c r="AC60" s="1903"/>
      <c r="AD60" s="1953"/>
      <c r="AF60" s="1902"/>
      <c r="AG60" s="1903"/>
      <c r="AH60" s="1961"/>
      <c r="AK60" s="1902"/>
      <c r="AL60" s="1903"/>
      <c r="AM60" s="1903"/>
      <c r="AN60" s="1953"/>
      <c r="AO60" s="1902"/>
      <c r="AP60" s="1903"/>
      <c r="AQ60" s="1903"/>
      <c r="AR60" s="1953"/>
      <c r="AT60" s="1903"/>
      <c r="AU60" s="1983"/>
      <c r="AV60" s="1903"/>
      <c r="AW60" s="1903"/>
      <c r="AX60" s="583"/>
      <c r="AY60" s="1902"/>
      <c r="AZ60" s="1903"/>
      <c r="BA60" s="1903"/>
      <c r="BB60" s="580"/>
    </row>
    <row r="61" spans="2:54" ht="13.8" thickBot="1">
      <c r="B61" s="2223"/>
      <c r="C61" s="2281"/>
      <c r="D61" s="1148" t="s">
        <v>1941</v>
      </c>
      <c r="E61" s="1077" t="s">
        <v>1942</v>
      </c>
      <c r="F61" s="584"/>
      <c r="G61" s="1902"/>
      <c r="H61" s="1903"/>
      <c r="I61" s="586"/>
      <c r="J61" s="1953"/>
      <c r="K61" s="1902"/>
      <c r="L61" s="1903"/>
      <c r="M61" s="586"/>
      <c r="N61" s="580"/>
      <c r="P61" s="1903"/>
      <c r="Q61" s="1983"/>
      <c r="R61" s="1903"/>
      <c r="S61" s="1903"/>
      <c r="T61" s="1953"/>
      <c r="U61" s="1902"/>
      <c r="V61" s="1903"/>
      <c r="W61" s="1903"/>
      <c r="X61" s="1953"/>
      <c r="Z61" s="1903"/>
      <c r="AA61" s="1963"/>
      <c r="AB61" s="1903"/>
      <c r="AC61" s="1903"/>
      <c r="AD61" s="1953"/>
      <c r="AF61" s="1902"/>
      <c r="AG61" s="1903"/>
      <c r="AH61" s="1961"/>
      <c r="AK61" s="1902"/>
      <c r="AL61" s="1903"/>
      <c r="AM61" s="1903"/>
      <c r="AN61" s="1953"/>
      <c r="AO61" s="1902"/>
      <c r="AP61" s="1903"/>
      <c r="AQ61" s="1903"/>
      <c r="AR61" s="1953"/>
      <c r="AT61" s="1903"/>
      <c r="AU61" s="1983"/>
      <c r="AV61" s="1903"/>
      <c r="AW61" s="1903"/>
      <c r="AX61" s="583"/>
      <c r="AY61" s="1902"/>
      <c r="AZ61" s="1903"/>
      <c r="BA61" s="1903"/>
      <c r="BB61" s="580"/>
    </row>
    <row r="62" spans="2:54" ht="13.8" thickBot="1">
      <c r="B62" s="2223"/>
      <c r="C62" s="2281"/>
      <c r="D62" s="1148" t="s">
        <v>1943</v>
      </c>
      <c r="E62" s="1077" t="s">
        <v>1944</v>
      </c>
      <c r="F62" s="584"/>
      <c r="G62" s="1902"/>
      <c r="H62" s="1903"/>
      <c r="I62" s="586"/>
      <c r="J62" s="1953"/>
      <c r="K62" s="1902"/>
      <c r="L62" s="1903"/>
      <c r="M62" s="586"/>
      <c r="N62" s="580"/>
      <c r="P62" s="1903"/>
      <c r="Q62" s="1983"/>
      <c r="R62" s="1903"/>
      <c r="S62" s="1903"/>
      <c r="T62" s="1953"/>
      <c r="U62" s="1902"/>
      <c r="V62" s="1903"/>
      <c r="W62" s="1903"/>
      <c r="X62" s="1953"/>
      <c r="Z62" s="1903"/>
      <c r="AA62" s="1963"/>
      <c r="AB62" s="1903"/>
      <c r="AC62" s="1903"/>
      <c r="AD62" s="1953"/>
      <c r="AF62" s="1902"/>
      <c r="AG62" s="1903"/>
      <c r="AH62" s="1961"/>
      <c r="AK62" s="1902"/>
      <c r="AL62" s="1903"/>
      <c r="AM62" s="1903"/>
      <c r="AN62" s="1953"/>
      <c r="AO62" s="1902"/>
      <c r="AP62" s="1903"/>
      <c r="AQ62" s="1903"/>
      <c r="AR62" s="1953"/>
      <c r="AT62" s="1903"/>
      <c r="AU62" s="1983"/>
      <c r="AV62" s="1903"/>
      <c r="AW62" s="1903"/>
      <c r="AX62" s="583"/>
      <c r="AY62" s="1902"/>
      <c r="AZ62" s="1903"/>
      <c r="BA62" s="1903"/>
      <c r="BB62" s="580"/>
    </row>
    <row r="63" spans="2:54" ht="13.8" thickBot="1">
      <c r="B63" s="2223"/>
      <c r="C63" s="2281"/>
      <c r="D63" s="1148" t="s">
        <v>1945</v>
      </c>
      <c r="E63" s="1077" t="s">
        <v>1946</v>
      </c>
      <c r="F63" s="584"/>
      <c r="G63" s="1902"/>
      <c r="H63" s="1903"/>
      <c r="I63" s="586"/>
      <c r="J63" s="1953"/>
      <c r="K63" s="1902"/>
      <c r="L63" s="1903"/>
      <c r="M63" s="586"/>
      <c r="N63" s="580"/>
      <c r="P63" s="1903"/>
      <c r="Q63" s="1983"/>
      <c r="R63" s="1903"/>
      <c r="S63" s="1903"/>
      <c r="T63" s="1953"/>
      <c r="U63" s="1902"/>
      <c r="V63" s="1903"/>
      <c r="W63" s="1903"/>
      <c r="X63" s="1953"/>
      <c r="Z63" s="1903"/>
      <c r="AA63" s="1963"/>
      <c r="AB63" s="1903"/>
      <c r="AC63" s="1903"/>
      <c r="AD63" s="1953"/>
      <c r="AF63" s="1902"/>
      <c r="AG63" s="1903"/>
      <c r="AH63" s="1961"/>
      <c r="AK63" s="1902"/>
      <c r="AL63" s="1903"/>
      <c r="AM63" s="1903"/>
      <c r="AN63" s="1953"/>
      <c r="AO63" s="1902"/>
      <c r="AP63" s="1903"/>
      <c r="AQ63" s="1903"/>
      <c r="AR63" s="1953"/>
      <c r="AT63" s="1903"/>
      <c r="AU63" s="1983"/>
      <c r="AV63" s="1903"/>
      <c r="AW63" s="1903"/>
      <c r="AX63" s="583"/>
      <c r="AY63" s="1902"/>
      <c r="AZ63" s="1903"/>
      <c r="BA63" s="1903"/>
      <c r="BB63" s="580"/>
    </row>
    <row r="64" spans="2:54" ht="13.8" thickBot="1">
      <c r="B64" s="2223"/>
      <c r="C64" s="2281"/>
      <c r="D64" s="1148" t="s">
        <v>1947</v>
      </c>
      <c r="E64" s="1077" t="s">
        <v>1948</v>
      </c>
      <c r="F64" s="584"/>
      <c r="G64" s="1902"/>
      <c r="H64" s="1903"/>
      <c r="I64" s="586"/>
      <c r="J64" s="1953"/>
      <c r="K64" s="1902"/>
      <c r="L64" s="1903"/>
      <c r="M64" s="586"/>
      <c r="N64" s="580"/>
      <c r="P64" s="1903"/>
      <c r="Q64" s="1983"/>
      <c r="R64" s="1903"/>
      <c r="S64" s="1903"/>
      <c r="T64" s="1953"/>
      <c r="U64" s="1902"/>
      <c r="V64" s="1903"/>
      <c r="W64" s="1903"/>
      <c r="X64" s="1953"/>
      <c r="Z64" s="1903"/>
      <c r="AA64" s="1963"/>
      <c r="AB64" s="1903"/>
      <c r="AC64" s="1903"/>
      <c r="AD64" s="1953"/>
      <c r="AF64" s="1902"/>
      <c r="AG64" s="1903"/>
      <c r="AH64" s="1961"/>
      <c r="AK64" s="1902"/>
      <c r="AL64" s="1903"/>
      <c r="AM64" s="1903"/>
      <c r="AN64" s="1953"/>
      <c r="AO64" s="1902"/>
      <c r="AP64" s="1903"/>
      <c r="AQ64" s="1903"/>
      <c r="AR64" s="1953"/>
      <c r="AT64" s="1903"/>
      <c r="AU64" s="1983"/>
      <c r="AV64" s="1903"/>
      <c r="AW64" s="1903"/>
      <c r="AX64" s="583"/>
      <c r="AY64" s="1902"/>
      <c r="AZ64" s="1903"/>
      <c r="BA64" s="1903"/>
      <c r="BB64" s="580"/>
    </row>
    <row r="65" spans="2:54" ht="13.8" thickBot="1">
      <c r="B65" s="2223"/>
      <c r="C65" s="2281"/>
      <c r="D65" s="1148" t="s">
        <v>1949</v>
      </c>
      <c r="E65" s="1077" t="s">
        <v>1950</v>
      </c>
      <c r="F65" s="584"/>
      <c r="G65" s="1902"/>
      <c r="H65" s="1903"/>
      <c r="I65" s="586"/>
      <c r="J65" s="1953"/>
      <c r="K65" s="1902"/>
      <c r="L65" s="1903"/>
      <c r="M65" s="586"/>
      <c r="N65" s="580"/>
      <c r="P65" s="1903"/>
      <c r="Q65" s="1983"/>
      <c r="R65" s="1903"/>
      <c r="S65" s="1903"/>
      <c r="T65" s="1953"/>
      <c r="U65" s="1902"/>
      <c r="V65" s="1903"/>
      <c r="W65" s="1903"/>
      <c r="X65" s="1953"/>
      <c r="Z65" s="1903"/>
      <c r="AA65" s="1963"/>
      <c r="AB65" s="1903"/>
      <c r="AC65" s="1903"/>
      <c r="AD65" s="1953"/>
      <c r="AF65" s="1902"/>
      <c r="AG65" s="1903"/>
      <c r="AH65" s="1961"/>
      <c r="AK65" s="1902"/>
      <c r="AL65" s="1903"/>
      <c r="AM65" s="1903"/>
      <c r="AN65" s="1953"/>
      <c r="AO65" s="1902"/>
      <c r="AP65" s="1903"/>
      <c r="AQ65" s="1903"/>
      <c r="AR65" s="1953"/>
      <c r="AT65" s="1903"/>
      <c r="AU65" s="1983"/>
      <c r="AV65" s="1903"/>
      <c r="AW65" s="1903"/>
      <c r="AX65" s="583"/>
      <c r="AY65" s="1902"/>
      <c r="AZ65" s="1903"/>
      <c r="BA65" s="1903"/>
      <c r="BB65" s="580"/>
    </row>
    <row r="66" spans="2:54" ht="13.8" thickBot="1">
      <c r="B66" s="2223"/>
      <c r="C66" s="2281"/>
      <c r="D66" s="1148" t="s">
        <v>1951</v>
      </c>
      <c r="E66" s="1077" t="s">
        <v>1952</v>
      </c>
      <c r="F66" s="584"/>
      <c r="G66" s="1902"/>
      <c r="H66" s="1903"/>
      <c r="I66" s="586"/>
      <c r="J66" s="1953"/>
      <c r="K66" s="1902"/>
      <c r="L66" s="1903"/>
      <c r="M66" s="586"/>
      <c r="N66" s="580"/>
      <c r="P66" s="1903"/>
      <c r="Q66" s="1983"/>
      <c r="R66" s="1903"/>
      <c r="S66" s="1903"/>
      <c r="T66" s="1953"/>
      <c r="U66" s="1902"/>
      <c r="V66" s="1903"/>
      <c r="W66" s="1903"/>
      <c r="X66" s="1953"/>
      <c r="Z66" s="1903"/>
      <c r="AA66" s="1963"/>
      <c r="AB66" s="1903"/>
      <c r="AC66" s="1903"/>
      <c r="AD66" s="1953"/>
      <c r="AF66" s="1902"/>
      <c r="AG66" s="1903"/>
      <c r="AH66" s="1961"/>
      <c r="AK66" s="1902"/>
      <c r="AL66" s="1903"/>
      <c r="AM66" s="1903"/>
      <c r="AN66" s="1953"/>
      <c r="AO66" s="1902"/>
      <c r="AP66" s="1903"/>
      <c r="AQ66" s="1903"/>
      <c r="AR66" s="1953"/>
      <c r="AT66" s="1903"/>
      <c r="AU66" s="1983"/>
      <c r="AV66" s="1903"/>
      <c r="AW66" s="1903"/>
      <c r="AX66" s="583"/>
      <c r="AY66" s="1902"/>
      <c r="AZ66" s="1903"/>
      <c r="BA66" s="1903"/>
      <c r="BB66" s="580"/>
    </row>
    <row r="67" spans="2:54" ht="13.8" thickBot="1">
      <c r="B67" s="2223"/>
      <c r="C67" s="2281"/>
      <c r="D67" s="1148" t="s">
        <v>1953</v>
      </c>
      <c r="E67" s="1077" t="s">
        <v>1954</v>
      </c>
      <c r="F67" s="584"/>
      <c r="G67" s="1902"/>
      <c r="H67" s="1903"/>
      <c r="I67" s="586"/>
      <c r="J67" s="1953"/>
      <c r="K67" s="1902"/>
      <c r="L67" s="1903"/>
      <c r="M67" s="586"/>
      <c r="N67" s="580"/>
      <c r="P67" s="1903"/>
      <c r="Q67" s="1983"/>
      <c r="R67" s="1903"/>
      <c r="S67" s="1903"/>
      <c r="T67" s="1953"/>
      <c r="U67" s="1902"/>
      <c r="V67" s="1903"/>
      <c r="W67" s="1903"/>
      <c r="X67" s="1953"/>
      <c r="Z67" s="1903"/>
      <c r="AA67" s="1963"/>
      <c r="AB67" s="1903"/>
      <c r="AC67" s="1903"/>
      <c r="AD67" s="1953"/>
      <c r="AF67" s="1902"/>
      <c r="AG67" s="1903"/>
      <c r="AH67" s="1961"/>
      <c r="AK67" s="1902"/>
      <c r="AL67" s="1903"/>
      <c r="AM67" s="1903"/>
      <c r="AN67" s="1953"/>
      <c r="AO67" s="1902"/>
      <c r="AP67" s="1903"/>
      <c r="AQ67" s="1903"/>
      <c r="AR67" s="1953"/>
      <c r="AT67" s="1903"/>
      <c r="AU67" s="1983"/>
      <c r="AV67" s="1903"/>
      <c r="AW67" s="1903"/>
      <c r="AX67" s="583"/>
      <c r="AY67" s="1902"/>
      <c r="AZ67" s="1903"/>
      <c r="BA67" s="1903"/>
      <c r="BB67" s="580"/>
    </row>
    <row r="68" spans="2:54" ht="13.8" thickBot="1">
      <c r="B68" s="2223"/>
      <c r="C68" s="2281"/>
      <c r="D68" s="1148" t="s">
        <v>1955</v>
      </c>
      <c r="E68" s="1077" t="s">
        <v>1956</v>
      </c>
      <c r="F68" s="584"/>
      <c r="G68" s="1902"/>
      <c r="H68" s="1903"/>
      <c r="I68" s="586"/>
      <c r="J68" s="1953"/>
      <c r="K68" s="1902"/>
      <c r="L68" s="1903"/>
      <c r="M68" s="586"/>
      <c r="N68" s="580"/>
      <c r="P68" s="1903"/>
      <c r="Q68" s="1983"/>
      <c r="R68" s="1903"/>
      <c r="S68" s="1903"/>
      <c r="T68" s="1953"/>
      <c r="U68" s="1902"/>
      <c r="V68" s="1903"/>
      <c r="W68" s="1903"/>
      <c r="X68" s="1953"/>
      <c r="Z68" s="1903"/>
      <c r="AA68" s="1963"/>
      <c r="AB68" s="1903"/>
      <c r="AC68" s="1903"/>
      <c r="AD68" s="1953"/>
      <c r="AF68" s="1902"/>
      <c r="AG68" s="1903"/>
      <c r="AH68" s="1961"/>
      <c r="AK68" s="1902"/>
      <c r="AL68" s="1903"/>
      <c r="AM68" s="1903"/>
      <c r="AN68" s="1953"/>
      <c r="AO68" s="1902"/>
      <c r="AP68" s="1903"/>
      <c r="AQ68" s="1903"/>
      <c r="AR68" s="1953"/>
      <c r="AT68" s="1903"/>
      <c r="AU68" s="1983"/>
      <c r="AV68" s="1903"/>
      <c r="AW68" s="1903"/>
      <c r="AX68" s="583"/>
      <c r="AY68" s="1902"/>
      <c r="AZ68" s="1903"/>
      <c r="BA68" s="1903"/>
      <c r="BB68" s="580"/>
    </row>
    <row r="69" spans="2:54" ht="13.8" thickBot="1">
      <c r="B69" s="2223"/>
      <c r="C69" s="2281"/>
      <c r="D69" s="1148" t="s">
        <v>1957</v>
      </c>
      <c r="E69" s="1077" t="s">
        <v>1958</v>
      </c>
      <c r="F69" s="584"/>
      <c r="G69" s="1902"/>
      <c r="H69" s="1903"/>
      <c r="I69" s="586"/>
      <c r="J69" s="1953"/>
      <c r="K69" s="1902"/>
      <c r="L69" s="1903"/>
      <c r="M69" s="586"/>
      <c r="N69" s="580"/>
      <c r="P69" s="1903"/>
      <c r="Q69" s="1983"/>
      <c r="R69" s="1903"/>
      <c r="S69" s="1903"/>
      <c r="T69" s="1953"/>
      <c r="U69" s="1902"/>
      <c r="V69" s="1903"/>
      <c r="W69" s="1903"/>
      <c r="X69" s="1953"/>
      <c r="Z69" s="1903"/>
      <c r="AA69" s="1963"/>
      <c r="AB69" s="1903"/>
      <c r="AC69" s="1903"/>
      <c r="AD69" s="1953"/>
      <c r="AF69" s="1902"/>
      <c r="AG69" s="1903"/>
      <c r="AH69" s="1961"/>
      <c r="AK69" s="1902"/>
      <c r="AL69" s="1903"/>
      <c r="AM69" s="1903"/>
      <c r="AN69" s="1953"/>
      <c r="AO69" s="1902"/>
      <c r="AP69" s="1903"/>
      <c r="AQ69" s="1903"/>
      <c r="AR69" s="1953"/>
      <c r="AT69" s="1903"/>
      <c r="AU69" s="1983"/>
      <c r="AV69" s="1903"/>
      <c r="AW69" s="1903"/>
      <c r="AX69" s="583"/>
      <c r="AY69" s="1902"/>
      <c r="AZ69" s="1903"/>
      <c r="BA69" s="1903"/>
      <c r="BB69" s="580"/>
    </row>
    <row r="70" spans="2:54" ht="13.8" thickBot="1">
      <c r="B70" s="2223"/>
      <c r="C70" s="2281"/>
      <c r="D70" s="1148" t="s">
        <v>1959</v>
      </c>
      <c r="E70" s="1077" t="s">
        <v>1960</v>
      </c>
      <c r="F70" s="584"/>
      <c r="G70" s="1902"/>
      <c r="H70" s="1903"/>
      <c r="I70" s="586"/>
      <c r="J70" s="1953"/>
      <c r="K70" s="1902"/>
      <c r="L70" s="1903"/>
      <c r="M70" s="586"/>
      <c r="N70" s="580"/>
      <c r="P70" s="1903"/>
      <c r="Q70" s="1983"/>
      <c r="R70" s="1903"/>
      <c r="S70" s="1903"/>
      <c r="T70" s="1953"/>
      <c r="U70" s="1902"/>
      <c r="V70" s="1903"/>
      <c r="W70" s="1903"/>
      <c r="X70" s="1953"/>
      <c r="Z70" s="1903"/>
      <c r="AA70" s="1963"/>
      <c r="AB70" s="1903"/>
      <c r="AC70" s="1903"/>
      <c r="AD70" s="1953"/>
      <c r="AF70" s="1902"/>
      <c r="AG70" s="1903"/>
      <c r="AH70" s="1961"/>
      <c r="AK70" s="1902"/>
      <c r="AL70" s="1903"/>
      <c r="AM70" s="1903"/>
      <c r="AN70" s="1953"/>
      <c r="AO70" s="1902"/>
      <c r="AP70" s="1903"/>
      <c r="AQ70" s="1903"/>
      <c r="AR70" s="1953"/>
      <c r="AT70" s="1903"/>
      <c r="AU70" s="1983"/>
      <c r="AV70" s="1903"/>
      <c r="AW70" s="1903"/>
      <c r="AX70" s="583"/>
      <c r="AY70" s="1902"/>
      <c r="AZ70" s="1903"/>
      <c r="BA70" s="1903"/>
      <c r="BB70" s="580"/>
    </row>
    <row r="71" spans="2:54" ht="13.8" thickBot="1">
      <c r="B71" s="2223"/>
      <c r="C71" s="2281"/>
      <c r="D71" s="1148" t="s">
        <v>1961</v>
      </c>
      <c r="E71" s="1077" t="s">
        <v>1962</v>
      </c>
      <c r="F71" s="584"/>
      <c r="G71" s="1902"/>
      <c r="H71" s="1903"/>
      <c r="I71" s="586"/>
      <c r="J71" s="1953"/>
      <c r="K71" s="1902"/>
      <c r="L71" s="1903"/>
      <c r="M71" s="586"/>
      <c r="N71" s="580"/>
      <c r="P71" s="1903"/>
      <c r="Q71" s="1983"/>
      <c r="R71" s="1903"/>
      <c r="S71" s="1903"/>
      <c r="T71" s="1953"/>
      <c r="U71" s="1902"/>
      <c r="V71" s="1903"/>
      <c r="W71" s="1903"/>
      <c r="X71" s="1953"/>
      <c r="Z71" s="1903"/>
      <c r="AA71" s="1963"/>
      <c r="AB71" s="1903"/>
      <c r="AC71" s="1903"/>
      <c r="AD71" s="1953"/>
      <c r="AF71" s="1902"/>
      <c r="AG71" s="1903"/>
      <c r="AH71" s="1961"/>
      <c r="AK71" s="1902"/>
      <c r="AL71" s="1903"/>
      <c r="AM71" s="1903"/>
      <c r="AN71" s="1953"/>
      <c r="AO71" s="1902"/>
      <c r="AP71" s="1903"/>
      <c r="AQ71" s="1903"/>
      <c r="AR71" s="1953"/>
      <c r="AT71" s="1903"/>
      <c r="AU71" s="1983"/>
      <c r="AV71" s="1903"/>
      <c r="AW71" s="1903"/>
      <c r="AX71" s="583"/>
      <c r="AY71" s="1902"/>
      <c r="AZ71" s="1903"/>
      <c r="BA71" s="1903"/>
      <c r="BB71" s="580"/>
    </row>
    <row r="72" spans="2:54" ht="13.8" thickBot="1">
      <c r="B72" s="2223"/>
      <c r="C72" s="2281"/>
      <c r="D72" s="1148" t="s">
        <v>1963</v>
      </c>
      <c r="E72" s="1077" t="s">
        <v>1964</v>
      </c>
      <c r="F72" s="584"/>
      <c r="G72" s="1902"/>
      <c r="H72" s="1903"/>
      <c r="I72" s="586"/>
      <c r="J72" s="1953"/>
      <c r="K72" s="1902"/>
      <c r="L72" s="1903"/>
      <c r="M72" s="586"/>
      <c r="N72" s="580"/>
      <c r="P72" s="1903"/>
      <c r="Q72" s="1983"/>
      <c r="R72" s="1903"/>
      <c r="S72" s="1903"/>
      <c r="T72" s="1953"/>
      <c r="U72" s="1902"/>
      <c r="V72" s="1903"/>
      <c r="W72" s="1903"/>
      <c r="X72" s="1953"/>
      <c r="Z72" s="1903"/>
      <c r="AA72" s="1963"/>
      <c r="AB72" s="1903"/>
      <c r="AC72" s="1903"/>
      <c r="AD72" s="1953"/>
      <c r="AF72" s="1902"/>
      <c r="AG72" s="1903"/>
      <c r="AH72" s="1961"/>
      <c r="AK72" s="1902"/>
      <c r="AL72" s="1903"/>
      <c r="AM72" s="1903"/>
      <c r="AN72" s="1953"/>
      <c r="AO72" s="1902"/>
      <c r="AP72" s="1903"/>
      <c r="AQ72" s="1903"/>
      <c r="AR72" s="1953"/>
      <c r="AT72" s="1903"/>
      <c r="AU72" s="1983"/>
      <c r="AV72" s="1903"/>
      <c r="AW72" s="1903"/>
      <c r="AX72" s="583"/>
      <c r="AY72" s="1902"/>
      <c r="AZ72" s="1903"/>
      <c r="BA72" s="1903"/>
      <c r="BB72" s="580"/>
    </row>
    <row r="73" spans="2:54" ht="13.8" thickBot="1">
      <c r="B73" s="2223"/>
      <c r="C73" s="2281"/>
      <c r="D73" s="1148" t="s">
        <v>1965</v>
      </c>
      <c r="E73" s="1077" t="s">
        <v>1966</v>
      </c>
      <c r="F73" s="584"/>
      <c r="G73" s="1902"/>
      <c r="H73" s="1903"/>
      <c r="I73" s="586"/>
      <c r="J73" s="1953"/>
      <c r="K73" s="1902"/>
      <c r="L73" s="1903"/>
      <c r="M73" s="586"/>
      <c r="N73" s="580"/>
      <c r="P73" s="1903"/>
      <c r="Q73" s="1983"/>
      <c r="R73" s="1903"/>
      <c r="S73" s="1903"/>
      <c r="T73" s="1953"/>
      <c r="U73" s="1902"/>
      <c r="V73" s="1903"/>
      <c r="W73" s="1903"/>
      <c r="X73" s="1953"/>
      <c r="Z73" s="1903"/>
      <c r="AA73" s="1963"/>
      <c r="AB73" s="1903"/>
      <c r="AC73" s="1903"/>
      <c r="AD73" s="1953"/>
      <c r="AF73" s="1902"/>
      <c r="AG73" s="1903"/>
      <c r="AH73" s="1961"/>
      <c r="AK73" s="1902"/>
      <c r="AL73" s="1903"/>
      <c r="AM73" s="1903"/>
      <c r="AN73" s="1953"/>
      <c r="AO73" s="1902"/>
      <c r="AP73" s="1903"/>
      <c r="AQ73" s="1903"/>
      <c r="AR73" s="1953"/>
      <c r="AT73" s="1903"/>
      <c r="AU73" s="1983"/>
      <c r="AV73" s="1903"/>
      <c r="AW73" s="1903"/>
      <c r="AX73" s="583"/>
      <c r="AY73" s="1902"/>
      <c r="AZ73" s="1903"/>
      <c r="BA73" s="1903"/>
      <c r="BB73" s="580"/>
    </row>
    <row r="74" spans="2:54" ht="13.8" thickBot="1">
      <c r="B74" s="2223"/>
      <c r="C74" s="2281"/>
      <c r="D74" s="1148" t="s">
        <v>1967</v>
      </c>
      <c r="E74" s="1077" t="s">
        <v>1968</v>
      </c>
      <c r="F74" s="584"/>
      <c r="G74" s="1902"/>
      <c r="H74" s="1903"/>
      <c r="I74" s="586"/>
      <c r="J74" s="1953"/>
      <c r="K74" s="1902"/>
      <c r="L74" s="1903"/>
      <c r="M74" s="586"/>
      <c r="N74" s="580"/>
      <c r="P74" s="1903"/>
      <c r="Q74" s="1983"/>
      <c r="R74" s="1903"/>
      <c r="S74" s="1903"/>
      <c r="T74" s="1953"/>
      <c r="U74" s="1902"/>
      <c r="V74" s="1903"/>
      <c r="W74" s="1903"/>
      <c r="X74" s="1953"/>
      <c r="Z74" s="1903"/>
      <c r="AA74" s="1963"/>
      <c r="AB74" s="1903"/>
      <c r="AC74" s="1903"/>
      <c r="AD74" s="1953"/>
      <c r="AF74" s="1902"/>
      <c r="AG74" s="1903"/>
      <c r="AH74" s="1961"/>
      <c r="AK74" s="1902"/>
      <c r="AL74" s="1903"/>
      <c r="AM74" s="1903"/>
      <c r="AN74" s="1953"/>
      <c r="AO74" s="1902"/>
      <c r="AP74" s="1903"/>
      <c r="AQ74" s="1903"/>
      <c r="AR74" s="1953"/>
      <c r="AT74" s="1903"/>
      <c r="AU74" s="1983"/>
      <c r="AV74" s="1903"/>
      <c r="AW74" s="1903"/>
      <c r="AX74" s="583"/>
      <c r="AY74" s="1902"/>
      <c r="AZ74" s="1903"/>
      <c r="BA74" s="1903"/>
      <c r="BB74" s="580"/>
    </row>
    <row r="75" spans="2:54" ht="13.8" thickBot="1">
      <c r="B75" s="2223"/>
      <c r="C75" s="2281"/>
      <c r="D75" s="1148" t="s">
        <v>1969</v>
      </c>
      <c r="E75" s="1077" t="s">
        <v>1970</v>
      </c>
      <c r="F75" s="584"/>
      <c r="G75" s="1902"/>
      <c r="H75" s="1903"/>
      <c r="I75" s="586"/>
      <c r="J75" s="1953"/>
      <c r="K75" s="1902"/>
      <c r="L75" s="1903"/>
      <c r="M75" s="586"/>
      <c r="N75" s="580"/>
      <c r="P75" s="1903"/>
      <c r="Q75" s="1983"/>
      <c r="R75" s="1903"/>
      <c r="S75" s="1903"/>
      <c r="T75" s="1953"/>
      <c r="U75" s="1902"/>
      <c r="V75" s="1903"/>
      <c r="W75" s="1903"/>
      <c r="X75" s="1953"/>
      <c r="Z75" s="1903"/>
      <c r="AA75" s="1963"/>
      <c r="AB75" s="1903"/>
      <c r="AC75" s="1903"/>
      <c r="AD75" s="1953"/>
      <c r="AF75" s="1902"/>
      <c r="AG75" s="1903"/>
      <c r="AH75" s="1961"/>
      <c r="AK75" s="1902"/>
      <c r="AL75" s="1903"/>
      <c r="AM75" s="1903"/>
      <c r="AN75" s="1953"/>
      <c r="AO75" s="1902"/>
      <c r="AP75" s="1903"/>
      <c r="AQ75" s="1903"/>
      <c r="AR75" s="1953"/>
      <c r="AT75" s="1903"/>
      <c r="AU75" s="1983"/>
      <c r="AV75" s="1903"/>
      <c r="AW75" s="1903"/>
      <c r="AX75" s="583"/>
      <c r="AY75" s="1902"/>
      <c r="AZ75" s="1903"/>
      <c r="BA75" s="1903"/>
      <c r="BB75" s="580"/>
    </row>
    <row r="76" spans="2:54" ht="13.8" thickBot="1">
      <c r="B76" s="2223"/>
      <c r="C76" s="2281"/>
      <c r="D76" s="1148" t="s">
        <v>1975</v>
      </c>
      <c r="E76" s="1077" t="s">
        <v>1976</v>
      </c>
      <c r="F76" s="584"/>
      <c r="G76" s="1902"/>
      <c r="H76" s="1903"/>
      <c r="I76" s="586"/>
      <c r="J76" s="1953"/>
      <c r="K76" s="1902"/>
      <c r="L76" s="1903"/>
      <c r="M76" s="586"/>
      <c r="N76" s="580"/>
      <c r="P76" s="1903"/>
      <c r="Q76" s="1983"/>
      <c r="R76" s="1903"/>
      <c r="S76" s="1903"/>
      <c r="T76" s="1953"/>
      <c r="U76" s="1902"/>
      <c r="V76" s="1903"/>
      <c r="W76" s="1903"/>
      <c r="X76" s="1953"/>
      <c r="Z76" s="1903"/>
      <c r="AA76" s="1963"/>
      <c r="AB76" s="1903"/>
      <c r="AC76" s="1903"/>
      <c r="AD76" s="1953"/>
      <c r="AF76" s="1902"/>
      <c r="AG76" s="1903"/>
      <c r="AH76" s="1961"/>
      <c r="AK76" s="1902"/>
      <c r="AL76" s="1903"/>
      <c r="AM76" s="1903"/>
      <c r="AN76" s="1953"/>
      <c r="AO76" s="1902"/>
      <c r="AP76" s="1903"/>
      <c r="AQ76" s="1903"/>
      <c r="AR76" s="1953"/>
      <c r="AT76" s="1903"/>
      <c r="AU76" s="1983"/>
      <c r="AV76" s="1903"/>
      <c r="AW76" s="1903"/>
      <c r="AX76" s="583"/>
      <c r="AY76" s="1902"/>
      <c r="AZ76" s="1903"/>
      <c r="BA76" s="1903"/>
      <c r="BB76" s="580"/>
    </row>
    <row r="77" spans="2:54" ht="13.8" thickBot="1">
      <c r="B77" s="2223"/>
      <c r="C77" s="2281"/>
      <c r="D77" s="1148" t="s">
        <v>1977</v>
      </c>
      <c r="E77" s="1077" t="s">
        <v>1978</v>
      </c>
      <c r="F77" s="584"/>
      <c r="G77" s="1902"/>
      <c r="H77" s="1903"/>
      <c r="I77" s="586"/>
      <c r="J77" s="1953"/>
      <c r="K77" s="1902"/>
      <c r="L77" s="1903"/>
      <c r="M77" s="586"/>
      <c r="N77" s="580"/>
      <c r="P77" s="1903"/>
      <c r="Q77" s="1983"/>
      <c r="R77" s="1903"/>
      <c r="S77" s="1903"/>
      <c r="T77" s="1953"/>
      <c r="U77" s="1902"/>
      <c r="V77" s="1903"/>
      <c r="W77" s="1903"/>
      <c r="X77" s="1953"/>
      <c r="Z77" s="1903"/>
      <c r="AA77" s="1963"/>
      <c r="AB77" s="1903"/>
      <c r="AC77" s="1903"/>
      <c r="AD77" s="1953"/>
      <c r="AF77" s="1902"/>
      <c r="AG77" s="1903"/>
      <c r="AH77" s="1961"/>
      <c r="AK77" s="1902"/>
      <c r="AL77" s="1903"/>
      <c r="AM77" s="1903"/>
      <c r="AN77" s="1953"/>
      <c r="AO77" s="1902"/>
      <c r="AP77" s="1903"/>
      <c r="AQ77" s="1903"/>
      <c r="AR77" s="1953"/>
      <c r="AT77" s="1903"/>
      <c r="AU77" s="1983"/>
      <c r="AV77" s="1903"/>
      <c r="AW77" s="1903"/>
      <c r="AX77" s="583"/>
      <c r="AY77" s="1902"/>
      <c r="AZ77" s="1903"/>
      <c r="BA77" s="1903"/>
      <c r="BB77" s="580"/>
    </row>
    <row r="78" spans="2:54" ht="13.8" thickBot="1">
      <c r="B78" s="2223"/>
      <c r="C78" s="2281"/>
      <c r="D78" s="1148" t="s">
        <v>1979</v>
      </c>
      <c r="E78" s="1077" t="s">
        <v>1980</v>
      </c>
      <c r="F78" s="584"/>
      <c r="G78" s="1902"/>
      <c r="H78" s="1903"/>
      <c r="I78" s="586"/>
      <c r="J78" s="1953"/>
      <c r="K78" s="1902"/>
      <c r="L78" s="1903"/>
      <c r="M78" s="586"/>
      <c r="N78" s="580"/>
      <c r="P78" s="1903"/>
      <c r="Q78" s="1983"/>
      <c r="R78" s="1903"/>
      <c r="S78" s="1903"/>
      <c r="T78" s="1953"/>
      <c r="U78" s="1902"/>
      <c r="V78" s="1903"/>
      <c r="W78" s="1903"/>
      <c r="X78" s="1953"/>
      <c r="Z78" s="1903"/>
      <c r="AA78" s="1963"/>
      <c r="AB78" s="1903"/>
      <c r="AC78" s="1903"/>
      <c r="AD78" s="1953"/>
      <c r="AF78" s="1902"/>
      <c r="AG78" s="1903"/>
      <c r="AH78" s="1961"/>
      <c r="AK78" s="1902"/>
      <c r="AL78" s="1903"/>
      <c r="AM78" s="1903"/>
      <c r="AN78" s="1953"/>
      <c r="AO78" s="1902"/>
      <c r="AP78" s="1903"/>
      <c r="AQ78" s="1903"/>
      <c r="AR78" s="1953"/>
      <c r="AT78" s="1903"/>
      <c r="AU78" s="1983"/>
      <c r="AV78" s="1903"/>
      <c r="AW78" s="1903"/>
      <c r="AX78" s="583"/>
      <c r="AY78" s="1902"/>
      <c r="AZ78" s="1903"/>
      <c r="BA78" s="1903"/>
      <c r="BB78" s="580"/>
    </row>
    <row r="79" spans="2:54" ht="13.8" thickBot="1">
      <c r="B79" s="2223"/>
      <c r="C79" s="2281"/>
      <c r="D79" s="1148" t="s">
        <v>1981</v>
      </c>
      <c r="E79" s="1077" t="s">
        <v>1982</v>
      </c>
      <c r="F79" s="584"/>
      <c r="G79" s="1902"/>
      <c r="H79" s="1903"/>
      <c r="I79" s="586"/>
      <c r="J79" s="1953"/>
      <c r="K79" s="1902"/>
      <c r="L79" s="1903"/>
      <c r="M79" s="586"/>
      <c r="N79" s="580"/>
      <c r="P79" s="1903"/>
      <c r="Q79" s="1983"/>
      <c r="R79" s="1903"/>
      <c r="S79" s="1903"/>
      <c r="T79" s="1953"/>
      <c r="U79" s="1902"/>
      <c r="V79" s="1903"/>
      <c r="W79" s="1903"/>
      <c r="X79" s="1953"/>
      <c r="Z79" s="1903"/>
      <c r="AA79" s="1963"/>
      <c r="AB79" s="1903"/>
      <c r="AC79" s="1903"/>
      <c r="AD79" s="1953"/>
      <c r="AF79" s="1902"/>
      <c r="AG79" s="1903"/>
      <c r="AH79" s="1961"/>
      <c r="AK79" s="1902"/>
      <c r="AL79" s="1903"/>
      <c r="AM79" s="1903"/>
      <c r="AN79" s="1953"/>
      <c r="AO79" s="1902"/>
      <c r="AP79" s="1903"/>
      <c r="AQ79" s="1903"/>
      <c r="AR79" s="1953"/>
      <c r="AT79" s="1903"/>
      <c r="AU79" s="1983"/>
      <c r="AV79" s="1903"/>
      <c r="AW79" s="1903"/>
      <c r="AX79" s="583"/>
      <c r="AY79" s="1902"/>
      <c r="AZ79" s="1903"/>
      <c r="BA79" s="1903"/>
      <c r="BB79" s="580"/>
    </row>
    <row r="80" spans="2:54" ht="13.8" thickBot="1">
      <c r="B80" s="2223"/>
      <c r="C80" s="2281"/>
      <c r="D80" s="1148" t="s">
        <v>1983</v>
      </c>
      <c r="E80" s="1077" t="s">
        <v>1984</v>
      </c>
      <c r="F80" s="584"/>
      <c r="G80" s="1902"/>
      <c r="H80" s="1903"/>
      <c r="I80" s="586"/>
      <c r="J80" s="1953"/>
      <c r="K80" s="1902"/>
      <c r="L80" s="1903"/>
      <c r="M80" s="586"/>
      <c r="N80" s="580"/>
      <c r="P80" s="1903"/>
      <c r="Q80" s="1983"/>
      <c r="R80" s="1903"/>
      <c r="S80" s="1903"/>
      <c r="T80" s="1953"/>
      <c r="U80" s="1902"/>
      <c r="V80" s="1903"/>
      <c r="W80" s="1903"/>
      <c r="X80" s="1953"/>
      <c r="Z80" s="1903"/>
      <c r="AA80" s="1963"/>
      <c r="AB80" s="1903"/>
      <c r="AC80" s="1903"/>
      <c r="AD80" s="1953"/>
      <c r="AF80" s="1902"/>
      <c r="AG80" s="1903"/>
      <c r="AH80" s="1961"/>
      <c r="AK80" s="1902"/>
      <c r="AL80" s="1903"/>
      <c r="AM80" s="1903"/>
      <c r="AN80" s="1953"/>
      <c r="AO80" s="1902"/>
      <c r="AP80" s="1903"/>
      <c r="AQ80" s="1903"/>
      <c r="AR80" s="1953"/>
      <c r="AT80" s="1903"/>
      <c r="AU80" s="1983"/>
      <c r="AV80" s="1903"/>
      <c r="AW80" s="1903"/>
      <c r="AX80" s="583"/>
      <c r="AY80" s="1902"/>
      <c r="AZ80" s="1903"/>
      <c r="BA80" s="1903"/>
      <c r="BB80" s="580"/>
    </row>
    <row r="81" spans="2:54" ht="13.8" thickBot="1">
      <c r="B81" s="2223"/>
      <c r="C81" s="2281"/>
      <c r="D81" s="1148" t="s">
        <v>1985</v>
      </c>
      <c r="E81" s="1077" t="s">
        <v>1986</v>
      </c>
      <c r="F81" s="584"/>
      <c r="G81" s="1902"/>
      <c r="H81" s="1903"/>
      <c r="I81" s="586"/>
      <c r="J81" s="1953"/>
      <c r="K81" s="1902"/>
      <c r="L81" s="1903"/>
      <c r="M81" s="586"/>
      <c r="N81" s="580"/>
      <c r="P81" s="1903"/>
      <c r="Q81" s="1983"/>
      <c r="R81" s="1903"/>
      <c r="S81" s="1903"/>
      <c r="T81" s="1953"/>
      <c r="U81" s="1902"/>
      <c r="V81" s="1903"/>
      <c r="W81" s="1903"/>
      <c r="X81" s="1953"/>
      <c r="Z81" s="1903"/>
      <c r="AA81" s="1963"/>
      <c r="AB81" s="1903"/>
      <c r="AC81" s="1903"/>
      <c r="AD81" s="1953"/>
      <c r="AF81" s="1902"/>
      <c r="AG81" s="1903"/>
      <c r="AH81" s="1961"/>
      <c r="AK81" s="1902"/>
      <c r="AL81" s="1903"/>
      <c r="AM81" s="1903"/>
      <c r="AN81" s="1953"/>
      <c r="AO81" s="1902"/>
      <c r="AP81" s="1903"/>
      <c r="AQ81" s="1903"/>
      <c r="AR81" s="1953"/>
      <c r="AT81" s="1903"/>
      <c r="AU81" s="1983"/>
      <c r="AV81" s="1903"/>
      <c r="AW81" s="1903"/>
      <c r="AX81" s="583"/>
      <c r="AY81" s="1902"/>
      <c r="AZ81" s="1903"/>
      <c r="BA81" s="1903"/>
      <c r="BB81" s="580"/>
    </row>
    <row r="82" spans="2:54" ht="13.8" thickBot="1">
      <c r="B82" s="2223"/>
      <c r="C82" s="2281"/>
      <c r="D82" s="1148" t="s">
        <v>1987</v>
      </c>
      <c r="E82" s="1077" t="s">
        <v>1988</v>
      </c>
      <c r="F82" s="584"/>
      <c r="G82" s="1902"/>
      <c r="H82" s="1903"/>
      <c r="I82" s="586"/>
      <c r="J82" s="1953"/>
      <c r="K82" s="1902"/>
      <c r="L82" s="1903"/>
      <c r="M82" s="586"/>
      <c r="N82" s="580"/>
      <c r="P82" s="1903"/>
      <c r="Q82" s="1983"/>
      <c r="R82" s="1903"/>
      <c r="S82" s="1903"/>
      <c r="T82" s="1953"/>
      <c r="U82" s="1902"/>
      <c r="V82" s="1903"/>
      <c r="W82" s="1903"/>
      <c r="X82" s="1953"/>
      <c r="Z82" s="1903"/>
      <c r="AA82" s="1963"/>
      <c r="AB82" s="1903"/>
      <c r="AC82" s="1903"/>
      <c r="AD82" s="1953"/>
      <c r="AF82" s="1902"/>
      <c r="AG82" s="1903"/>
      <c r="AH82" s="1961"/>
      <c r="AK82" s="1902"/>
      <c r="AL82" s="1903"/>
      <c r="AM82" s="1903"/>
      <c r="AN82" s="1953"/>
      <c r="AO82" s="1902"/>
      <c r="AP82" s="1903"/>
      <c r="AQ82" s="1903"/>
      <c r="AR82" s="1953"/>
      <c r="AT82" s="1903"/>
      <c r="AU82" s="1983"/>
      <c r="AV82" s="1903"/>
      <c r="AW82" s="1903"/>
      <c r="AX82" s="583"/>
      <c r="AY82" s="1902"/>
      <c r="AZ82" s="1903"/>
      <c r="BA82" s="1903"/>
      <c r="BB82" s="580"/>
    </row>
    <row r="83" spans="2:54" ht="13.8" thickBot="1">
      <c r="B83" s="2223"/>
      <c r="C83" s="2281"/>
      <c r="D83" s="1148" t="s">
        <v>1989</v>
      </c>
      <c r="E83" s="1077" t="s">
        <v>1990</v>
      </c>
      <c r="F83" s="584"/>
      <c r="G83" s="1902"/>
      <c r="H83" s="1903"/>
      <c r="I83" s="586"/>
      <c r="J83" s="1953"/>
      <c r="K83" s="1902"/>
      <c r="L83" s="1903"/>
      <c r="M83" s="586"/>
      <c r="N83" s="580"/>
      <c r="P83" s="1903"/>
      <c r="Q83" s="1983"/>
      <c r="R83" s="1903"/>
      <c r="S83" s="1903"/>
      <c r="T83" s="1953"/>
      <c r="U83" s="1902"/>
      <c r="V83" s="1903"/>
      <c r="W83" s="1903"/>
      <c r="X83" s="1953"/>
      <c r="Z83" s="1903"/>
      <c r="AA83" s="1963"/>
      <c r="AB83" s="1903"/>
      <c r="AC83" s="1903"/>
      <c r="AD83" s="1953"/>
      <c r="AF83" s="1902"/>
      <c r="AG83" s="1903"/>
      <c r="AH83" s="1961"/>
      <c r="AK83" s="1902"/>
      <c r="AL83" s="1903"/>
      <c r="AM83" s="1903"/>
      <c r="AN83" s="1953"/>
      <c r="AO83" s="1902"/>
      <c r="AP83" s="1903"/>
      <c r="AQ83" s="1903"/>
      <c r="AR83" s="1953"/>
      <c r="AT83" s="1903"/>
      <c r="AU83" s="1983"/>
      <c r="AV83" s="1903"/>
      <c r="AW83" s="1903"/>
      <c r="AX83" s="583"/>
      <c r="AY83" s="1902"/>
      <c r="AZ83" s="1903"/>
      <c r="BA83" s="1903"/>
      <c r="BB83" s="580"/>
    </row>
    <row r="84" spans="2:54" ht="13.8" thickBot="1">
      <c r="B84" s="2223"/>
      <c r="C84" s="2281"/>
      <c r="D84" s="1148" t="s">
        <v>1991</v>
      </c>
      <c r="E84" s="1077" t="s">
        <v>1992</v>
      </c>
      <c r="F84" s="584"/>
      <c r="G84" s="1902"/>
      <c r="H84" s="1903"/>
      <c r="I84" s="586"/>
      <c r="J84" s="1953"/>
      <c r="K84" s="1902"/>
      <c r="L84" s="1903"/>
      <c r="M84" s="586"/>
      <c r="N84" s="580"/>
      <c r="P84" s="1903"/>
      <c r="Q84" s="1983"/>
      <c r="R84" s="1903"/>
      <c r="S84" s="1903"/>
      <c r="T84" s="1953"/>
      <c r="U84" s="1902"/>
      <c r="V84" s="1903"/>
      <c r="W84" s="1903"/>
      <c r="X84" s="1953"/>
      <c r="Z84" s="1903"/>
      <c r="AA84" s="1963"/>
      <c r="AB84" s="1903"/>
      <c r="AC84" s="1903"/>
      <c r="AD84" s="1953"/>
      <c r="AF84" s="1902"/>
      <c r="AG84" s="1903"/>
      <c r="AH84" s="1961"/>
      <c r="AK84" s="1902"/>
      <c r="AL84" s="1903"/>
      <c r="AM84" s="1903"/>
      <c r="AN84" s="1953"/>
      <c r="AO84" s="1902"/>
      <c r="AP84" s="1903"/>
      <c r="AQ84" s="1903"/>
      <c r="AR84" s="1953"/>
      <c r="AT84" s="1903"/>
      <c r="AU84" s="1983"/>
      <c r="AV84" s="1903"/>
      <c r="AW84" s="1903"/>
      <c r="AX84" s="583"/>
      <c r="AY84" s="1902"/>
      <c r="AZ84" s="1903"/>
      <c r="BA84" s="1903"/>
      <c r="BB84" s="580"/>
    </row>
    <row r="85" spans="2:54" ht="13.8" thickBot="1">
      <c r="B85" s="2223"/>
      <c r="C85" s="2281"/>
      <c r="D85" s="1148" t="s">
        <v>1993</v>
      </c>
      <c r="E85" s="1077" t="s">
        <v>1994</v>
      </c>
      <c r="F85" s="584"/>
      <c r="G85" s="1902"/>
      <c r="H85" s="1903"/>
      <c r="I85" s="586"/>
      <c r="J85" s="1953"/>
      <c r="K85" s="1902"/>
      <c r="L85" s="1903"/>
      <c r="M85" s="586"/>
      <c r="N85" s="580"/>
      <c r="P85" s="1903"/>
      <c r="Q85" s="1983"/>
      <c r="R85" s="1903"/>
      <c r="S85" s="1903"/>
      <c r="T85" s="1953"/>
      <c r="U85" s="1902"/>
      <c r="V85" s="1903"/>
      <c r="W85" s="1903"/>
      <c r="X85" s="1953"/>
      <c r="Z85" s="1903"/>
      <c r="AA85" s="1963"/>
      <c r="AB85" s="1903"/>
      <c r="AC85" s="1903"/>
      <c r="AD85" s="1953"/>
      <c r="AF85" s="1902"/>
      <c r="AG85" s="1903"/>
      <c r="AH85" s="1961"/>
      <c r="AK85" s="1902"/>
      <c r="AL85" s="1903"/>
      <c r="AM85" s="1903"/>
      <c r="AN85" s="1953"/>
      <c r="AO85" s="1902"/>
      <c r="AP85" s="1903"/>
      <c r="AQ85" s="1903"/>
      <c r="AR85" s="1953"/>
      <c r="AT85" s="1903"/>
      <c r="AU85" s="1983"/>
      <c r="AV85" s="1903"/>
      <c r="AW85" s="1903"/>
      <c r="AX85" s="583"/>
      <c r="AY85" s="1902"/>
      <c r="AZ85" s="1903"/>
      <c r="BA85" s="1903"/>
      <c r="BB85" s="580"/>
    </row>
    <row r="86" spans="2:54" ht="13.8" thickBot="1">
      <c r="B86" s="2223"/>
      <c r="C86" s="2281"/>
      <c r="D86" s="1148" t="s">
        <v>1995</v>
      </c>
      <c r="E86" s="1077" t="s">
        <v>1996</v>
      </c>
      <c r="F86" s="584"/>
      <c r="G86" s="1902"/>
      <c r="H86" s="1903"/>
      <c r="I86" s="586"/>
      <c r="J86" s="1953"/>
      <c r="K86" s="1902"/>
      <c r="L86" s="1903"/>
      <c r="M86" s="586"/>
      <c r="N86" s="580"/>
      <c r="P86" s="1903"/>
      <c r="Q86" s="1983"/>
      <c r="R86" s="1903"/>
      <c r="S86" s="1903"/>
      <c r="T86" s="1953"/>
      <c r="U86" s="1902"/>
      <c r="V86" s="1903"/>
      <c r="W86" s="1903"/>
      <c r="X86" s="1953"/>
      <c r="Z86" s="1903"/>
      <c r="AA86" s="1963"/>
      <c r="AB86" s="1903"/>
      <c r="AC86" s="1903"/>
      <c r="AD86" s="1953"/>
      <c r="AF86" s="1902"/>
      <c r="AG86" s="1903"/>
      <c r="AH86" s="1961"/>
      <c r="AK86" s="1902"/>
      <c r="AL86" s="1903"/>
      <c r="AM86" s="1903"/>
      <c r="AN86" s="1953"/>
      <c r="AO86" s="1902"/>
      <c r="AP86" s="1903"/>
      <c r="AQ86" s="1903"/>
      <c r="AR86" s="1953"/>
      <c r="AT86" s="1903"/>
      <c r="AU86" s="1983"/>
      <c r="AV86" s="1903"/>
      <c r="AW86" s="1903"/>
      <c r="AX86" s="583"/>
      <c r="AY86" s="1902"/>
      <c r="AZ86" s="1903"/>
      <c r="BA86" s="1903"/>
      <c r="BB86" s="580"/>
    </row>
    <row r="87" spans="2:54" ht="13.8" thickBot="1">
      <c r="B87" s="2223"/>
      <c r="C87" s="2281"/>
      <c r="D87" s="1148" t="s">
        <v>1997</v>
      </c>
      <c r="E87" s="1077" t="s">
        <v>1998</v>
      </c>
      <c r="F87" s="584"/>
      <c r="G87" s="1902"/>
      <c r="H87" s="1903"/>
      <c r="I87" s="586"/>
      <c r="J87" s="1953"/>
      <c r="K87" s="1902"/>
      <c r="L87" s="1903"/>
      <c r="M87" s="586"/>
      <c r="N87" s="580"/>
      <c r="P87" s="1903"/>
      <c r="Q87" s="1983"/>
      <c r="R87" s="1903"/>
      <c r="S87" s="1903"/>
      <c r="T87" s="1953"/>
      <c r="U87" s="1902"/>
      <c r="V87" s="1903"/>
      <c r="W87" s="1903"/>
      <c r="X87" s="1953"/>
      <c r="Z87" s="1903"/>
      <c r="AA87" s="1963"/>
      <c r="AB87" s="1903"/>
      <c r="AC87" s="1903"/>
      <c r="AD87" s="1953"/>
      <c r="AF87" s="1902"/>
      <c r="AG87" s="1903"/>
      <c r="AH87" s="1961"/>
      <c r="AK87" s="1902"/>
      <c r="AL87" s="1903"/>
      <c r="AM87" s="1903"/>
      <c r="AN87" s="1953"/>
      <c r="AO87" s="1902"/>
      <c r="AP87" s="1903"/>
      <c r="AQ87" s="1903"/>
      <c r="AR87" s="1953"/>
      <c r="AT87" s="1903"/>
      <c r="AU87" s="1983"/>
      <c r="AV87" s="1903"/>
      <c r="AW87" s="1903"/>
      <c r="AX87" s="583"/>
      <c r="AY87" s="1902"/>
      <c r="AZ87" s="1903"/>
      <c r="BA87" s="1903"/>
      <c r="BB87" s="580"/>
    </row>
    <row r="88" spans="2:54" ht="13.8" thickBot="1">
      <c r="B88" s="2223"/>
      <c r="C88" s="2281"/>
      <c r="D88" s="1148" t="s">
        <v>1999</v>
      </c>
      <c r="E88" s="1077" t="s">
        <v>2000</v>
      </c>
      <c r="F88" s="584"/>
      <c r="G88" s="1902"/>
      <c r="H88" s="1903"/>
      <c r="I88" s="586"/>
      <c r="J88" s="1953"/>
      <c r="K88" s="1902"/>
      <c r="L88" s="1903"/>
      <c r="M88" s="586"/>
      <c r="N88" s="580"/>
      <c r="P88" s="1903"/>
      <c r="Q88" s="1983"/>
      <c r="R88" s="1903"/>
      <c r="S88" s="1903"/>
      <c r="T88" s="1953"/>
      <c r="U88" s="1902"/>
      <c r="V88" s="1903"/>
      <c r="W88" s="1903"/>
      <c r="X88" s="1953"/>
      <c r="Z88" s="1903"/>
      <c r="AA88" s="1963"/>
      <c r="AB88" s="1903"/>
      <c r="AC88" s="1903"/>
      <c r="AD88" s="1953"/>
      <c r="AF88" s="1902"/>
      <c r="AG88" s="1903"/>
      <c r="AH88" s="1961"/>
      <c r="AK88" s="1902"/>
      <c r="AL88" s="1903"/>
      <c r="AM88" s="1903"/>
      <c r="AN88" s="1953"/>
      <c r="AO88" s="1902"/>
      <c r="AP88" s="1903"/>
      <c r="AQ88" s="1903"/>
      <c r="AR88" s="1953"/>
      <c r="AT88" s="1903"/>
      <c r="AU88" s="1983"/>
      <c r="AV88" s="1903"/>
      <c r="AW88" s="1903"/>
      <c r="AX88" s="583"/>
      <c r="AY88" s="1902"/>
      <c r="AZ88" s="1903"/>
      <c r="BA88" s="1903"/>
      <c r="BB88" s="580"/>
    </row>
    <row r="89" spans="2:54" ht="13.8" thickBot="1">
      <c r="B89" s="2223"/>
      <c r="C89" s="2281"/>
      <c r="D89" s="1148" t="s">
        <v>2001</v>
      </c>
      <c r="E89" s="1077" t="s">
        <v>2002</v>
      </c>
      <c r="F89" s="584"/>
      <c r="G89" s="1902"/>
      <c r="H89" s="1903"/>
      <c r="I89" s="586"/>
      <c r="J89" s="1953"/>
      <c r="K89" s="1902"/>
      <c r="L89" s="1903"/>
      <c r="M89" s="586"/>
      <c r="N89" s="580"/>
      <c r="P89" s="1903"/>
      <c r="Q89" s="1983"/>
      <c r="R89" s="1903"/>
      <c r="S89" s="1903"/>
      <c r="T89" s="1953"/>
      <c r="U89" s="1902"/>
      <c r="V89" s="1903"/>
      <c r="W89" s="1903"/>
      <c r="X89" s="1953"/>
      <c r="Z89" s="1903"/>
      <c r="AA89" s="1963"/>
      <c r="AB89" s="1903"/>
      <c r="AC89" s="1903"/>
      <c r="AD89" s="1953"/>
      <c r="AF89" s="1902"/>
      <c r="AG89" s="1903"/>
      <c r="AH89" s="1961"/>
      <c r="AK89" s="1902"/>
      <c r="AL89" s="1903"/>
      <c r="AM89" s="1903"/>
      <c r="AN89" s="1953"/>
      <c r="AO89" s="1902"/>
      <c r="AP89" s="1903"/>
      <c r="AQ89" s="1903"/>
      <c r="AR89" s="1953"/>
      <c r="AT89" s="1903"/>
      <c r="AU89" s="1983"/>
      <c r="AV89" s="1903"/>
      <c r="AW89" s="1903"/>
      <c r="AX89" s="583"/>
      <c r="AY89" s="1902"/>
      <c r="AZ89" s="1903"/>
      <c r="BA89" s="1903"/>
      <c r="BB89" s="580"/>
    </row>
    <row r="90" spans="2:54" ht="13.8" thickBot="1">
      <c r="B90" s="2223"/>
      <c r="C90" s="2281"/>
      <c r="D90" s="1148" t="s">
        <v>2003</v>
      </c>
      <c r="E90" s="1077" t="s">
        <v>2004</v>
      </c>
      <c r="F90" s="584"/>
      <c r="G90" s="1902"/>
      <c r="H90" s="1903"/>
      <c r="I90" s="586"/>
      <c r="J90" s="1953"/>
      <c r="K90" s="1902"/>
      <c r="L90" s="1903"/>
      <c r="M90" s="586"/>
      <c r="N90" s="580"/>
      <c r="P90" s="1903"/>
      <c r="Q90" s="1983"/>
      <c r="R90" s="1903"/>
      <c r="S90" s="1903"/>
      <c r="T90" s="1953"/>
      <c r="U90" s="1902"/>
      <c r="V90" s="1903"/>
      <c r="W90" s="1903"/>
      <c r="X90" s="1953"/>
      <c r="Z90" s="1903"/>
      <c r="AA90" s="1963"/>
      <c r="AB90" s="1903"/>
      <c r="AC90" s="1903"/>
      <c r="AD90" s="1953"/>
      <c r="AF90" s="1902"/>
      <c r="AG90" s="1903"/>
      <c r="AH90" s="1961"/>
      <c r="AK90" s="1902"/>
      <c r="AL90" s="1903"/>
      <c r="AM90" s="1903"/>
      <c r="AN90" s="1953"/>
      <c r="AO90" s="1902"/>
      <c r="AP90" s="1903"/>
      <c r="AQ90" s="1903"/>
      <c r="AR90" s="1953"/>
      <c r="AT90" s="1903"/>
      <c r="AU90" s="1983"/>
      <c r="AV90" s="1903"/>
      <c r="AW90" s="1903"/>
      <c r="AX90" s="583"/>
      <c r="AY90" s="1902"/>
      <c r="AZ90" s="1903"/>
      <c r="BA90" s="1903"/>
      <c r="BB90" s="580"/>
    </row>
    <row r="91" spans="2:54" ht="13.8" thickBot="1">
      <c r="B91" s="2223"/>
      <c r="C91" s="2281"/>
      <c r="D91" s="1148" t="s">
        <v>2005</v>
      </c>
      <c r="E91" s="1077" t="s">
        <v>2006</v>
      </c>
      <c r="F91" s="584"/>
      <c r="G91" s="1902"/>
      <c r="H91" s="1903"/>
      <c r="I91" s="586"/>
      <c r="J91" s="1953"/>
      <c r="K91" s="1902"/>
      <c r="L91" s="1903"/>
      <c r="M91" s="586"/>
      <c r="N91" s="580"/>
      <c r="P91" s="1903"/>
      <c r="Q91" s="1983"/>
      <c r="R91" s="1903"/>
      <c r="S91" s="1903"/>
      <c r="T91" s="1953"/>
      <c r="U91" s="1902"/>
      <c r="V91" s="1903"/>
      <c r="W91" s="1903"/>
      <c r="X91" s="1953"/>
      <c r="Z91" s="1903"/>
      <c r="AA91" s="1963"/>
      <c r="AB91" s="1903"/>
      <c r="AC91" s="1903"/>
      <c r="AD91" s="1953"/>
      <c r="AF91" s="1902"/>
      <c r="AG91" s="1903"/>
      <c r="AH91" s="1961"/>
      <c r="AK91" s="1902"/>
      <c r="AL91" s="1903"/>
      <c r="AM91" s="1903"/>
      <c r="AN91" s="1953"/>
      <c r="AO91" s="1902"/>
      <c r="AP91" s="1903"/>
      <c r="AQ91" s="1903"/>
      <c r="AR91" s="1953"/>
      <c r="AT91" s="1903"/>
      <c r="AU91" s="1983"/>
      <c r="AV91" s="1903"/>
      <c r="AW91" s="1903"/>
      <c r="AX91" s="583"/>
      <c r="AY91" s="1902"/>
      <c r="AZ91" s="1903"/>
      <c r="BA91" s="1903"/>
      <c r="BB91" s="580"/>
    </row>
    <row r="92" spans="2:54" ht="13.8" thickBot="1">
      <c r="B92" s="2223"/>
      <c r="C92" s="2281"/>
      <c r="D92" s="1148" t="s">
        <v>2007</v>
      </c>
      <c r="E92" s="1077" t="s">
        <v>2008</v>
      </c>
      <c r="F92" s="584"/>
      <c r="G92" s="1902"/>
      <c r="H92" s="1903"/>
      <c r="I92" s="586"/>
      <c r="J92" s="1953"/>
      <c r="K92" s="1902"/>
      <c r="L92" s="1903"/>
      <c r="M92" s="586"/>
      <c r="N92" s="580"/>
      <c r="P92" s="1903"/>
      <c r="Q92" s="1983"/>
      <c r="R92" s="1903"/>
      <c r="S92" s="1903"/>
      <c r="T92" s="1953"/>
      <c r="U92" s="1902"/>
      <c r="V92" s="1903"/>
      <c r="W92" s="1903"/>
      <c r="X92" s="1953"/>
      <c r="Z92" s="1903"/>
      <c r="AA92" s="1963"/>
      <c r="AB92" s="1903"/>
      <c r="AC92" s="1903"/>
      <c r="AD92" s="1953"/>
      <c r="AF92" s="1902"/>
      <c r="AG92" s="1903"/>
      <c r="AH92" s="1961"/>
      <c r="AK92" s="1902"/>
      <c r="AL92" s="1903"/>
      <c r="AM92" s="1903"/>
      <c r="AN92" s="1953"/>
      <c r="AO92" s="1902"/>
      <c r="AP92" s="1903"/>
      <c r="AQ92" s="1903"/>
      <c r="AR92" s="1953"/>
      <c r="AT92" s="1903"/>
      <c r="AU92" s="1983"/>
      <c r="AV92" s="1903"/>
      <c r="AW92" s="1903"/>
      <c r="AX92" s="583"/>
      <c r="AY92" s="1902"/>
      <c r="AZ92" s="1903"/>
      <c r="BA92" s="1903"/>
      <c r="BB92" s="580"/>
    </row>
    <row r="93" spans="2:54" ht="13.8" thickBot="1">
      <c r="B93" s="2223"/>
      <c r="C93" s="2281"/>
      <c r="D93" s="1148" t="s">
        <v>2009</v>
      </c>
      <c r="E93" s="1077" t="s">
        <v>2010</v>
      </c>
      <c r="F93" s="584"/>
      <c r="G93" s="1902"/>
      <c r="H93" s="1903"/>
      <c r="I93" s="586"/>
      <c r="J93" s="1953"/>
      <c r="K93" s="1902"/>
      <c r="L93" s="1903"/>
      <c r="M93" s="586"/>
      <c r="N93" s="580"/>
      <c r="P93" s="1903"/>
      <c r="Q93" s="1983"/>
      <c r="R93" s="1903"/>
      <c r="S93" s="1903"/>
      <c r="T93" s="1953"/>
      <c r="U93" s="1902"/>
      <c r="V93" s="1903"/>
      <c r="W93" s="1903"/>
      <c r="X93" s="1953"/>
      <c r="Z93" s="1903"/>
      <c r="AA93" s="1963"/>
      <c r="AB93" s="1903"/>
      <c r="AC93" s="1903"/>
      <c r="AD93" s="1953"/>
      <c r="AF93" s="1902"/>
      <c r="AG93" s="1903"/>
      <c r="AH93" s="1961"/>
      <c r="AK93" s="1902"/>
      <c r="AL93" s="1903"/>
      <c r="AM93" s="1903"/>
      <c r="AN93" s="1953"/>
      <c r="AO93" s="1902"/>
      <c r="AP93" s="1903"/>
      <c r="AQ93" s="1903"/>
      <c r="AR93" s="1953"/>
      <c r="AT93" s="1903"/>
      <c r="AU93" s="1983"/>
      <c r="AV93" s="1903"/>
      <c r="AW93" s="1903"/>
      <c r="AX93" s="583"/>
      <c r="AY93" s="1902"/>
      <c r="AZ93" s="1903"/>
      <c r="BA93" s="1903"/>
      <c r="BB93" s="580"/>
    </row>
    <row r="94" spans="2:54" ht="13.8" thickBot="1">
      <c r="B94" s="2223"/>
      <c r="C94" s="2281"/>
      <c r="D94" s="1148" t="s">
        <v>2011</v>
      </c>
      <c r="E94" s="1077" t="s">
        <v>2012</v>
      </c>
      <c r="F94" s="584"/>
      <c r="G94" s="1902"/>
      <c r="H94" s="1903"/>
      <c r="I94" s="586"/>
      <c r="J94" s="1953"/>
      <c r="K94" s="1902"/>
      <c r="L94" s="1903"/>
      <c r="M94" s="586"/>
      <c r="N94" s="580"/>
      <c r="P94" s="1903"/>
      <c r="Q94" s="1983"/>
      <c r="R94" s="1903"/>
      <c r="S94" s="1903"/>
      <c r="T94" s="1953"/>
      <c r="U94" s="1902"/>
      <c r="V94" s="1903"/>
      <c r="W94" s="1903"/>
      <c r="X94" s="1953"/>
      <c r="Z94" s="1903"/>
      <c r="AA94" s="1963"/>
      <c r="AB94" s="1903"/>
      <c r="AC94" s="1903"/>
      <c r="AD94" s="1953"/>
      <c r="AF94" s="1902"/>
      <c r="AG94" s="1903"/>
      <c r="AH94" s="1961"/>
      <c r="AK94" s="1902"/>
      <c r="AL94" s="1903"/>
      <c r="AM94" s="1903"/>
      <c r="AN94" s="1953"/>
      <c r="AO94" s="1902"/>
      <c r="AP94" s="1903"/>
      <c r="AQ94" s="1903"/>
      <c r="AR94" s="1953"/>
      <c r="AT94" s="1903"/>
      <c r="AU94" s="1983"/>
      <c r="AV94" s="1903"/>
      <c r="AW94" s="1903"/>
      <c r="AX94" s="583"/>
      <c r="AY94" s="1902"/>
      <c r="AZ94" s="1903"/>
      <c r="BA94" s="1903"/>
      <c r="BB94" s="580"/>
    </row>
    <row r="95" spans="2:54" ht="13.8" thickBot="1">
      <c r="B95" s="2223"/>
      <c r="C95" s="2281"/>
      <c r="D95" s="1148" t="s">
        <v>2013</v>
      </c>
      <c r="E95" s="1077" t="s">
        <v>2014</v>
      </c>
      <c r="F95" s="584"/>
      <c r="G95" s="1902"/>
      <c r="H95" s="1903"/>
      <c r="I95" s="586"/>
      <c r="J95" s="1953"/>
      <c r="K95" s="1902"/>
      <c r="L95" s="1903"/>
      <c r="M95" s="586"/>
      <c r="N95" s="580"/>
      <c r="P95" s="1903"/>
      <c r="Q95" s="1983"/>
      <c r="R95" s="1903"/>
      <c r="S95" s="1903"/>
      <c r="T95" s="1953"/>
      <c r="U95" s="1902"/>
      <c r="V95" s="1903"/>
      <c r="W95" s="1903"/>
      <c r="X95" s="1953"/>
      <c r="Z95" s="1903"/>
      <c r="AA95" s="1963"/>
      <c r="AB95" s="1903"/>
      <c r="AC95" s="1903"/>
      <c r="AD95" s="1953"/>
      <c r="AF95" s="1902"/>
      <c r="AG95" s="1903"/>
      <c r="AH95" s="1961"/>
      <c r="AK95" s="1902"/>
      <c r="AL95" s="1903"/>
      <c r="AM95" s="1903"/>
      <c r="AN95" s="1953"/>
      <c r="AO95" s="1902"/>
      <c r="AP95" s="1903"/>
      <c r="AQ95" s="1903"/>
      <c r="AR95" s="1953"/>
      <c r="AT95" s="1903"/>
      <c r="AU95" s="1983"/>
      <c r="AV95" s="1903"/>
      <c r="AW95" s="1903"/>
      <c r="AX95" s="583"/>
      <c r="AY95" s="1902"/>
      <c r="AZ95" s="1903"/>
      <c r="BA95" s="1903"/>
      <c r="BB95" s="580"/>
    </row>
    <row r="96" spans="2:54" ht="13.8" thickBot="1">
      <c r="B96" s="2223"/>
      <c r="C96" s="2281"/>
      <c r="D96" s="1148" t="s">
        <v>2015</v>
      </c>
      <c r="E96" s="1077" t="s">
        <v>2016</v>
      </c>
      <c r="F96" s="584"/>
      <c r="G96" s="1902"/>
      <c r="H96" s="1903"/>
      <c r="I96" s="586"/>
      <c r="J96" s="1953"/>
      <c r="K96" s="1902"/>
      <c r="L96" s="1903"/>
      <c r="M96" s="586"/>
      <c r="N96" s="580"/>
      <c r="P96" s="1903"/>
      <c r="Q96" s="1983"/>
      <c r="R96" s="1903"/>
      <c r="S96" s="1903"/>
      <c r="T96" s="1953"/>
      <c r="U96" s="1902"/>
      <c r="V96" s="1903"/>
      <c r="W96" s="1903"/>
      <c r="X96" s="1953"/>
      <c r="Z96" s="1903"/>
      <c r="AA96" s="1963"/>
      <c r="AB96" s="1903"/>
      <c r="AC96" s="1903"/>
      <c r="AD96" s="1953"/>
      <c r="AF96" s="1902"/>
      <c r="AG96" s="1903"/>
      <c r="AH96" s="1961"/>
      <c r="AK96" s="1902"/>
      <c r="AL96" s="1903"/>
      <c r="AM96" s="1903"/>
      <c r="AN96" s="1953"/>
      <c r="AO96" s="1902"/>
      <c r="AP96" s="1903"/>
      <c r="AQ96" s="1903"/>
      <c r="AR96" s="1953"/>
      <c r="AT96" s="1903"/>
      <c r="AU96" s="1983"/>
      <c r="AV96" s="1903"/>
      <c r="AW96" s="1903"/>
      <c r="AX96" s="583"/>
      <c r="AY96" s="1902"/>
      <c r="AZ96" s="1903"/>
      <c r="BA96" s="1903"/>
      <c r="BB96" s="580"/>
    </row>
    <row r="97" spans="2:54" ht="13.8" thickBot="1">
      <c r="B97" s="2223"/>
      <c r="C97" s="2281"/>
      <c r="D97" s="1148" t="s">
        <v>2017</v>
      </c>
      <c r="E97" s="1077" t="s">
        <v>2018</v>
      </c>
      <c r="F97" s="584"/>
      <c r="G97" s="1902"/>
      <c r="H97" s="1903"/>
      <c r="I97" s="586"/>
      <c r="J97" s="1953"/>
      <c r="K97" s="1902"/>
      <c r="L97" s="1903"/>
      <c r="M97" s="586"/>
      <c r="N97" s="580"/>
      <c r="P97" s="1903"/>
      <c r="Q97" s="1983"/>
      <c r="R97" s="1903"/>
      <c r="S97" s="1903"/>
      <c r="T97" s="1953"/>
      <c r="U97" s="1902"/>
      <c r="V97" s="1903"/>
      <c r="W97" s="1903"/>
      <c r="X97" s="1953"/>
      <c r="Z97" s="1903"/>
      <c r="AA97" s="1963"/>
      <c r="AB97" s="1903"/>
      <c r="AC97" s="1903"/>
      <c r="AD97" s="1953"/>
      <c r="AF97" s="1902"/>
      <c r="AG97" s="1903"/>
      <c r="AH97" s="1961"/>
      <c r="AK97" s="1902"/>
      <c r="AL97" s="1903"/>
      <c r="AM97" s="1903"/>
      <c r="AN97" s="1953"/>
      <c r="AO97" s="1902"/>
      <c r="AP97" s="1903"/>
      <c r="AQ97" s="1903"/>
      <c r="AR97" s="1953"/>
      <c r="AT97" s="1903"/>
      <c r="AU97" s="1983"/>
      <c r="AV97" s="1903"/>
      <c r="AW97" s="1903"/>
      <c r="AX97" s="583"/>
      <c r="AY97" s="1902"/>
      <c r="AZ97" s="1903"/>
      <c r="BA97" s="1903"/>
      <c r="BB97" s="580"/>
    </row>
    <row r="98" spans="2:54" ht="13.8" thickBot="1">
      <c r="B98" s="2223"/>
      <c r="C98" s="2281"/>
      <c r="D98" s="1148" t="s">
        <v>2019</v>
      </c>
      <c r="E98" s="1077" t="s">
        <v>2020</v>
      </c>
      <c r="F98" s="584"/>
      <c r="G98" s="1902"/>
      <c r="H98" s="1903"/>
      <c r="I98" s="586"/>
      <c r="J98" s="1953"/>
      <c r="K98" s="1902"/>
      <c r="L98" s="1903"/>
      <c r="M98" s="586"/>
      <c r="N98" s="580"/>
      <c r="P98" s="1903"/>
      <c r="Q98" s="1983"/>
      <c r="R98" s="1903"/>
      <c r="S98" s="1903"/>
      <c r="T98" s="1953"/>
      <c r="U98" s="1902"/>
      <c r="V98" s="1903"/>
      <c r="W98" s="1903"/>
      <c r="X98" s="1953"/>
      <c r="Z98" s="1903"/>
      <c r="AA98" s="1963"/>
      <c r="AB98" s="1903"/>
      <c r="AC98" s="1903"/>
      <c r="AD98" s="1953"/>
      <c r="AF98" s="1902"/>
      <c r="AG98" s="1903"/>
      <c r="AH98" s="1961"/>
      <c r="AK98" s="1902"/>
      <c r="AL98" s="1903"/>
      <c r="AM98" s="1903"/>
      <c r="AN98" s="1953"/>
      <c r="AO98" s="1902"/>
      <c r="AP98" s="1903"/>
      <c r="AQ98" s="1903"/>
      <c r="AR98" s="1953"/>
      <c r="AT98" s="1903"/>
      <c r="AU98" s="1983"/>
      <c r="AV98" s="1903"/>
      <c r="AW98" s="1903"/>
      <c r="AX98" s="583"/>
      <c r="AY98" s="1902"/>
      <c r="AZ98" s="1903"/>
      <c r="BA98" s="1903"/>
      <c r="BB98" s="580"/>
    </row>
    <row r="99" spans="2:54" ht="13.8" thickBot="1">
      <c r="B99" s="2223"/>
      <c r="C99" s="2281"/>
      <c r="D99" s="1148" t="s">
        <v>2021</v>
      </c>
      <c r="E99" s="1077" t="s">
        <v>2022</v>
      </c>
      <c r="F99" s="584"/>
      <c r="G99" s="1902"/>
      <c r="H99" s="1903"/>
      <c r="I99" s="586"/>
      <c r="J99" s="1953"/>
      <c r="K99" s="1902"/>
      <c r="L99" s="1903"/>
      <c r="M99" s="586"/>
      <c r="N99" s="580"/>
      <c r="P99" s="1903"/>
      <c r="Q99" s="1983"/>
      <c r="R99" s="1903"/>
      <c r="S99" s="1903"/>
      <c r="T99" s="1953"/>
      <c r="U99" s="1902"/>
      <c r="V99" s="1903"/>
      <c r="W99" s="1903"/>
      <c r="X99" s="1953"/>
      <c r="Z99" s="1903"/>
      <c r="AA99" s="1963"/>
      <c r="AB99" s="1903"/>
      <c r="AC99" s="1903"/>
      <c r="AD99" s="1953"/>
      <c r="AF99" s="1902"/>
      <c r="AG99" s="1903"/>
      <c r="AH99" s="1961"/>
      <c r="AK99" s="1902"/>
      <c r="AL99" s="1903"/>
      <c r="AM99" s="1903"/>
      <c r="AN99" s="1953"/>
      <c r="AO99" s="1902"/>
      <c r="AP99" s="1903"/>
      <c r="AQ99" s="1903"/>
      <c r="AR99" s="1953"/>
      <c r="AT99" s="1903"/>
      <c r="AU99" s="1983"/>
      <c r="AV99" s="1903"/>
      <c r="AW99" s="1903"/>
      <c r="AX99" s="583"/>
      <c r="AY99" s="1902"/>
      <c r="AZ99" s="1903"/>
      <c r="BA99" s="1903"/>
      <c r="BB99" s="580"/>
    </row>
    <row r="100" spans="2:54" ht="13.8" thickBot="1">
      <c r="B100" s="2223"/>
      <c r="C100" s="2281"/>
      <c r="D100" s="1148" t="s">
        <v>2023</v>
      </c>
      <c r="E100" s="1077" t="s">
        <v>2024</v>
      </c>
      <c r="F100" s="584"/>
      <c r="G100" s="1902"/>
      <c r="H100" s="1903"/>
      <c r="I100" s="586"/>
      <c r="J100" s="1953"/>
      <c r="K100" s="1902"/>
      <c r="L100" s="1903"/>
      <c r="M100" s="586"/>
      <c r="N100" s="580"/>
      <c r="P100" s="1903"/>
      <c r="Q100" s="1983"/>
      <c r="R100" s="1903"/>
      <c r="S100" s="1903"/>
      <c r="T100" s="1953"/>
      <c r="U100" s="1902"/>
      <c r="V100" s="1903"/>
      <c r="W100" s="1903"/>
      <c r="X100" s="1953"/>
      <c r="Z100" s="1903"/>
      <c r="AA100" s="1963"/>
      <c r="AB100" s="1903"/>
      <c r="AC100" s="1903"/>
      <c r="AD100" s="1953"/>
      <c r="AF100" s="1902"/>
      <c r="AG100" s="1903"/>
      <c r="AH100" s="1961"/>
      <c r="AK100" s="1902"/>
      <c r="AL100" s="1903"/>
      <c r="AM100" s="1903"/>
      <c r="AN100" s="1953"/>
      <c r="AO100" s="1902"/>
      <c r="AP100" s="1903"/>
      <c r="AQ100" s="1903"/>
      <c r="AR100" s="1953"/>
      <c r="AT100" s="1903"/>
      <c r="AU100" s="1983"/>
      <c r="AV100" s="1903"/>
      <c r="AW100" s="1903"/>
      <c r="AX100" s="583"/>
      <c r="AY100" s="1902"/>
      <c r="AZ100" s="1903"/>
      <c r="BA100" s="1903"/>
      <c r="BB100" s="580"/>
    </row>
    <row r="101" spans="2:54" ht="13.8" thickBot="1">
      <c r="B101" s="2223"/>
      <c r="C101" s="2281"/>
      <c r="D101" s="1148" t="s">
        <v>2025</v>
      </c>
      <c r="E101" s="1077" t="s">
        <v>2026</v>
      </c>
      <c r="F101" s="584"/>
      <c r="G101" s="1902"/>
      <c r="H101" s="1903"/>
      <c r="I101" s="586"/>
      <c r="J101" s="1953"/>
      <c r="K101" s="1902"/>
      <c r="L101" s="1903"/>
      <c r="M101" s="586"/>
      <c r="N101" s="580"/>
      <c r="P101" s="1903"/>
      <c r="Q101" s="1983"/>
      <c r="R101" s="1903"/>
      <c r="S101" s="1903"/>
      <c r="T101" s="1953"/>
      <c r="U101" s="1902"/>
      <c r="V101" s="1903"/>
      <c r="W101" s="1903"/>
      <c r="X101" s="1953"/>
      <c r="Z101" s="1903"/>
      <c r="AA101" s="1963"/>
      <c r="AB101" s="1903"/>
      <c r="AC101" s="1903"/>
      <c r="AD101" s="1953"/>
      <c r="AF101" s="1902"/>
      <c r="AG101" s="1903"/>
      <c r="AH101" s="1961"/>
      <c r="AK101" s="1902"/>
      <c r="AL101" s="1903"/>
      <c r="AM101" s="1903"/>
      <c r="AN101" s="1953"/>
      <c r="AO101" s="1902"/>
      <c r="AP101" s="1903"/>
      <c r="AQ101" s="1903"/>
      <c r="AR101" s="1953"/>
      <c r="AT101" s="1903"/>
      <c r="AU101" s="1983"/>
      <c r="AV101" s="1903"/>
      <c r="AW101" s="1903"/>
      <c r="AX101" s="583"/>
      <c r="AY101" s="1902"/>
      <c r="AZ101" s="1903"/>
      <c r="BA101" s="1903"/>
      <c r="BB101" s="580"/>
    </row>
    <row r="102" spans="2:54" ht="13.8" thickBot="1">
      <c r="B102" s="2223"/>
      <c r="C102" s="2281"/>
      <c r="D102" s="1148" t="s">
        <v>2027</v>
      </c>
      <c r="E102" s="1077" t="s">
        <v>2028</v>
      </c>
      <c r="F102" s="584"/>
      <c r="G102" s="1902"/>
      <c r="H102" s="1903"/>
      <c r="I102" s="586"/>
      <c r="J102" s="1953"/>
      <c r="K102" s="1902"/>
      <c r="L102" s="1903"/>
      <c r="M102" s="586"/>
      <c r="N102" s="580"/>
      <c r="P102" s="1903"/>
      <c r="Q102" s="1983"/>
      <c r="R102" s="1903"/>
      <c r="S102" s="1903"/>
      <c r="T102" s="1953"/>
      <c r="U102" s="1902"/>
      <c r="V102" s="1903"/>
      <c r="W102" s="1903"/>
      <c r="X102" s="1953"/>
      <c r="Z102" s="1903"/>
      <c r="AA102" s="1963"/>
      <c r="AB102" s="1903"/>
      <c r="AC102" s="1903"/>
      <c r="AD102" s="1953"/>
      <c r="AF102" s="1902"/>
      <c r="AG102" s="1903"/>
      <c r="AH102" s="1961"/>
      <c r="AK102" s="1902"/>
      <c r="AL102" s="1903"/>
      <c r="AM102" s="1903"/>
      <c r="AN102" s="1953"/>
      <c r="AO102" s="1902"/>
      <c r="AP102" s="1903"/>
      <c r="AQ102" s="1903"/>
      <c r="AR102" s="1953"/>
      <c r="AT102" s="1903"/>
      <c r="AU102" s="1983"/>
      <c r="AV102" s="1903"/>
      <c r="AW102" s="1903"/>
      <c r="AX102" s="583"/>
      <c r="AY102" s="1902"/>
      <c r="AZ102" s="1903"/>
      <c r="BA102" s="1903"/>
      <c r="BB102" s="580"/>
    </row>
    <row r="103" spans="2:54" ht="13.8" thickBot="1">
      <c r="B103" s="2223"/>
      <c r="C103" s="2281"/>
      <c r="D103" s="1148" t="s">
        <v>2029</v>
      </c>
      <c r="E103" s="1077" t="s">
        <v>2030</v>
      </c>
      <c r="F103" s="584"/>
      <c r="G103" s="1902"/>
      <c r="H103" s="1903"/>
      <c r="I103" s="586"/>
      <c r="J103" s="1953"/>
      <c r="K103" s="1902"/>
      <c r="L103" s="1903"/>
      <c r="M103" s="586"/>
      <c r="N103" s="580"/>
      <c r="P103" s="1903"/>
      <c r="Q103" s="1983"/>
      <c r="R103" s="1903"/>
      <c r="S103" s="1903"/>
      <c r="T103" s="1953"/>
      <c r="U103" s="1902"/>
      <c r="V103" s="1903"/>
      <c r="W103" s="1903"/>
      <c r="X103" s="1953"/>
      <c r="Z103" s="1903"/>
      <c r="AA103" s="1963"/>
      <c r="AB103" s="1903"/>
      <c r="AC103" s="1903"/>
      <c r="AD103" s="1953"/>
      <c r="AF103" s="1902"/>
      <c r="AG103" s="1903"/>
      <c r="AH103" s="1961"/>
      <c r="AK103" s="1902"/>
      <c r="AL103" s="1903"/>
      <c r="AM103" s="1903"/>
      <c r="AN103" s="1953"/>
      <c r="AO103" s="1902"/>
      <c r="AP103" s="1903"/>
      <c r="AQ103" s="1903"/>
      <c r="AR103" s="1953"/>
      <c r="AT103" s="1903"/>
      <c r="AU103" s="1983"/>
      <c r="AV103" s="1903"/>
      <c r="AW103" s="1903"/>
      <c r="AX103" s="583"/>
      <c r="AY103" s="1902"/>
      <c r="AZ103" s="1903"/>
      <c r="BA103" s="1903"/>
      <c r="BB103" s="580"/>
    </row>
    <row r="104" spans="2:54" ht="13.8" thickBot="1">
      <c r="B104" s="2223"/>
      <c r="C104" s="2281"/>
      <c r="D104" s="1148" t="s">
        <v>2031</v>
      </c>
      <c r="E104" s="1077" t="s">
        <v>2032</v>
      </c>
      <c r="F104" s="584"/>
      <c r="G104" s="1902"/>
      <c r="H104" s="1903"/>
      <c r="I104" s="586"/>
      <c r="J104" s="1953"/>
      <c r="K104" s="1902"/>
      <c r="L104" s="1903"/>
      <c r="M104" s="586"/>
      <c r="N104" s="580"/>
      <c r="P104" s="1903"/>
      <c r="Q104" s="1983"/>
      <c r="R104" s="1903"/>
      <c r="S104" s="1903"/>
      <c r="T104" s="1953"/>
      <c r="U104" s="1902"/>
      <c r="V104" s="1903"/>
      <c r="W104" s="1903"/>
      <c r="X104" s="1953"/>
      <c r="Z104" s="1903"/>
      <c r="AA104" s="1963"/>
      <c r="AB104" s="1903"/>
      <c r="AC104" s="1903"/>
      <c r="AD104" s="1953"/>
      <c r="AF104" s="1902"/>
      <c r="AG104" s="1903"/>
      <c r="AH104" s="1961"/>
      <c r="AK104" s="1902"/>
      <c r="AL104" s="1903"/>
      <c r="AM104" s="1903"/>
      <c r="AN104" s="1953"/>
      <c r="AO104" s="1902"/>
      <c r="AP104" s="1903"/>
      <c r="AQ104" s="1903"/>
      <c r="AR104" s="1953"/>
      <c r="AT104" s="1903"/>
      <c r="AU104" s="1983"/>
      <c r="AV104" s="1903"/>
      <c r="AW104" s="1903"/>
      <c r="AX104" s="583"/>
      <c r="AY104" s="1902"/>
      <c r="AZ104" s="1903"/>
      <c r="BA104" s="1903"/>
      <c r="BB104" s="580"/>
    </row>
    <row r="105" spans="2:54" ht="13.8" thickBot="1">
      <c r="B105" s="2223"/>
      <c r="C105" s="2281"/>
      <c r="D105" s="1148" t="s">
        <v>2033</v>
      </c>
      <c r="E105" s="1077" t="s">
        <v>2034</v>
      </c>
      <c r="F105" s="584"/>
      <c r="G105" s="1902"/>
      <c r="H105" s="1903"/>
      <c r="I105" s="586"/>
      <c r="J105" s="1953"/>
      <c r="K105" s="1902"/>
      <c r="L105" s="1903"/>
      <c r="M105" s="586"/>
      <c r="N105" s="580"/>
      <c r="P105" s="1903"/>
      <c r="Q105" s="1983"/>
      <c r="R105" s="1903"/>
      <c r="S105" s="1903"/>
      <c r="T105" s="1953"/>
      <c r="U105" s="1902"/>
      <c r="V105" s="1903"/>
      <c r="W105" s="1903"/>
      <c r="X105" s="1953"/>
      <c r="Z105" s="1903"/>
      <c r="AA105" s="1963"/>
      <c r="AB105" s="1903"/>
      <c r="AC105" s="1903"/>
      <c r="AD105" s="1953"/>
      <c r="AF105" s="1902"/>
      <c r="AG105" s="1903"/>
      <c r="AH105" s="1961"/>
      <c r="AK105" s="1902"/>
      <c r="AL105" s="1903"/>
      <c r="AM105" s="1903"/>
      <c r="AN105" s="1953"/>
      <c r="AO105" s="1902"/>
      <c r="AP105" s="1903"/>
      <c r="AQ105" s="1903"/>
      <c r="AR105" s="1953"/>
      <c r="AT105" s="1903"/>
      <c r="AU105" s="1983"/>
      <c r="AV105" s="1903"/>
      <c r="AW105" s="1903"/>
      <c r="AX105" s="583"/>
      <c r="AY105" s="1902"/>
      <c r="AZ105" s="1903"/>
      <c r="BA105" s="1903"/>
      <c r="BB105" s="580"/>
    </row>
    <row r="106" spans="2:54" ht="13.8" thickBot="1">
      <c r="B106" s="2223"/>
      <c r="C106" s="2281"/>
      <c r="D106" s="1148" t="s">
        <v>2035</v>
      </c>
      <c r="E106" s="1077" t="s">
        <v>2036</v>
      </c>
      <c r="F106" s="584"/>
      <c r="G106" s="1902"/>
      <c r="H106" s="1903"/>
      <c r="I106" s="586"/>
      <c r="J106" s="1953"/>
      <c r="K106" s="1902"/>
      <c r="L106" s="1903"/>
      <c r="M106" s="586"/>
      <c r="N106" s="580"/>
      <c r="P106" s="1903"/>
      <c r="Q106" s="1983"/>
      <c r="R106" s="1903"/>
      <c r="S106" s="1903"/>
      <c r="T106" s="1953"/>
      <c r="U106" s="1902"/>
      <c r="V106" s="1903"/>
      <c r="W106" s="1903"/>
      <c r="X106" s="1953"/>
      <c r="Z106" s="1903"/>
      <c r="AA106" s="1963"/>
      <c r="AB106" s="1903"/>
      <c r="AC106" s="1903"/>
      <c r="AD106" s="1953"/>
      <c r="AF106" s="1902"/>
      <c r="AG106" s="1903"/>
      <c r="AH106" s="1961"/>
      <c r="AK106" s="1902"/>
      <c r="AL106" s="1903"/>
      <c r="AM106" s="1903"/>
      <c r="AN106" s="1953"/>
      <c r="AO106" s="1902"/>
      <c r="AP106" s="1903"/>
      <c r="AQ106" s="1903"/>
      <c r="AR106" s="1953"/>
      <c r="AT106" s="1903"/>
      <c r="AU106" s="1983"/>
      <c r="AV106" s="1903"/>
      <c r="AW106" s="1903"/>
      <c r="AX106" s="583"/>
      <c r="AY106" s="1902"/>
      <c r="AZ106" s="1903"/>
      <c r="BA106" s="1903"/>
      <c r="BB106" s="580"/>
    </row>
    <row r="107" spans="2:54" ht="13.8" thickBot="1">
      <c r="B107" s="2223"/>
      <c r="C107" s="2281"/>
      <c r="D107" s="1148" t="s">
        <v>2037</v>
      </c>
      <c r="E107" s="1077" t="s">
        <v>2038</v>
      </c>
      <c r="F107" s="584"/>
      <c r="G107" s="1902"/>
      <c r="H107" s="1903"/>
      <c r="I107" s="586"/>
      <c r="J107" s="1953"/>
      <c r="K107" s="1902"/>
      <c r="L107" s="1903"/>
      <c r="M107" s="586"/>
      <c r="N107" s="580"/>
      <c r="P107" s="1903"/>
      <c r="Q107" s="1983"/>
      <c r="R107" s="1903"/>
      <c r="S107" s="1903"/>
      <c r="T107" s="1953"/>
      <c r="U107" s="1902"/>
      <c r="V107" s="1903"/>
      <c r="W107" s="1903"/>
      <c r="X107" s="1953"/>
      <c r="Z107" s="1903"/>
      <c r="AA107" s="1963"/>
      <c r="AB107" s="1903"/>
      <c r="AC107" s="1903"/>
      <c r="AD107" s="1953"/>
      <c r="AF107" s="1902"/>
      <c r="AG107" s="1903"/>
      <c r="AH107" s="1961"/>
      <c r="AK107" s="1902"/>
      <c r="AL107" s="1903"/>
      <c r="AM107" s="1903"/>
      <c r="AN107" s="1953"/>
      <c r="AO107" s="1902"/>
      <c r="AP107" s="1903"/>
      <c r="AQ107" s="1903"/>
      <c r="AR107" s="1953"/>
      <c r="AT107" s="1903"/>
      <c r="AU107" s="1983"/>
      <c r="AV107" s="1903"/>
      <c r="AW107" s="1903"/>
      <c r="AX107" s="583"/>
      <c r="AY107" s="1902"/>
      <c r="AZ107" s="1903"/>
      <c r="BA107" s="1903"/>
      <c r="BB107" s="580"/>
    </row>
    <row r="108" spans="2:54" ht="13.8" thickBot="1">
      <c r="B108" s="2223"/>
      <c r="C108" s="2281"/>
      <c r="D108" s="1148" t="s">
        <v>2039</v>
      </c>
      <c r="E108" s="1077" t="s">
        <v>2040</v>
      </c>
      <c r="F108" s="584"/>
      <c r="G108" s="1902"/>
      <c r="H108" s="1903"/>
      <c r="I108" s="586"/>
      <c r="J108" s="1953"/>
      <c r="K108" s="1902"/>
      <c r="L108" s="1903"/>
      <c r="M108" s="586"/>
      <c r="N108" s="580"/>
      <c r="P108" s="1903"/>
      <c r="Q108" s="1983"/>
      <c r="R108" s="1903"/>
      <c r="S108" s="1903"/>
      <c r="T108" s="1953"/>
      <c r="U108" s="1902"/>
      <c r="V108" s="1903"/>
      <c r="W108" s="1903"/>
      <c r="X108" s="1953"/>
      <c r="Z108" s="1903"/>
      <c r="AA108" s="1963"/>
      <c r="AB108" s="1903"/>
      <c r="AC108" s="1903"/>
      <c r="AD108" s="1953"/>
      <c r="AF108" s="1902"/>
      <c r="AG108" s="1903"/>
      <c r="AH108" s="1961"/>
      <c r="AK108" s="1902"/>
      <c r="AL108" s="1903"/>
      <c r="AM108" s="1903"/>
      <c r="AN108" s="1953"/>
      <c r="AO108" s="1902"/>
      <c r="AP108" s="1903"/>
      <c r="AQ108" s="1903"/>
      <c r="AR108" s="1953"/>
      <c r="AT108" s="1903"/>
      <c r="AU108" s="1983"/>
      <c r="AV108" s="1903"/>
      <c r="AW108" s="1903"/>
      <c r="AX108" s="583"/>
      <c r="AY108" s="1902"/>
      <c r="AZ108" s="1903"/>
      <c r="BA108" s="1903"/>
      <c r="BB108" s="580"/>
    </row>
    <row r="109" spans="2:54" ht="13.8" thickBot="1">
      <c r="B109" s="2223"/>
      <c r="C109" s="2281"/>
      <c r="D109" s="1148" t="s">
        <v>2041</v>
      </c>
      <c r="E109" s="1077" t="s">
        <v>2042</v>
      </c>
      <c r="F109" s="584"/>
      <c r="G109" s="1902"/>
      <c r="H109" s="1903"/>
      <c r="I109" s="586"/>
      <c r="J109" s="1953"/>
      <c r="K109" s="1902"/>
      <c r="L109" s="1903"/>
      <c r="M109" s="586"/>
      <c r="N109" s="580"/>
      <c r="P109" s="1903"/>
      <c r="Q109" s="1983"/>
      <c r="R109" s="1903"/>
      <c r="S109" s="1903"/>
      <c r="T109" s="1953"/>
      <c r="U109" s="1902"/>
      <c r="V109" s="1903"/>
      <c r="W109" s="1903"/>
      <c r="X109" s="1953"/>
      <c r="Z109" s="1903"/>
      <c r="AA109" s="1963"/>
      <c r="AB109" s="1903"/>
      <c r="AC109" s="1903"/>
      <c r="AD109" s="1953"/>
      <c r="AF109" s="1902"/>
      <c r="AG109" s="1903"/>
      <c r="AH109" s="1961"/>
      <c r="AK109" s="1902"/>
      <c r="AL109" s="1903"/>
      <c r="AM109" s="1903"/>
      <c r="AN109" s="1953"/>
      <c r="AO109" s="1902"/>
      <c r="AP109" s="1903"/>
      <c r="AQ109" s="1903"/>
      <c r="AR109" s="1953"/>
      <c r="AT109" s="1903"/>
      <c r="AU109" s="1983"/>
      <c r="AV109" s="1903"/>
      <c r="AW109" s="1903"/>
      <c r="AX109" s="583"/>
      <c r="AY109" s="1902"/>
      <c r="AZ109" s="1903"/>
      <c r="BA109" s="1903"/>
      <c r="BB109" s="580"/>
    </row>
    <row r="110" spans="2:54" ht="13.8" thickBot="1">
      <c r="B110" s="2224"/>
      <c r="C110" s="2281"/>
      <c r="D110" s="1386" t="s">
        <v>2043</v>
      </c>
      <c r="E110" s="1387" t="s">
        <v>2044</v>
      </c>
      <c r="F110" s="584"/>
      <c r="G110" s="1902"/>
      <c r="H110" s="1903"/>
      <c r="I110" s="586"/>
      <c r="J110" s="1953"/>
      <c r="K110" s="1902"/>
      <c r="L110" s="1903"/>
      <c r="M110" s="586"/>
      <c r="N110" s="580"/>
      <c r="P110" s="1903"/>
      <c r="Q110" s="1983"/>
      <c r="R110" s="1903"/>
      <c r="S110" s="1903"/>
      <c r="T110" s="1953"/>
      <c r="U110" s="1902"/>
      <c r="V110" s="1903"/>
      <c r="W110" s="1903"/>
      <c r="X110" s="1953"/>
      <c r="Z110" s="1903"/>
      <c r="AA110" s="1963"/>
      <c r="AB110" s="1903"/>
      <c r="AC110" s="1903"/>
      <c r="AD110" s="1953"/>
      <c r="AF110" s="1902"/>
      <c r="AG110" s="1903"/>
      <c r="AH110" s="1961"/>
      <c r="AK110" s="1902"/>
      <c r="AL110" s="1903"/>
      <c r="AM110" s="1903"/>
      <c r="AN110" s="1953"/>
      <c r="AO110" s="1902"/>
      <c r="AP110" s="1903"/>
      <c r="AQ110" s="1903"/>
      <c r="AR110" s="1953"/>
      <c r="AT110" s="1903"/>
      <c r="AU110" s="1983"/>
      <c r="AV110" s="1903"/>
      <c r="AW110" s="1903"/>
      <c r="AX110" s="583"/>
      <c r="AY110" s="1902"/>
      <c r="AZ110" s="1903"/>
      <c r="BA110" s="1903"/>
      <c r="BB110" s="580"/>
    </row>
    <row r="111" spans="2:54" ht="13.8" thickBot="1">
      <c r="B111" s="2235" t="s">
        <v>397</v>
      </c>
      <c r="C111" s="2280" t="s">
        <v>398</v>
      </c>
      <c r="D111" s="1404" t="s">
        <v>2045</v>
      </c>
      <c r="E111" s="1389" t="s">
        <v>2046</v>
      </c>
      <c r="F111" s="584"/>
      <c r="G111" s="1902">
        <v>61</v>
      </c>
      <c r="H111" s="1903"/>
      <c r="I111" s="586">
        <f>+G111/6084</f>
        <v>1.0026298487836949E-2</v>
      </c>
      <c r="J111" s="1953"/>
      <c r="K111" s="1902">
        <v>61</v>
      </c>
      <c r="L111" s="1903"/>
      <c r="M111" s="586">
        <f>+K111/6084</f>
        <v>1.0026298487836949E-2</v>
      </c>
      <c r="N111" s="580"/>
      <c r="P111" s="1903" t="s">
        <v>2820</v>
      </c>
      <c r="Q111" s="1983">
        <v>77</v>
      </c>
      <c r="R111" s="1903"/>
      <c r="S111" s="586">
        <f>+Q111/6084</f>
        <v>1.2656147271531887E-2</v>
      </c>
      <c r="T111" s="1953"/>
      <c r="U111" s="1902">
        <v>77</v>
      </c>
      <c r="V111" s="1903"/>
      <c r="W111" s="586">
        <f>+U111/6084</f>
        <v>1.2656147271531887E-2</v>
      </c>
      <c r="X111" s="1953"/>
      <c r="Z111" s="1903" t="s">
        <v>2820</v>
      </c>
      <c r="AA111" s="1963">
        <v>112</v>
      </c>
      <c r="AB111" s="1903"/>
      <c r="AC111" s="586">
        <f>+AA111/6084</f>
        <v>1.8408941485864562E-2</v>
      </c>
      <c r="AD111" s="1953"/>
      <c r="AE111" s="574" t="s">
        <v>2820</v>
      </c>
      <c r="AF111" s="1902">
        <v>112</v>
      </c>
      <c r="AG111" s="1903"/>
      <c r="AH111" s="588">
        <f>+AF111/6084</f>
        <v>1.8408941485864562E-2</v>
      </c>
      <c r="AJ111" s="574" t="s">
        <v>2820</v>
      </c>
      <c r="AK111" s="1902">
        <v>63</v>
      </c>
      <c r="AL111" s="1903"/>
      <c r="AM111" s="586">
        <f>+AK111/6084</f>
        <v>1.0355029585798817E-2</v>
      </c>
      <c r="AN111" s="1953"/>
      <c r="AO111" s="1902">
        <v>63</v>
      </c>
      <c r="AP111" s="1903"/>
      <c r="AQ111" s="586">
        <f>+AO111/6084</f>
        <v>1.0355029585798817E-2</v>
      </c>
      <c r="AR111" s="1953"/>
      <c r="AT111" s="1903" t="s">
        <v>2820</v>
      </c>
      <c r="AU111" s="1983">
        <v>126</v>
      </c>
      <c r="AV111" s="1903"/>
      <c r="AW111" s="586">
        <f>+AU111/4007</f>
        <v>3.1444971300224604E-2</v>
      </c>
      <c r="AX111" s="583"/>
      <c r="AY111" s="1902">
        <v>126</v>
      </c>
      <c r="AZ111" s="1903"/>
      <c r="BA111" s="586">
        <f>+AY111/4007</f>
        <v>3.1444971300224604E-2</v>
      </c>
      <c r="BB111" s="580"/>
    </row>
    <row r="112" spans="2:54" ht="13.8" thickBot="1">
      <c r="B112" s="2223"/>
      <c r="C112" s="2281"/>
      <c r="D112" s="1148" t="s">
        <v>2047</v>
      </c>
      <c r="E112" s="1077" t="s">
        <v>2048</v>
      </c>
      <c r="F112" s="584"/>
      <c r="G112" s="1902">
        <v>18</v>
      </c>
      <c r="H112" s="1903"/>
      <c r="I112" s="586">
        <f>+G112/6084</f>
        <v>2.9585798816568047E-3</v>
      </c>
      <c r="J112" s="1953"/>
      <c r="K112" s="1902">
        <v>18</v>
      </c>
      <c r="L112" s="1903"/>
      <c r="M112" s="586">
        <f>+K112/6084</f>
        <v>2.9585798816568047E-3</v>
      </c>
      <c r="N112" s="580"/>
      <c r="P112" s="1903" t="s">
        <v>2820</v>
      </c>
      <c r="Q112" s="1983">
        <v>11</v>
      </c>
      <c r="R112" s="1903"/>
      <c r="S112" s="586">
        <f>+Q112/6084</f>
        <v>1.8080210387902695E-3</v>
      </c>
      <c r="T112" s="1953"/>
      <c r="U112" s="1902">
        <v>11</v>
      </c>
      <c r="V112" s="1903"/>
      <c r="W112" s="586">
        <f>+U112/6084</f>
        <v>1.8080210387902695E-3</v>
      </c>
      <c r="X112" s="1953"/>
      <c r="Z112" s="1903" t="s">
        <v>2820</v>
      </c>
      <c r="AA112" s="1963">
        <v>47</v>
      </c>
      <c r="AB112" s="1903"/>
      <c r="AC112" s="586">
        <f>+AA112/6084</f>
        <v>7.7251808021038789E-3</v>
      </c>
      <c r="AD112" s="1953"/>
      <c r="AE112" s="574" t="s">
        <v>2820</v>
      </c>
      <c r="AF112" s="1902">
        <v>47</v>
      </c>
      <c r="AG112" s="1903"/>
      <c r="AH112" s="588">
        <f>+AF112/6084</f>
        <v>7.7251808021038789E-3</v>
      </c>
      <c r="AJ112" s="574" t="s">
        <v>2820</v>
      </c>
      <c r="AK112" s="1902">
        <v>25</v>
      </c>
      <c r="AL112" s="1903"/>
      <c r="AM112" s="586">
        <f>+AK112/6084</f>
        <v>4.1091387245233398E-3</v>
      </c>
      <c r="AN112" s="1953"/>
      <c r="AO112" s="1902">
        <v>25</v>
      </c>
      <c r="AP112" s="1903"/>
      <c r="AQ112" s="586">
        <f>+AO112/6084</f>
        <v>4.1091387245233398E-3</v>
      </c>
      <c r="AR112" s="1953"/>
      <c r="AT112" s="1903" t="s">
        <v>2820</v>
      </c>
      <c r="AU112" s="1983">
        <v>18</v>
      </c>
      <c r="AV112" s="1903"/>
      <c r="AW112" s="586">
        <f>+AU112/4007</f>
        <v>4.492138757174944E-3</v>
      </c>
      <c r="AX112" s="583"/>
      <c r="AY112" s="1902">
        <v>18</v>
      </c>
      <c r="AZ112" s="1903"/>
      <c r="BA112" s="586">
        <f>+AY112/4007</f>
        <v>4.492138757174944E-3</v>
      </c>
      <c r="BB112" s="580"/>
    </row>
    <row r="113" spans="2:54" ht="13.8" thickBot="1">
      <c r="B113" s="2223"/>
      <c r="C113" s="2282"/>
      <c r="D113" s="1405" t="s">
        <v>2049</v>
      </c>
      <c r="E113" s="1328" t="s">
        <v>2050</v>
      </c>
      <c r="F113" s="584" t="s">
        <v>2392</v>
      </c>
      <c r="G113" s="1958">
        <v>18</v>
      </c>
      <c r="H113" s="1903"/>
      <c r="I113" s="586">
        <f>+G113/6084</f>
        <v>2.9585798816568047E-3</v>
      </c>
      <c r="J113" s="1953"/>
      <c r="K113" s="1958">
        <v>18</v>
      </c>
      <c r="L113" s="1903"/>
      <c r="M113" s="586">
        <f>+K113/6084</f>
        <v>2.9585798816568047E-3</v>
      </c>
      <c r="N113" s="580"/>
      <c r="P113" s="1903" t="s">
        <v>2820</v>
      </c>
      <c r="Q113" s="1982">
        <v>21</v>
      </c>
      <c r="R113" s="1903"/>
      <c r="S113" s="586">
        <f>+Q113/6084</f>
        <v>3.4516765285996054E-3</v>
      </c>
      <c r="T113" s="1953"/>
      <c r="U113" s="1958">
        <v>21</v>
      </c>
      <c r="V113" s="1903"/>
      <c r="W113" s="586">
        <f>+U113/6084</f>
        <v>3.4516765285996054E-3</v>
      </c>
      <c r="X113" s="1953"/>
      <c r="Z113" s="1903" t="s">
        <v>2820</v>
      </c>
      <c r="AA113" s="1977">
        <v>19</v>
      </c>
      <c r="AB113" s="1903"/>
      <c r="AC113" s="586">
        <f>+AA113/6084</f>
        <v>3.1229454306377384E-3</v>
      </c>
      <c r="AD113" s="1953"/>
      <c r="AE113" s="574" t="s">
        <v>2820</v>
      </c>
      <c r="AF113" s="1958">
        <v>19</v>
      </c>
      <c r="AG113" s="1903"/>
      <c r="AH113" s="588">
        <f>+AF113/6084</f>
        <v>3.1229454306377384E-3</v>
      </c>
      <c r="AJ113" s="574" t="s">
        <v>2820</v>
      </c>
      <c r="AK113" s="1986">
        <v>12</v>
      </c>
      <c r="AL113" s="1903"/>
      <c r="AM113" s="586">
        <f>+AK113/6084</f>
        <v>1.9723865877712033E-3</v>
      </c>
      <c r="AN113" s="1953"/>
      <c r="AO113" s="1986">
        <v>12</v>
      </c>
      <c r="AP113" s="1903"/>
      <c r="AQ113" s="586">
        <f>+AO113/6084</f>
        <v>1.9723865877712033E-3</v>
      </c>
      <c r="AR113" s="1953"/>
      <c r="AT113" s="1903" t="s">
        <v>2820</v>
      </c>
      <c r="AU113" s="1982">
        <v>10</v>
      </c>
      <c r="AV113" s="1903"/>
      <c r="AW113" s="586">
        <f>+AU113/4007</f>
        <v>2.4956326428749688E-3</v>
      </c>
      <c r="AX113" s="583"/>
      <c r="AY113" s="1986">
        <v>10</v>
      </c>
      <c r="AZ113" s="1903"/>
      <c r="BA113" s="586">
        <f>+AY113/4007</f>
        <v>2.4956326428749688E-3</v>
      </c>
      <c r="BB113" s="580"/>
    </row>
    <row r="114" spans="2:54" ht="13.8" thickBot="1">
      <c r="B114" s="2223"/>
      <c r="C114" s="2280" t="s">
        <v>401</v>
      </c>
      <c r="D114" s="1404" t="s">
        <v>2051</v>
      </c>
      <c r="E114" s="1389" t="s">
        <v>2052</v>
      </c>
      <c r="F114" s="584"/>
      <c r="G114" s="1902"/>
      <c r="H114" s="1903"/>
      <c r="I114" s="586"/>
      <c r="J114" s="1953"/>
      <c r="K114" s="1902"/>
      <c r="L114" s="1903"/>
      <c r="M114" s="586"/>
      <c r="N114" s="580"/>
      <c r="P114" s="1903"/>
      <c r="Q114" s="1983"/>
      <c r="R114" s="1903"/>
      <c r="S114" s="1903"/>
      <c r="T114" s="1953"/>
      <c r="U114" s="1902"/>
      <c r="V114" s="1903"/>
      <c r="W114" s="1903"/>
      <c r="X114" s="1953"/>
      <c r="Z114" s="1903"/>
      <c r="AA114" s="1963"/>
      <c r="AB114" s="1903"/>
      <c r="AC114" s="1903"/>
      <c r="AD114" s="1953"/>
      <c r="AF114" s="1902"/>
      <c r="AG114" s="1903"/>
      <c r="AH114" s="1961"/>
      <c r="AK114" s="1902"/>
      <c r="AL114" s="1903"/>
      <c r="AM114" s="1903"/>
      <c r="AN114" s="1953"/>
      <c r="AO114" s="1902"/>
      <c r="AP114" s="1903"/>
      <c r="AQ114" s="1903"/>
      <c r="AR114" s="1953"/>
      <c r="AT114" s="1903"/>
      <c r="AU114" s="1983"/>
      <c r="AV114" s="1903"/>
      <c r="AW114" s="1903"/>
      <c r="AX114" s="583"/>
      <c r="AY114" s="1902"/>
      <c r="AZ114" s="1903"/>
      <c r="BA114" s="1903"/>
      <c r="BB114" s="580"/>
    </row>
    <row r="115" spans="2:54" ht="13.8" thickBot="1">
      <c r="B115" s="2223"/>
      <c r="C115" s="2282"/>
      <c r="D115" s="1405" t="s">
        <v>2053</v>
      </c>
      <c r="E115" s="1328" t="s">
        <v>2054</v>
      </c>
      <c r="F115" s="584"/>
      <c r="G115" s="1902"/>
      <c r="H115" s="1903"/>
      <c r="I115" s="586"/>
      <c r="J115" s="1953"/>
      <c r="K115" s="1902"/>
      <c r="L115" s="1903"/>
      <c r="M115" s="586"/>
      <c r="N115" s="580"/>
      <c r="P115" s="1903"/>
      <c r="Q115" s="1983"/>
      <c r="R115" s="1903"/>
      <c r="S115" s="1903"/>
      <c r="T115" s="1953"/>
      <c r="U115" s="1902"/>
      <c r="V115" s="1903"/>
      <c r="W115" s="1903"/>
      <c r="X115" s="1953"/>
      <c r="Z115" s="1903"/>
      <c r="AA115" s="1963"/>
      <c r="AB115" s="1903"/>
      <c r="AC115" s="1903"/>
      <c r="AD115" s="1953"/>
      <c r="AF115" s="1902"/>
      <c r="AG115" s="1903"/>
      <c r="AH115" s="1961"/>
      <c r="AK115" s="1902"/>
      <c r="AL115" s="1903"/>
      <c r="AM115" s="1903"/>
      <c r="AN115" s="1953"/>
      <c r="AO115" s="1902"/>
      <c r="AP115" s="1903"/>
      <c r="AQ115" s="1903"/>
      <c r="AR115" s="1953"/>
      <c r="AT115" s="1903"/>
      <c r="AU115" s="1983"/>
      <c r="AV115" s="1903"/>
      <c r="AW115" s="1903"/>
      <c r="AX115" s="583"/>
      <c r="AY115" s="1902"/>
      <c r="AZ115" s="1903"/>
      <c r="BA115" s="1903"/>
      <c r="BB115" s="580"/>
    </row>
    <row r="116" spans="2:54" ht="13.5" customHeight="1" thickBot="1">
      <c r="B116" s="2223"/>
      <c r="C116" s="2280" t="s">
        <v>400</v>
      </c>
      <c r="D116" s="1404" t="s">
        <v>2055</v>
      </c>
      <c r="E116" s="1389" t="s">
        <v>2056</v>
      </c>
      <c r="F116" s="584"/>
      <c r="G116" s="1902"/>
      <c r="H116" s="1903"/>
      <c r="I116" s="586"/>
      <c r="J116" s="1953"/>
      <c r="K116" s="1902"/>
      <c r="L116" s="1903"/>
      <c r="M116" s="586"/>
      <c r="N116" s="580"/>
      <c r="P116" s="1903"/>
      <c r="Q116" s="1983"/>
      <c r="R116" s="1903"/>
      <c r="S116" s="1903"/>
      <c r="T116" s="1953"/>
      <c r="U116" s="1902"/>
      <c r="V116" s="1903"/>
      <c r="W116" s="1903"/>
      <c r="X116" s="1953"/>
      <c r="Z116" s="1903"/>
      <c r="AA116" s="1963"/>
      <c r="AB116" s="1903"/>
      <c r="AC116" s="1903"/>
      <c r="AD116" s="1953"/>
      <c r="AF116" s="1902"/>
      <c r="AG116" s="1903"/>
      <c r="AH116" s="1961"/>
      <c r="AK116" s="1902"/>
      <c r="AL116" s="1903"/>
      <c r="AM116" s="1903"/>
      <c r="AN116" s="1953"/>
      <c r="AO116" s="1902"/>
      <c r="AP116" s="1903"/>
      <c r="AQ116" s="1903"/>
      <c r="AR116" s="1953"/>
      <c r="AT116" s="1903"/>
      <c r="AU116" s="1983"/>
      <c r="AV116" s="1903"/>
      <c r="AW116" s="1903"/>
      <c r="AX116" s="583"/>
      <c r="AY116" s="1902"/>
      <c r="AZ116" s="1903"/>
      <c r="BA116" s="1903"/>
      <c r="BB116" s="580"/>
    </row>
    <row r="117" spans="2:54" ht="13.8" thickBot="1">
      <c r="B117" s="2223"/>
      <c r="C117" s="2282"/>
      <c r="D117" s="1405" t="s">
        <v>2057</v>
      </c>
      <c r="E117" s="1328" t="s">
        <v>2058</v>
      </c>
      <c r="F117" s="584"/>
      <c r="G117" s="1902"/>
      <c r="H117" s="1903"/>
      <c r="I117" s="586"/>
      <c r="J117" s="1953"/>
      <c r="K117" s="1902"/>
      <c r="L117" s="1903"/>
      <c r="M117" s="586"/>
      <c r="N117" s="580"/>
      <c r="P117" s="1903"/>
      <c r="Q117" s="1983"/>
      <c r="R117" s="1903"/>
      <c r="S117" s="1903"/>
      <c r="T117" s="1953"/>
      <c r="U117" s="1902"/>
      <c r="V117" s="1903"/>
      <c r="W117" s="1903"/>
      <c r="X117" s="1953"/>
      <c r="Z117" s="1903"/>
      <c r="AA117" s="1963"/>
      <c r="AB117" s="1903"/>
      <c r="AC117" s="1903"/>
      <c r="AD117" s="1953"/>
      <c r="AF117" s="1902"/>
      <c r="AG117" s="1903"/>
      <c r="AH117" s="1961"/>
      <c r="AK117" s="1902"/>
      <c r="AL117" s="1903"/>
      <c r="AM117" s="1903"/>
      <c r="AN117" s="1953"/>
      <c r="AO117" s="1902"/>
      <c r="AP117" s="1903"/>
      <c r="AQ117" s="1903"/>
      <c r="AR117" s="1953"/>
      <c r="AT117" s="1903"/>
      <c r="AU117" s="1983"/>
      <c r="AV117" s="1903"/>
      <c r="AW117" s="1903"/>
      <c r="AX117" s="583"/>
      <c r="AY117" s="1902"/>
      <c r="AZ117" s="1903"/>
      <c r="BA117" s="1903"/>
      <c r="BB117" s="580"/>
    </row>
    <row r="118" spans="2:54" ht="13.5" customHeight="1" thickBot="1">
      <c r="B118" s="2223"/>
      <c r="C118" s="2280" t="s">
        <v>399</v>
      </c>
      <c r="D118" s="1404" t="s">
        <v>2059</v>
      </c>
      <c r="E118" s="1389" t="s">
        <v>2060</v>
      </c>
      <c r="F118" s="584"/>
      <c r="G118" s="1902"/>
      <c r="H118" s="1903"/>
      <c r="I118" s="586"/>
      <c r="J118" s="1953"/>
      <c r="K118" s="1902"/>
      <c r="L118" s="1903"/>
      <c r="M118" s="586"/>
      <c r="N118" s="580"/>
      <c r="P118" s="1903"/>
      <c r="Q118" s="1983"/>
      <c r="R118" s="1903"/>
      <c r="S118" s="1903"/>
      <c r="T118" s="1953"/>
      <c r="U118" s="1902"/>
      <c r="V118" s="1903"/>
      <c r="W118" s="1903"/>
      <c r="X118" s="1953"/>
      <c r="Z118" s="1903"/>
      <c r="AA118" s="1963"/>
      <c r="AB118" s="1903"/>
      <c r="AC118" s="1903"/>
      <c r="AD118" s="1953"/>
      <c r="AF118" s="1902"/>
      <c r="AG118" s="1903"/>
      <c r="AH118" s="1961"/>
      <c r="AK118" s="1902"/>
      <c r="AL118" s="1903"/>
      <c r="AM118" s="1903"/>
      <c r="AN118" s="1953"/>
      <c r="AO118" s="1902"/>
      <c r="AP118" s="1903"/>
      <c r="AQ118" s="1903"/>
      <c r="AR118" s="1953"/>
      <c r="AT118" s="1903"/>
      <c r="AU118" s="1983"/>
      <c r="AV118" s="1903"/>
      <c r="AW118" s="1903"/>
      <c r="AX118" s="583"/>
      <c r="AY118" s="1902"/>
      <c r="AZ118" s="1903"/>
      <c r="BA118" s="1903"/>
      <c r="BB118" s="580"/>
    </row>
    <row r="119" spans="2:54" ht="13.8" thickBot="1">
      <c r="B119" s="2223"/>
      <c r="C119" s="2282"/>
      <c r="D119" s="1405" t="s">
        <v>2061</v>
      </c>
      <c r="E119" s="1328" t="s">
        <v>2062</v>
      </c>
      <c r="F119" s="584"/>
      <c r="G119" s="1902"/>
      <c r="H119" s="1903"/>
      <c r="I119" s="586"/>
      <c r="J119" s="1953"/>
      <c r="K119" s="1902"/>
      <c r="L119" s="1903"/>
      <c r="M119" s="586"/>
      <c r="N119" s="580"/>
      <c r="P119" s="1903"/>
      <c r="Q119" s="1983"/>
      <c r="R119" s="1903"/>
      <c r="S119" s="1903"/>
      <c r="T119" s="1953"/>
      <c r="U119" s="1902"/>
      <c r="V119" s="1903"/>
      <c r="W119" s="1903"/>
      <c r="X119" s="1953"/>
      <c r="Z119" s="1903"/>
      <c r="AA119" s="1963"/>
      <c r="AB119" s="1903"/>
      <c r="AC119" s="1903"/>
      <c r="AD119" s="1953"/>
      <c r="AF119" s="1902"/>
      <c r="AG119" s="1903"/>
      <c r="AH119" s="1961"/>
      <c r="AK119" s="1902"/>
      <c r="AL119" s="1903"/>
      <c r="AM119" s="1903"/>
      <c r="AN119" s="1953"/>
      <c r="AO119" s="1902"/>
      <c r="AP119" s="1903"/>
      <c r="AQ119" s="1903"/>
      <c r="AR119" s="1953"/>
      <c r="AT119" s="1903"/>
      <c r="AU119" s="1983"/>
      <c r="AV119" s="1903"/>
      <c r="AW119" s="1903"/>
      <c r="AX119" s="583"/>
      <c r="AY119" s="1902"/>
      <c r="AZ119" s="1903"/>
      <c r="BA119" s="1903"/>
      <c r="BB119" s="580"/>
    </row>
    <row r="120" spans="2:54" ht="13.8" thickBot="1">
      <c r="B120" s="2223"/>
      <c r="C120" s="2281" t="s">
        <v>403</v>
      </c>
      <c r="D120" s="1384" t="s">
        <v>2063</v>
      </c>
      <c r="E120" s="1388" t="s">
        <v>2064</v>
      </c>
      <c r="F120" s="584"/>
      <c r="G120" s="1902"/>
      <c r="H120" s="1903"/>
      <c r="I120" s="586"/>
      <c r="J120" s="1953"/>
      <c r="K120" s="1902"/>
      <c r="L120" s="1903"/>
      <c r="M120" s="586"/>
      <c r="N120" s="580"/>
      <c r="P120" s="1903"/>
      <c r="Q120" s="1983"/>
      <c r="R120" s="1903"/>
      <c r="S120" s="1903"/>
      <c r="T120" s="1953"/>
      <c r="U120" s="1902"/>
      <c r="V120" s="1903"/>
      <c r="W120" s="1903"/>
      <c r="X120" s="1953"/>
      <c r="Z120" s="1903"/>
      <c r="AA120" s="1963"/>
      <c r="AB120" s="1903"/>
      <c r="AC120" s="1903"/>
      <c r="AD120" s="1953"/>
      <c r="AF120" s="1902"/>
      <c r="AG120" s="1903"/>
      <c r="AH120" s="1961"/>
      <c r="AK120" s="1902"/>
      <c r="AL120" s="1903"/>
      <c r="AM120" s="1903"/>
      <c r="AN120" s="1953"/>
      <c r="AO120" s="1902"/>
      <c r="AP120" s="1903"/>
      <c r="AQ120" s="1903"/>
      <c r="AR120" s="1953"/>
      <c r="AT120" s="1903"/>
      <c r="AU120" s="1983"/>
      <c r="AV120" s="1903"/>
      <c r="AW120" s="1903"/>
      <c r="AX120" s="583"/>
      <c r="AY120" s="1902"/>
      <c r="AZ120" s="1903"/>
      <c r="BA120" s="1903"/>
      <c r="BB120" s="580"/>
    </row>
    <row r="121" spans="2:54" ht="13.8" thickBot="1">
      <c r="B121" s="2223"/>
      <c r="C121" s="2282"/>
      <c r="D121" s="1148" t="s">
        <v>2065</v>
      </c>
      <c r="E121" s="1077" t="s">
        <v>2066</v>
      </c>
      <c r="F121" s="584"/>
      <c r="G121" s="1902"/>
      <c r="H121" s="1903"/>
      <c r="I121" s="586"/>
      <c r="J121" s="1953"/>
      <c r="K121" s="1902"/>
      <c r="L121" s="1903"/>
      <c r="M121" s="586"/>
      <c r="N121" s="580"/>
      <c r="P121" s="1903"/>
      <c r="Q121" s="1983"/>
      <c r="R121" s="1903"/>
      <c r="S121" s="1903"/>
      <c r="T121" s="1953"/>
      <c r="U121" s="1902"/>
      <c r="V121" s="1903"/>
      <c r="W121" s="1903"/>
      <c r="X121" s="1953"/>
      <c r="Z121" s="1903"/>
      <c r="AA121" s="1963"/>
      <c r="AB121" s="1903"/>
      <c r="AC121" s="1903"/>
      <c r="AD121" s="1953"/>
      <c r="AF121" s="1902"/>
      <c r="AG121" s="1903"/>
      <c r="AH121" s="1961"/>
      <c r="AK121" s="1902"/>
      <c r="AL121" s="1903"/>
      <c r="AM121" s="1903"/>
      <c r="AN121" s="1953"/>
      <c r="AO121" s="1902"/>
      <c r="AP121" s="1903"/>
      <c r="AQ121" s="1903"/>
      <c r="AR121" s="1953"/>
      <c r="AT121" s="1903"/>
      <c r="AU121" s="1983"/>
      <c r="AV121" s="1903"/>
      <c r="AW121" s="1903"/>
      <c r="AX121" s="583"/>
      <c r="AY121" s="1902"/>
      <c r="AZ121" s="1903"/>
      <c r="BA121" s="1903"/>
      <c r="BB121" s="580"/>
    </row>
    <row r="122" spans="2:54" ht="13.8" thickBot="1">
      <c r="B122" s="2223"/>
      <c r="C122" s="2280" t="s">
        <v>402</v>
      </c>
      <c r="D122" s="1148" t="s">
        <v>2067</v>
      </c>
      <c r="E122" s="1077" t="s">
        <v>2068</v>
      </c>
      <c r="F122" s="584"/>
      <c r="G122" s="1902"/>
      <c r="H122" s="1903"/>
      <c r="I122" s="586"/>
      <c r="J122" s="1953"/>
      <c r="K122" s="1902"/>
      <c r="L122" s="1903"/>
      <c r="M122" s="586"/>
      <c r="N122" s="580"/>
      <c r="P122" s="1903"/>
      <c r="Q122" s="1983"/>
      <c r="R122" s="1903"/>
      <c r="S122" s="1903"/>
      <c r="T122" s="1953"/>
      <c r="U122" s="1902"/>
      <c r="V122" s="1903"/>
      <c r="W122" s="1903"/>
      <c r="X122" s="1953"/>
      <c r="Z122" s="1903"/>
      <c r="AA122" s="1963"/>
      <c r="AB122" s="1903"/>
      <c r="AC122" s="1903"/>
      <c r="AD122" s="1953"/>
      <c r="AF122" s="1902"/>
      <c r="AG122" s="1903"/>
      <c r="AH122" s="1961"/>
      <c r="AK122" s="1902"/>
      <c r="AL122" s="1903"/>
      <c r="AM122" s="1903"/>
      <c r="AN122" s="1953"/>
      <c r="AO122" s="1902"/>
      <c r="AP122" s="1903"/>
      <c r="AQ122" s="1903"/>
      <c r="AR122" s="1953"/>
      <c r="AT122" s="1903"/>
      <c r="AU122" s="1983"/>
      <c r="AV122" s="1903"/>
      <c r="AW122" s="1903"/>
      <c r="AX122" s="583"/>
      <c r="AY122" s="1902"/>
      <c r="AZ122" s="1903"/>
      <c r="BA122" s="1903"/>
      <c r="BB122" s="580"/>
    </row>
    <row r="123" spans="2:54" ht="13.8" thickBot="1">
      <c r="B123" s="2223"/>
      <c r="C123" s="2281"/>
      <c r="D123" s="1148" t="s">
        <v>2069</v>
      </c>
      <c r="E123" s="1077" t="s">
        <v>2070</v>
      </c>
      <c r="F123" s="584"/>
      <c r="G123" s="1902"/>
      <c r="H123" s="1903"/>
      <c r="I123" s="586"/>
      <c r="J123" s="1953"/>
      <c r="K123" s="1902"/>
      <c r="L123" s="1903"/>
      <c r="M123" s="586"/>
      <c r="N123" s="580"/>
      <c r="P123" s="1903"/>
      <c r="Q123" s="1983"/>
      <c r="R123" s="1903"/>
      <c r="S123" s="1903"/>
      <c r="T123" s="1953"/>
      <c r="U123" s="1902"/>
      <c r="V123" s="1903"/>
      <c r="W123" s="1903"/>
      <c r="X123" s="1953"/>
      <c r="Z123" s="1903"/>
      <c r="AA123" s="1963"/>
      <c r="AB123" s="1903"/>
      <c r="AC123" s="1903"/>
      <c r="AD123" s="1953"/>
      <c r="AF123" s="1902"/>
      <c r="AG123" s="1903"/>
      <c r="AH123" s="1961"/>
      <c r="AK123" s="1902"/>
      <c r="AL123" s="1903"/>
      <c r="AM123" s="1903"/>
      <c r="AN123" s="1953"/>
      <c r="AO123" s="1902"/>
      <c r="AP123" s="1903"/>
      <c r="AQ123" s="1903"/>
      <c r="AR123" s="1953"/>
      <c r="AT123" s="1903"/>
      <c r="AU123" s="1983"/>
      <c r="AV123" s="1903"/>
      <c r="AW123" s="1903"/>
      <c r="AX123" s="583"/>
      <c r="AY123" s="1902"/>
      <c r="AZ123" s="1903"/>
      <c r="BA123" s="1903"/>
      <c r="BB123" s="580"/>
    </row>
    <row r="124" spans="2:54" ht="13.8" thickBot="1">
      <c r="B124" s="2223"/>
      <c r="C124" s="2281"/>
      <c r="D124" s="1148" t="s">
        <v>2071</v>
      </c>
      <c r="E124" s="1077" t="s">
        <v>2072</v>
      </c>
      <c r="F124" s="584"/>
      <c r="G124" s="1902"/>
      <c r="H124" s="1903"/>
      <c r="I124" s="586"/>
      <c r="J124" s="1953"/>
      <c r="K124" s="1902"/>
      <c r="L124" s="1903"/>
      <c r="M124" s="586"/>
      <c r="N124" s="580"/>
      <c r="P124" s="1903"/>
      <c r="Q124" s="1983"/>
      <c r="R124" s="1903"/>
      <c r="S124" s="1903"/>
      <c r="T124" s="1953"/>
      <c r="U124" s="1902"/>
      <c r="V124" s="1903"/>
      <c r="W124" s="1903"/>
      <c r="X124" s="1953"/>
      <c r="Z124" s="1903"/>
      <c r="AA124" s="1963"/>
      <c r="AB124" s="1903"/>
      <c r="AC124" s="1903"/>
      <c r="AD124" s="1953"/>
      <c r="AF124" s="1902"/>
      <c r="AG124" s="1903"/>
      <c r="AH124" s="1961"/>
      <c r="AK124" s="1902"/>
      <c r="AL124" s="1903"/>
      <c r="AM124" s="1903"/>
      <c r="AN124" s="1953"/>
      <c r="AO124" s="1902"/>
      <c r="AP124" s="1903"/>
      <c r="AQ124" s="1903"/>
      <c r="AR124" s="1953"/>
      <c r="AT124" s="1903"/>
      <c r="AU124" s="1983"/>
      <c r="AV124" s="1903"/>
      <c r="AW124" s="1903"/>
      <c r="AX124" s="583"/>
      <c r="AY124" s="1902"/>
      <c r="AZ124" s="1903"/>
      <c r="BA124" s="1903"/>
      <c r="BB124" s="580"/>
    </row>
    <row r="125" spans="2:54" ht="13.8" thickBot="1">
      <c r="B125" s="2223"/>
      <c r="C125" s="2282"/>
      <c r="D125" s="1148" t="s">
        <v>2073</v>
      </c>
      <c r="E125" s="1077" t="s">
        <v>2074</v>
      </c>
      <c r="F125" s="584"/>
      <c r="G125" s="1902"/>
      <c r="H125" s="1903"/>
      <c r="I125" s="586"/>
      <c r="J125" s="1953"/>
      <c r="K125" s="1902"/>
      <c r="L125" s="1903"/>
      <c r="M125" s="586"/>
      <c r="N125" s="580"/>
      <c r="P125" s="1903"/>
      <c r="Q125" s="1983"/>
      <c r="R125" s="1903"/>
      <c r="S125" s="1903"/>
      <c r="T125" s="1953"/>
      <c r="U125" s="1902"/>
      <c r="V125" s="1903"/>
      <c r="W125" s="1903"/>
      <c r="X125" s="1953"/>
      <c r="Z125" s="1903"/>
      <c r="AA125" s="1963"/>
      <c r="AB125" s="1903"/>
      <c r="AC125" s="1903"/>
      <c r="AD125" s="1953"/>
      <c r="AF125" s="1902"/>
      <c r="AG125" s="1903"/>
      <c r="AH125" s="1961"/>
      <c r="AK125" s="1902"/>
      <c r="AL125" s="1903"/>
      <c r="AM125" s="1903"/>
      <c r="AN125" s="1953"/>
      <c r="AO125" s="1902"/>
      <c r="AP125" s="1903"/>
      <c r="AQ125" s="1903"/>
      <c r="AR125" s="1953"/>
      <c r="AT125" s="1903"/>
      <c r="AU125" s="1983"/>
      <c r="AV125" s="1903"/>
      <c r="AW125" s="1903"/>
      <c r="AX125" s="583"/>
      <c r="AY125" s="1902"/>
      <c r="AZ125" s="1903"/>
      <c r="BA125" s="1903"/>
      <c r="BB125" s="580"/>
    </row>
    <row r="126" spans="2:54" ht="13.5" customHeight="1" thickBot="1">
      <c r="B126" s="2223"/>
      <c r="C126" s="2280" t="s">
        <v>404</v>
      </c>
      <c r="D126" s="1148" t="s">
        <v>2075</v>
      </c>
      <c r="E126" s="1077" t="s">
        <v>2076</v>
      </c>
      <c r="F126" s="584"/>
      <c r="G126" s="1902"/>
      <c r="H126" s="1903"/>
      <c r="I126" s="586"/>
      <c r="J126" s="1953"/>
      <c r="K126" s="1902"/>
      <c r="L126" s="1903"/>
      <c r="M126" s="586"/>
      <c r="N126" s="580"/>
      <c r="P126" s="1903"/>
      <c r="Q126" s="1983"/>
      <c r="R126" s="1903"/>
      <c r="S126" s="1903"/>
      <c r="T126" s="1953"/>
      <c r="U126" s="1902"/>
      <c r="V126" s="1903"/>
      <c r="W126" s="1903"/>
      <c r="X126" s="1953"/>
      <c r="Z126" s="1903"/>
      <c r="AA126" s="1963"/>
      <c r="AB126" s="1903"/>
      <c r="AC126" s="1903"/>
      <c r="AD126" s="1953"/>
      <c r="AF126" s="1902"/>
      <c r="AG126" s="1903"/>
      <c r="AH126" s="1961"/>
      <c r="AK126" s="1902"/>
      <c r="AL126" s="1903"/>
      <c r="AM126" s="1903"/>
      <c r="AN126" s="1953"/>
      <c r="AO126" s="1902"/>
      <c r="AP126" s="1903"/>
      <c r="AQ126" s="1903"/>
      <c r="AR126" s="1953"/>
      <c r="AT126" s="1903"/>
      <c r="AU126" s="1983"/>
      <c r="AV126" s="1903"/>
      <c r="AW126" s="1903"/>
      <c r="AX126" s="583"/>
      <c r="AY126" s="1902"/>
      <c r="AZ126" s="1903"/>
      <c r="BA126" s="1903"/>
      <c r="BB126" s="580"/>
    </row>
    <row r="127" spans="2:54" ht="13.8" thickBot="1">
      <c r="B127" s="2224"/>
      <c r="C127" s="2412"/>
      <c r="D127" s="1148" t="s">
        <v>2077</v>
      </c>
      <c r="E127" s="1077" t="s">
        <v>2078</v>
      </c>
      <c r="F127" s="584"/>
      <c r="G127" s="1902"/>
      <c r="H127" s="1903"/>
      <c r="I127" s="586"/>
      <c r="J127" s="1953"/>
      <c r="K127" s="1902"/>
      <c r="L127" s="1903"/>
      <c r="M127" s="586"/>
      <c r="N127" s="580"/>
      <c r="P127" s="1903"/>
      <c r="Q127" s="1983"/>
      <c r="R127" s="1903"/>
      <c r="S127" s="1903"/>
      <c r="T127" s="1953"/>
      <c r="U127" s="1902"/>
      <c r="V127" s="1903"/>
      <c r="W127" s="1903"/>
      <c r="X127" s="1953"/>
      <c r="Z127" s="1903"/>
      <c r="AA127" s="1963"/>
      <c r="AB127" s="1903"/>
      <c r="AC127" s="1903"/>
      <c r="AD127" s="1953"/>
      <c r="AF127" s="1902"/>
      <c r="AG127" s="1903"/>
      <c r="AH127" s="1961"/>
      <c r="AK127" s="1902"/>
      <c r="AL127" s="1903"/>
      <c r="AM127" s="1903"/>
      <c r="AN127" s="1953"/>
      <c r="AO127" s="1902"/>
      <c r="AP127" s="1903"/>
      <c r="AQ127" s="1903"/>
      <c r="AR127" s="1953"/>
      <c r="AT127" s="1903"/>
      <c r="AU127" s="1983"/>
      <c r="AV127" s="1903"/>
      <c r="AW127" s="1903"/>
      <c r="AX127" s="583"/>
      <c r="AY127" s="1902"/>
      <c r="AZ127" s="1903"/>
      <c r="BA127" s="1903"/>
      <c r="BB127" s="580"/>
    </row>
    <row r="128" spans="2:54" ht="14.25" customHeight="1" thickBot="1">
      <c r="B128" s="2235" t="s">
        <v>405</v>
      </c>
      <c r="C128" s="1402" t="s">
        <v>74</v>
      </c>
      <c r="D128" s="1386"/>
      <c r="E128" s="1406" t="s">
        <v>430</v>
      </c>
      <c r="F128" s="584" t="s">
        <v>2392</v>
      </c>
      <c r="G128" s="1958">
        <v>29</v>
      </c>
      <c r="H128" s="1903"/>
      <c r="I128" s="586">
        <f>+G128/6084</f>
        <v>4.7666009204470746E-3</v>
      </c>
      <c r="J128" s="1953"/>
      <c r="K128" s="1958">
        <v>29</v>
      </c>
      <c r="L128" s="1903"/>
      <c r="M128" s="586">
        <f>+K128/6084</f>
        <v>4.7666009204470746E-3</v>
      </c>
      <c r="N128" s="580"/>
      <c r="P128" s="1903" t="s">
        <v>2820</v>
      </c>
      <c r="Q128" s="1982">
        <v>28</v>
      </c>
      <c r="R128" s="1903"/>
      <c r="S128" s="586">
        <f>+Q128/6084</f>
        <v>4.6022353714661405E-3</v>
      </c>
      <c r="T128" s="1953"/>
      <c r="U128" s="1958">
        <v>28</v>
      </c>
      <c r="V128" s="1903"/>
      <c r="W128" s="586">
        <f>+U128/6084</f>
        <v>4.6022353714661405E-3</v>
      </c>
      <c r="X128" s="1953"/>
      <c r="Z128" s="1903" t="s">
        <v>2820</v>
      </c>
      <c r="AA128" s="1977">
        <v>21</v>
      </c>
      <c r="AB128" s="1903"/>
      <c r="AC128" s="586">
        <f>+AA128/6084</f>
        <v>3.4516765285996054E-3</v>
      </c>
      <c r="AD128" s="1953"/>
      <c r="AE128" s="574" t="s">
        <v>2820</v>
      </c>
      <c r="AF128" s="1958">
        <v>21</v>
      </c>
      <c r="AG128" s="1903"/>
      <c r="AH128" s="588">
        <f>+AF128/6084</f>
        <v>3.4516765285996054E-3</v>
      </c>
      <c r="AJ128" s="574" t="s">
        <v>2820</v>
      </c>
      <c r="AK128" s="1986">
        <v>18</v>
      </c>
      <c r="AL128" s="1903"/>
      <c r="AM128" s="586">
        <f>+AK128/6084</f>
        <v>2.9585798816568047E-3</v>
      </c>
      <c r="AN128" s="1953"/>
      <c r="AO128" s="1986">
        <v>18</v>
      </c>
      <c r="AP128" s="1903"/>
      <c r="AQ128" s="586">
        <f>+AO128/6084</f>
        <v>2.9585798816568047E-3</v>
      </c>
      <c r="AR128" s="1953"/>
      <c r="AT128" s="1903" t="s">
        <v>2820</v>
      </c>
      <c r="AU128" s="1982">
        <v>25</v>
      </c>
      <c r="AV128" s="1903"/>
      <c r="AW128" s="586">
        <f>+AU128/4007</f>
        <v>6.2390816071874224E-3</v>
      </c>
      <c r="AX128" s="583"/>
      <c r="AY128" s="1986">
        <v>25</v>
      </c>
      <c r="AZ128" s="1903"/>
      <c r="BA128" s="586">
        <f>+AY128/4007</f>
        <v>6.2390816071874224E-3</v>
      </c>
      <c r="BB128" s="580"/>
    </row>
    <row r="129" spans="2:54" ht="13.8" thickBot="1">
      <c r="B129" s="2223"/>
      <c r="C129" s="2280" t="s">
        <v>406</v>
      </c>
      <c r="D129" s="1404"/>
      <c r="E129" s="1407" t="s">
        <v>431</v>
      </c>
      <c r="F129" s="584"/>
      <c r="G129" s="1902"/>
      <c r="H129" s="1903"/>
      <c r="I129" s="586"/>
      <c r="J129" s="1953"/>
      <c r="K129" s="1902"/>
      <c r="L129" s="1903"/>
      <c r="M129" s="586"/>
      <c r="N129" s="580"/>
      <c r="P129" s="1903"/>
      <c r="Q129" s="1983"/>
      <c r="R129" s="1903"/>
      <c r="S129" s="1903"/>
      <c r="T129" s="1953"/>
      <c r="U129" s="1902"/>
      <c r="V129" s="1903"/>
      <c r="W129" s="1903"/>
      <c r="X129" s="1953"/>
      <c r="Z129" s="1903"/>
      <c r="AA129" s="1963"/>
      <c r="AB129" s="1903"/>
      <c r="AC129" s="1903"/>
      <c r="AD129" s="1953"/>
      <c r="AF129" s="1902"/>
      <c r="AG129" s="1903"/>
      <c r="AH129" s="1961"/>
      <c r="AK129" s="1902"/>
      <c r="AL129" s="1903"/>
      <c r="AM129" s="1903"/>
      <c r="AN129" s="1953"/>
      <c r="AO129" s="1902"/>
      <c r="AP129" s="1903"/>
      <c r="AQ129" s="1903"/>
      <c r="AR129" s="1953"/>
      <c r="AT129" s="1903"/>
      <c r="AU129" s="1983"/>
      <c r="AV129" s="1903"/>
      <c r="AW129" s="1903"/>
      <c r="AX129" s="583"/>
      <c r="AY129" s="1902"/>
      <c r="AZ129" s="1903"/>
      <c r="BA129" s="1903"/>
      <c r="BB129" s="580"/>
    </row>
    <row r="130" spans="2:54" ht="13.8" thickBot="1">
      <c r="B130" s="2223"/>
      <c r="C130" s="2281"/>
      <c r="D130" s="1148" t="s">
        <v>2079</v>
      </c>
      <c r="E130" s="1077" t="s">
        <v>1986</v>
      </c>
      <c r="F130" s="584"/>
      <c r="G130" s="1902"/>
      <c r="H130" s="1903"/>
      <c r="I130" s="586"/>
      <c r="J130" s="1953"/>
      <c r="K130" s="1902"/>
      <c r="L130" s="1903"/>
      <c r="M130" s="586"/>
      <c r="N130" s="580"/>
      <c r="P130" s="1903"/>
      <c r="Q130" s="1983"/>
      <c r="R130" s="1903"/>
      <c r="S130" s="1903"/>
      <c r="T130" s="1953"/>
      <c r="U130" s="1902"/>
      <c r="V130" s="1903"/>
      <c r="W130" s="1903"/>
      <c r="X130" s="1953"/>
      <c r="Z130" s="1903"/>
      <c r="AA130" s="1963"/>
      <c r="AB130" s="1903"/>
      <c r="AC130" s="1903"/>
      <c r="AD130" s="1953"/>
      <c r="AF130" s="1902"/>
      <c r="AG130" s="1903"/>
      <c r="AH130" s="1961"/>
      <c r="AK130" s="1902"/>
      <c r="AL130" s="1903"/>
      <c r="AM130" s="1903"/>
      <c r="AN130" s="1953"/>
      <c r="AO130" s="1902"/>
      <c r="AP130" s="1903"/>
      <c r="AQ130" s="1903"/>
      <c r="AR130" s="1953"/>
      <c r="AT130" s="1903"/>
      <c r="AU130" s="1983"/>
      <c r="AV130" s="1903"/>
      <c r="AW130" s="1903"/>
      <c r="AX130" s="583"/>
      <c r="AY130" s="1902"/>
      <c r="AZ130" s="1903"/>
      <c r="BA130" s="1903"/>
      <c r="BB130" s="580"/>
    </row>
    <row r="131" spans="2:54" ht="13.8" thickBot="1">
      <c r="B131" s="2223"/>
      <c r="C131" s="2281"/>
      <c r="D131" s="1148" t="s">
        <v>2080</v>
      </c>
      <c r="E131" s="1077" t="s">
        <v>1881</v>
      </c>
      <c r="F131" s="584"/>
      <c r="G131" s="1902"/>
      <c r="H131" s="1903"/>
      <c r="I131" s="586"/>
      <c r="J131" s="1953"/>
      <c r="K131" s="1902"/>
      <c r="L131" s="1903"/>
      <c r="M131" s="586"/>
      <c r="N131" s="580"/>
      <c r="P131" s="1903"/>
      <c r="Q131" s="1983"/>
      <c r="R131" s="1903"/>
      <c r="S131" s="1903"/>
      <c r="T131" s="1953"/>
      <c r="U131" s="1902"/>
      <c r="V131" s="1903"/>
      <c r="W131" s="1903"/>
      <c r="X131" s="1953"/>
      <c r="Z131" s="1903"/>
      <c r="AA131" s="1963"/>
      <c r="AB131" s="1903"/>
      <c r="AC131" s="1903"/>
      <c r="AD131" s="1953"/>
      <c r="AF131" s="1902"/>
      <c r="AG131" s="1903"/>
      <c r="AH131" s="1961"/>
      <c r="AK131" s="1902"/>
      <c r="AL131" s="1903"/>
      <c r="AM131" s="1903"/>
      <c r="AN131" s="1953"/>
      <c r="AO131" s="1902"/>
      <c r="AP131" s="1903"/>
      <c r="AQ131" s="1903"/>
      <c r="AR131" s="1953"/>
      <c r="AT131" s="1903"/>
      <c r="AU131" s="1983"/>
      <c r="AV131" s="1903"/>
      <c r="AW131" s="1903"/>
      <c r="AX131" s="583"/>
      <c r="AY131" s="1902"/>
      <c r="AZ131" s="1903"/>
      <c r="BA131" s="1903"/>
      <c r="BB131" s="580"/>
    </row>
    <row r="132" spans="2:54" ht="13.8" thickBot="1">
      <c r="B132" s="2223"/>
      <c r="C132" s="2281"/>
      <c r="D132" s="1148" t="s">
        <v>2081</v>
      </c>
      <c r="E132" s="1077" t="s">
        <v>1883</v>
      </c>
      <c r="F132" s="584"/>
      <c r="G132" s="1902"/>
      <c r="H132" s="1903"/>
      <c r="I132" s="586"/>
      <c r="J132" s="1953"/>
      <c r="K132" s="1902"/>
      <c r="L132" s="1903"/>
      <c r="M132" s="586"/>
      <c r="N132" s="580"/>
      <c r="P132" s="1903"/>
      <c r="Q132" s="1983"/>
      <c r="R132" s="1903"/>
      <c r="S132" s="1903"/>
      <c r="T132" s="1953"/>
      <c r="U132" s="1902"/>
      <c r="V132" s="1903"/>
      <c r="W132" s="1903"/>
      <c r="X132" s="1953"/>
      <c r="Z132" s="1903"/>
      <c r="AA132" s="1963"/>
      <c r="AB132" s="1903"/>
      <c r="AC132" s="1903"/>
      <c r="AD132" s="1953"/>
      <c r="AF132" s="1902"/>
      <c r="AG132" s="1903"/>
      <c r="AH132" s="1961"/>
      <c r="AK132" s="1902"/>
      <c r="AL132" s="1903"/>
      <c r="AM132" s="1903"/>
      <c r="AN132" s="1953"/>
      <c r="AO132" s="1902"/>
      <c r="AP132" s="1903"/>
      <c r="AQ132" s="1903"/>
      <c r="AR132" s="1953"/>
      <c r="AT132" s="1903"/>
      <c r="AU132" s="1983"/>
      <c r="AV132" s="1903"/>
      <c r="AW132" s="1903"/>
      <c r="AX132" s="583"/>
      <c r="AY132" s="1902"/>
      <c r="AZ132" s="1903"/>
      <c r="BA132" s="1903"/>
      <c r="BB132" s="580"/>
    </row>
    <row r="133" spans="2:54" ht="13.8" thickBot="1">
      <c r="B133" s="2223"/>
      <c r="C133" s="2281"/>
      <c r="D133" s="1148" t="s">
        <v>2082</v>
      </c>
      <c r="E133" s="1077" t="s">
        <v>2083</v>
      </c>
      <c r="F133" s="584"/>
      <c r="G133" s="1902"/>
      <c r="H133" s="1903"/>
      <c r="I133" s="586"/>
      <c r="J133" s="1953"/>
      <c r="K133" s="1902"/>
      <c r="L133" s="1903"/>
      <c r="M133" s="586"/>
      <c r="N133" s="580"/>
      <c r="P133" s="1903"/>
      <c r="Q133" s="1983"/>
      <c r="R133" s="1903"/>
      <c r="S133" s="1903"/>
      <c r="T133" s="1953"/>
      <c r="U133" s="1902"/>
      <c r="V133" s="1903"/>
      <c r="W133" s="1903"/>
      <c r="X133" s="1953"/>
      <c r="Z133" s="1903"/>
      <c r="AA133" s="1963"/>
      <c r="AB133" s="1903"/>
      <c r="AC133" s="1903"/>
      <c r="AD133" s="1953"/>
      <c r="AF133" s="1902"/>
      <c r="AG133" s="1903"/>
      <c r="AH133" s="1961"/>
      <c r="AK133" s="1902"/>
      <c r="AL133" s="1903"/>
      <c r="AM133" s="1903"/>
      <c r="AN133" s="1953"/>
      <c r="AO133" s="1902"/>
      <c r="AP133" s="1903"/>
      <c r="AQ133" s="1903"/>
      <c r="AR133" s="1953"/>
      <c r="AT133" s="1903"/>
      <c r="AU133" s="1983"/>
      <c r="AV133" s="1903"/>
      <c r="AW133" s="1903"/>
      <c r="AX133" s="583"/>
      <c r="AY133" s="1902"/>
      <c r="AZ133" s="1903"/>
      <c r="BA133" s="1903"/>
      <c r="BB133" s="580"/>
    </row>
    <row r="134" spans="2:54" ht="13.8" thickBot="1">
      <c r="B134" s="2223"/>
      <c r="C134" s="2281"/>
      <c r="D134" s="1148" t="s">
        <v>2084</v>
      </c>
      <c r="E134" s="1077" t="s">
        <v>2085</v>
      </c>
      <c r="F134" s="584"/>
      <c r="G134" s="1902"/>
      <c r="H134" s="1903"/>
      <c r="I134" s="586"/>
      <c r="J134" s="1953"/>
      <c r="K134" s="1902"/>
      <c r="L134" s="1903"/>
      <c r="M134" s="586"/>
      <c r="N134" s="580"/>
      <c r="P134" s="1903"/>
      <c r="Q134" s="1983"/>
      <c r="R134" s="1903"/>
      <c r="S134" s="1903"/>
      <c r="T134" s="1953"/>
      <c r="U134" s="1902"/>
      <c r="V134" s="1903"/>
      <c r="W134" s="1903"/>
      <c r="X134" s="1953"/>
      <c r="Z134" s="1903"/>
      <c r="AA134" s="1963"/>
      <c r="AB134" s="1903"/>
      <c r="AC134" s="1903"/>
      <c r="AD134" s="1953"/>
      <c r="AF134" s="1902"/>
      <c r="AG134" s="1903"/>
      <c r="AH134" s="1961"/>
      <c r="AK134" s="1902"/>
      <c r="AL134" s="1903"/>
      <c r="AM134" s="1903"/>
      <c r="AN134" s="1953"/>
      <c r="AO134" s="1902"/>
      <c r="AP134" s="1903"/>
      <c r="AQ134" s="1903"/>
      <c r="AR134" s="1953"/>
      <c r="AT134" s="1903"/>
      <c r="AU134" s="1983"/>
      <c r="AV134" s="1903"/>
      <c r="AW134" s="1903"/>
      <c r="AX134" s="583"/>
      <c r="AY134" s="1902"/>
      <c r="AZ134" s="1903"/>
      <c r="BA134" s="1903"/>
      <c r="BB134" s="580"/>
    </row>
    <row r="135" spans="2:54" ht="13.8" thickBot="1">
      <c r="B135" s="2223"/>
      <c r="C135" s="2281"/>
      <c r="D135" s="1148" t="s">
        <v>2086</v>
      </c>
      <c r="E135" s="1077" t="s">
        <v>1885</v>
      </c>
      <c r="F135" s="584"/>
      <c r="G135" s="1902"/>
      <c r="H135" s="1903"/>
      <c r="I135" s="586"/>
      <c r="J135" s="1953"/>
      <c r="K135" s="1902"/>
      <c r="L135" s="1903"/>
      <c r="M135" s="586"/>
      <c r="N135" s="580"/>
      <c r="P135" s="1903"/>
      <c r="Q135" s="1983"/>
      <c r="R135" s="1903"/>
      <c r="S135" s="1903"/>
      <c r="T135" s="1953"/>
      <c r="U135" s="1902"/>
      <c r="V135" s="1903"/>
      <c r="W135" s="1903"/>
      <c r="X135" s="1953"/>
      <c r="Z135" s="1903"/>
      <c r="AA135" s="1963"/>
      <c r="AB135" s="1903"/>
      <c r="AC135" s="1903"/>
      <c r="AD135" s="1953"/>
      <c r="AF135" s="1902"/>
      <c r="AG135" s="1903"/>
      <c r="AH135" s="1961"/>
      <c r="AK135" s="1902"/>
      <c r="AL135" s="1903"/>
      <c r="AM135" s="1903"/>
      <c r="AN135" s="1953"/>
      <c r="AO135" s="1902"/>
      <c r="AP135" s="1903"/>
      <c r="AQ135" s="1903"/>
      <c r="AR135" s="1953"/>
      <c r="AT135" s="1903"/>
      <c r="AU135" s="1983"/>
      <c r="AV135" s="1903"/>
      <c r="AW135" s="1903"/>
      <c r="AX135" s="583"/>
      <c r="AY135" s="1902"/>
      <c r="AZ135" s="1903"/>
      <c r="BA135" s="1903"/>
      <c r="BB135" s="580"/>
    </row>
    <row r="136" spans="2:54" ht="13.8" thickBot="1">
      <c r="B136" s="2223"/>
      <c r="C136" s="2281"/>
      <c r="D136" s="1148" t="s">
        <v>2087</v>
      </c>
      <c r="E136" s="1077" t="s">
        <v>2088</v>
      </c>
      <c r="F136" s="584"/>
      <c r="G136" s="1902"/>
      <c r="H136" s="1903"/>
      <c r="I136" s="586"/>
      <c r="J136" s="1953"/>
      <c r="K136" s="1902"/>
      <c r="L136" s="1903"/>
      <c r="M136" s="586"/>
      <c r="N136" s="580"/>
      <c r="P136" s="1903"/>
      <c r="Q136" s="1983"/>
      <c r="R136" s="1903"/>
      <c r="S136" s="1903"/>
      <c r="T136" s="1953"/>
      <c r="U136" s="1902"/>
      <c r="V136" s="1903"/>
      <c r="W136" s="1903"/>
      <c r="X136" s="1953"/>
      <c r="Z136" s="1903"/>
      <c r="AA136" s="1963"/>
      <c r="AB136" s="1903"/>
      <c r="AC136" s="1903"/>
      <c r="AD136" s="1953"/>
      <c r="AF136" s="1902"/>
      <c r="AG136" s="1903"/>
      <c r="AH136" s="1961"/>
      <c r="AK136" s="1902"/>
      <c r="AL136" s="1903"/>
      <c r="AM136" s="1903"/>
      <c r="AN136" s="1953"/>
      <c r="AO136" s="1902"/>
      <c r="AP136" s="1903"/>
      <c r="AQ136" s="1903"/>
      <c r="AR136" s="1953"/>
      <c r="AT136" s="1903"/>
      <c r="AU136" s="1983"/>
      <c r="AV136" s="1903"/>
      <c r="AW136" s="1903"/>
      <c r="AX136" s="583"/>
      <c r="AY136" s="1902"/>
      <c r="AZ136" s="1903"/>
      <c r="BA136" s="1903"/>
      <c r="BB136" s="580"/>
    </row>
    <row r="137" spans="2:54" ht="13.8" thickBot="1">
      <c r="B137" s="2223"/>
      <c r="C137" s="2281"/>
      <c r="D137" s="1148" t="s">
        <v>2089</v>
      </c>
      <c r="E137" s="1077" t="s">
        <v>2090</v>
      </c>
      <c r="F137" s="584"/>
      <c r="G137" s="1902"/>
      <c r="H137" s="1903"/>
      <c r="I137" s="586"/>
      <c r="J137" s="1953"/>
      <c r="K137" s="1902"/>
      <c r="L137" s="1903"/>
      <c r="M137" s="586"/>
      <c r="N137" s="580"/>
      <c r="P137" s="1903"/>
      <c r="Q137" s="1983"/>
      <c r="R137" s="1903"/>
      <c r="S137" s="1903"/>
      <c r="T137" s="1953"/>
      <c r="U137" s="1902"/>
      <c r="V137" s="1903"/>
      <c r="W137" s="1903"/>
      <c r="X137" s="1953"/>
      <c r="Z137" s="1903"/>
      <c r="AA137" s="1963"/>
      <c r="AB137" s="1903"/>
      <c r="AC137" s="1903"/>
      <c r="AD137" s="1953"/>
      <c r="AF137" s="1902"/>
      <c r="AG137" s="1903"/>
      <c r="AH137" s="1961"/>
      <c r="AK137" s="1902"/>
      <c r="AL137" s="1903"/>
      <c r="AM137" s="1903"/>
      <c r="AN137" s="1953"/>
      <c r="AO137" s="1902"/>
      <c r="AP137" s="1903"/>
      <c r="AQ137" s="1903"/>
      <c r="AR137" s="1953"/>
      <c r="AT137" s="1903"/>
      <c r="AU137" s="1983"/>
      <c r="AV137" s="1903"/>
      <c r="AW137" s="1903"/>
      <c r="AX137" s="583"/>
      <c r="AY137" s="1902"/>
      <c r="AZ137" s="1903"/>
      <c r="BA137" s="1903"/>
      <c r="BB137" s="580"/>
    </row>
    <row r="138" spans="2:54" ht="13.8" thickBot="1">
      <c r="B138" s="2223"/>
      <c r="C138" s="2281"/>
      <c r="D138" s="1148" t="s">
        <v>2091</v>
      </c>
      <c r="E138" s="1077" t="s">
        <v>2092</v>
      </c>
      <c r="F138" s="584"/>
      <c r="G138" s="1902"/>
      <c r="H138" s="1903"/>
      <c r="I138" s="586"/>
      <c r="J138" s="1953"/>
      <c r="K138" s="1902"/>
      <c r="L138" s="1903"/>
      <c r="M138" s="586"/>
      <c r="N138" s="580"/>
      <c r="P138" s="1903"/>
      <c r="Q138" s="1983"/>
      <c r="R138" s="1903"/>
      <c r="S138" s="1903"/>
      <c r="T138" s="1953"/>
      <c r="U138" s="1902"/>
      <c r="V138" s="1903"/>
      <c r="W138" s="1903"/>
      <c r="X138" s="1953"/>
      <c r="Z138" s="1903"/>
      <c r="AA138" s="1963"/>
      <c r="AB138" s="1903"/>
      <c r="AC138" s="1903"/>
      <c r="AD138" s="1953"/>
      <c r="AF138" s="1902"/>
      <c r="AG138" s="1903"/>
      <c r="AH138" s="1961"/>
      <c r="AK138" s="1902"/>
      <c r="AL138" s="1903"/>
      <c r="AM138" s="1903"/>
      <c r="AN138" s="1953"/>
      <c r="AO138" s="1902"/>
      <c r="AP138" s="1903"/>
      <c r="AQ138" s="1903"/>
      <c r="AR138" s="1953"/>
      <c r="AT138" s="1903"/>
      <c r="AU138" s="1983"/>
      <c r="AV138" s="1903"/>
      <c r="AW138" s="1903"/>
      <c r="AX138" s="583"/>
      <c r="AY138" s="1902"/>
      <c r="AZ138" s="1903"/>
      <c r="BA138" s="1903"/>
      <c r="BB138" s="580"/>
    </row>
    <row r="139" spans="2:54" ht="13.8" thickBot="1">
      <c r="B139" s="2223"/>
      <c r="C139" s="2281"/>
      <c r="D139" s="1148" t="s">
        <v>2093</v>
      </c>
      <c r="E139" s="1077" t="s">
        <v>2006</v>
      </c>
      <c r="F139" s="584"/>
      <c r="G139" s="1902"/>
      <c r="H139" s="1903"/>
      <c r="I139" s="586"/>
      <c r="J139" s="1953"/>
      <c r="K139" s="1902"/>
      <c r="L139" s="1903"/>
      <c r="M139" s="586"/>
      <c r="N139" s="580"/>
      <c r="P139" s="1903"/>
      <c r="Q139" s="1983"/>
      <c r="R139" s="1903"/>
      <c r="S139" s="1903"/>
      <c r="T139" s="1953"/>
      <c r="U139" s="1902"/>
      <c r="V139" s="1903"/>
      <c r="W139" s="1903"/>
      <c r="X139" s="1953"/>
      <c r="Z139" s="1903"/>
      <c r="AA139" s="1963"/>
      <c r="AB139" s="1903"/>
      <c r="AC139" s="1903"/>
      <c r="AD139" s="1953"/>
      <c r="AF139" s="1902"/>
      <c r="AG139" s="1903"/>
      <c r="AH139" s="1961"/>
      <c r="AK139" s="1902"/>
      <c r="AL139" s="1903"/>
      <c r="AM139" s="1903"/>
      <c r="AN139" s="1953"/>
      <c r="AO139" s="1902"/>
      <c r="AP139" s="1903"/>
      <c r="AQ139" s="1903"/>
      <c r="AR139" s="1953"/>
      <c r="AT139" s="1903"/>
      <c r="AU139" s="1983"/>
      <c r="AV139" s="1903"/>
      <c r="AW139" s="1903"/>
      <c r="AX139" s="583"/>
      <c r="AY139" s="1902"/>
      <c r="AZ139" s="1903"/>
      <c r="BA139" s="1903"/>
      <c r="BB139" s="580"/>
    </row>
    <row r="140" spans="2:54" ht="13.8" thickBot="1">
      <c r="B140" s="2223"/>
      <c r="C140" s="2281"/>
      <c r="D140" s="1148" t="s">
        <v>2094</v>
      </c>
      <c r="E140" s="1077" t="s">
        <v>2095</v>
      </c>
      <c r="F140" s="584"/>
      <c r="G140" s="1902"/>
      <c r="H140" s="1903"/>
      <c r="I140" s="586"/>
      <c r="J140" s="1953"/>
      <c r="K140" s="1902"/>
      <c r="L140" s="1903"/>
      <c r="M140" s="586"/>
      <c r="N140" s="580"/>
      <c r="P140" s="1903"/>
      <c r="Q140" s="1983"/>
      <c r="R140" s="1903"/>
      <c r="S140" s="1903"/>
      <c r="T140" s="1953"/>
      <c r="U140" s="1902"/>
      <c r="V140" s="1903"/>
      <c r="W140" s="1903"/>
      <c r="X140" s="1953"/>
      <c r="Z140" s="1903"/>
      <c r="AA140" s="1963"/>
      <c r="AB140" s="1903"/>
      <c r="AC140" s="1903"/>
      <c r="AD140" s="1953"/>
      <c r="AF140" s="1902"/>
      <c r="AG140" s="1903"/>
      <c r="AH140" s="1961"/>
      <c r="AK140" s="1902"/>
      <c r="AL140" s="1903"/>
      <c r="AM140" s="1903"/>
      <c r="AN140" s="1953"/>
      <c r="AO140" s="1902"/>
      <c r="AP140" s="1903"/>
      <c r="AQ140" s="1903"/>
      <c r="AR140" s="1953"/>
      <c r="AT140" s="1903"/>
      <c r="AU140" s="1983"/>
      <c r="AV140" s="1903"/>
      <c r="AW140" s="1903"/>
      <c r="AX140" s="583"/>
      <c r="AY140" s="1902"/>
      <c r="AZ140" s="1903"/>
      <c r="BA140" s="1903"/>
      <c r="BB140" s="580"/>
    </row>
    <row r="141" spans="2:54" ht="13.8" thickBot="1">
      <c r="B141" s="2223"/>
      <c r="C141" s="2281"/>
      <c r="D141" s="1148" t="s">
        <v>2096</v>
      </c>
      <c r="E141" s="1077" t="s">
        <v>1887</v>
      </c>
      <c r="F141" s="584"/>
      <c r="G141" s="1902"/>
      <c r="H141" s="1903"/>
      <c r="I141" s="586"/>
      <c r="J141" s="1953"/>
      <c r="K141" s="1902"/>
      <c r="L141" s="1903"/>
      <c r="M141" s="586"/>
      <c r="N141" s="580"/>
      <c r="P141" s="1903"/>
      <c r="Q141" s="1983"/>
      <c r="R141" s="1903"/>
      <c r="S141" s="1903"/>
      <c r="T141" s="1953"/>
      <c r="U141" s="1902"/>
      <c r="V141" s="1903"/>
      <c r="W141" s="1903"/>
      <c r="X141" s="1953"/>
      <c r="Z141" s="1903"/>
      <c r="AA141" s="1963"/>
      <c r="AB141" s="1903"/>
      <c r="AC141" s="1903"/>
      <c r="AD141" s="1953"/>
      <c r="AF141" s="1902"/>
      <c r="AG141" s="1903"/>
      <c r="AH141" s="1961"/>
      <c r="AK141" s="1902"/>
      <c r="AL141" s="1903"/>
      <c r="AM141" s="1903"/>
      <c r="AN141" s="1953"/>
      <c r="AO141" s="1902"/>
      <c r="AP141" s="1903"/>
      <c r="AQ141" s="1903"/>
      <c r="AR141" s="1953"/>
      <c r="AT141" s="1903"/>
      <c r="AU141" s="1983"/>
      <c r="AV141" s="1903"/>
      <c r="AW141" s="1903"/>
      <c r="AX141" s="583"/>
      <c r="AY141" s="1902"/>
      <c r="AZ141" s="1903"/>
      <c r="BA141" s="1903"/>
      <c r="BB141" s="580"/>
    </row>
    <row r="142" spans="2:54" ht="13.8" thickBot="1">
      <c r="B142" s="2223"/>
      <c r="C142" s="2281"/>
      <c r="D142" s="1148" t="s">
        <v>2097</v>
      </c>
      <c r="E142" s="1077" t="s">
        <v>2000</v>
      </c>
      <c r="F142" s="584"/>
      <c r="G142" s="1902"/>
      <c r="H142" s="1903"/>
      <c r="I142" s="586"/>
      <c r="J142" s="1953"/>
      <c r="K142" s="1902"/>
      <c r="L142" s="1903"/>
      <c r="M142" s="586"/>
      <c r="N142" s="580"/>
      <c r="P142" s="1903"/>
      <c r="Q142" s="1983"/>
      <c r="R142" s="1903"/>
      <c r="S142" s="1903"/>
      <c r="T142" s="1953"/>
      <c r="U142" s="1902"/>
      <c r="V142" s="1903"/>
      <c r="W142" s="1903"/>
      <c r="X142" s="1953"/>
      <c r="Z142" s="1903"/>
      <c r="AA142" s="1963"/>
      <c r="AB142" s="1903"/>
      <c r="AC142" s="1903"/>
      <c r="AD142" s="1953"/>
      <c r="AF142" s="1902"/>
      <c r="AG142" s="1903"/>
      <c r="AH142" s="1961"/>
      <c r="AK142" s="1902"/>
      <c r="AL142" s="1903"/>
      <c r="AM142" s="1903"/>
      <c r="AN142" s="1953"/>
      <c r="AO142" s="1902"/>
      <c r="AP142" s="1903"/>
      <c r="AQ142" s="1903"/>
      <c r="AR142" s="1953"/>
      <c r="AT142" s="1903"/>
      <c r="AU142" s="1983"/>
      <c r="AV142" s="1903"/>
      <c r="AW142" s="1903"/>
      <c r="AX142" s="583"/>
      <c r="AY142" s="1902"/>
      <c r="AZ142" s="1903"/>
      <c r="BA142" s="1903"/>
      <c r="BB142" s="580"/>
    </row>
    <row r="143" spans="2:54" ht="13.8" thickBot="1">
      <c r="B143" s="2223"/>
      <c r="C143" s="2281"/>
      <c r="D143" s="1148" t="s">
        <v>2098</v>
      </c>
      <c r="E143" s="1077" t="s">
        <v>2099</v>
      </c>
      <c r="F143" s="584"/>
      <c r="G143" s="1902"/>
      <c r="H143" s="1903"/>
      <c r="I143" s="586"/>
      <c r="J143" s="1953"/>
      <c r="K143" s="1902"/>
      <c r="L143" s="1903"/>
      <c r="M143" s="586"/>
      <c r="N143" s="580"/>
      <c r="P143" s="1903"/>
      <c r="Q143" s="1983"/>
      <c r="R143" s="1903"/>
      <c r="S143" s="1903"/>
      <c r="T143" s="1953"/>
      <c r="U143" s="1902"/>
      <c r="V143" s="1903"/>
      <c r="W143" s="1903"/>
      <c r="X143" s="1953"/>
      <c r="Z143" s="1903"/>
      <c r="AA143" s="1963"/>
      <c r="AB143" s="1903"/>
      <c r="AC143" s="1903"/>
      <c r="AD143" s="1953"/>
      <c r="AF143" s="1902"/>
      <c r="AG143" s="1903"/>
      <c r="AH143" s="1961"/>
      <c r="AK143" s="1902"/>
      <c r="AL143" s="1903"/>
      <c r="AM143" s="1903"/>
      <c r="AN143" s="1953"/>
      <c r="AO143" s="1902"/>
      <c r="AP143" s="1903"/>
      <c r="AQ143" s="1903"/>
      <c r="AR143" s="1953"/>
      <c r="AT143" s="1903"/>
      <c r="AU143" s="1983"/>
      <c r="AV143" s="1903"/>
      <c r="AW143" s="1903"/>
      <c r="AX143" s="583"/>
      <c r="AY143" s="1902"/>
      <c r="AZ143" s="1903"/>
      <c r="BA143" s="1903"/>
      <c r="BB143" s="580"/>
    </row>
    <row r="144" spans="2:54" ht="13.8" thickBot="1">
      <c r="B144" s="2223"/>
      <c r="C144" s="2281"/>
      <c r="D144" s="1148" t="s">
        <v>2100</v>
      </c>
      <c r="E144" s="1077" t="s">
        <v>2101</v>
      </c>
      <c r="F144" s="584"/>
      <c r="G144" s="1902"/>
      <c r="H144" s="1903"/>
      <c r="I144" s="586"/>
      <c r="J144" s="1953"/>
      <c r="K144" s="1902"/>
      <c r="L144" s="1903"/>
      <c r="M144" s="586"/>
      <c r="N144" s="580"/>
      <c r="P144" s="1903"/>
      <c r="Q144" s="1983"/>
      <c r="R144" s="1903"/>
      <c r="S144" s="1903"/>
      <c r="T144" s="1953"/>
      <c r="U144" s="1902"/>
      <c r="V144" s="1903"/>
      <c r="W144" s="1903"/>
      <c r="X144" s="1953"/>
      <c r="Z144" s="1903"/>
      <c r="AA144" s="1963"/>
      <c r="AB144" s="1903"/>
      <c r="AC144" s="1903"/>
      <c r="AD144" s="1953"/>
      <c r="AF144" s="1902"/>
      <c r="AG144" s="1903"/>
      <c r="AH144" s="1961"/>
      <c r="AK144" s="1902"/>
      <c r="AL144" s="1903"/>
      <c r="AM144" s="1903"/>
      <c r="AN144" s="1953"/>
      <c r="AO144" s="1902"/>
      <c r="AP144" s="1903"/>
      <c r="AQ144" s="1903"/>
      <c r="AR144" s="1953"/>
      <c r="AT144" s="1903"/>
      <c r="AU144" s="1983"/>
      <c r="AV144" s="1903"/>
      <c r="AW144" s="1903"/>
      <c r="AX144" s="583"/>
      <c r="AY144" s="1902"/>
      <c r="AZ144" s="1903"/>
      <c r="BA144" s="1903"/>
      <c r="BB144" s="580"/>
    </row>
    <row r="145" spans="2:54" ht="13.8" thickBot="1">
      <c r="B145" s="2223"/>
      <c r="C145" s="2281"/>
      <c r="D145" s="1148" t="s">
        <v>2102</v>
      </c>
      <c r="E145" s="1077" t="s">
        <v>2103</v>
      </c>
      <c r="F145" s="584"/>
      <c r="G145" s="1902"/>
      <c r="H145" s="1903"/>
      <c r="I145" s="586"/>
      <c r="J145" s="1953"/>
      <c r="K145" s="1902"/>
      <c r="L145" s="1903"/>
      <c r="M145" s="586"/>
      <c r="N145" s="580"/>
      <c r="P145" s="1903"/>
      <c r="Q145" s="1983"/>
      <c r="R145" s="1903"/>
      <c r="S145" s="1903"/>
      <c r="T145" s="1953"/>
      <c r="U145" s="1902"/>
      <c r="V145" s="1903"/>
      <c r="W145" s="1903"/>
      <c r="X145" s="1953"/>
      <c r="Z145" s="1903"/>
      <c r="AA145" s="1963"/>
      <c r="AB145" s="1903"/>
      <c r="AC145" s="1903"/>
      <c r="AD145" s="1953"/>
      <c r="AF145" s="1902"/>
      <c r="AG145" s="1903"/>
      <c r="AH145" s="1961"/>
      <c r="AK145" s="1902"/>
      <c r="AL145" s="1903"/>
      <c r="AM145" s="1903"/>
      <c r="AN145" s="1953"/>
      <c r="AO145" s="1902"/>
      <c r="AP145" s="1903"/>
      <c r="AQ145" s="1903"/>
      <c r="AR145" s="1953"/>
      <c r="AT145" s="1903"/>
      <c r="AU145" s="1983"/>
      <c r="AV145" s="1903"/>
      <c r="AW145" s="1903"/>
      <c r="AX145" s="583"/>
      <c r="AY145" s="1902"/>
      <c r="AZ145" s="1903"/>
      <c r="BA145" s="1903"/>
      <c r="BB145" s="580"/>
    </row>
    <row r="146" spans="2:54" ht="13.8" thickBot="1">
      <c r="B146" s="2223"/>
      <c r="C146" s="2281"/>
      <c r="D146" s="1148" t="s">
        <v>2104</v>
      </c>
      <c r="E146" s="1077" t="s">
        <v>2105</v>
      </c>
      <c r="F146" s="584"/>
      <c r="G146" s="1902"/>
      <c r="H146" s="1903"/>
      <c r="I146" s="586"/>
      <c r="J146" s="1953"/>
      <c r="K146" s="1902"/>
      <c r="L146" s="1903"/>
      <c r="M146" s="586"/>
      <c r="N146" s="580"/>
      <c r="P146" s="1903"/>
      <c r="Q146" s="1983"/>
      <c r="R146" s="1903"/>
      <c r="S146" s="1903"/>
      <c r="T146" s="1953"/>
      <c r="U146" s="1902"/>
      <c r="V146" s="1903"/>
      <c r="W146" s="1903"/>
      <c r="X146" s="1953"/>
      <c r="Z146" s="1903"/>
      <c r="AA146" s="1963"/>
      <c r="AB146" s="1903"/>
      <c r="AC146" s="1903"/>
      <c r="AD146" s="1953"/>
      <c r="AF146" s="1902"/>
      <c r="AG146" s="1903"/>
      <c r="AH146" s="1961"/>
      <c r="AK146" s="1902"/>
      <c r="AL146" s="1903"/>
      <c r="AM146" s="1903"/>
      <c r="AN146" s="1953"/>
      <c r="AO146" s="1902"/>
      <c r="AP146" s="1903"/>
      <c r="AQ146" s="1903"/>
      <c r="AR146" s="1953"/>
      <c r="AT146" s="1903"/>
      <c r="AU146" s="1983"/>
      <c r="AV146" s="1903"/>
      <c r="AW146" s="1903"/>
      <c r="AX146" s="583"/>
      <c r="AY146" s="1902"/>
      <c r="AZ146" s="1903"/>
      <c r="BA146" s="1903"/>
      <c r="BB146" s="580"/>
    </row>
    <row r="147" spans="2:54" ht="13.8" thickBot="1">
      <c r="B147" s="2223"/>
      <c r="C147" s="2281"/>
      <c r="D147" s="1148" t="s">
        <v>2106</v>
      </c>
      <c r="E147" s="1077" t="s">
        <v>2107</v>
      </c>
      <c r="F147" s="584"/>
      <c r="G147" s="1902"/>
      <c r="H147" s="1903"/>
      <c r="I147" s="586"/>
      <c r="J147" s="1953"/>
      <c r="K147" s="1902"/>
      <c r="L147" s="1903"/>
      <c r="M147" s="586"/>
      <c r="N147" s="580"/>
      <c r="P147" s="1903"/>
      <c r="Q147" s="1983"/>
      <c r="R147" s="1903"/>
      <c r="S147" s="1903"/>
      <c r="T147" s="1953"/>
      <c r="U147" s="1902"/>
      <c r="V147" s="1903"/>
      <c r="W147" s="1903"/>
      <c r="X147" s="1953"/>
      <c r="Z147" s="1903"/>
      <c r="AA147" s="1963"/>
      <c r="AB147" s="1903"/>
      <c r="AC147" s="1903"/>
      <c r="AD147" s="1953"/>
      <c r="AF147" s="1902"/>
      <c r="AG147" s="1903"/>
      <c r="AH147" s="1961"/>
      <c r="AK147" s="1902"/>
      <c r="AL147" s="1903"/>
      <c r="AM147" s="1903"/>
      <c r="AN147" s="1953"/>
      <c r="AO147" s="1902"/>
      <c r="AP147" s="1903"/>
      <c r="AQ147" s="1903"/>
      <c r="AR147" s="1953"/>
      <c r="AT147" s="1903"/>
      <c r="AU147" s="1983"/>
      <c r="AV147" s="1903"/>
      <c r="AW147" s="1903"/>
      <c r="AX147" s="583"/>
      <c r="AY147" s="1902"/>
      <c r="AZ147" s="1903"/>
      <c r="BA147" s="1903"/>
      <c r="BB147" s="580"/>
    </row>
    <row r="148" spans="2:54" ht="13.8" thickBot="1">
      <c r="B148" s="2223"/>
      <c r="C148" s="2281"/>
      <c r="D148" s="1148" t="s">
        <v>2108</v>
      </c>
      <c r="E148" s="1077" t="s">
        <v>2109</v>
      </c>
      <c r="F148" s="584"/>
      <c r="G148" s="1902"/>
      <c r="H148" s="1903"/>
      <c r="I148" s="586"/>
      <c r="J148" s="1953"/>
      <c r="K148" s="1902"/>
      <c r="L148" s="1903"/>
      <c r="M148" s="586"/>
      <c r="N148" s="580"/>
      <c r="P148" s="1903"/>
      <c r="Q148" s="1983"/>
      <c r="R148" s="1903"/>
      <c r="S148" s="1903"/>
      <c r="T148" s="1953"/>
      <c r="U148" s="1902"/>
      <c r="V148" s="1903"/>
      <c r="W148" s="1903"/>
      <c r="X148" s="1953"/>
      <c r="Z148" s="1903"/>
      <c r="AA148" s="1963"/>
      <c r="AB148" s="1903"/>
      <c r="AC148" s="1903"/>
      <c r="AD148" s="1953"/>
      <c r="AF148" s="1902"/>
      <c r="AG148" s="1903"/>
      <c r="AH148" s="1961"/>
      <c r="AK148" s="1902"/>
      <c r="AL148" s="1903"/>
      <c r="AM148" s="1903"/>
      <c r="AN148" s="1953"/>
      <c r="AO148" s="1902"/>
      <c r="AP148" s="1903"/>
      <c r="AQ148" s="1903"/>
      <c r="AR148" s="1953"/>
      <c r="AT148" s="1903"/>
      <c r="AU148" s="1983"/>
      <c r="AV148" s="1903"/>
      <c r="AW148" s="1903"/>
      <c r="AX148" s="583"/>
      <c r="AY148" s="1902"/>
      <c r="AZ148" s="1903"/>
      <c r="BA148" s="1903"/>
      <c r="BB148" s="580"/>
    </row>
    <row r="149" spans="2:54" ht="13.8" thickBot="1">
      <c r="B149" s="2223"/>
      <c r="C149" s="2281"/>
      <c r="D149" s="1148" t="s">
        <v>2110</v>
      </c>
      <c r="E149" s="1077" t="s">
        <v>2111</v>
      </c>
      <c r="F149" s="584"/>
      <c r="G149" s="1902"/>
      <c r="H149" s="1903"/>
      <c r="I149" s="586"/>
      <c r="J149" s="1953"/>
      <c r="K149" s="1902"/>
      <c r="L149" s="1903"/>
      <c r="M149" s="586"/>
      <c r="N149" s="580"/>
      <c r="P149" s="1903"/>
      <c r="Q149" s="1983"/>
      <c r="R149" s="1903"/>
      <c r="S149" s="1903"/>
      <c r="T149" s="1953"/>
      <c r="U149" s="1902"/>
      <c r="V149" s="1903"/>
      <c r="W149" s="1903"/>
      <c r="X149" s="1953"/>
      <c r="Z149" s="1903"/>
      <c r="AA149" s="1963"/>
      <c r="AB149" s="1903"/>
      <c r="AC149" s="1903"/>
      <c r="AD149" s="1953"/>
      <c r="AF149" s="1902"/>
      <c r="AG149" s="1903"/>
      <c r="AH149" s="1961"/>
      <c r="AK149" s="1902"/>
      <c r="AL149" s="1903"/>
      <c r="AM149" s="1903"/>
      <c r="AN149" s="1953"/>
      <c r="AO149" s="1902"/>
      <c r="AP149" s="1903"/>
      <c r="AQ149" s="1903"/>
      <c r="AR149" s="1953"/>
      <c r="AT149" s="1903"/>
      <c r="AU149" s="1983"/>
      <c r="AV149" s="1903"/>
      <c r="AW149" s="1903"/>
      <c r="AX149" s="583"/>
      <c r="AY149" s="1902"/>
      <c r="AZ149" s="1903"/>
      <c r="BA149" s="1903"/>
      <c r="BB149" s="580"/>
    </row>
    <row r="150" spans="2:54" ht="13.8" thickBot="1">
      <c r="B150" s="2223"/>
      <c r="C150" s="2281"/>
      <c r="D150" s="1148" t="s">
        <v>2112</v>
      </c>
      <c r="E150" s="1077" t="s">
        <v>2113</v>
      </c>
      <c r="F150" s="584"/>
      <c r="G150" s="1902"/>
      <c r="H150" s="1903"/>
      <c r="I150" s="586"/>
      <c r="J150" s="1953"/>
      <c r="K150" s="1902"/>
      <c r="L150" s="1903"/>
      <c r="M150" s="586"/>
      <c r="N150" s="580"/>
      <c r="P150" s="1903"/>
      <c r="Q150" s="1983"/>
      <c r="R150" s="1903"/>
      <c r="S150" s="1903"/>
      <c r="T150" s="1953"/>
      <c r="U150" s="1902"/>
      <c r="V150" s="1903"/>
      <c r="W150" s="1903"/>
      <c r="X150" s="1953"/>
      <c r="Z150" s="1903"/>
      <c r="AA150" s="1963"/>
      <c r="AB150" s="1903"/>
      <c r="AC150" s="1903"/>
      <c r="AD150" s="1953"/>
      <c r="AF150" s="1902"/>
      <c r="AG150" s="1903"/>
      <c r="AH150" s="1961"/>
      <c r="AK150" s="1902"/>
      <c r="AL150" s="1903"/>
      <c r="AM150" s="1903"/>
      <c r="AN150" s="1953"/>
      <c r="AO150" s="1902"/>
      <c r="AP150" s="1903"/>
      <c r="AQ150" s="1903"/>
      <c r="AR150" s="1953"/>
      <c r="AT150" s="1903"/>
      <c r="AU150" s="1983"/>
      <c r="AV150" s="1903"/>
      <c r="AW150" s="1903"/>
      <c r="AX150" s="583"/>
      <c r="AY150" s="1902"/>
      <c r="AZ150" s="1903"/>
      <c r="BA150" s="1903"/>
      <c r="BB150" s="580"/>
    </row>
    <row r="151" spans="2:54" ht="13.8" thickBot="1">
      <c r="B151" s="2223"/>
      <c r="C151" s="2281"/>
      <c r="D151" s="1148" t="s">
        <v>2114</v>
      </c>
      <c r="E151" s="1077" t="s">
        <v>2115</v>
      </c>
      <c r="F151" s="584"/>
      <c r="G151" s="1902"/>
      <c r="H151" s="1903"/>
      <c r="I151" s="586"/>
      <c r="J151" s="1953"/>
      <c r="K151" s="1902"/>
      <c r="L151" s="1903"/>
      <c r="M151" s="586"/>
      <c r="N151" s="580"/>
      <c r="P151" s="1903"/>
      <c r="Q151" s="1983"/>
      <c r="R151" s="1903"/>
      <c r="S151" s="1903"/>
      <c r="T151" s="1953"/>
      <c r="U151" s="1902"/>
      <c r="V151" s="1903"/>
      <c r="W151" s="1903"/>
      <c r="X151" s="1953"/>
      <c r="Z151" s="1903"/>
      <c r="AA151" s="1963"/>
      <c r="AB151" s="1903"/>
      <c r="AC151" s="1903"/>
      <c r="AD151" s="1953"/>
      <c r="AF151" s="1902"/>
      <c r="AG151" s="1903"/>
      <c r="AH151" s="1961"/>
      <c r="AK151" s="1902"/>
      <c r="AL151" s="1903"/>
      <c r="AM151" s="1903"/>
      <c r="AN151" s="1953"/>
      <c r="AO151" s="1902"/>
      <c r="AP151" s="1903"/>
      <c r="AQ151" s="1903"/>
      <c r="AR151" s="1953"/>
      <c r="AT151" s="1903"/>
      <c r="AU151" s="1983"/>
      <c r="AV151" s="1903"/>
      <c r="AW151" s="1903"/>
      <c r="AX151" s="583"/>
      <c r="AY151" s="1902"/>
      <c r="AZ151" s="1903"/>
      <c r="BA151" s="1903"/>
      <c r="BB151" s="580"/>
    </row>
    <row r="152" spans="2:54" ht="13.8" thickBot="1">
      <c r="B152" s="2223"/>
      <c r="C152" s="2281"/>
      <c r="D152" s="1148" t="s">
        <v>2116</v>
      </c>
      <c r="E152" s="1077" t="s">
        <v>2117</v>
      </c>
      <c r="F152" s="584"/>
      <c r="G152" s="1902"/>
      <c r="H152" s="1903"/>
      <c r="I152" s="586"/>
      <c r="J152" s="1953"/>
      <c r="K152" s="1902"/>
      <c r="L152" s="1903"/>
      <c r="M152" s="586"/>
      <c r="N152" s="580"/>
      <c r="P152" s="1903"/>
      <c r="Q152" s="1983"/>
      <c r="R152" s="1903"/>
      <c r="S152" s="1903"/>
      <c r="T152" s="1953"/>
      <c r="U152" s="1902"/>
      <c r="V152" s="1903"/>
      <c r="W152" s="1903"/>
      <c r="X152" s="1953"/>
      <c r="Z152" s="1903"/>
      <c r="AA152" s="1963"/>
      <c r="AB152" s="1903"/>
      <c r="AC152" s="1903"/>
      <c r="AD152" s="1953"/>
      <c r="AF152" s="1902"/>
      <c r="AG152" s="1903"/>
      <c r="AH152" s="1961"/>
      <c r="AK152" s="1902"/>
      <c r="AL152" s="1903"/>
      <c r="AM152" s="1903"/>
      <c r="AN152" s="1953"/>
      <c r="AO152" s="1902"/>
      <c r="AP152" s="1903"/>
      <c r="AQ152" s="1903"/>
      <c r="AR152" s="1953"/>
      <c r="AT152" s="1903"/>
      <c r="AU152" s="1983"/>
      <c r="AV152" s="1903"/>
      <c r="AW152" s="1903"/>
      <c r="AX152" s="583"/>
      <c r="AY152" s="1902"/>
      <c r="AZ152" s="1903"/>
      <c r="BA152" s="1903"/>
      <c r="BB152" s="580"/>
    </row>
    <row r="153" spans="2:54" ht="13.8" thickBot="1">
      <c r="B153" s="2223"/>
      <c r="C153" s="2281"/>
      <c r="D153" s="1148" t="s">
        <v>2118</v>
      </c>
      <c r="E153" s="1077" t="s">
        <v>2119</v>
      </c>
      <c r="F153" s="584"/>
      <c r="G153" s="1902"/>
      <c r="H153" s="1903"/>
      <c r="I153" s="586"/>
      <c r="J153" s="1953"/>
      <c r="K153" s="1902"/>
      <c r="L153" s="1903"/>
      <c r="M153" s="586"/>
      <c r="N153" s="580"/>
      <c r="P153" s="1903"/>
      <c r="Q153" s="1983"/>
      <c r="R153" s="1903"/>
      <c r="S153" s="1903"/>
      <c r="T153" s="1953"/>
      <c r="U153" s="1902"/>
      <c r="V153" s="1903"/>
      <c r="W153" s="1903"/>
      <c r="X153" s="1953"/>
      <c r="Z153" s="1903"/>
      <c r="AA153" s="1963"/>
      <c r="AB153" s="1903"/>
      <c r="AC153" s="1903"/>
      <c r="AD153" s="1953"/>
      <c r="AF153" s="1902"/>
      <c r="AG153" s="1903"/>
      <c r="AH153" s="1961"/>
      <c r="AK153" s="1902"/>
      <c r="AL153" s="1903"/>
      <c r="AM153" s="1903"/>
      <c r="AN153" s="1953"/>
      <c r="AO153" s="1902"/>
      <c r="AP153" s="1903"/>
      <c r="AQ153" s="1903"/>
      <c r="AR153" s="1953"/>
      <c r="AT153" s="1903"/>
      <c r="AU153" s="1983"/>
      <c r="AV153" s="1903"/>
      <c r="AW153" s="1903"/>
      <c r="AX153" s="583"/>
      <c r="AY153" s="1902"/>
      <c r="AZ153" s="1903"/>
      <c r="BA153" s="1903"/>
      <c r="BB153" s="580"/>
    </row>
    <row r="154" spans="2:54" ht="13.8" thickBot="1">
      <c r="B154" s="2223"/>
      <c r="C154" s="2281"/>
      <c r="D154" s="1148" t="s">
        <v>2120</v>
      </c>
      <c r="E154" s="1077" t="s">
        <v>2121</v>
      </c>
      <c r="F154" s="584"/>
      <c r="G154" s="1902"/>
      <c r="H154" s="1903"/>
      <c r="I154" s="586"/>
      <c r="J154" s="1953"/>
      <c r="K154" s="1902"/>
      <c r="L154" s="1903"/>
      <c r="M154" s="586"/>
      <c r="N154" s="580"/>
      <c r="P154" s="1903"/>
      <c r="Q154" s="1983"/>
      <c r="R154" s="1903"/>
      <c r="S154" s="1903"/>
      <c r="T154" s="1953"/>
      <c r="U154" s="1902"/>
      <c r="V154" s="1903"/>
      <c r="W154" s="1903"/>
      <c r="X154" s="1953"/>
      <c r="Z154" s="1903"/>
      <c r="AA154" s="1963"/>
      <c r="AB154" s="1903"/>
      <c r="AC154" s="1903"/>
      <c r="AD154" s="1953"/>
      <c r="AF154" s="1902"/>
      <c r="AG154" s="1903"/>
      <c r="AH154" s="1961"/>
      <c r="AK154" s="1902"/>
      <c r="AL154" s="1903"/>
      <c r="AM154" s="1903"/>
      <c r="AN154" s="1953"/>
      <c r="AO154" s="1902"/>
      <c r="AP154" s="1903"/>
      <c r="AQ154" s="1903"/>
      <c r="AR154" s="1953"/>
      <c r="AT154" s="1903"/>
      <c r="AU154" s="1983"/>
      <c r="AV154" s="1903"/>
      <c r="AW154" s="1903"/>
      <c r="AX154" s="583"/>
      <c r="AY154" s="1902"/>
      <c r="AZ154" s="1903"/>
      <c r="BA154" s="1903"/>
      <c r="BB154" s="580"/>
    </row>
    <row r="155" spans="2:54" ht="13.8" thickBot="1">
      <c r="B155" s="2223"/>
      <c r="C155" s="2281"/>
      <c r="D155" s="1148" t="s">
        <v>2122</v>
      </c>
      <c r="E155" s="1077" t="s">
        <v>2008</v>
      </c>
      <c r="F155" s="584"/>
      <c r="G155" s="1902"/>
      <c r="H155" s="1903"/>
      <c r="I155" s="586"/>
      <c r="J155" s="1953"/>
      <c r="K155" s="1902"/>
      <c r="L155" s="1903"/>
      <c r="M155" s="586"/>
      <c r="N155" s="580"/>
      <c r="P155" s="1903"/>
      <c r="Q155" s="1983"/>
      <c r="R155" s="1903"/>
      <c r="S155" s="1903"/>
      <c r="T155" s="1953"/>
      <c r="U155" s="1902"/>
      <c r="V155" s="1903"/>
      <c r="W155" s="1903"/>
      <c r="X155" s="1953"/>
      <c r="Z155" s="1903"/>
      <c r="AA155" s="1963"/>
      <c r="AB155" s="1903"/>
      <c r="AC155" s="1903"/>
      <c r="AD155" s="1953"/>
      <c r="AF155" s="1902"/>
      <c r="AG155" s="1903"/>
      <c r="AH155" s="1961"/>
      <c r="AK155" s="1902"/>
      <c r="AL155" s="1903"/>
      <c r="AM155" s="1903"/>
      <c r="AN155" s="1953"/>
      <c r="AO155" s="1902"/>
      <c r="AP155" s="1903"/>
      <c r="AQ155" s="1903"/>
      <c r="AR155" s="1953"/>
      <c r="AT155" s="1903"/>
      <c r="AU155" s="1983"/>
      <c r="AV155" s="1903"/>
      <c r="AW155" s="1903"/>
      <c r="AX155" s="583"/>
      <c r="AY155" s="1902"/>
      <c r="AZ155" s="1903"/>
      <c r="BA155" s="1903"/>
      <c r="BB155" s="580"/>
    </row>
    <row r="156" spans="2:54" ht="13.8" thickBot="1">
      <c r="B156" s="2223"/>
      <c r="C156" s="2281"/>
      <c r="D156" s="1148" t="s">
        <v>2123</v>
      </c>
      <c r="E156" s="1077" t="s">
        <v>2124</v>
      </c>
      <c r="F156" s="584"/>
      <c r="G156" s="1902"/>
      <c r="H156" s="1903"/>
      <c r="I156" s="586"/>
      <c r="J156" s="1953"/>
      <c r="K156" s="1902"/>
      <c r="L156" s="1903"/>
      <c r="M156" s="586"/>
      <c r="N156" s="580"/>
      <c r="P156" s="1903"/>
      <c r="Q156" s="1983"/>
      <c r="R156" s="1903"/>
      <c r="S156" s="1903"/>
      <c r="T156" s="1953"/>
      <c r="U156" s="1902"/>
      <c r="V156" s="1903"/>
      <c r="W156" s="1903"/>
      <c r="X156" s="1953"/>
      <c r="Z156" s="1903"/>
      <c r="AA156" s="1963"/>
      <c r="AB156" s="1903"/>
      <c r="AC156" s="1903"/>
      <c r="AD156" s="1953"/>
      <c r="AF156" s="1902"/>
      <c r="AG156" s="1903"/>
      <c r="AH156" s="1961"/>
      <c r="AK156" s="1902"/>
      <c r="AL156" s="1903"/>
      <c r="AM156" s="1903"/>
      <c r="AN156" s="1953"/>
      <c r="AO156" s="1902"/>
      <c r="AP156" s="1903"/>
      <c r="AQ156" s="1903"/>
      <c r="AR156" s="1953"/>
      <c r="AT156" s="1903"/>
      <c r="AU156" s="1983"/>
      <c r="AV156" s="1903"/>
      <c r="AW156" s="1903"/>
      <c r="AX156" s="583"/>
      <c r="AY156" s="1902"/>
      <c r="AZ156" s="1903"/>
      <c r="BA156" s="1903"/>
      <c r="BB156" s="580"/>
    </row>
    <row r="157" spans="2:54" ht="13.8" thickBot="1">
      <c r="B157" s="2223"/>
      <c r="C157" s="2281"/>
      <c r="D157" s="1148" t="s">
        <v>2125</v>
      </c>
      <c r="E157" s="1077" t="s">
        <v>2126</v>
      </c>
      <c r="F157" s="584"/>
      <c r="G157" s="1902"/>
      <c r="H157" s="1903"/>
      <c r="I157" s="586"/>
      <c r="J157" s="1953"/>
      <c r="K157" s="1902"/>
      <c r="L157" s="1903"/>
      <c r="M157" s="586"/>
      <c r="N157" s="580"/>
      <c r="P157" s="1903"/>
      <c r="Q157" s="1983"/>
      <c r="R157" s="1903"/>
      <c r="S157" s="1903"/>
      <c r="T157" s="1953"/>
      <c r="U157" s="1902"/>
      <c r="V157" s="1903"/>
      <c r="W157" s="1903"/>
      <c r="X157" s="1953"/>
      <c r="Z157" s="1903"/>
      <c r="AA157" s="1963"/>
      <c r="AB157" s="1903"/>
      <c r="AC157" s="1903"/>
      <c r="AD157" s="1953"/>
      <c r="AF157" s="1902"/>
      <c r="AG157" s="1903"/>
      <c r="AH157" s="1961"/>
      <c r="AK157" s="1902"/>
      <c r="AL157" s="1903"/>
      <c r="AM157" s="1903"/>
      <c r="AN157" s="1953"/>
      <c r="AO157" s="1902"/>
      <c r="AP157" s="1903"/>
      <c r="AQ157" s="1903"/>
      <c r="AR157" s="1953"/>
      <c r="AT157" s="1903"/>
      <c r="AU157" s="1983"/>
      <c r="AV157" s="1903"/>
      <c r="AW157" s="1903"/>
      <c r="AX157" s="583"/>
      <c r="AY157" s="1902"/>
      <c r="AZ157" s="1903"/>
      <c r="BA157" s="1903"/>
      <c r="BB157" s="580"/>
    </row>
    <row r="158" spans="2:54" ht="13.8" thickBot="1">
      <c r="B158" s="2223"/>
      <c r="C158" s="2281"/>
      <c r="D158" s="1148" t="s">
        <v>2127</v>
      </c>
      <c r="E158" s="1077" t="s">
        <v>2128</v>
      </c>
      <c r="F158" s="584"/>
      <c r="G158" s="1902"/>
      <c r="H158" s="1903"/>
      <c r="I158" s="586"/>
      <c r="J158" s="1953"/>
      <c r="K158" s="1902"/>
      <c r="L158" s="1903"/>
      <c r="M158" s="586"/>
      <c r="N158" s="580"/>
      <c r="P158" s="1903"/>
      <c r="Q158" s="1983"/>
      <c r="R158" s="1903"/>
      <c r="S158" s="1903"/>
      <c r="T158" s="1953"/>
      <c r="U158" s="1902"/>
      <c r="V158" s="1903"/>
      <c r="W158" s="1903"/>
      <c r="X158" s="1953"/>
      <c r="Z158" s="1903"/>
      <c r="AA158" s="1963"/>
      <c r="AB158" s="1903"/>
      <c r="AC158" s="1903"/>
      <c r="AD158" s="1953"/>
      <c r="AF158" s="1902"/>
      <c r="AG158" s="1903"/>
      <c r="AH158" s="1961"/>
      <c r="AK158" s="1902"/>
      <c r="AL158" s="1903"/>
      <c r="AM158" s="1903"/>
      <c r="AN158" s="1953"/>
      <c r="AO158" s="1902"/>
      <c r="AP158" s="1903"/>
      <c r="AQ158" s="1903"/>
      <c r="AR158" s="1953"/>
      <c r="AT158" s="1903"/>
      <c r="AU158" s="1983"/>
      <c r="AV158" s="1903"/>
      <c r="AW158" s="1903"/>
      <c r="AX158" s="583"/>
      <c r="AY158" s="1902"/>
      <c r="AZ158" s="1903"/>
      <c r="BA158" s="1903"/>
      <c r="BB158" s="580"/>
    </row>
    <row r="159" spans="2:54" ht="13.8" thickBot="1">
      <c r="B159" s="2223"/>
      <c r="C159" s="2281"/>
      <c r="D159" s="1148" t="s">
        <v>2129</v>
      </c>
      <c r="E159" s="1077" t="s">
        <v>2130</v>
      </c>
      <c r="F159" s="584"/>
      <c r="G159" s="1902"/>
      <c r="H159" s="1903"/>
      <c r="I159" s="586"/>
      <c r="J159" s="1953"/>
      <c r="K159" s="1902"/>
      <c r="L159" s="1903"/>
      <c r="M159" s="586"/>
      <c r="N159" s="580"/>
      <c r="P159" s="1903"/>
      <c r="Q159" s="1983"/>
      <c r="R159" s="1903"/>
      <c r="S159" s="1903"/>
      <c r="T159" s="1953"/>
      <c r="U159" s="1902"/>
      <c r="V159" s="1903"/>
      <c r="W159" s="1903"/>
      <c r="X159" s="1953"/>
      <c r="Z159" s="1903"/>
      <c r="AA159" s="1963"/>
      <c r="AB159" s="1903"/>
      <c r="AC159" s="1903"/>
      <c r="AD159" s="1953"/>
      <c r="AF159" s="1902"/>
      <c r="AG159" s="1903"/>
      <c r="AH159" s="1961"/>
      <c r="AK159" s="1902"/>
      <c r="AL159" s="1903"/>
      <c r="AM159" s="1903"/>
      <c r="AN159" s="1953"/>
      <c r="AO159" s="1902"/>
      <c r="AP159" s="1903"/>
      <c r="AQ159" s="1903"/>
      <c r="AR159" s="1953"/>
      <c r="AT159" s="1903"/>
      <c r="AU159" s="1983"/>
      <c r="AV159" s="1903"/>
      <c r="AW159" s="1903"/>
      <c r="AX159" s="583"/>
      <c r="AY159" s="1902"/>
      <c r="AZ159" s="1903"/>
      <c r="BA159" s="1903"/>
      <c r="BB159" s="580"/>
    </row>
    <row r="160" spans="2:54" ht="13.8" thickBot="1">
      <c r="B160" s="2223"/>
      <c r="C160" s="2281"/>
      <c r="D160" s="1148" t="s">
        <v>2131</v>
      </c>
      <c r="E160" s="1077" t="s">
        <v>1990</v>
      </c>
      <c r="F160" s="584"/>
      <c r="G160" s="1902"/>
      <c r="H160" s="1903"/>
      <c r="I160" s="586"/>
      <c r="J160" s="1953"/>
      <c r="K160" s="1902"/>
      <c r="L160" s="1903"/>
      <c r="M160" s="586"/>
      <c r="N160" s="580"/>
      <c r="P160" s="1903"/>
      <c r="Q160" s="1983"/>
      <c r="R160" s="1903"/>
      <c r="S160" s="1903"/>
      <c r="T160" s="1953"/>
      <c r="U160" s="1902"/>
      <c r="V160" s="1903"/>
      <c r="W160" s="1903"/>
      <c r="X160" s="1953"/>
      <c r="Z160" s="1903"/>
      <c r="AA160" s="1963"/>
      <c r="AB160" s="1903"/>
      <c r="AC160" s="1903"/>
      <c r="AD160" s="1953"/>
      <c r="AF160" s="1902"/>
      <c r="AG160" s="1903"/>
      <c r="AH160" s="1961"/>
      <c r="AK160" s="1902"/>
      <c r="AL160" s="1903"/>
      <c r="AM160" s="1903"/>
      <c r="AN160" s="1953"/>
      <c r="AO160" s="1902"/>
      <c r="AP160" s="1903"/>
      <c r="AQ160" s="1903"/>
      <c r="AR160" s="1953"/>
      <c r="AT160" s="1903"/>
      <c r="AU160" s="1983"/>
      <c r="AV160" s="1903"/>
      <c r="AW160" s="1903"/>
      <c r="AX160" s="583"/>
      <c r="AY160" s="1902"/>
      <c r="AZ160" s="1903"/>
      <c r="BA160" s="1903"/>
      <c r="BB160" s="580"/>
    </row>
    <row r="161" spans="2:54" ht="13.8" thickBot="1">
      <c r="B161" s="2223"/>
      <c r="C161" s="2281"/>
      <c r="D161" s="1148" t="s">
        <v>2132</v>
      </c>
      <c r="E161" s="1077" t="s">
        <v>1992</v>
      </c>
      <c r="F161" s="584"/>
      <c r="G161" s="1902"/>
      <c r="H161" s="1903"/>
      <c r="I161" s="586"/>
      <c r="J161" s="1953"/>
      <c r="K161" s="1902"/>
      <c r="L161" s="1903"/>
      <c r="M161" s="586"/>
      <c r="N161" s="580"/>
      <c r="P161" s="1903"/>
      <c r="Q161" s="1983"/>
      <c r="R161" s="1903"/>
      <c r="S161" s="1903"/>
      <c r="T161" s="1953"/>
      <c r="U161" s="1902"/>
      <c r="V161" s="1903"/>
      <c r="W161" s="1903"/>
      <c r="X161" s="1953"/>
      <c r="Z161" s="1903"/>
      <c r="AA161" s="1963"/>
      <c r="AB161" s="1903"/>
      <c r="AC161" s="1903"/>
      <c r="AD161" s="1953"/>
      <c r="AF161" s="1902"/>
      <c r="AG161" s="1903"/>
      <c r="AH161" s="1961"/>
      <c r="AK161" s="1902"/>
      <c r="AL161" s="1903"/>
      <c r="AM161" s="1903"/>
      <c r="AN161" s="1953"/>
      <c r="AO161" s="1902"/>
      <c r="AP161" s="1903"/>
      <c r="AQ161" s="1903"/>
      <c r="AR161" s="1953"/>
      <c r="AT161" s="1903"/>
      <c r="AU161" s="1983"/>
      <c r="AV161" s="1903"/>
      <c r="AW161" s="1903"/>
      <c r="AX161" s="583"/>
      <c r="AY161" s="1902"/>
      <c r="AZ161" s="1903"/>
      <c r="BA161" s="1903"/>
      <c r="BB161" s="580"/>
    </row>
    <row r="162" spans="2:54" ht="13.8" thickBot="1">
      <c r="B162" s="2223"/>
      <c r="C162" s="2281"/>
      <c r="D162" s="1148" t="s">
        <v>2133</v>
      </c>
      <c r="E162" s="1077" t="s">
        <v>1994</v>
      </c>
      <c r="F162" s="584"/>
      <c r="G162" s="1902"/>
      <c r="H162" s="1903"/>
      <c r="I162" s="586"/>
      <c r="J162" s="1953"/>
      <c r="K162" s="1902"/>
      <c r="L162" s="1903"/>
      <c r="M162" s="586"/>
      <c r="N162" s="580"/>
      <c r="P162" s="1903"/>
      <c r="Q162" s="1983"/>
      <c r="R162" s="1903"/>
      <c r="S162" s="1903"/>
      <c r="T162" s="1953"/>
      <c r="U162" s="1902"/>
      <c r="V162" s="1903"/>
      <c r="W162" s="1903"/>
      <c r="X162" s="1953"/>
      <c r="Z162" s="1903"/>
      <c r="AA162" s="1963"/>
      <c r="AB162" s="1903"/>
      <c r="AC162" s="1903"/>
      <c r="AD162" s="1953"/>
      <c r="AF162" s="1902"/>
      <c r="AG162" s="1903"/>
      <c r="AH162" s="1961"/>
      <c r="AK162" s="1902"/>
      <c r="AL162" s="1903"/>
      <c r="AM162" s="1903"/>
      <c r="AN162" s="1953"/>
      <c r="AO162" s="1902"/>
      <c r="AP162" s="1903"/>
      <c r="AQ162" s="1903"/>
      <c r="AR162" s="1953"/>
      <c r="AT162" s="1903"/>
      <c r="AU162" s="1983"/>
      <c r="AV162" s="1903"/>
      <c r="AW162" s="1903"/>
      <c r="AX162" s="583"/>
      <c r="AY162" s="1902"/>
      <c r="AZ162" s="1903"/>
      <c r="BA162" s="1903"/>
      <c r="BB162" s="580"/>
    </row>
    <row r="163" spans="2:54" ht="13.8" thickBot="1">
      <c r="B163" s="2223"/>
      <c r="C163" s="2281"/>
      <c r="D163" s="1148" t="s">
        <v>2134</v>
      </c>
      <c r="E163" s="1077" t="s">
        <v>1996</v>
      </c>
      <c r="F163" s="584"/>
      <c r="G163" s="1902"/>
      <c r="H163" s="1903"/>
      <c r="I163" s="586"/>
      <c r="J163" s="1953"/>
      <c r="K163" s="1902"/>
      <c r="L163" s="1903"/>
      <c r="M163" s="586"/>
      <c r="N163" s="580"/>
      <c r="P163" s="1903"/>
      <c r="Q163" s="1983"/>
      <c r="R163" s="1903"/>
      <c r="S163" s="1903"/>
      <c r="T163" s="1953"/>
      <c r="U163" s="1902"/>
      <c r="V163" s="1903"/>
      <c r="W163" s="1903"/>
      <c r="X163" s="1953"/>
      <c r="Z163" s="1903"/>
      <c r="AA163" s="1963"/>
      <c r="AB163" s="1903"/>
      <c r="AC163" s="1903"/>
      <c r="AD163" s="1953"/>
      <c r="AF163" s="1902"/>
      <c r="AG163" s="1903"/>
      <c r="AH163" s="1961"/>
      <c r="AK163" s="1902"/>
      <c r="AL163" s="1903"/>
      <c r="AM163" s="1903"/>
      <c r="AN163" s="1953"/>
      <c r="AO163" s="1902"/>
      <c r="AP163" s="1903"/>
      <c r="AQ163" s="1903"/>
      <c r="AR163" s="1953"/>
      <c r="AT163" s="1903"/>
      <c r="AU163" s="1983"/>
      <c r="AV163" s="1903"/>
      <c r="AW163" s="1903"/>
      <c r="AX163" s="583"/>
      <c r="AY163" s="1902"/>
      <c r="AZ163" s="1903"/>
      <c r="BA163" s="1903"/>
      <c r="BB163" s="580"/>
    </row>
    <row r="164" spans="2:54" ht="13.8" thickBot="1">
      <c r="B164" s="2224"/>
      <c r="C164" s="2282"/>
      <c r="D164" s="1405" t="s">
        <v>2135</v>
      </c>
      <c r="E164" s="1328" t="s">
        <v>2002</v>
      </c>
      <c r="F164" s="584"/>
      <c r="G164" s="1902"/>
      <c r="H164" s="1903"/>
      <c r="I164" s="586"/>
      <c r="J164" s="1953"/>
      <c r="K164" s="1902"/>
      <c r="L164" s="1903"/>
      <c r="M164" s="586"/>
      <c r="N164" s="580"/>
      <c r="P164" s="1903"/>
      <c r="Q164" s="1983"/>
      <c r="R164" s="1903"/>
      <c r="S164" s="1903"/>
      <c r="T164" s="1953"/>
      <c r="U164" s="1902"/>
      <c r="V164" s="1903"/>
      <c r="W164" s="1903"/>
      <c r="X164" s="1953"/>
      <c r="Z164" s="1903"/>
      <c r="AA164" s="1963"/>
      <c r="AB164" s="1903"/>
      <c r="AC164" s="1903"/>
      <c r="AD164" s="1953"/>
      <c r="AF164" s="1902"/>
      <c r="AG164" s="1903"/>
      <c r="AH164" s="1961"/>
      <c r="AK164" s="1902"/>
      <c r="AL164" s="1903"/>
      <c r="AM164" s="1903"/>
      <c r="AN164" s="1953"/>
      <c r="AO164" s="1902"/>
      <c r="AP164" s="1903"/>
      <c r="AQ164" s="1903"/>
      <c r="AR164" s="1953"/>
      <c r="AT164" s="1903"/>
      <c r="AU164" s="1983"/>
      <c r="AV164" s="1903"/>
      <c r="AW164" s="1903"/>
      <c r="AX164" s="583"/>
      <c r="AY164" s="1902"/>
      <c r="AZ164" s="1903"/>
      <c r="BA164" s="1903"/>
      <c r="BB164" s="580"/>
    </row>
    <row r="165" spans="2:54" ht="13.5" customHeight="1" thickBot="1">
      <c r="B165" s="2235" t="s">
        <v>407</v>
      </c>
      <c r="C165" s="2280" t="s">
        <v>408</v>
      </c>
      <c r="D165" s="1404" t="s">
        <v>2136</v>
      </c>
      <c r="E165" s="1389" t="s">
        <v>2137</v>
      </c>
      <c r="F165" s="584" t="s">
        <v>2392</v>
      </c>
      <c r="G165" s="1957">
        <v>4358</v>
      </c>
      <c r="H165" s="1903"/>
      <c r="I165" s="586">
        <f>+G165/6084</f>
        <v>0.71630506245890857</v>
      </c>
      <c r="J165" s="1953"/>
      <c r="K165" s="1957">
        <v>4358</v>
      </c>
      <c r="L165" s="1903"/>
      <c r="M165" s="586">
        <f>+K165/6084</f>
        <v>0.71630506245890857</v>
      </c>
      <c r="N165" s="580"/>
      <c r="P165" s="1903" t="s">
        <v>2820</v>
      </c>
      <c r="Q165" s="1984">
        <v>4834</v>
      </c>
      <c r="R165" s="1903"/>
      <c r="S165" s="586">
        <f>+Q165/6084</f>
        <v>0.79454306377383299</v>
      </c>
      <c r="T165" s="1953"/>
      <c r="U165" s="1957">
        <v>4834</v>
      </c>
      <c r="V165" s="1903"/>
      <c r="W165" s="586">
        <f>+U165/6084</f>
        <v>0.79454306377383299</v>
      </c>
      <c r="X165" s="1953"/>
      <c r="Z165" s="1903" t="s">
        <v>2820</v>
      </c>
      <c r="AA165" s="1978">
        <v>3714</v>
      </c>
      <c r="AB165" s="1903"/>
      <c r="AC165" s="586">
        <f>+AA165/6084</f>
        <v>0.61045364891518739</v>
      </c>
      <c r="AD165" s="1953"/>
      <c r="AE165" s="574" t="s">
        <v>2820</v>
      </c>
      <c r="AF165" s="1957">
        <v>3714</v>
      </c>
      <c r="AG165" s="1903"/>
      <c r="AH165" s="588">
        <f>+AF165/6084</f>
        <v>0.61045364891518739</v>
      </c>
      <c r="AJ165" s="574" t="s">
        <v>2820</v>
      </c>
      <c r="AK165" s="1987">
        <v>3153</v>
      </c>
      <c r="AL165" s="1903"/>
      <c r="AM165" s="586">
        <f>+AK165/6084</f>
        <v>0.51824457593688367</v>
      </c>
      <c r="AN165" s="1953"/>
      <c r="AO165" s="1987">
        <v>3153</v>
      </c>
      <c r="AP165" s="1903"/>
      <c r="AQ165" s="586">
        <f>+AO165/6084</f>
        <v>0.51824457593688367</v>
      </c>
      <c r="AR165" s="1953"/>
      <c r="AT165" s="1903" t="s">
        <v>2820</v>
      </c>
      <c r="AU165" s="1984">
        <v>7666</v>
      </c>
      <c r="AV165" s="1903"/>
      <c r="AW165" s="586">
        <f>+AU165/4007</f>
        <v>1.9131519840279512</v>
      </c>
      <c r="AX165" s="583"/>
      <c r="AY165" s="1987">
        <v>7666</v>
      </c>
      <c r="AZ165" s="1903"/>
      <c r="BA165" s="586">
        <f>+AY165/4007</f>
        <v>1.9131519840279512</v>
      </c>
      <c r="BB165" s="580"/>
    </row>
    <row r="166" spans="2:54" ht="15" thickBot="1">
      <c r="B166" s="2223"/>
      <c r="C166" s="2282"/>
      <c r="D166" s="1405" t="s">
        <v>2138</v>
      </c>
      <c r="E166" s="1408" t="s">
        <v>2139</v>
      </c>
      <c r="F166" s="584"/>
      <c r="G166"/>
      <c r="H166" s="1903"/>
      <c r="I166" s="586"/>
      <c r="J166" s="1953"/>
      <c r="K166"/>
      <c r="L166" s="1903"/>
      <c r="M166" s="586"/>
      <c r="N166" s="580"/>
      <c r="P166" s="1903"/>
      <c r="Q166" s="1983"/>
      <c r="R166" s="1903"/>
      <c r="S166" s="1903"/>
      <c r="T166" s="1953"/>
      <c r="U166" s="1902"/>
      <c r="V166" s="1903"/>
      <c r="W166" s="1903"/>
      <c r="X166" s="1953"/>
      <c r="Z166" s="1903"/>
      <c r="AA166" s="1963"/>
      <c r="AB166" s="1903"/>
      <c r="AC166" s="1903"/>
      <c r="AD166" s="1953"/>
      <c r="AF166" s="1902"/>
      <c r="AG166" s="1903"/>
      <c r="AH166" s="1961"/>
      <c r="AK166" s="1902"/>
      <c r="AL166" s="1903"/>
      <c r="AM166" s="1903"/>
      <c r="AN166" s="1953"/>
      <c r="AO166" s="1902"/>
      <c r="AP166" s="1903"/>
      <c r="AQ166" s="1903"/>
      <c r="AR166" s="1953"/>
      <c r="AT166" s="1903"/>
      <c r="AU166" s="1983"/>
      <c r="AV166" s="1903"/>
      <c r="AW166" s="1903"/>
      <c r="AX166" s="583"/>
      <c r="AY166" s="1902"/>
      <c r="AZ166" s="1903"/>
      <c r="BA166" s="1903"/>
      <c r="BB166" s="580"/>
    </row>
    <row r="167" spans="2:54" ht="15" thickBot="1">
      <c r="B167" s="2223"/>
      <c r="C167" s="2280" t="s">
        <v>409</v>
      </c>
      <c r="D167" s="1404" t="s">
        <v>2140</v>
      </c>
      <c r="E167" s="1389" t="s">
        <v>2141</v>
      </c>
      <c r="F167" s="584"/>
      <c r="G167"/>
      <c r="H167" s="1903"/>
      <c r="I167" s="586"/>
      <c r="J167" s="1953"/>
      <c r="K167"/>
      <c r="L167" s="1903"/>
      <c r="M167" s="586"/>
      <c r="N167" s="580"/>
      <c r="P167" s="1903" t="s">
        <v>2820</v>
      </c>
      <c r="Q167" s="1982">
        <v>36</v>
      </c>
      <c r="R167" s="1903"/>
      <c r="S167" s="586">
        <f>+Q167/6084</f>
        <v>5.9171597633136093E-3</v>
      </c>
      <c r="T167" s="1953"/>
      <c r="U167" s="1958">
        <v>36</v>
      </c>
      <c r="V167" s="1903"/>
      <c r="W167" s="586">
        <f>+U167/6084</f>
        <v>5.9171597633136093E-3</v>
      </c>
      <c r="X167" s="1953"/>
      <c r="Z167" s="1903" t="s">
        <v>2820</v>
      </c>
      <c r="AA167" s="1977">
        <v>460</v>
      </c>
      <c r="AB167" s="1903"/>
      <c r="AC167" s="586">
        <f>+AA167/6084</f>
        <v>7.5608152531229461E-2</v>
      </c>
      <c r="AD167" s="1953"/>
      <c r="AE167" s="574" t="s">
        <v>2820</v>
      </c>
      <c r="AF167" s="1958">
        <v>460</v>
      </c>
      <c r="AG167" s="1903"/>
      <c r="AH167" s="588">
        <f>+AF167/6084</f>
        <v>7.5608152531229461E-2</v>
      </c>
      <c r="AJ167" s="574" t="s">
        <v>2820</v>
      </c>
      <c r="AK167" s="1986">
        <v>160</v>
      </c>
      <c r="AL167" s="1903"/>
      <c r="AM167" s="586">
        <f>+AK167/6084</f>
        <v>2.6298487836949377E-2</v>
      </c>
      <c r="AN167" s="1953"/>
      <c r="AO167" s="1986">
        <v>160</v>
      </c>
      <c r="AP167" s="1903"/>
      <c r="AQ167" s="586">
        <f>+AO167/6084</f>
        <v>2.6298487836949377E-2</v>
      </c>
      <c r="AR167" s="1953"/>
      <c r="AT167" s="1903" t="s">
        <v>2820</v>
      </c>
      <c r="AU167" s="1982">
        <v>152</v>
      </c>
      <c r="AV167" s="1903"/>
      <c r="AW167" s="586">
        <f>+AU167/4007</f>
        <v>3.7933616171699526E-2</v>
      </c>
      <c r="AX167" s="583"/>
      <c r="AY167" s="1986">
        <v>152</v>
      </c>
      <c r="AZ167" s="1903"/>
      <c r="BA167" s="586">
        <f>+AY167/4007</f>
        <v>3.7933616171699526E-2</v>
      </c>
      <c r="BB167" s="580"/>
    </row>
    <row r="168" spans="2:54" ht="13.8" thickBot="1">
      <c r="B168" s="2223"/>
      <c r="C168" s="2281"/>
      <c r="D168" s="1148" t="s">
        <v>2142</v>
      </c>
      <c r="E168" s="1077" t="s">
        <v>2143</v>
      </c>
      <c r="F168" s="584"/>
      <c r="G168" s="1902"/>
      <c r="H168" s="1903"/>
      <c r="I168" s="586"/>
      <c r="J168" s="1953"/>
      <c r="K168" s="1902"/>
      <c r="L168" s="1903"/>
      <c r="M168" s="586"/>
      <c r="N168" s="580"/>
      <c r="P168" s="1903"/>
      <c r="Q168" s="1983"/>
      <c r="R168" s="1903"/>
      <c r="S168" s="1903"/>
      <c r="T168" s="1953"/>
      <c r="U168" s="1902"/>
      <c r="V168" s="1903"/>
      <c r="W168" s="1903"/>
      <c r="X168" s="1953"/>
      <c r="Z168" s="1903"/>
      <c r="AA168" s="1963"/>
      <c r="AB168" s="1903"/>
      <c r="AC168" s="1903"/>
      <c r="AD168" s="1953"/>
      <c r="AF168" s="1902"/>
      <c r="AG168" s="1903"/>
      <c r="AH168" s="1961"/>
      <c r="AK168" s="1902"/>
      <c r="AL168" s="1903"/>
      <c r="AM168" s="1903"/>
      <c r="AN168" s="1953"/>
      <c r="AO168" s="1902"/>
      <c r="AP168" s="1903"/>
      <c r="AQ168" s="1903"/>
      <c r="AR168" s="1953"/>
      <c r="AT168" s="1903"/>
      <c r="AU168" s="1983"/>
      <c r="AV168" s="1903"/>
      <c r="AW168" s="1903"/>
      <c r="AX168" s="583"/>
      <c r="AY168" s="1902"/>
      <c r="AZ168" s="1903"/>
      <c r="BA168" s="1903"/>
      <c r="BB168" s="580"/>
    </row>
    <row r="169" spans="2:54" ht="13.8" thickBot="1">
      <c r="B169" s="2223"/>
      <c r="C169" s="2282"/>
      <c r="D169" s="1405" t="s">
        <v>2144</v>
      </c>
      <c r="E169" s="1328" t="s">
        <v>2145</v>
      </c>
      <c r="F169" s="584"/>
      <c r="G169" s="1902"/>
      <c r="H169" s="1903"/>
      <c r="I169" s="586"/>
      <c r="J169" s="1953"/>
      <c r="K169" s="1902"/>
      <c r="L169" s="1903"/>
      <c r="M169" s="586"/>
      <c r="N169" s="580"/>
      <c r="P169" s="1903"/>
      <c r="Q169" s="1983"/>
      <c r="R169" s="1903"/>
      <c r="S169" s="1903"/>
      <c r="T169" s="1953"/>
      <c r="U169" s="1902"/>
      <c r="V169" s="1903"/>
      <c r="W169" s="1903"/>
      <c r="X169" s="1953"/>
      <c r="Z169" s="1903"/>
      <c r="AA169" s="1963"/>
      <c r="AB169" s="1903"/>
      <c r="AC169" s="1903"/>
      <c r="AD169" s="1953"/>
      <c r="AF169" s="1902"/>
      <c r="AG169" s="1903"/>
      <c r="AH169" s="1961"/>
      <c r="AK169" s="1902"/>
      <c r="AL169" s="1903"/>
      <c r="AM169" s="1903"/>
      <c r="AN169" s="1953"/>
      <c r="AO169" s="1902"/>
      <c r="AP169" s="1903"/>
      <c r="AQ169" s="1903"/>
      <c r="AR169" s="1953"/>
      <c r="AT169" s="1903"/>
      <c r="AU169" s="1983"/>
      <c r="AV169" s="1903"/>
      <c r="AW169" s="1903"/>
      <c r="AX169" s="583"/>
      <c r="AY169" s="1902"/>
      <c r="AZ169" s="1903"/>
      <c r="BA169" s="1903"/>
      <c r="BB169" s="580"/>
    </row>
    <row r="170" spans="2:54" ht="13.5" customHeight="1" thickBot="1">
      <c r="B170" s="2223"/>
      <c r="C170" s="2280" t="s">
        <v>410</v>
      </c>
      <c r="D170" s="1404" t="s">
        <v>2146</v>
      </c>
      <c r="E170" s="1389" t="s">
        <v>2147</v>
      </c>
      <c r="F170" s="584" t="s">
        <v>2392</v>
      </c>
      <c r="G170" s="1958">
        <v>526</v>
      </c>
      <c r="H170" s="1903"/>
      <c r="I170" s="586">
        <f>+G170/6084</f>
        <v>8.6456278763971078E-2</v>
      </c>
      <c r="J170" s="1953"/>
      <c r="K170" s="1958">
        <v>526</v>
      </c>
      <c r="L170" s="1903"/>
      <c r="M170" s="586">
        <f>+K170/6084</f>
        <v>8.6456278763971078E-2</v>
      </c>
      <c r="N170" s="580"/>
      <c r="P170" s="1903" t="s">
        <v>2820</v>
      </c>
      <c r="Q170" s="1982">
        <v>716</v>
      </c>
      <c r="R170" s="1903"/>
      <c r="S170" s="586">
        <f>+Q170/6084</f>
        <v>0.11768573307034845</v>
      </c>
      <c r="T170" s="1953"/>
      <c r="U170" s="1958">
        <v>716</v>
      </c>
      <c r="V170" s="1903"/>
      <c r="W170" s="586">
        <f>+U170/6084</f>
        <v>0.11768573307034845</v>
      </c>
      <c r="X170" s="1953"/>
      <c r="Z170" s="1903" t="s">
        <v>2820</v>
      </c>
      <c r="AA170" s="1977">
        <v>501</v>
      </c>
      <c r="AB170" s="1903"/>
      <c r="AC170" s="586">
        <f>+AA170/6084</f>
        <v>8.2347140039447736E-2</v>
      </c>
      <c r="AD170" s="1953"/>
      <c r="AE170" s="574" t="s">
        <v>2820</v>
      </c>
      <c r="AF170" s="1958">
        <v>501</v>
      </c>
      <c r="AG170" s="1903"/>
      <c r="AH170" s="588">
        <f>+AF170/6084</f>
        <v>8.2347140039447736E-2</v>
      </c>
      <c r="AJ170" s="574" t="s">
        <v>2820</v>
      </c>
      <c r="AK170" s="1986">
        <v>601</v>
      </c>
      <c r="AL170" s="1903"/>
      <c r="AM170" s="586">
        <f>+AK170/6084</f>
        <v>9.8783694937541092E-2</v>
      </c>
      <c r="AN170" s="1953"/>
      <c r="AO170" s="1986">
        <v>601</v>
      </c>
      <c r="AP170" s="1903"/>
      <c r="AQ170" s="586">
        <f>+AO170/6084</f>
        <v>9.8783694937541092E-2</v>
      </c>
      <c r="AR170" s="1953"/>
      <c r="AT170" s="1903" t="s">
        <v>2820</v>
      </c>
      <c r="AU170" s="1982">
        <v>486</v>
      </c>
      <c r="AV170" s="1903"/>
      <c r="AW170" s="586">
        <f>+AU170/4007</f>
        <v>0.12128774644372349</v>
      </c>
      <c r="AX170" s="583"/>
      <c r="AY170" s="1986">
        <v>486</v>
      </c>
      <c r="AZ170" s="1903"/>
      <c r="BA170" s="586">
        <f>+AY170/4007</f>
        <v>0.12128774644372349</v>
      </c>
      <c r="BB170" s="580"/>
    </row>
    <row r="171" spans="2:54" ht="13.8" thickBot="1">
      <c r="B171" s="2223"/>
      <c r="C171" s="2281"/>
      <c r="D171" s="1148" t="s">
        <v>2148</v>
      </c>
      <c r="E171" s="1077" t="s">
        <v>2149</v>
      </c>
      <c r="F171" s="584"/>
      <c r="G171" s="1902"/>
      <c r="H171" s="1903"/>
      <c r="I171" s="586"/>
      <c r="J171" s="1953"/>
      <c r="K171" s="1902"/>
      <c r="L171" s="1903"/>
      <c r="M171" s="586"/>
      <c r="N171" s="580"/>
      <c r="P171" s="1903"/>
      <c r="Q171" s="1983"/>
      <c r="R171" s="1903"/>
      <c r="S171" s="1903"/>
      <c r="T171" s="1953"/>
      <c r="U171" s="1902"/>
      <c r="V171" s="1903"/>
      <c r="W171" s="1903"/>
      <c r="X171" s="1953"/>
      <c r="Z171" s="1903"/>
      <c r="AA171" s="1963"/>
      <c r="AB171" s="1903"/>
      <c r="AC171" s="1903"/>
      <c r="AD171" s="1953"/>
      <c r="AF171" s="1902"/>
      <c r="AG171" s="1903"/>
      <c r="AH171" s="1961"/>
      <c r="AK171" s="1902"/>
      <c r="AL171" s="1903"/>
      <c r="AM171" s="1903"/>
      <c r="AN171" s="1953"/>
      <c r="AO171" s="1902"/>
      <c r="AP171" s="1903"/>
      <c r="AQ171" s="1903"/>
      <c r="AR171" s="1953"/>
      <c r="AT171" s="1903"/>
      <c r="AU171" s="1983"/>
      <c r="AV171" s="1903"/>
      <c r="AW171" s="1903"/>
      <c r="AX171" s="583"/>
      <c r="AY171" s="1902"/>
      <c r="AZ171" s="1903"/>
      <c r="BA171" s="1903"/>
      <c r="BB171" s="580"/>
    </row>
    <row r="172" spans="2:54" ht="13.8" thickBot="1">
      <c r="B172" s="2223"/>
      <c r="C172" s="2281"/>
      <c r="D172" s="1148" t="s">
        <v>2150</v>
      </c>
      <c r="E172" s="1077" t="s">
        <v>2151</v>
      </c>
      <c r="F172" s="584"/>
      <c r="G172" s="1902"/>
      <c r="H172" s="1903"/>
      <c r="I172" s="586"/>
      <c r="J172" s="1953"/>
      <c r="K172" s="1902"/>
      <c r="L172" s="1903"/>
      <c r="M172" s="586"/>
      <c r="N172" s="580"/>
      <c r="P172" s="1903"/>
      <c r="Q172" s="1983"/>
      <c r="R172" s="1903"/>
      <c r="S172" s="1903"/>
      <c r="T172" s="1953"/>
      <c r="U172" s="1902"/>
      <c r="V172" s="1903"/>
      <c r="W172" s="1903"/>
      <c r="X172" s="1953"/>
      <c r="Z172" s="1903"/>
      <c r="AA172" s="1963"/>
      <c r="AB172" s="1903"/>
      <c r="AC172" s="1903"/>
      <c r="AD172" s="1953"/>
      <c r="AF172" s="1902"/>
      <c r="AG172" s="1903"/>
      <c r="AH172" s="1961"/>
      <c r="AK172" s="1902"/>
      <c r="AL172" s="1903"/>
      <c r="AM172" s="1903"/>
      <c r="AN172" s="1953"/>
      <c r="AO172" s="1902"/>
      <c r="AP172" s="1903"/>
      <c r="AQ172" s="1903"/>
      <c r="AR172" s="1953"/>
      <c r="AT172" s="1903"/>
      <c r="AU172" s="1983"/>
      <c r="AV172" s="1903"/>
      <c r="AW172" s="1903"/>
      <c r="AX172" s="583"/>
      <c r="AY172" s="1902"/>
      <c r="AZ172" s="1903"/>
      <c r="BA172" s="1903"/>
      <c r="BB172" s="580"/>
    </row>
    <row r="173" spans="2:54" ht="13.8" thickBot="1">
      <c r="B173" s="2223"/>
      <c r="C173" s="2282"/>
      <c r="D173" s="1405" t="s">
        <v>2152</v>
      </c>
      <c r="E173" s="1328" t="s">
        <v>2153</v>
      </c>
      <c r="F173" s="584"/>
      <c r="G173" s="1902"/>
      <c r="H173" s="1903"/>
      <c r="I173" s="586"/>
      <c r="J173" s="1953"/>
      <c r="K173" s="1902"/>
      <c r="L173" s="1903"/>
      <c r="M173" s="586"/>
      <c r="N173" s="580"/>
      <c r="P173" s="1903"/>
      <c r="Q173" s="1983"/>
      <c r="R173" s="1903"/>
      <c r="S173" s="1903"/>
      <c r="T173" s="1953"/>
      <c r="U173" s="1902"/>
      <c r="V173" s="1903"/>
      <c r="W173" s="1903"/>
      <c r="X173" s="1953"/>
      <c r="Z173" s="1903"/>
      <c r="AA173" s="1963"/>
      <c r="AB173" s="1903"/>
      <c r="AC173" s="1903"/>
      <c r="AD173" s="1953"/>
      <c r="AF173" s="1902"/>
      <c r="AG173" s="1903"/>
      <c r="AH173" s="1961"/>
      <c r="AK173" s="1902"/>
      <c r="AL173" s="1903"/>
      <c r="AM173" s="1903"/>
      <c r="AN173" s="1953"/>
      <c r="AO173" s="1902"/>
      <c r="AP173" s="1903"/>
      <c r="AQ173" s="1903"/>
      <c r="AR173" s="1953"/>
      <c r="AT173" s="1903"/>
      <c r="AU173" s="1983"/>
      <c r="AV173" s="1903"/>
      <c r="AW173" s="1903"/>
      <c r="AX173" s="583"/>
      <c r="AY173" s="1902"/>
      <c r="AZ173" s="1903"/>
      <c r="BA173" s="1903"/>
      <c r="BB173" s="580"/>
    </row>
    <row r="174" spans="2:54" ht="13.5" customHeight="1" thickBot="1">
      <c r="B174" s="2223"/>
      <c r="C174" s="2281" t="s">
        <v>411</v>
      </c>
      <c r="D174" s="1384" t="s">
        <v>2154</v>
      </c>
      <c r="E174" s="1388" t="s">
        <v>2155</v>
      </c>
      <c r="F174" s="584"/>
      <c r="G174" s="1902"/>
      <c r="H174" s="1903"/>
      <c r="I174" s="586"/>
      <c r="J174" s="1953"/>
      <c r="K174" s="1902"/>
      <c r="L174" s="1903"/>
      <c r="M174" s="586"/>
      <c r="N174" s="580"/>
      <c r="P174" s="1903"/>
      <c r="Q174" s="1983"/>
      <c r="R174" s="1903"/>
      <c r="S174" s="1903"/>
      <c r="T174" s="1953"/>
      <c r="U174" s="1902"/>
      <c r="V174" s="1903"/>
      <c r="W174" s="1903"/>
      <c r="X174" s="1953"/>
      <c r="Z174" s="1903"/>
      <c r="AA174" s="1963"/>
      <c r="AB174" s="1903"/>
      <c r="AC174" s="1903"/>
      <c r="AD174" s="1953"/>
      <c r="AF174" s="1902"/>
      <c r="AG174" s="1903"/>
      <c r="AH174" s="1961"/>
      <c r="AK174" s="1902"/>
      <c r="AL174" s="1903"/>
      <c r="AM174" s="1903"/>
      <c r="AN174" s="1953"/>
      <c r="AO174" s="1902"/>
      <c r="AP174" s="1903"/>
      <c r="AQ174" s="1903"/>
      <c r="AR174" s="1953"/>
      <c r="AT174" s="1903"/>
      <c r="AU174" s="1983"/>
      <c r="AV174" s="1903"/>
      <c r="AW174" s="1903"/>
      <c r="AX174" s="583"/>
      <c r="AY174" s="1902"/>
      <c r="AZ174" s="1903"/>
      <c r="BA174" s="1903"/>
      <c r="BB174" s="580"/>
    </row>
    <row r="175" spans="2:54" ht="13.8" thickBot="1">
      <c r="B175" s="2223"/>
      <c r="C175" s="2281"/>
      <c r="D175" s="1148" t="s">
        <v>2156</v>
      </c>
      <c r="E175" s="1077" t="s">
        <v>2157</v>
      </c>
      <c r="F175" s="584"/>
      <c r="G175" s="1902"/>
      <c r="H175" s="1903"/>
      <c r="I175" s="586"/>
      <c r="J175" s="1953"/>
      <c r="K175" s="1902"/>
      <c r="L175" s="1903"/>
      <c r="M175" s="586"/>
      <c r="N175" s="580"/>
      <c r="P175" s="1903"/>
      <c r="Q175" s="1983"/>
      <c r="R175" s="1903"/>
      <c r="S175" s="1903"/>
      <c r="T175" s="1953"/>
      <c r="U175" s="1902"/>
      <c r="V175" s="1903"/>
      <c r="W175" s="1903"/>
      <c r="X175" s="1953"/>
      <c r="Z175" s="1903"/>
      <c r="AA175" s="1963"/>
      <c r="AB175" s="1903"/>
      <c r="AC175" s="1903"/>
      <c r="AD175" s="1953"/>
      <c r="AF175" s="1902"/>
      <c r="AG175" s="1903"/>
      <c r="AH175" s="1961"/>
      <c r="AK175" s="1902"/>
      <c r="AL175" s="1903"/>
      <c r="AM175" s="1903"/>
      <c r="AN175" s="1953"/>
      <c r="AO175" s="1902"/>
      <c r="AP175" s="1903"/>
      <c r="AQ175" s="1903"/>
      <c r="AR175" s="1953"/>
      <c r="AT175" s="1903"/>
      <c r="AU175" s="1983"/>
      <c r="AV175" s="1903"/>
      <c r="AW175" s="1903"/>
      <c r="AX175" s="583"/>
      <c r="AY175" s="1902"/>
      <c r="AZ175" s="1903"/>
      <c r="BA175" s="1903"/>
      <c r="BB175" s="580"/>
    </row>
    <row r="176" spans="2:54" ht="13.8" thickBot="1">
      <c r="B176" s="2223"/>
      <c r="C176" s="2281"/>
      <c r="D176" s="1148" t="s">
        <v>2158</v>
      </c>
      <c r="E176" s="1077" t="s">
        <v>2159</v>
      </c>
      <c r="F176" s="584"/>
      <c r="G176" s="1902"/>
      <c r="H176" s="1903"/>
      <c r="I176" s="586"/>
      <c r="J176" s="1953"/>
      <c r="K176" s="1902"/>
      <c r="L176" s="1903"/>
      <c r="M176" s="586"/>
      <c r="N176" s="580"/>
      <c r="P176" s="1903"/>
      <c r="Q176" s="1983"/>
      <c r="R176" s="1903"/>
      <c r="S176" s="1903"/>
      <c r="T176" s="1953"/>
      <c r="U176" s="1902"/>
      <c r="V176" s="1903"/>
      <c r="W176" s="1903"/>
      <c r="X176" s="1953"/>
      <c r="Z176" s="1903"/>
      <c r="AA176" s="1963"/>
      <c r="AB176" s="1903"/>
      <c r="AC176" s="1903"/>
      <c r="AD176" s="1953"/>
      <c r="AF176" s="1902"/>
      <c r="AG176" s="1903"/>
      <c r="AH176" s="1961"/>
      <c r="AK176" s="1902"/>
      <c r="AL176" s="1903"/>
      <c r="AM176" s="1903"/>
      <c r="AN176" s="1953"/>
      <c r="AO176" s="1902"/>
      <c r="AP176" s="1903"/>
      <c r="AQ176" s="1903"/>
      <c r="AR176" s="1953"/>
      <c r="AT176" s="1903"/>
      <c r="AU176" s="1983"/>
      <c r="AV176" s="1903"/>
      <c r="AW176" s="1903"/>
      <c r="AX176" s="583"/>
      <c r="AY176" s="1902"/>
      <c r="AZ176" s="1903"/>
      <c r="BA176" s="1903"/>
      <c r="BB176" s="580"/>
    </row>
    <row r="177" spans="2:54" ht="13.8" thickBot="1">
      <c r="B177" s="2223"/>
      <c r="C177" s="2281"/>
      <c r="D177" s="1148" t="s">
        <v>2160</v>
      </c>
      <c r="E177" s="1077" t="s">
        <v>2161</v>
      </c>
      <c r="F177" s="584"/>
      <c r="G177" s="1902"/>
      <c r="H177" s="1903"/>
      <c r="I177" s="586"/>
      <c r="J177" s="1953"/>
      <c r="K177" s="1902"/>
      <c r="L177" s="1903"/>
      <c r="M177" s="586"/>
      <c r="N177" s="580"/>
      <c r="P177" s="1903"/>
      <c r="Q177" s="1983"/>
      <c r="R177" s="1903"/>
      <c r="S177" s="1903"/>
      <c r="T177" s="1953"/>
      <c r="U177" s="1902"/>
      <c r="V177" s="1903"/>
      <c r="W177" s="1903"/>
      <c r="X177" s="1953"/>
      <c r="Z177" s="1903"/>
      <c r="AA177" s="1963"/>
      <c r="AB177" s="1903"/>
      <c r="AC177" s="1903"/>
      <c r="AD177" s="1953"/>
      <c r="AF177" s="1902"/>
      <c r="AG177" s="1903"/>
      <c r="AH177" s="1961"/>
      <c r="AK177" s="1902"/>
      <c r="AL177" s="1903"/>
      <c r="AM177" s="1903"/>
      <c r="AN177" s="1953"/>
      <c r="AO177" s="1902"/>
      <c r="AP177" s="1903"/>
      <c r="AQ177" s="1903"/>
      <c r="AR177" s="1953"/>
      <c r="AT177" s="1903"/>
      <c r="AU177" s="1983"/>
      <c r="AV177" s="1903"/>
      <c r="AW177" s="1903"/>
      <c r="AX177" s="583"/>
      <c r="AY177" s="1902"/>
      <c r="AZ177" s="1903"/>
      <c r="BA177" s="1903"/>
      <c r="BB177" s="580"/>
    </row>
    <row r="178" spans="2:54" ht="13.8" thickBot="1">
      <c r="B178" s="2223"/>
      <c r="C178" s="2281"/>
      <c r="D178" s="1148" t="s">
        <v>2162</v>
      </c>
      <c r="E178" s="1077" t="s">
        <v>2163</v>
      </c>
      <c r="F178" s="584"/>
      <c r="G178" s="1902"/>
      <c r="H178" s="1903"/>
      <c r="I178" s="586"/>
      <c r="J178" s="1953"/>
      <c r="K178" s="1902"/>
      <c r="L178" s="1903"/>
      <c r="M178" s="586"/>
      <c r="N178" s="580"/>
      <c r="P178" s="1903"/>
      <c r="Q178" s="1983"/>
      <c r="R178" s="1903"/>
      <c r="S178" s="1903"/>
      <c r="T178" s="1953"/>
      <c r="U178" s="1902"/>
      <c r="V178" s="1903"/>
      <c r="W178" s="1903"/>
      <c r="X178" s="1953"/>
      <c r="Z178" s="1903"/>
      <c r="AA178" s="1963"/>
      <c r="AB178" s="1903"/>
      <c r="AC178" s="1903"/>
      <c r="AD178" s="1953"/>
      <c r="AF178" s="1902"/>
      <c r="AG178" s="1903"/>
      <c r="AH178" s="1961"/>
      <c r="AK178" s="1902"/>
      <c r="AL178" s="1903"/>
      <c r="AM178" s="1903"/>
      <c r="AN178" s="1953"/>
      <c r="AO178" s="1902"/>
      <c r="AP178" s="1903"/>
      <c r="AQ178" s="1903"/>
      <c r="AR178" s="1953"/>
      <c r="AT178" s="1903"/>
      <c r="AU178" s="1983"/>
      <c r="AV178" s="1903"/>
      <c r="AW178" s="1903"/>
      <c r="AX178" s="583"/>
      <c r="AY178" s="1902"/>
      <c r="AZ178" s="1903"/>
      <c r="BA178" s="1903"/>
      <c r="BB178" s="580"/>
    </row>
    <row r="179" spans="2:54" ht="13.8" thickBot="1">
      <c r="B179" s="2224"/>
      <c r="C179" s="2412"/>
      <c r="D179" s="1148" t="s">
        <v>2164</v>
      </c>
      <c r="E179" s="1077" t="s">
        <v>2020</v>
      </c>
      <c r="F179" s="584"/>
      <c r="G179" s="1902"/>
      <c r="H179" s="1903"/>
      <c r="I179" s="586"/>
      <c r="J179" s="1953"/>
      <c r="K179" s="1902"/>
      <c r="L179" s="1903"/>
      <c r="M179" s="586"/>
      <c r="N179" s="580"/>
      <c r="P179" s="1903"/>
      <c r="Q179" s="1983"/>
      <c r="R179" s="1903"/>
      <c r="S179" s="1903"/>
      <c r="T179" s="1953"/>
      <c r="U179" s="1902"/>
      <c r="V179" s="1903"/>
      <c r="W179" s="1903"/>
      <c r="X179" s="1953"/>
      <c r="Z179" s="1903"/>
      <c r="AA179" s="1963"/>
      <c r="AB179" s="1903"/>
      <c r="AC179" s="1903"/>
      <c r="AD179" s="1953"/>
      <c r="AF179" s="1902"/>
      <c r="AG179" s="1903"/>
      <c r="AH179" s="1961"/>
      <c r="AK179" s="1902"/>
      <c r="AL179" s="1903"/>
      <c r="AM179" s="1903"/>
      <c r="AN179" s="1953"/>
      <c r="AO179" s="1902"/>
      <c r="AP179" s="1903"/>
      <c r="AQ179" s="1903"/>
      <c r="AR179" s="1953"/>
      <c r="AT179" s="1903"/>
      <c r="AU179" s="1983"/>
      <c r="AV179" s="1903"/>
      <c r="AW179" s="1903"/>
      <c r="AX179" s="583"/>
      <c r="AY179" s="1902"/>
      <c r="AZ179" s="1903"/>
      <c r="BA179" s="1903"/>
      <c r="BB179" s="580"/>
    </row>
    <row r="180" spans="2:54" ht="13.5" customHeight="1" thickBot="1">
      <c r="B180" s="2235" t="s">
        <v>412</v>
      </c>
      <c r="C180" s="2413" t="s">
        <v>417</v>
      </c>
      <c r="D180" s="1148" t="s">
        <v>2165</v>
      </c>
      <c r="E180" s="1077" t="s">
        <v>2166</v>
      </c>
      <c r="F180" s="584"/>
      <c r="G180" s="1902"/>
      <c r="H180" s="1903"/>
      <c r="I180" s="586"/>
      <c r="J180" s="1953"/>
      <c r="K180" s="1902"/>
      <c r="L180" s="1903"/>
      <c r="M180" s="586"/>
      <c r="N180" s="580"/>
      <c r="P180" s="1903"/>
      <c r="Q180" s="1983"/>
      <c r="R180" s="1903"/>
      <c r="S180" s="1903"/>
      <c r="T180" s="1953"/>
      <c r="U180" s="1902"/>
      <c r="V180" s="1903"/>
      <c r="W180" s="1903"/>
      <c r="X180" s="1953"/>
      <c r="Z180" s="1903"/>
      <c r="AA180" s="1963"/>
      <c r="AB180" s="1903"/>
      <c r="AC180" s="1903"/>
      <c r="AD180" s="1953"/>
      <c r="AF180" s="1902"/>
      <c r="AG180" s="1903"/>
      <c r="AH180" s="1961"/>
      <c r="AK180" s="1902"/>
      <c r="AL180" s="1903"/>
      <c r="AM180" s="1903"/>
      <c r="AN180" s="1953"/>
      <c r="AO180" s="1902"/>
      <c r="AP180" s="1903"/>
      <c r="AQ180" s="1903"/>
      <c r="AR180" s="1953"/>
      <c r="AT180" s="1903"/>
      <c r="AU180" s="1983"/>
      <c r="AV180" s="1903"/>
      <c r="AW180" s="1903"/>
      <c r="AX180" s="583"/>
      <c r="AY180" s="1902"/>
      <c r="AZ180" s="1903"/>
      <c r="BA180" s="1903"/>
      <c r="BB180" s="580"/>
    </row>
    <row r="181" spans="2:54" ht="13.8" thickBot="1">
      <c r="B181" s="2223"/>
      <c r="C181" s="2281"/>
      <c r="D181" s="1148" t="s">
        <v>2167</v>
      </c>
      <c r="E181" s="1077" t="s">
        <v>2168</v>
      </c>
      <c r="F181" s="584"/>
      <c r="G181" s="1902"/>
      <c r="H181" s="1903"/>
      <c r="I181" s="586"/>
      <c r="J181" s="1953"/>
      <c r="K181" s="1902"/>
      <c r="L181" s="1903"/>
      <c r="M181" s="586"/>
      <c r="N181" s="580"/>
      <c r="P181" s="1903"/>
      <c r="Q181" s="1983"/>
      <c r="R181" s="1903"/>
      <c r="S181" s="1903"/>
      <c r="T181" s="1953"/>
      <c r="U181" s="1902"/>
      <c r="V181" s="1903"/>
      <c r="W181" s="1903"/>
      <c r="X181" s="1953"/>
      <c r="Z181" s="1903"/>
      <c r="AA181" s="1963"/>
      <c r="AB181" s="1903"/>
      <c r="AC181" s="1903"/>
      <c r="AD181" s="1953"/>
      <c r="AF181" s="1902"/>
      <c r="AG181" s="1903"/>
      <c r="AH181" s="1961"/>
      <c r="AK181" s="1902"/>
      <c r="AL181" s="1903"/>
      <c r="AM181" s="1903"/>
      <c r="AN181" s="1953"/>
      <c r="AO181" s="1902"/>
      <c r="AP181" s="1903"/>
      <c r="AQ181" s="1903"/>
      <c r="AR181" s="1953"/>
      <c r="AT181" s="1903"/>
      <c r="AU181" s="1983"/>
      <c r="AV181" s="1903"/>
      <c r="AW181" s="1903"/>
      <c r="AX181" s="583"/>
      <c r="AY181" s="1902"/>
      <c r="AZ181" s="1903"/>
      <c r="BA181" s="1903"/>
      <c r="BB181" s="580"/>
    </row>
    <row r="182" spans="2:54" ht="13.8" thickBot="1">
      <c r="B182" s="2223"/>
      <c r="C182" s="2282"/>
      <c r="D182" s="1148" t="s">
        <v>2169</v>
      </c>
      <c r="E182" s="1077" t="s">
        <v>2170</v>
      </c>
      <c r="F182" s="584"/>
      <c r="G182" s="1902"/>
      <c r="H182" s="1903"/>
      <c r="I182" s="586"/>
      <c r="J182" s="1953"/>
      <c r="K182" s="1902"/>
      <c r="L182" s="1903"/>
      <c r="M182" s="586"/>
      <c r="N182" s="580"/>
      <c r="P182" s="1903"/>
      <c r="Q182" s="1983"/>
      <c r="R182" s="1903"/>
      <c r="S182" s="1903"/>
      <c r="T182" s="1953"/>
      <c r="U182" s="1902"/>
      <c r="V182" s="1903"/>
      <c r="W182" s="1903"/>
      <c r="X182" s="1953"/>
      <c r="Z182" s="1903"/>
      <c r="AA182" s="1963"/>
      <c r="AB182" s="1903"/>
      <c r="AC182" s="1903"/>
      <c r="AD182" s="1953"/>
      <c r="AF182" s="1902"/>
      <c r="AG182" s="1903"/>
      <c r="AH182" s="1961"/>
      <c r="AK182" s="1902"/>
      <c r="AL182" s="1903"/>
      <c r="AM182" s="1903"/>
      <c r="AN182" s="1953"/>
      <c r="AO182" s="1902"/>
      <c r="AP182" s="1903"/>
      <c r="AQ182" s="1903"/>
      <c r="AR182" s="1953"/>
      <c r="AT182" s="1903"/>
      <c r="AU182" s="1983"/>
      <c r="AV182" s="1903"/>
      <c r="AW182" s="1903"/>
      <c r="AX182" s="583"/>
      <c r="AY182" s="1902"/>
      <c r="AZ182" s="1903"/>
      <c r="BA182" s="1903"/>
      <c r="BB182" s="580"/>
    </row>
    <row r="183" spans="2:54" ht="13.5" customHeight="1" thickBot="1">
      <c r="B183" s="2223"/>
      <c r="C183" s="2280" t="s">
        <v>413</v>
      </c>
      <c r="D183" s="1395" t="s">
        <v>1900</v>
      </c>
      <c r="E183" s="1394" t="s">
        <v>1901</v>
      </c>
      <c r="F183" s="584"/>
      <c r="G183" s="1902"/>
      <c r="H183" s="1903"/>
      <c r="I183" s="586"/>
      <c r="J183" s="1953"/>
      <c r="K183" s="1902"/>
      <c r="L183" s="1903"/>
      <c r="M183" s="586"/>
      <c r="N183" s="580"/>
      <c r="P183" s="1903"/>
      <c r="Q183" s="1983"/>
      <c r="R183" s="1903"/>
      <c r="S183" s="1903"/>
      <c r="T183" s="1953"/>
      <c r="U183" s="1902"/>
      <c r="V183" s="1903"/>
      <c r="W183" s="1903"/>
      <c r="X183" s="1953"/>
      <c r="Z183" s="1903"/>
      <c r="AA183" s="1963"/>
      <c r="AB183" s="1903"/>
      <c r="AC183" s="1903"/>
      <c r="AD183" s="1953"/>
      <c r="AF183" s="1902"/>
      <c r="AG183" s="1903"/>
      <c r="AH183" s="1961"/>
      <c r="AK183" s="1902"/>
      <c r="AL183" s="1903"/>
      <c r="AM183" s="1903"/>
      <c r="AN183" s="1953"/>
      <c r="AO183" s="1902"/>
      <c r="AP183" s="1903"/>
      <c r="AQ183" s="1903"/>
      <c r="AR183" s="1953"/>
      <c r="AT183" s="1903"/>
      <c r="AU183" s="1983"/>
      <c r="AV183" s="1903"/>
      <c r="AW183" s="1903"/>
      <c r="AX183" s="583"/>
      <c r="AY183" s="1902"/>
      <c r="AZ183" s="1903"/>
      <c r="BA183" s="1903"/>
      <c r="BB183" s="580"/>
    </row>
    <row r="184" spans="2:54" ht="13.8" thickBot="1">
      <c r="B184" s="2223"/>
      <c r="C184" s="2281"/>
      <c r="D184" s="1395" t="s">
        <v>1902</v>
      </c>
      <c r="E184" s="1394" t="s">
        <v>1903</v>
      </c>
      <c r="F184" s="584"/>
      <c r="G184" s="1902"/>
      <c r="H184" s="1903"/>
      <c r="I184" s="586"/>
      <c r="J184" s="1953"/>
      <c r="K184" s="1902"/>
      <c r="L184" s="1903"/>
      <c r="M184" s="586"/>
      <c r="N184" s="580"/>
      <c r="P184" s="1903"/>
      <c r="Q184" s="1983"/>
      <c r="R184" s="1903"/>
      <c r="S184" s="1903"/>
      <c r="T184" s="1953"/>
      <c r="U184" s="1902"/>
      <c r="V184" s="1903"/>
      <c r="W184" s="1903"/>
      <c r="X184" s="1953"/>
      <c r="Z184" s="1903"/>
      <c r="AA184" s="1963"/>
      <c r="AB184" s="1903"/>
      <c r="AC184" s="1903"/>
      <c r="AD184" s="1953"/>
      <c r="AF184" s="1902"/>
      <c r="AG184" s="1903"/>
      <c r="AH184" s="1961"/>
      <c r="AK184" s="1902"/>
      <c r="AL184" s="1903"/>
      <c r="AM184" s="1903"/>
      <c r="AN184" s="1953"/>
      <c r="AO184" s="1902"/>
      <c r="AP184" s="1903"/>
      <c r="AQ184" s="1903"/>
      <c r="AR184" s="1953"/>
      <c r="AT184" s="1903"/>
      <c r="AU184" s="1983"/>
      <c r="AV184" s="1903"/>
      <c r="AW184" s="1903"/>
      <c r="AX184" s="583"/>
      <c r="AY184" s="1902"/>
      <c r="AZ184" s="1903"/>
      <c r="BA184" s="1903"/>
      <c r="BB184" s="580"/>
    </row>
    <row r="185" spans="2:54" ht="13.8" thickBot="1">
      <c r="B185" s="2223"/>
      <c r="C185" s="2281"/>
      <c r="D185" s="1395" t="s">
        <v>1971</v>
      </c>
      <c r="E185" s="1394" t="s">
        <v>1972</v>
      </c>
      <c r="F185" s="584"/>
      <c r="G185" s="1902"/>
      <c r="H185" s="1903"/>
      <c r="I185" s="586"/>
      <c r="J185" s="1953"/>
      <c r="K185" s="1902"/>
      <c r="L185" s="1903"/>
      <c r="M185" s="586"/>
      <c r="N185" s="580"/>
      <c r="P185" s="1903"/>
      <c r="Q185" s="1983"/>
      <c r="R185" s="1903"/>
      <c r="S185" s="1903"/>
      <c r="T185" s="1953"/>
      <c r="U185" s="1902"/>
      <c r="V185" s="1903"/>
      <c r="W185" s="1903"/>
      <c r="X185" s="1953"/>
      <c r="Z185" s="1903"/>
      <c r="AA185" s="1963"/>
      <c r="AB185" s="1903"/>
      <c r="AC185" s="1903"/>
      <c r="AD185" s="1953"/>
      <c r="AF185" s="1902"/>
      <c r="AG185" s="1903"/>
      <c r="AH185" s="1961"/>
      <c r="AK185" s="1902"/>
      <c r="AL185" s="1903"/>
      <c r="AM185" s="1903"/>
      <c r="AN185" s="1953"/>
      <c r="AO185" s="1902"/>
      <c r="AP185" s="1903"/>
      <c r="AQ185" s="1903"/>
      <c r="AR185" s="1953"/>
      <c r="AT185" s="1903"/>
      <c r="AU185" s="1983"/>
      <c r="AV185" s="1903"/>
      <c r="AW185" s="1903"/>
      <c r="AX185" s="583"/>
      <c r="AY185" s="1902"/>
      <c r="AZ185" s="1903"/>
      <c r="BA185" s="1903"/>
      <c r="BB185" s="580"/>
    </row>
    <row r="186" spans="2:54" ht="13.8" thickBot="1">
      <c r="B186" s="2223"/>
      <c r="C186" s="2281"/>
      <c r="D186" s="1395" t="s">
        <v>1973</v>
      </c>
      <c r="E186" s="1394" t="s">
        <v>1974</v>
      </c>
      <c r="F186" s="584" t="s">
        <v>2392</v>
      </c>
      <c r="G186" s="1958">
        <v>90</v>
      </c>
      <c r="H186" s="1903"/>
      <c r="I186" s="586">
        <f>+G186/6084</f>
        <v>1.4792899408284023E-2</v>
      </c>
      <c r="J186" s="1953"/>
      <c r="K186" s="1958">
        <v>90</v>
      </c>
      <c r="L186" s="1903"/>
      <c r="M186" s="586">
        <f>+K186/6084</f>
        <v>1.4792899408284023E-2</v>
      </c>
      <c r="N186" s="580"/>
      <c r="P186" s="1903" t="s">
        <v>2820</v>
      </c>
      <c r="Q186" s="1982">
        <v>212</v>
      </c>
      <c r="R186" s="1903"/>
      <c r="S186" s="586">
        <f>+Q186/6084</f>
        <v>3.4845496383957925E-2</v>
      </c>
      <c r="T186" s="1953"/>
      <c r="U186" s="1958">
        <v>212</v>
      </c>
      <c r="V186" s="1903"/>
      <c r="W186" s="586">
        <f>+U186/6084</f>
        <v>3.4845496383957925E-2</v>
      </c>
      <c r="X186" s="1953"/>
      <c r="Z186" s="1903" t="s">
        <v>2820</v>
      </c>
      <c r="AA186" s="1977">
        <v>114</v>
      </c>
      <c r="AB186" s="1903"/>
      <c r="AC186" s="586">
        <f>+AA186/6084</f>
        <v>1.8737672583826429E-2</v>
      </c>
      <c r="AD186" s="1953"/>
      <c r="AE186" s="574" t="s">
        <v>2820</v>
      </c>
      <c r="AF186" s="1958">
        <v>114</v>
      </c>
      <c r="AG186" s="1903"/>
      <c r="AH186" s="588">
        <f>+AF186/6084</f>
        <v>1.8737672583826429E-2</v>
      </c>
      <c r="AJ186" s="574" t="s">
        <v>2820</v>
      </c>
      <c r="AK186" s="1986">
        <v>473</v>
      </c>
      <c r="AL186" s="1903"/>
      <c r="AM186" s="586">
        <f>+AK186/6084</f>
        <v>7.774490466798159E-2</v>
      </c>
      <c r="AN186" s="1953"/>
      <c r="AO186" s="1986">
        <v>473</v>
      </c>
      <c r="AP186" s="1903"/>
      <c r="AQ186" s="586">
        <f>+AO186/6084</f>
        <v>7.774490466798159E-2</v>
      </c>
      <c r="AR186" s="1953"/>
      <c r="AT186" s="1903" t="s">
        <v>2820</v>
      </c>
      <c r="AU186" s="1982">
        <v>385</v>
      </c>
      <c r="AV186" s="1903"/>
      <c r="AW186" s="586">
        <f>+AU186/4007</f>
        <v>9.6081856750686298E-2</v>
      </c>
      <c r="AX186" s="583"/>
      <c r="AY186" s="1986">
        <v>385</v>
      </c>
      <c r="AZ186" s="1903"/>
      <c r="BA186" s="586">
        <f>+AY186/4007</f>
        <v>9.6081856750686298E-2</v>
      </c>
      <c r="BB186" s="580"/>
    </row>
    <row r="187" spans="2:54" ht="13.8" thickBot="1">
      <c r="B187" s="2223"/>
      <c r="C187" s="2282"/>
      <c r="D187" s="1148" t="s">
        <v>2171</v>
      </c>
      <c r="E187" s="1077" t="s">
        <v>2172</v>
      </c>
      <c r="F187" s="584"/>
      <c r="G187" s="1903"/>
      <c r="H187" s="1903"/>
      <c r="I187" s="586"/>
      <c r="J187" s="1953"/>
      <c r="K187" s="1903"/>
      <c r="L187" s="1903"/>
      <c r="M187" s="586"/>
      <c r="N187" s="580"/>
      <c r="P187" s="1981"/>
      <c r="Q187" s="1985"/>
      <c r="R187" s="1903"/>
      <c r="S187" s="1903"/>
      <c r="T187" s="1953"/>
      <c r="U187" s="1903"/>
      <c r="V187" s="1903"/>
      <c r="W187" s="1903"/>
      <c r="X187" s="1953"/>
      <c r="Z187" s="1981"/>
      <c r="AA187" s="1979"/>
      <c r="AB187" s="1903"/>
      <c r="AC187" s="1903"/>
      <c r="AD187" s="1953"/>
      <c r="AE187" s="1902"/>
      <c r="AF187" s="1903"/>
      <c r="AG187" s="1903"/>
      <c r="AH187" s="1961"/>
      <c r="AJ187" s="1902"/>
      <c r="AK187" s="1903"/>
      <c r="AL187" s="1903"/>
      <c r="AM187" s="1903"/>
      <c r="AN187" s="1953"/>
      <c r="AO187" s="1903"/>
      <c r="AP187" s="1903"/>
      <c r="AQ187" s="1903"/>
      <c r="AR187" s="1953"/>
      <c r="AT187" s="1981"/>
      <c r="AU187" s="1985"/>
      <c r="AV187" s="1903"/>
      <c r="AW187" s="1903"/>
      <c r="AX187" s="583"/>
      <c r="AY187" s="1903"/>
      <c r="AZ187" s="1903"/>
      <c r="BA187" s="1903"/>
      <c r="BB187" s="580"/>
    </row>
    <row r="188" spans="2:54" ht="27" thickBot="1">
      <c r="B188" s="2223"/>
      <c r="C188" s="1401" t="s">
        <v>414</v>
      </c>
      <c r="D188" s="1148" t="s">
        <v>432</v>
      </c>
      <c r="E188" s="1078" t="s">
        <v>432</v>
      </c>
      <c r="F188" s="584"/>
      <c r="G188" s="1903"/>
      <c r="H188" s="1903"/>
      <c r="I188" s="586"/>
      <c r="J188" s="1953"/>
      <c r="K188" s="1903"/>
      <c r="L188" s="1903"/>
      <c r="M188" s="586"/>
      <c r="N188" s="580"/>
      <c r="P188" s="1981"/>
      <c r="Q188" s="1985"/>
      <c r="R188" s="1903"/>
      <c r="S188" s="1903"/>
      <c r="T188" s="1953"/>
      <c r="U188" s="1903"/>
      <c r="V188" s="1903"/>
      <c r="W188" s="1903"/>
      <c r="X188" s="1953"/>
      <c r="Z188" s="1981"/>
      <c r="AA188" s="1979"/>
      <c r="AB188" s="1903"/>
      <c r="AC188" s="1903"/>
      <c r="AD188" s="1953"/>
      <c r="AE188" s="1902"/>
      <c r="AF188" s="1903"/>
      <c r="AG188" s="1903"/>
      <c r="AH188" s="1961"/>
      <c r="AJ188" s="1902"/>
      <c r="AK188" s="1903"/>
      <c r="AL188" s="1903"/>
      <c r="AM188" s="1903"/>
      <c r="AN188" s="1953"/>
      <c r="AO188" s="1903"/>
      <c r="AP188" s="1903"/>
      <c r="AQ188" s="1903"/>
      <c r="AR188" s="1953"/>
      <c r="AT188" s="1981"/>
      <c r="AU188" s="1985"/>
      <c r="AV188" s="1903"/>
      <c r="AW188" s="1903"/>
      <c r="AX188" s="583"/>
      <c r="AY188" s="1903"/>
      <c r="AZ188" s="1903"/>
      <c r="BA188" s="1903"/>
      <c r="BB188" s="580"/>
    </row>
    <row r="189" spans="2:54" ht="13.8" thickBot="1">
      <c r="B189" s="2223"/>
      <c r="C189" s="1401" t="s">
        <v>415</v>
      </c>
      <c r="D189" s="1148" t="s">
        <v>2173</v>
      </c>
      <c r="E189" s="1077" t="s">
        <v>2174</v>
      </c>
      <c r="F189" s="584"/>
      <c r="G189" s="1903"/>
      <c r="H189" s="1903"/>
      <c r="I189" s="586"/>
      <c r="J189" s="1953"/>
      <c r="K189" s="1903"/>
      <c r="L189" s="1903"/>
      <c r="M189" s="586"/>
      <c r="N189" s="580"/>
      <c r="P189" s="1981"/>
      <c r="Q189" s="1985"/>
      <c r="R189" s="1903"/>
      <c r="S189" s="1903"/>
      <c r="T189" s="1953"/>
      <c r="U189" s="1903"/>
      <c r="V189" s="1903"/>
      <c r="W189" s="1903"/>
      <c r="X189" s="1953"/>
      <c r="Z189" s="1981"/>
      <c r="AA189" s="1979"/>
      <c r="AB189" s="1903"/>
      <c r="AC189" s="1903"/>
      <c r="AD189" s="1953"/>
      <c r="AE189" s="1902"/>
      <c r="AF189" s="1903"/>
      <c r="AG189" s="1903"/>
      <c r="AH189" s="1961"/>
      <c r="AJ189" s="1902"/>
      <c r="AK189" s="1903"/>
      <c r="AL189" s="1903"/>
      <c r="AM189" s="1903"/>
      <c r="AN189" s="1953"/>
      <c r="AO189" s="1903"/>
      <c r="AP189" s="1903"/>
      <c r="AQ189" s="1903"/>
      <c r="AR189" s="1953"/>
      <c r="AT189" s="1981"/>
      <c r="AU189" s="1985"/>
      <c r="AV189" s="1903"/>
      <c r="AW189" s="1903"/>
      <c r="AX189" s="583"/>
      <c r="AY189" s="1903"/>
      <c r="AZ189" s="1903"/>
      <c r="BA189" s="1903"/>
      <c r="BB189" s="580"/>
    </row>
    <row r="190" spans="2:54" ht="13.8" thickBot="1">
      <c r="B190" s="2223"/>
      <c r="C190" s="2280" t="s">
        <v>416</v>
      </c>
      <c r="D190" s="1148" t="s">
        <v>2175</v>
      </c>
      <c r="E190" s="1409" t="s">
        <v>2176</v>
      </c>
      <c r="F190" s="584"/>
      <c r="G190" s="1903"/>
      <c r="H190" s="1903"/>
      <c r="I190" s="586"/>
      <c r="J190" s="1953"/>
      <c r="K190" s="1903"/>
      <c r="L190" s="1903"/>
      <c r="M190" s="586"/>
      <c r="N190" s="580"/>
      <c r="P190" s="1981"/>
      <c r="Q190" s="1985"/>
      <c r="R190" s="1903"/>
      <c r="S190" s="1903"/>
      <c r="T190" s="1953"/>
      <c r="U190" s="1903"/>
      <c r="V190" s="1903"/>
      <c r="W190" s="1903"/>
      <c r="X190" s="1953"/>
      <c r="Z190" s="1981"/>
      <c r="AA190" s="1979"/>
      <c r="AB190" s="1903"/>
      <c r="AC190" s="1903"/>
      <c r="AD190" s="1953"/>
      <c r="AE190" s="1902"/>
      <c r="AF190" s="1903"/>
      <c r="AG190" s="1903"/>
      <c r="AH190" s="1961"/>
      <c r="AJ190" s="1902"/>
      <c r="AK190" s="1903"/>
      <c r="AL190" s="1903"/>
      <c r="AM190" s="1903"/>
      <c r="AN190" s="1953"/>
      <c r="AO190" s="1903"/>
      <c r="AP190" s="1903"/>
      <c r="AQ190" s="1903"/>
      <c r="AR190" s="1953"/>
      <c r="AT190" s="1981"/>
      <c r="AU190" s="1985"/>
      <c r="AV190" s="1903"/>
      <c r="AW190" s="1903"/>
      <c r="AX190" s="583"/>
      <c r="AY190" s="1903"/>
      <c r="AZ190" s="1903"/>
      <c r="BA190" s="1903"/>
      <c r="BB190" s="580"/>
    </row>
    <row r="191" spans="2:54" ht="13.8" thickBot="1">
      <c r="B191" s="2223"/>
      <c r="C191" s="2282"/>
      <c r="D191" s="1148" t="s">
        <v>2177</v>
      </c>
      <c r="E191" s="1409" t="s">
        <v>2178</v>
      </c>
      <c r="F191" s="584"/>
      <c r="G191" s="1903"/>
      <c r="H191" s="1903"/>
      <c r="I191" s="586"/>
      <c r="J191" s="1953"/>
      <c r="K191" s="1903"/>
      <c r="L191" s="1903"/>
      <c r="M191" s="586"/>
      <c r="N191" s="580"/>
      <c r="P191" s="1981"/>
      <c r="Q191" s="1985"/>
      <c r="R191" s="1903"/>
      <c r="S191" s="1903"/>
      <c r="T191" s="1953"/>
      <c r="U191" s="1903"/>
      <c r="V191" s="1903"/>
      <c r="W191" s="1903"/>
      <c r="X191" s="1953"/>
      <c r="Z191" s="1981"/>
      <c r="AA191" s="1979"/>
      <c r="AB191" s="1903"/>
      <c r="AC191" s="1903"/>
      <c r="AD191" s="1953"/>
      <c r="AE191" s="1902"/>
      <c r="AF191" s="1903"/>
      <c r="AG191" s="1903"/>
      <c r="AH191" s="1961"/>
      <c r="AJ191" s="1902"/>
      <c r="AK191" s="1903"/>
      <c r="AL191" s="1903"/>
      <c r="AM191" s="1903"/>
      <c r="AN191" s="1953"/>
      <c r="AO191" s="1903"/>
      <c r="AP191" s="1903"/>
      <c r="AQ191" s="1903"/>
      <c r="AR191" s="1953"/>
      <c r="AT191" s="1981"/>
      <c r="AU191" s="1985"/>
      <c r="AV191" s="1903"/>
      <c r="AW191" s="1903"/>
      <c r="AX191" s="583"/>
      <c r="AY191" s="1903"/>
      <c r="AZ191" s="1903"/>
      <c r="BA191" s="1903"/>
      <c r="BB191" s="580"/>
    </row>
    <row r="192" spans="2:54" ht="13.8" thickBot="1">
      <c r="B192" s="2223"/>
      <c r="C192" s="1401" t="s">
        <v>418</v>
      </c>
      <c r="D192" s="1148" t="s">
        <v>2179</v>
      </c>
      <c r="E192" s="1077" t="s">
        <v>1942</v>
      </c>
      <c r="F192" s="584"/>
      <c r="G192" s="1903"/>
      <c r="H192" s="1903"/>
      <c r="I192" s="586"/>
      <c r="J192" s="1953"/>
      <c r="K192" s="1903"/>
      <c r="L192" s="1903"/>
      <c r="M192" s="586"/>
      <c r="N192" s="580"/>
      <c r="P192" s="1981"/>
      <c r="Q192" s="1985"/>
      <c r="R192" s="1903"/>
      <c r="S192" s="1903"/>
      <c r="T192" s="1953"/>
      <c r="U192" s="1903"/>
      <c r="V192" s="1903"/>
      <c r="W192" s="1903"/>
      <c r="X192" s="1953"/>
      <c r="Z192" s="1981"/>
      <c r="AA192" s="1979"/>
      <c r="AB192" s="1903"/>
      <c r="AC192" s="1903"/>
      <c r="AD192" s="1953"/>
      <c r="AE192" s="1902"/>
      <c r="AF192" s="1903"/>
      <c r="AG192" s="1903"/>
      <c r="AH192" s="1961"/>
      <c r="AJ192" s="1902"/>
      <c r="AK192" s="1903"/>
      <c r="AL192" s="1903"/>
      <c r="AM192" s="1903"/>
      <c r="AN192" s="1953"/>
      <c r="AO192" s="1903"/>
      <c r="AP192" s="1903"/>
      <c r="AQ192" s="1903"/>
      <c r="AR192" s="1953"/>
      <c r="AT192" s="1981"/>
      <c r="AU192" s="1985"/>
      <c r="AV192" s="1903"/>
      <c r="AW192" s="1903"/>
      <c r="AX192" s="583"/>
      <c r="AY192" s="1903"/>
      <c r="AZ192" s="1903"/>
      <c r="BA192" s="1903"/>
      <c r="BB192" s="580"/>
    </row>
    <row r="193" spans="2:55" ht="13.8" thickBot="1">
      <c r="B193" s="2223"/>
      <c r="C193" s="1402" t="s">
        <v>419</v>
      </c>
      <c r="D193" s="1386" t="s">
        <v>2180</v>
      </c>
      <c r="E193" s="1387" t="s">
        <v>2181</v>
      </c>
      <c r="F193" s="584"/>
      <c r="G193" s="1903"/>
      <c r="H193" s="1903"/>
      <c r="I193" s="586"/>
      <c r="J193" s="1953"/>
      <c r="K193" s="1903"/>
      <c r="L193" s="1903"/>
      <c r="M193" s="586"/>
      <c r="N193" s="580"/>
      <c r="P193" s="1981"/>
      <c r="Q193" s="1985"/>
      <c r="R193" s="1903"/>
      <c r="S193" s="1903"/>
      <c r="T193" s="1953"/>
      <c r="U193" s="1903"/>
      <c r="V193" s="1903"/>
      <c r="W193" s="1903"/>
      <c r="X193" s="1953"/>
      <c r="Z193" s="1981"/>
      <c r="AA193" s="1979"/>
      <c r="AB193" s="1903"/>
      <c r="AC193" s="1903"/>
      <c r="AD193" s="1953"/>
      <c r="AE193" s="1902"/>
      <c r="AF193" s="1903"/>
      <c r="AG193" s="1903"/>
      <c r="AH193" s="1961"/>
      <c r="AJ193" s="1902"/>
      <c r="AK193" s="1903"/>
      <c r="AL193" s="1903"/>
      <c r="AM193" s="1903"/>
      <c r="AN193" s="1953"/>
      <c r="AO193" s="1903"/>
      <c r="AP193" s="1903"/>
      <c r="AQ193" s="1903"/>
      <c r="AR193" s="1953"/>
      <c r="AT193" s="1981"/>
      <c r="AU193" s="1985"/>
      <c r="AV193" s="1903"/>
      <c r="AW193" s="1903"/>
      <c r="AX193" s="583"/>
      <c r="AY193" s="1903"/>
      <c r="AZ193" s="1903"/>
      <c r="BA193" s="1903"/>
      <c r="BB193" s="580"/>
    </row>
    <row r="194" spans="2:55" ht="27" thickBot="1">
      <c r="B194" s="2223"/>
      <c r="C194" s="1411" t="s">
        <v>420</v>
      </c>
      <c r="D194" s="1412" t="s">
        <v>1875</v>
      </c>
      <c r="E194" s="1413" t="s">
        <v>432</v>
      </c>
      <c r="F194" s="584"/>
      <c r="G194" s="1903"/>
      <c r="H194" s="1903"/>
      <c r="I194" s="586"/>
      <c r="J194" s="1953"/>
      <c r="K194" s="1903"/>
      <c r="L194" s="1903"/>
      <c r="M194" s="586"/>
      <c r="N194" s="580"/>
      <c r="P194" s="1981"/>
      <c r="Q194" s="1985"/>
      <c r="R194" s="1903"/>
      <c r="S194" s="1903"/>
      <c r="T194" s="1953"/>
      <c r="U194" s="1903"/>
      <c r="V194" s="1903"/>
      <c r="W194" s="1903"/>
      <c r="X194" s="1953"/>
      <c r="Z194" s="1981"/>
      <c r="AA194" s="1979"/>
      <c r="AB194" s="1903"/>
      <c r="AC194" s="1903"/>
      <c r="AD194" s="1953"/>
      <c r="AE194" s="1959"/>
      <c r="AF194" s="1903"/>
      <c r="AG194" s="1903"/>
      <c r="AH194" s="1961"/>
      <c r="AJ194" s="1989"/>
      <c r="AK194" s="1903"/>
      <c r="AL194" s="1903"/>
      <c r="AM194" s="1903"/>
      <c r="AN194" s="1953"/>
      <c r="AO194" s="1903"/>
      <c r="AP194" s="1903"/>
      <c r="AQ194" s="1903"/>
      <c r="AR194" s="1953"/>
      <c r="AT194" s="1981"/>
      <c r="AU194" s="1985"/>
      <c r="AV194" s="1903"/>
      <c r="AW194" s="1903"/>
      <c r="AX194" s="583"/>
      <c r="AY194" s="1903"/>
      <c r="AZ194" s="1903"/>
      <c r="BA194" s="1903"/>
      <c r="BB194" s="580"/>
    </row>
    <row r="195" spans="2:55" ht="13.5" customHeight="1" thickBot="1">
      <c r="B195" s="2233" t="s">
        <v>421</v>
      </c>
      <c r="C195" s="2280" t="s">
        <v>422</v>
      </c>
      <c r="D195" s="1404"/>
      <c r="E195" s="1407" t="s">
        <v>46</v>
      </c>
      <c r="F195" s="584"/>
      <c r="G195" s="1903"/>
      <c r="H195" s="1903"/>
      <c r="I195" s="586"/>
      <c r="J195" s="1953"/>
      <c r="K195" s="1903"/>
      <c r="L195" s="1903"/>
      <c r="M195" s="586"/>
      <c r="N195" s="580"/>
      <c r="P195" s="1981"/>
      <c r="Q195" s="1985"/>
      <c r="R195" s="1903"/>
      <c r="S195" s="1903"/>
      <c r="T195" s="1953"/>
      <c r="U195" s="1903"/>
      <c r="V195" s="1903"/>
      <c r="W195" s="1903"/>
      <c r="X195" s="1953"/>
      <c r="Z195" s="1981"/>
      <c r="AA195" s="1979"/>
      <c r="AB195" s="1903"/>
      <c r="AC195" s="1903"/>
      <c r="AD195" s="1953"/>
      <c r="AE195" s="1902"/>
      <c r="AF195" s="1903"/>
      <c r="AG195" s="1903"/>
      <c r="AH195" s="1961"/>
      <c r="AJ195" s="1902"/>
      <c r="AK195" s="1903"/>
      <c r="AL195" s="1903"/>
      <c r="AM195" s="1903"/>
      <c r="AN195" s="1953"/>
      <c r="AO195" s="1903"/>
      <c r="AP195" s="1903"/>
      <c r="AQ195" s="1903"/>
      <c r="AR195" s="1953"/>
      <c r="AT195" s="1981"/>
      <c r="AU195" s="1985"/>
      <c r="AV195" s="1903"/>
      <c r="AW195" s="1903"/>
      <c r="AX195" s="583"/>
      <c r="AY195" s="1903"/>
      <c r="AZ195" s="1903"/>
      <c r="BA195" s="1903"/>
      <c r="BB195" s="580"/>
    </row>
    <row r="196" spans="2:55" ht="13.8" thickBot="1">
      <c r="B196" s="2223"/>
      <c r="C196" s="2282"/>
      <c r="D196" s="1405"/>
      <c r="E196" s="1415" t="s">
        <v>47</v>
      </c>
      <c r="F196" s="584"/>
      <c r="G196" s="1903"/>
      <c r="H196" s="1903"/>
      <c r="I196" s="586"/>
      <c r="J196" s="1953"/>
      <c r="K196" s="1903"/>
      <c r="L196" s="1903"/>
      <c r="M196" s="586"/>
      <c r="N196" s="580"/>
      <c r="P196" s="1981"/>
      <c r="Q196" s="1985"/>
      <c r="R196" s="1903"/>
      <c r="S196" s="1903"/>
      <c r="T196" s="1953"/>
      <c r="U196" s="1903"/>
      <c r="V196" s="1903"/>
      <c r="W196" s="1903"/>
      <c r="X196" s="1953"/>
      <c r="Z196" s="1981"/>
      <c r="AA196" s="1979"/>
      <c r="AB196" s="1903"/>
      <c r="AC196" s="1903"/>
      <c r="AD196" s="1953"/>
      <c r="AE196" s="1902"/>
      <c r="AF196" s="1903"/>
      <c r="AG196" s="1903"/>
      <c r="AH196" s="1961"/>
      <c r="AJ196" s="1902"/>
      <c r="AK196" s="1903"/>
      <c r="AL196" s="1903"/>
      <c r="AM196" s="1903"/>
      <c r="AN196" s="1953"/>
      <c r="AO196" s="1903"/>
      <c r="AP196" s="1903"/>
      <c r="AQ196" s="1903"/>
      <c r="AR196" s="1953"/>
      <c r="AT196" s="1981"/>
      <c r="AU196" s="1985"/>
      <c r="AV196" s="1903"/>
      <c r="AW196" s="1903"/>
      <c r="AX196" s="583"/>
      <c r="AY196" s="1903"/>
      <c r="AZ196" s="1903"/>
      <c r="BA196" s="1903"/>
      <c r="BB196" s="580"/>
    </row>
    <row r="197" spans="2:55" ht="13.5" customHeight="1" thickBot="1">
      <c r="B197" s="2223"/>
      <c r="C197" s="2281" t="s">
        <v>423</v>
      </c>
      <c r="D197" s="1384" t="s">
        <v>2182</v>
      </c>
      <c r="E197" s="1388" t="s">
        <v>2183</v>
      </c>
      <c r="F197" s="584"/>
      <c r="G197" s="1903"/>
      <c r="H197" s="1903"/>
      <c r="I197" s="586"/>
      <c r="J197" s="1953"/>
      <c r="K197" s="1903"/>
      <c r="L197" s="1903"/>
      <c r="M197" s="586"/>
      <c r="N197" s="580"/>
      <c r="P197" s="1981"/>
      <c r="Q197" s="1985"/>
      <c r="R197" s="1903"/>
      <c r="S197" s="1903"/>
      <c r="T197" s="1953"/>
      <c r="U197" s="1903"/>
      <c r="V197" s="1903"/>
      <c r="W197" s="1903"/>
      <c r="X197" s="1953"/>
      <c r="Z197" s="1981"/>
      <c r="AA197" s="1979"/>
      <c r="AB197" s="1903"/>
      <c r="AC197" s="1903"/>
      <c r="AD197" s="1953"/>
      <c r="AE197" s="1902"/>
      <c r="AF197" s="1903"/>
      <c r="AG197" s="1903"/>
      <c r="AH197" s="1961"/>
      <c r="AJ197" s="1902"/>
      <c r="AK197" s="1903"/>
      <c r="AL197" s="1903"/>
      <c r="AM197" s="1903"/>
      <c r="AN197" s="1953"/>
      <c r="AO197" s="1903"/>
      <c r="AP197" s="1903"/>
      <c r="AQ197" s="1903"/>
      <c r="AR197" s="1953"/>
      <c r="AT197" s="1981"/>
      <c r="AU197" s="1985"/>
      <c r="AV197" s="1903"/>
      <c r="AW197" s="1903"/>
      <c r="AX197" s="583"/>
      <c r="AY197" s="1903"/>
      <c r="AZ197" s="1903"/>
      <c r="BA197" s="1903"/>
      <c r="BB197" s="580"/>
    </row>
    <row r="198" spans="2:55" ht="13.8" thickBot="1">
      <c r="B198" s="2234"/>
      <c r="C198" s="2282"/>
      <c r="D198" s="1148" t="s">
        <v>2184</v>
      </c>
      <c r="E198" s="1077" t="s">
        <v>2185</v>
      </c>
      <c r="F198" s="584"/>
      <c r="G198" s="1903"/>
      <c r="H198" s="1903"/>
      <c r="I198" s="586"/>
      <c r="J198" s="1953"/>
      <c r="K198" s="1903"/>
      <c r="L198" s="1903"/>
      <c r="M198" s="586"/>
      <c r="N198" s="580"/>
      <c r="P198" s="1981"/>
      <c r="Q198" s="1985"/>
      <c r="R198" s="1903"/>
      <c r="S198" s="1903"/>
      <c r="T198" s="1953"/>
      <c r="U198" s="1903"/>
      <c r="V198" s="1903"/>
      <c r="W198" s="1903"/>
      <c r="X198" s="1953"/>
      <c r="Z198" s="1981"/>
      <c r="AA198" s="1979"/>
      <c r="AB198" s="1903"/>
      <c r="AC198" s="1903"/>
      <c r="AD198" s="1953"/>
      <c r="AE198" s="1902"/>
      <c r="AF198" s="1903"/>
      <c r="AG198" s="1903"/>
      <c r="AH198" s="1961"/>
      <c r="AJ198" s="1902"/>
      <c r="AK198" s="1903"/>
      <c r="AL198" s="1903"/>
      <c r="AM198" s="1903"/>
      <c r="AN198" s="1953"/>
      <c r="AO198" s="1903"/>
      <c r="AP198" s="1903"/>
      <c r="AQ198" s="1903"/>
      <c r="AR198" s="1953"/>
      <c r="AT198" s="1981"/>
      <c r="AU198" s="1985"/>
      <c r="AV198" s="1903"/>
      <c r="AW198" s="1903"/>
      <c r="AX198" s="583"/>
      <c r="AY198" s="1903"/>
      <c r="AZ198" s="1903"/>
      <c r="BA198" s="1903"/>
      <c r="BB198" s="580"/>
    </row>
    <row r="199" spans="2:55" ht="15" thickBot="1">
      <c r="E199" s="575"/>
      <c r="F199" s="579"/>
      <c r="G199" s="577"/>
      <c r="H199" s="1954"/>
      <c r="I199" s="1954"/>
      <c r="J199" s="576">
        <f>SUM(J14:J198)</f>
        <v>0</v>
      </c>
      <c r="K199" s="577"/>
      <c r="L199" s="1954"/>
      <c r="M199" s="1954"/>
      <c r="N199" s="576"/>
      <c r="P199" s="1903"/>
      <c r="Q199" s="578"/>
      <c r="R199" s="577"/>
      <c r="S199" s="577"/>
      <c r="T199" s="576"/>
      <c r="U199" s="577"/>
      <c r="V199" s="577"/>
      <c r="W199" s="577"/>
      <c r="X199" s="576"/>
      <c r="Z199" s="1981"/>
      <c r="AA199" s="1980"/>
      <c r="AB199" s="1960"/>
      <c r="AC199" s="1960"/>
      <c r="AD199" s="576">
        <f>SUM(AD14:AD198)</f>
        <v>0</v>
      </c>
      <c r="AE199" s="1902"/>
      <c r="AF199" s="1960"/>
      <c r="AG199" s="1960"/>
      <c r="AH199" s="1962"/>
      <c r="AI199" s="1964">
        <f>SUM(AI14:AI198)</f>
        <v>0</v>
      </c>
      <c r="AJ199" s="1902"/>
      <c r="AK199" s="1960"/>
      <c r="AL199" s="1960"/>
      <c r="AM199" s="1960"/>
      <c r="AN199" s="576">
        <f>SUM(AN14:AN198)</f>
        <v>0</v>
      </c>
      <c r="AO199" s="1960"/>
      <c r="AP199" s="1960"/>
      <c r="AQ199" s="1960"/>
      <c r="AR199" s="576">
        <f>SUM(AR14:AR198)</f>
        <v>0</v>
      </c>
      <c r="AT199" s="1981"/>
      <c r="AU199" s="1980"/>
      <c r="AV199" s="1960"/>
      <c r="AW199" s="1960"/>
      <c r="AX199" s="576"/>
      <c r="AY199" s="1960"/>
      <c r="AZ199" s="1960"/>
      <c r="BA199" s="1960"/>
      <c r="BB199" s="576"/>
      <c r="BC199" s="575"/>
    </row>
    <row r="200" spans="2:55" ht="14.4">
      <c r="E200" s="575"/>
      <c r="F200" s="575"/>
      <c r="G200" s="575"/>
      <c r="H200" s="575"/>
      <c r="I200" s="575"/>
      <c r="J200" s="575"/>
      <c r="K200" s="575"/>
      <c r="L200" s="575"/>
      <c r="M200" s="575"/>
      <c r="N200" s="575"/>
      <c r="O200" s="575"/>
      <c r="P200" s="575"/>
      <c r="Q200" s="575"/>
      <c r="R200" s="575"/>
      <c r="S200" s="575"/>
      <c r="T200" s="575"/>
      <c r="U200" s="575"/>
      <c r="V200" s="575"/>
      <c r="W200" s="575"/>
      <c r="X200" s="575"/>
      <c r="Y200" s="575"/>
      <c r="Z200" s="575"/>
      <c r="AA200" s="575"/>
      <c r="AB200" s="575"/>
      <c r="AC200" s="575"/>
      <c r="AD200" s="575"/>
      <c r="AE200" s="575"/>
      <c r="AF200" s="575"/>
      <c r="AG200" s="575"/>
      <c r="AH200" s="575"/>
      <c r="AI200" s="1967"/>
      <c r="AJ200" s="575"/>
      <c r="AK200" s="575"/>
      <c r="AL200" s="575"/>
      <c r="AM200" s="575"/>
      <c r="AN200" s="575"/>
      <c r="AO200" s="575"/>
      <c r="AP200" s="575"/>
      <c r="AQ200" s="575"/>
      <c r="AR200" s="575"/>
      <c r="AS200" s="575"/>
      <c r="AT200" s="575"/>
      <c r="AU200" s="575"/>
      <c r="AV200" s="575"/>
      <c r="AW200" s="575"/>
      <c r="AX200" s="575"/>
      <c r="AY200" s="575"/>
      <c r="AZ200" s="575"/>
      <c r="BA200" s="575"/>
      <c r="BB200" s="575"/>
      <c r="BC200" s="575"/>
    </row>
    <row r="202" spans="2:55" ht="15.75" customHeight="1"/>
    <row r="218" ht="12.75" customHeight="1"/>
  </sheetData>
  <mergeCells count="137">
    <mergeCell ref="F7:N7"/>
    <mergeCell ref="P7:X7"/>
    <mergeCell ref="Z7:AH7"/>
    <mergeCell ref="AJ7:AR7"/>
    <mergeCell ref="AT7:BB7"/>
    <mergeCell ref="B6:K6"/>
    <mergeCell ref="B8:E11"/>
    <mergeCell ref="F8:J8"/>
    <mergeCell ref="K8:N8"/>
    <mergeCell ref="P8:T8"/>
    <mergeCell ref="U8:X8"/>
    <mergeCell ref="Z8:AD8"/>
    <mergeCell ref="K9:K10"/>
    <mergeCell ref="L9:L10"/>
    <mergeCell ref="M9:M10"/>
    <mergeCell ref="N9:N10"/>
    <mergeCell ref="AE8:AH8"/>
    <mergeCell ref="AJ8:AN8"/>
    <mergeCell ref="AO8:AR8"/>
    <mergeCell ref="AT8:AX8"/>
    <mergeCell ref="AY8:BB8"/>
    <mergeCell ref="F9:F10"/>
    <mergeCell ref="G9:G10"/>
    <mergeCell ref="H9:H10"/>
    <mergeCell ref="I9:I10"/>
    <mergeCell ref="J9:J10"/>
    <mergeCell ref="V9:V10"/>
    <mergeCell ref="W9:W10"/>
    <mergeCell ref="X9:X10"/>
    <mergeCell ref="Z9:Z10"/>
    <mergeCell ref="AA9:AA10"/>
    <mergeCell ref="AB9:AB10"/>
    <mergeCell ref="P9:P10"/>
    <mergeCell ref="Q9:Q10"/>
    <mergeCell ref="R9:R10"/>
    <mergeCell ref="S9:S10"/>
    <mergeCell ref="T9:T10"/>
    <mergeCell ref="U9:U10"/>
    <mergeCell ref="AJ9:AJ10"/>
    <mergeCell ref="AK9:AK10"/>
    <mergeCell ref="AL9:AL10"/>
    <mergeCell ref="AM9:AM10"/>
    <mergeCell ref="AN9:AN10"/>
    <mergeCell ref="AO9:AO10"/>
    <mergeCell ref="AC9:AC10"/>
    <mergeCell ref="AD9:AD10"/>
    <mergeCell ref="AE9:AE10"/>
    <mergeCell ref="AF9:AF10"/>
    <mergeCell ref="AG9:AG10"/>
    <mergeCell ref="AH9:AH10"/>
    <mergeCell ref="AW9:AW10"/>
    <mergeCell ref="AX9:AX10"/>
    <mergeCell ref="AY9:AY10"/>
    <mergeCell ref="AZ9:AZ10"/>
    <mergeCell ref="BA9:BA10"/>
    <mergeCell ref="BB9:BB10"/>
    <mergeCell ref="AP9:AP10"/>
    <mergeCell ref="AQ9:AQ10"/>
    <mergeCell ref="AR9:AR10"/>
    <mergeCell ref="AT9:AT10"/>
    <mergeCell ref="AU9:AU10"/>
    <mergeCell ref="AV9:AV10"/>
    <mergeCell ref="K12:K13"/>
    <mergeCell ref="L12:L13"/>
    <mergeCell ref="M12:M13"/>
    <mergeCell ref="N12:N13"/>
    <mergeCell ref="P12:P13"/>
    <mergeCell ref="Q12:Q13"/>
    <mergeCell ref="B12:E12"/>
    <mergeCell ref="F12:F13"/>
    <mergeCell ref="G12:G13"/>
    <mergeCell ref="H12:H13"/>
    <mergeCell ref="I12:I13"/>
    <mergeCell ref="J12:J13"/>
    <mergeCell ref="AK12:AK13"/>
    <mergeCell ref="X12:X13"/>
    <mergeCell ref="Z12:Z13"/>
    <mergeCell ref="AA12:AA13"/>
    <mergeCell ref="AB12:AB13"/>
    <mergeCell ref="AC12:AC13"/>
    <mergeCell ref="AD12:AD13"/>
    <mergeCell ref="R12:R13"/>
    <mergeCell ref="S12:S13"/>
    <mergeCell ref="T12:T13"/>
    <mergeCell ref="U12:U13"/>
    <mergeCell ref="V12:V13"/>
    <mergeCell ref="W12:W13"/>
    <mergeCell ref="AY12:AY13"/>
    <mergeCell ref="AZ12:AZ13"/>
    <mergeCell ref="BA12:BA13"/>
    <mergeCell ref="BB12:BB13"/>
    <mergeCell ref="B14:B21"/>
    <mergeCell ref="C14:C18"/>
    <mergeCell ref="C19:C21"/>
    <mergeCell ref="AR12:AR13"/>
    <mergeCell ref="AT12:AT13"/>
    <mergeCell ref="AU12:AU13"/>
    <mergeCell ref="AV12:AV13"/>
    <mergeCell ref="AW12:AW13"/>
    <mergeCell ref="AX12:AX13"/>
    <mergeCell ref="AL12:AL13"/>
    <mergeCell ref="AM12:AM13"/>
    <mergeCell ref="AN12:AN13"/>
    <mergeCell ref="AO12:AO13"/>
    <mergeCell ref="AP12:AP13"/>
    <mergeCell ref="AQ12:AQ13"/>
    <mergeCell ref="AE12:AE13"/>
    <mergeCell ref="AF12:AF13"/>
    <mergeCell ref="AG12:AG13"/>
    <mergeCell ref="AH12:AH13"/>
    <mergeCell ref="AJ12:AJ13"/>
    <mergeCell ref="C22:C25"/>
    <mergeCell ref="C27:C30"/>
    <mergeCell ref="C120:C121"/>
    <mergeCell ref="C126:C127"/>
    <mergeCell ref="B22:B110"/>
    <mergeCell ref="C32:C110"/>
    <mergeCell ref="B111:B127"/>
    <mergeCell ref="C111:C113"/>
    <mergeCell ref="C114:C115"/>
    <mergeCell ref="C116:C117"/>
    <mergeCell ref="C118:C119"/>
    <mergeCell ref="C122:C125"/>
    <mergeCell ref="B128:B164"/>
    <mergeCell ref="C129:C164"/>
    <mergeCell ref="C197:C198"/>
    <mergeCell ref="B165:B179"/>
    <mergeCell ref="C165:C166"/>
    <mergeCell ref="C167:C169"/>
    <mergeCell ref="C170:C173"/>
    <mergeCell ref="C174:C179"/>
    <mergeCell ref="B180:B194"/>
    <mergeCell ref="C180:C182"/>
    <mergeCell ref="C183:C187"/>
    <mergeCell ref="C190:C191"/>
    <mergeCell ref="B195:B198"/>
    <mergeCell ref="C195:C196"/>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35.xml><?xml version="1.0" encoding="utf-8"?>
<worksheet xmlns="http://schemas.openxmlformats.org/spreadsheetml/2006/main" xmlns:r="http://schemas.openxmlformats.org/officeDocument/2006/relationships">
  <sheetPr>
    <tabColor theme="5" tint="-0.249977111117893"/>
  </sheetPr>
  <dimension ref="A1:FS213"/>
  <sheetViews>
    <sheetView topLeftCell="H1" zoomScale="90" zoomScaleNormal="90" workbookViewId="0">
      <selection activeCell="T19" sqref="T19"/>
    </sheetView>
  </sheetViews>
  <sheetFormatPr baseColWidth="10" defaultColWidth="11.44140625" defaultRowHeight="13.8"/>
  <cols>
    <col min="1" max="1" width="4.109375" style="575" customWidth="1"/>
    <col min="2" max="2" width="57.88671875" style="575" customWidth="1"/>
    <col min="3" max="20" width="15.5546875" style="575" customWidth="1"/>
    <col min="21" max="86" width="11.44140625" style="575"/>
    <col min="87" max="87" width="4.109375" style="575" customWidth="1"/>
    <col min="88" max="16384" width="11.44140625" style="575"/>
  </cols>
  <sheetData>
    <row r="1" spans="2:30" ht="14.4">
      <c r="B1" s="1006"/>
      <c r="C1" s="1006"/>
    </row>
    <row r="4" spans="2:30" ht="14.4" thickBot="1">
      <c r="I4" s="575" t="s">
        <v>2356</v>
      </c>
    </row>
    <row r="5" spans="2:30" ht="14.4" thickBot="1">
      <c r="B5" s="2504" t="s">
        <v>897</v>
      </c>
      <c r="C5" s="2505"/>
      <c r="I5" s="575" t="s">
        <v>896</v>
      </c>
    </row>
    <row r="6" spans="2:30">
      <c r="I6" s="575" t="s">
        <v>895</v>
      </c>
    </row>
    <row r="7" spans="2:30" ht="15.6">
      <c r="B7" s="1038" t="s">
        <v>1450</v>
      </c>
    </row>
    <row r="8" spans="2:30" ht="14.4" thickBot="1"/>
    <row r="9" spans="2:30" ht="15" thickBot="1">
      <c r="B9" s="2493" t="s">
        <v>872</v>
      </c>
      <c r="C9" s="2497" t="s">
        <v>894</v>
      </c>
      <c r="D9" s="2498"/>
      <c r="E9" s="2499"/>
      <c r="F9" s="2499"/>
      <c r="G9" s="2499"/>
      <c r="H9" s="2500"/>
      <c r="I9" s="2495" t="s">
        <v>893</v>
      </c>
      <c r="J9" s="2497" t="s">
        <v>892</v>
      </c>
      <c r="K9" s="2499"/>
      <c r="L9" s="2499"/>
      <c r="M9" s="2499"/>
      <c r="N9" s="2501"/>
      <c r="O9" s="2502" t="s">
        <v>891</v>
      </c>
      <c r="Q9" s="2509" t="s">
        <v>890</v>
      </c>
      <c r="R9" s="2510"/>
      <c r="S9" s="2510"/>
      <c r="T9" s="2510"/>
      <c r="U9" s="2511"/>
      <c r="W9" s="574"/>
      <c r="X9" s="574"/>
      <c r="Y9" s="574"/>
      <c r="Z9" s="574"/>
      <c r="AA9" s="574"/>
      <c r="AB9" s="574"/>
      <c r="AC9" s="574"/>
      <c r="AD9" s="574"/>
    </row>
    <row r="10" spans="2:30" ht="15" thickBot="1">
      <c r="B10" s="2494"/>
      <c r="C10" s="661">
        <v>2007</v>
      </c>
      <c r="D10" s="660">
        <v>2008</v>
      </c>
      <c r="E10" s="659">
        <v>2009</v>
      </c>
      <c r="F10" s="659">
        <v>2010</v>
      </c>
      <c r="G10" s="659">
        <v>2011</v>
      </c>
      <c r="H10" s="658">
        <v>2012</v>
      </c>
      <c r="I10" s="2496"/>
      <c r="J10" s="657" t="s">
        <v>889</v>
      </c>
      <c r="K10" s="657" t="s">
        <v>888</v>
      </c>
      <c r="L10" s="657" t="s">
        <v>887</v>
      </c>
      <c r="M10" s="657" t="s">
        <v>886</v>
      </c>
      <c r="N10" s="656" t="s">
        <v>885</v>
      </c>
      <c r="O10" s="2503"/>
      <c r="Q10" s="655">
        <v>2013</v>
      </c>
      <c r="R10" s="654">
        <v>2014</v>
      </c>
      <c r="S10" s="654">
        <v>2015</v>
      </c>
      <c r="T10" s="654">
        <v>2016</v>
      </c>
      <c r="U10" s="653">
        <v>2017</v>
      </c>
      <c r="W10" s="574"/>
      <c r="X10" s="574"/>
      <c r="Y10" s="574"/>
      <c r="Z10" s="574"/>
      <c r="AA10" s="574"/>
      <c r="AB10" s="574"/>
      <c r="AC10" s="574"/>
      <c r="AD10" s="574"/>
    </row>
    <row r="11" spans="2:30" ht="14.4">
      <c r="B11" s="607" t="s">
        <v>852</v>
      </c>
      <c r="C11" s="640">
        <f t="shared" ref="C11:O11" si="0">+C12+C13+C14</f>
        <v>0</v>
      </c>
      <c r="D11" s="649">
        <f t="shared" si="0"/>
        <v>0</v>
      </c>
      <c r="E11" s="649">
        <f t="shared" si="0"/>
        <v>0</v>
      </c>
      <c r="F11" s="649">
        <f t="shared" si="0"/>
        <v>0</v>
      </c>
      <c r="G11" s="649">
        <f t="shared" si="0"/>
        <v>0</v>
      </c>
      <c r="H11" s="648">
        <f t="shared" si="0"/>
        <v>0</v>
      </c>
      <c r="I11" s="648">
        <f t="shared" si="0"/>
        <v>0</v>
      </c>
      <c r="J11" s="648">
        <f t="shared" si="0"/>
        <v>0</v>
      </c>
      <c r="K11" s="648">
        <f t="shared" si="0"/>
        <v>0</v>
      </c>
      <c r="L11" s="648">
        <f t="shared" si="0"/>
        <v>0</v>
      </c>
      <c r="M11" s="648">
        <f t="shared" si="0"/>
        <v>0</v>
      </c>
      <c r="N11" s="648">
        <f t="shared" si="0"/>
        <v>0</v>
      </c>
      <c r="O11" s="648">
        <f t="shared" si="0"/>
        <v>0</v>
      </c>
      <c r="Q11" s="640">
        <f>+Q12+Q13+Q14</f>
        <v>0</v>
      </c>
      <c r="R11" s="649">
        <f>+R12+R13+R14</f>
        <v>0</v>
      </c>
      <c r="S11" s="649">
        <f>+S12+S13+S14</f>
        <v>0</v>
      </c>
      <c r="T11" s="649">
        <f>+T12+T13+T14</f>
        <v>0</v>
      </c>
      <c r="U11" s="648">
        <f>+U12+U13+U14</f>
        <v>0</v>
      </c>
      <c r="W11" s="574"/>
      <c r="X11" s="574"/>
      <c r="Y11" s="574"/>
      <c r="Z11" s="574"/>
      <c r="AA11" s="574"/>
      <c r="AB11" s="574"/>
      <c r="AC11" s="574"/>
      <c r="AD11" s="574"/>
    </row>
    <row r="12" spans="2:30" ht="14.4">
      <c r="B12" s="606" t="s">
        <v>850</v>
      </c>
      <c r="C12" s="635">
        <f>SUM(C117:N117)</f>
        <v>0</v>
      </c>
      <c r="D12" s="646">
        <v>0</v>
      </c>
      <c r="E12" s="646">
        <v>0</v>
      </c>
      <c r="F12" s="646">
        <v>0</v>
      </c>
      <c r="G12" s="646">
        <v>0</v>
      </c>
      <c r="H12" s="645">
        <v>0</v>
      </c>
      <c r="I12" s="1612">
        <v>0</v>
      </c>
      <c r="J12" s="635">
        <v>0</v>
      </c>
      <c r="K12" s="646">
        <v>0</v>
      </c>
      <c r="L12" s="646">
        <v>0</v>
      </c>
      <c r="M12" s="646">
        <v>0</v>
      </c>
      <c r="N12" s="647">
        <v>0</v>
      </c>
      <c r="O12" s="633">
        <v>0</v>
      </c>
      <c r="Q12" s="635">
        <v>0</v>
      </c>
      <c r="R12" s="646">
        <v>0</v>
      </c>
      <c r="S12" s="646">
        <v>0</v>
      </c>
      <c r="T12" s="646">
        <v>0</v>
      </c>
      <c r="U12" s="645">
        <v>0</v>
      </c>
      <c r="W12" s="574"/>
      <c r="X12" s="574"/>
      <c r="Y12" s="574"/>
      <c r="Z12" s="574"/>
      <c r="AA12" s="574"/>
      <c r="AB12" s="574"/>
      <c r="AC12" s="574"/>
      <c r="AD12" s="574"/>
    </row>
    <row r="13" spans="2:30" ht="14.4">
      <c r="B13" s="606" t="s">
        <v>849</v>
      </c>
      <c r="C13" s="635">
        <f>SUM(C118:N118)</f>
        <v>0</v>
      </c>
      <c r="D13" s="646">
        <v>0</v>
      </c>
      <c r="E13" s="646">
        <v>0</v>
      </c>
      <c r="F13" s="646">
        <v>0</v>
      </c>
      <c r="G13" s="646">
        <v>0</v>
      </c>
      <c r="H13" s="645">
        <v>0</v>
      </c>
      <c r="I13" s="1612">
        <v>0</v>
      </c>
      <c r="J13" s="635">
        <v>0</v>
      </c>
      <c r="K13" s="646">
        <v>0</v>
      </c>
      <c r="L13" s="646">
        <v>0</v>
      </c>
      <c r="M13" s="646">
        <v>0</v>
      </c>
      <c r="N13" s="647">
        <v>0</v>
      </c>
      <c r="O13" s="633">
        <v>0</v>
      </c>
      <c r="Q13" s="635">
        <v>0</v>
      </c>
      <c r="R13" s="646">
        <v>0</v>
      </c>
      <c r="S13" s="646">
        <v>0</v>
      </c>
      <c r="T13" s="646">
        <v>0</v>
      </c>
      <c r="U13" s="645">
        <v>0</v>
      </c>
      <c r="W13" s="574"/>
      <c r="X13" s="574"/>
      <c r="Y13" s="574"/>
      <c r="Z13" s="574"/>
      <c r="AA13" s="574"/>
      <c r="AB13" s="574"/>
      <c r="AC13" s="574"/>
      <c r="AD13" s="574"/>
    </row>
    <row r="14" spans="2:30" ht="15" thickBot="1">
      <c r="B14" s="605" t="s">
        <v>848</v>
      </c>
      <c r="C14" s="632">
        <f>SUM(C119:N119)</f>
        <v>0</v>
      </c>
      <c r="D14" s="651">
        <v>0</v>
      </c>
      <c r="E14" s="651">
        <v>0</v>
      </c>
      <c r="F14" s="651">
        <v>0</v>
      </c>
      <c r="G14" s="651">
        <v>0</v>
      </c>
      <c r="H14" s="650">
        <v>0</v>
      </c>
      <c r="I14" s="1613">
        <v>0</v>
      </c>
      <c r="J14" s="632">
        <v>0</v>
      </c>
      <c r="K14" s="651">
        <v>0</v>
      </c>
      <c r="L14" s="651">
        <v>0</v>
      </c>
      <c r="M14" s="651">
        <v>0</v>
      </c>
      <c r="N14" s="652">
        <v>0</v>
      </c>
      <c r="O14" s="630">
        <v>0</v>
      </c>
      <c r="Q14" s="632">
        <v>0</v>
      </c>
      <c r="R14" s="651">
        <v>0</v>
      </c>
      <c r="S14" s="651">
        <v>0</v>
      </c>
      <c r="T14" s="651">
        <v>0</v>
      </c>
      <c r="U14" s="650">
        <v>0</v>
      </c>
      <c r="W14" s="574"/>
      <c r="X14" s="574"/>
      <c r="Y14" s="574"/>
      <c r="Z14" s="574"/>
      <c r="AA14" s="574"/>
      <c r="AB14" s="574"/>
      <c r="AC14" s="574"/>
      <c r="AD14" s="574"/>
    </row>
    <row r="15" spans="2:30" ht="14.4">
      <c r="B15" s="607" t="s">
        <v>851</v>
      </c>
      <c r="C15" s="640">
        <f t="shared" ref="C15:O15" si="1">+C16+C17+C18</f>
        <v>0</v>
      </c>
      <c r="D15" s="649">
        <f t="shared" si="1"/>
        <v>0</v>
      </c>
      <c r="E15" s="649">
        <f t="shared" si="1"/>
        <v>0</v>
      </c>
      <c r="F15" s="649">
        <f t="shared" si="1"/>
        <v>0</v>
      </c>
      <c r="G15" s="649">
        <f t="shared" si="1"/>
        <v>0</v>
      </c>
      <c r="H15" s="648">
        <f t="shared" si="1"/>
        <v>0</v>
      </c>
      <c r="I15" s="648">
        <f t="shared" si="1"/>
        <v>0</v>
      </c>
      <c r="J15" s="648">
        <f t="shared" si="1"/>
        <v>0</v>
      </c>
      <c r="K15" s="648">
        <f t="shared" si="1"/>
        <v>0</v>
      </c>
      <c r="L15" s="648">
        <f t="shared" si="1"/>
        <v>0</v>
      </c>
      <c r="M15" s="648">
        <f t="shared" si="1"/>
        <v>0</v>
      </c>
      <c r="N15" s="648">
        <f t="shared" si="1"/>
        <v>0</v>
      </c>
      <c r="O15" s="648">
        <f t="shared" si="1"/>
        <v>0</v>
      </c>
      <c r="Q15" s="640">
        <f>+Q16+Q17+Q18</f>
        <v>0</v>
      </c>
      <c r="R15" s="649">
        <f>+R16+R17+R18</f>
        <v>488</v>
      </c>
      <c r="S15" s="649">
        <f>+S16+S17+S18</f>
        <v>0</v>
      </c>
      <c r="T15" s="649">
        <f>+T16+T17+T18</f>
        <v>0</v>
      </c>
      <c r="U15" s="648">
        <f>+U16+U17+U18</f>
        <v>0</v>
      </c>
      <c r="W15" s="574"/>
      <c r="X15" s="574"/>
      <c r="Y15" s="574"/>
      <c r="Z15" s="574"/>
      <c r="AA15" s="574"/>
      <c r="AB15" s="574"/>
      <c r="AC15" s="574"/>
      <c r="AD15" s="574"/>
    </row>
    <row r="16" spans="2:30" ht="14.4">
      <c r="B16" s="606" t="s">
        <v>850</v>
      </c>
      <c r="C16" s="635">
        <f>SUM(C121:N121)</f>
        <v>0</v>
      </c>
      <c r="D16" s="646">
        <v>0</v>
      </c>
      <c r="E16" s="646">
        <v>0</v>
      </c>
      <c r="F16" s="646">
        <v>0</v>
      </c>
      <c r="G16" s="646">
        <v>0</v>
      </c>
      <c r="H16" s="645">
        <v>0</v>
      </c>
      <c r="I16" s="1612">
        <v>0</v>
      </c>
      <c r="J16" s="635">
        <v>0</v>
      </c>
      <c r="K16" s="646">
        <v>0</v>
      </c>
      <c r="L16" s="646">
        <v>0</v>
      </c>
      <c r="M16" s="646">
        <v>0</v>
      </c>
      <c r="N16" s="647">
        <v>0</v>
      </c>
      <c r="O16" s="633">
        <v>0</v>
      </c>
      <c r="Q16" s="635">
        <v>0</v>
      </c>
      <c r="R16" s="646">
        <v>0</v>
      </c>
      <c r="S16" s="646">
        <v>0</v>
      </c>
      <c r="T16" s="646">
        <v>0</v>
      </c>
      <c r="U16" s="645">
        <v>0</v>
      </c>
      <c r="W16" s="574"/>
      <c r="X16" s="574"/>
      <c r="Y16" s="574"/>
      <c r="Z16" s="574"/>
      <c r="AA16" s="574"/>
      <c r="AB16" s="574"/>
      <c r="AC16" s="574"/>
      <c r="AD16" s="574"/>
    </row>
    <row r="17" spans="2:30" ht="14.4">
      <c r="B17" s="606" t="s">
        <v>849</v>
      </c>
      <c r="C17" s="635">
        <f>SUM(C122:N122)</f>
        <v>0</v>
      </c>
      <c r="D17" s="646">
        <v>0</v>
      </c>
      <c r="E17" s="646">
        <v>0</v>
      </c>
      <c r="F17" s="646">
        <v>0</v>
      </c>
      <c r="G17" s="646">
        <v>0</v>
      </c>
      <c r="H17" s="645">
        <v>0</v>
      </c>
      <c r="I17" s="1612">
        <v>0</v>
      </c>
      <c r="J17" s="635">
        <v>0</v>
      </c>
      <c r="K17" s="646">
        <v>0</v>
      </c>
      <c r="L17" s="646">
        <v>0</v>
      </c>
      <c r="M17" s="646">
        <v>0</v>
      </c>
      <c r="N17" s="647">
        <v>0</v>
      </c>
      <c r="O17" s="633">
        <v>0</v>
      </c>
      <c r="Q17" s="635">
        <v>0</v>
      </c>
      <c r="R17" s="646">
        <v>0</v>
      </c>
      <c r="S17" s="646">
        <v>0</v>
      </c>
      <c r="T17" s="646">
        <v>0</v>
      </c>
      <c r="U17" s="645">
        <v>0</v>
      </c>
      <c r="W17" s="574"/>
      <c r="X17" s="574"/>
      <c r="Y17" s="574"/>
      <c r="Z17" s="574"/>
      <c r="AA17" s="574"/>
      <c r="AB17" s="574"/>
      <c r="AC17" s="574"/>
      <c r="AD17" s="574"/>
    </row>
    <row r="18" spans="2:30" ht="15" thickBot="1">
      <c r="B18" s="605" t="s">
        <v>848</v>
      </c>
      <c r="C18" s="632">
        <f>SUM(C123:N123)</f>
        <v>0</v>
      </c>
      <c r="D18" s="632">
        <f>SUM(D123:O123)</f>
        <v>0</v>
      </c>
      <c r="E18" s="642">
        <v>0</v>
      </c>
      <c r="F18" s="642">
        <v>0</v>
      </c>
      <c r="G18" s="642">
        <v>0</v>
      </c>
      <c r="H18" s="641">
        <v>0</v>
      </c>
      <c r="I18" s="1614">
        <v>0</v>
      </c>
      <c r="J18" s="643">
        <v>0</v>
      </c>
      <c r="K18" s="642">
        <v>0</v>
      </c>
      <c r="L18" s="642">
        <v>0</v>
      </c>
      <c r="M18" s="642">
        <v>0</v>
      </c>
      <c r="N18" s="644">
        <v>0</v>
      </c>
      <c r="O18" s="630">
        <v>0</v>
      </c>
      <c r="Q18" s="643">
        <v>0</v>
      </c>
      <c r="R18" s="642">
        <v>488</v>
      </c>
      <c r="S18" s="642">
        <v>0</v>
      </c>
      <c r="T18" s="642">
        <v>0</v>
      </c>
      <c r="U18" s="641">
        <v>0</v>
      </c>
      <c r="W18" s="574"/>
      <c r="X18" s="574"/>
      <c r="Y18" s="574"/>
      <c r="Z18" s="574"/>
      <c r="AA18" s="574"/>
      <c r="AB18" s="574"/>
      <c r="AC18" s="574"/>
      <c r="AD18" s="574"/>
    </row>
    <row r="19" spans="2:30" ht="14.4">
      <c r="B19" s="604" t="s">
        <v>847</v>
      </c>
      <c r="C19" s="638">
        <f t="shared" ref="C19:G19" si="2">+C20+C21</f>
        <v>0</v>
      </c>
      <c r="D19" s="637">
        <f t="shared" si="2"/>
        <v>0</v>
      </c>
      <c r="E19" s="637">
        <f t="shared" si="2"/>
        <v>0</v>
      </c>
      <c r="F19" s="637">
        <f t="shared" si="2"/>
        <v>0</v>
      </c>
      <c r="G19" s="637">
        <f t="shared" si="2"/>
        <v>0</v>
      </c>
      <c r="H19" s="639">
        <f>+H20+H21</f>
        <v>0</v>
      </c>
      <c r="I19" s="1615">
        <f>+I20+I21</f>
        <v>0</v>
      </c>
      <c r="J19" s="1615">
        <f t="shared" ref="J19:M19" si="3">+J20+J21</f>
        <v>0</v>
      </c>
      <c r="K19" s="1615">
        <f t="shared" si="3"/>
        <v>0</v>
      </c>
      <c r="L19" s="1615">
        <f t="shared" si="3"/>
        <v>0</v>
      </c>
      <c r="M19" s="1615">
        <f t="shared" si="3"/>
        <v>0</v>
      </c>
      <c r="N19" s="1615">
        <f>+N20+N21</f>
        <v>0</v>
      </c>
      <c r="O19" s="1615">
        <f>+O20+O21</f>
        <v>0</v>
      </c>
      <c r="Q19" s="638">
        <f>+Q20+Q21</f>
        <v>0</v>
      </c>
      <c r="R19" s="637">
        <f>+R20+R21</f>
        <v>0</v>
      </c>
      <c r="S19" s="637">
        <f>+S20+S21</f>
        <v>0</v>
      </c>
      <c r="T19" s="637">
        <f>+T20+T21</f>
        <v>0</v>
      </c>
      <c r="U19" s="639">
        <f>+U20+U21</f>
        <v>0</v>
      </c>
      <c r="W19" s="574"/>
      <c r="X19" s="574"/>
      <c r="Y19" s="574"/>
      <c r="Z19" s="574"/>
      <c r="AA19" s="574"/>
      <c r="AB19" s="574"/>
      <c r="AC19" s="574"/>
      <c r="AD19" s="574"/>
    </row>
    <row r="20" spans="2:30" ht="14.4">
      <c r="B20" s="602" t="s">
        <v>846</v>
      </c>
      <c r="C20" s="635">
        <f>SUM(C125:N125)</f>
        <v>0</v>
      </c>
      <c r="D20" s="621">
        <v>0</v>
      </c>
      <c r="E20" s="621">
        <v>0</v>
      </c>
      <c r="F20" s="621">
        <v>0</v>
      </c>
      <c r="G20" s="621">
        <v>0</v>
      </c>
      <c r="H20" s="620">
        <v>0</v>
      </c>
      <c r="I20" s="1616">
        <v>0</v>
      </c>
      <c r="J20" s="622">
        <v>0</v>
      </c>
      <c r="K20" s="621">
        <v>0</v>
      </c>
      <c r="L20" s="621">
        <v>0</v>
      </c>
      <c r="M20" s="621">
        <v>0</v>
      </c>
      <c r="N20" s="634">
        <v>0</v>
      </c>
      <c r="O20" s="633">
        <v>0</v>
      </c>
      <c r="Q20" s="622">
        <v>0</v>
      </c>
      <c r="R20" s="621">
        <v>0</v>
      </c>
      <c r="S20" s="621">
        <v>0</v>
      </c>
      <c r="T20" s="621">
        <v>0</v>
      </c>
      <c r="U20" s="620">
        <v>0</v>
      </c>
      <c r="W20" s="574"/>
      <c r="X20" s="574"/>
      <c r="Y20" s="574"/>
      <c r="Z20" s="574"/>
      <c r="AA20" s="574"/>
      <c r="AB20" s="574"/>
      <c r="AC20" s="574"/>
      <c r="AD20" s="574"/>
    </row>
    <row r="21" spans="2:30" ht="15" thickBot="1">
      <c r="B21" s="601"/>
      <c r="C21" s="632">
        <f>SUM(C126:N126)</f>
        <v>0</v>
      </c>
      <c r="D21" s="618">
        <v>0</v>
      </c>
      <c r="E21" s="618">
        <v>0</v>
      </c>
      <c r="F21" s="618">
        <v>0</v>
      </c>
      <c r="G21" s="618">
        <v>0</v>
      </c>
      <c r="H21" s="617">
        <v>0</v>
      </c>
      <c r="I21" s="1617">
        <v>0</v>
      </c>
      <c r="J21" s="619">
        <v>0</v>
      </c>
      <c r="K21" s="618">
        <v>0</v>
      </c>
      <c r="L21" s="618">
        <v>0</v>
      </c>
      <c r="M21" s="618">
        <v>0</v>
      </c>
      <c r="N21" s="631">
        <v>0</v>
      </c>
      <c r="O21" s="630">
        <v>0</v>
      </c>
      <c r="Q21" s="619">
        <v>0</v>
      </c>
      <c r="R21" s="618">
        <v>0</v>
      </c>
      <c r="S21" s="618">
        <v>0</v>
      </c>
      <c r="T21" s="618">
        <v>0</v>
      </c>
      <c r="U21" s="617">
        <v>0</v>
      </c>
      <c r="W21" s="574"/>
      <c r="X21" s="574"/>
      <c r="Y21" s="574"/>
      <c r="Z21" s="574"/>
      <c r="AA21" s="574"/>
      <c r="AB21" s="574"/>
      <c r="AC21" s="574"/>
      <c r="AD21" s="574"/>
    </row>
    <row r="22" spans="2:30" ht="14.4">
      <c r="B22" s="604" t="s">
        <v>845</v>
      </c>
      <c r="C22" s="638">
        <f t="shared" ref="C22:O22" si="4">+C23+C24</f>
        <v>0</v>
      </c>
      <c r="D22" s="637">
        <f t="shared" si="4"/>
        <v>0</v>
      </c>
      <c r="E22" s="637">
        <f t="shared" si="4"/>
        <v>0</v>
      </c>
      <c r="F22" s="637">
        <f t="shared" si="4"/>
        <v>0</v>
      </c>
      <c r="G22" s="637">
        <f t="shared" si="4"/>
        <v>0</v>
      </c>
      <c r="H22" s="639">
        <f t="shared" si="4"/>
        <v>0</v>
      </c>
      <c r="I22" s="1615">
        <f t="shared" si="4"/>
        <v>0</v>
      </c>
      <c r="J22" s="1615">
        <f t="shared" si="4"/>
        <v>0</v>
      </c>
      <c r="K22" s="1615">
        <f t="shared" si="4"/>
        <v>0</v>
      </c>
      <c r="L22" s="1615">
        <f t="shared" si="4"/>
        <v>0</v>
      </c>
      <c r="M22" s="1615">
        <f t="shared" si="4"/>
        <v>0</v>
      </c>
      <c r="N22" s="1615">
        <f t="shared" si="4"/>
        <v>0</v>
      </c>
      <c r="O22" s="1615">
        <f t="shared" si="4"/>
        <v>0</v>
      </c>
      <c r="Q22" s="638">
        <f>+Q23+Q24</f>
        <v>0</v>
      </c>
      <c r="R22" s="637">
        <f>+R23+R24</f>
        <v>0</v>
      </c>
      <c r="S22" s="637">
        <f>+S23+S24</f>
        <v>0</v>
      </c>
      <c r="T22" s="637">
        <f>+T23+T24</f>
        <v>0</v>
      </c>
      <c r="U22" s="639">
        <f>+U23+U24</f>
        <v>0</v>
      </c>
      <c r="W22" s="574"/>
      <c r="X22" s="574"/>
      <c r="Y22" s="574"/>
      <c r="Z22" s="574"/>
      <c r="AA22" s="574"/>
      <c r="AB22" s="574"/>
      <c r="AC22" s="574"/>
      <c r="AD22" s="574"/>
    </row>
    <row r="23" spans="2:30" ht="14.4">
      <c r="B23" s="602" t="s">
        <v>844</v>
      </c>
      <c r="C23" s="635">
        <f>SUM(C128:N128)</f>
        <v>0</v>
      </c>
      <c r="D23" s="621">
        <v>0</v>
      </c>
      <c r="E23" s="621">
        <v>0</v>
      </c>
      <c r="F23" s="621">
        <v>0</v>
      </c>
      <c r="G23" s="621">
        <v>0</v>
      </c>
      <c r="H23" s="620">
        <v>0</v>
      </c>
      <c r="I23" s="1616">
        <v>0</v>
      </c>
      <c r="J23" s="622">
        <v>0</v>
      </c>
      <c r="K23" s="621">
        <v>0</v>
      </c>
      <c r="L23" s="621">
        <v>0</v>
      </c>
      <c r="M23" s="621">
        <v>0</v>
      </c>
      <c r="N23" s="634">
        <v>0</v>
      </c>
      <c r="O23" s="633">
        <v>0</v>
      </c>
      <c r="Q23" s="622">
        <v>0</v>
      </c>
      <c r="R23" s="621">
        <v>0</v>
      </c>
      <c r="S23" s="621">
        <v>0</v>
      </c>
      <c r="T23" s="621">
        <v>0</v>
      </c>
      <c r="U23" s="620">
        <v>0</v>
      </c>
      <c r="W23" s="574"/>
      <c r="X23" s="574"/>
      <c r="Y23" s="574"/>
      <c r="Z23" s="574"/>
      <c r="AA23" s="574"/>
      <c r="AB23" s="574"/>
      <c r="AC23" s="574"/>
      <c r="AD23" s="574"/>
    </row>
    <row r="24" spans="2:30" ht="15" thickBot="1">
      <c r="B24" s="601"/>
      <c r="C24" s="632">
        <f>SUM(C129:N129)</f>
        <v>0</v>
      </c>
      <c r="D24" s="618">
        <v>0</v>
      </c>
      <c r="E24" s="618">
        <v>0</v>
      </c>
      <c r="F24" s="618">
        <v>0</v>
      </c>
      <c r="G24" s="618">
        <v>0</v>
      </c>
      <c r="H24" s="617">
        <v>0</v>
      </c>
      <c r="I24" s="1617">
        <v>0</v>
      </c>
      <c r="J24" s="619">
        <v>0</v>
      </c>
      <c r="K24" s="618">
        <v>0</v>
      </c>
      <c r="L24" s="618">
        <v>0</v>
      </c>
      <c r="M24" s="618">
        <v>0</v>
      </c>
      <c r="N24" s="631">
        <v>0</v>
      </c>
      <c r="O24" s="630">
        <v>0</v>
      </c>
      <c r="Q24" s="619">
        <v>0</v>
      </c>
      <c r="R24" s="618">
        <v>0</v>
      </c>
      <c r="S24" s="618">
        <v>0</v>
      </c>
      <c r="T24" s="618">
        <v>0</v>
      </c>
      <c r="U24" s="617">
        <v>0</v>
      </c>
      <c r="W24" s="574"/>
      <c r="X24" s="574"/>
      <c r="Y24" s="574"/>
      <c r="Z24" s="574"/>
      <c r="AA24" s="574"/>
      <c r="AB24" s="574"/>
      <c r="AC24" s="574"/>
      <c r="AD24" s="574"/>
    </row>
    <row r="25" spans="2:30" ht="14.4">
      <c r="B25" s="604" t="s">
        <v>843</v>
      </c>
      <c r="C25" s="638">
        <f t="shared" ref="C25:O25" si="5">+C26+C27+C28+C29</f>
        <v>0</v>
      </c>
      <c r="D25" s="637">
        <f t="shared" si="5"/>
        <v>0</v>
      </c>
      <c r="E25" s="637">
        <f t="shared" si="5"/>
        <v>0</v>
      </c>
      <c r="F25" s="637">
        <f t="shared" si="5"/>
        <v>0</v>
      </c>
      <c r="G25" s="637">
        <f t="shared" si="5"/>
        <v>0</v>
      </c>
      <c r="H25" s="639">
        <f t="shared" si="5"/>
        <v>0</v>
      </c>
      <c r="I25" s="1615">
        <f t="shared" si="5"/>
        <v>0</v>
      </c>
      <c r="J25" s="1615">
        <f t="shared" si="5"/>
        <v>0</v>
      </c>
      <c r="K25" s="1615">
        <f t="shared" si="5"/>
        <v>0</v>
      </c>
      <c r="L25" s="1615">
        <f t="shared" si="5"/>
        <v>0</v>
      </c>
      <c r="M25" s="1615">
        <f t="shared" si="5"/>
        <v>0</v>
      </c>
      <c r="N25" s="1615">
        <f t="shared" si="5"/>
        <v>0</v>
      </c>
      <c r="O25" s="1615">
        <f t="shared" si="5"/>
        <v>0</v>
      </c>
      <c r="Q25" s="638">
        <f>+Q26+Q27+Q28+Q29</f>
        <v>0</v>
      </c>
      <c r="R25" s="637">
        <f>+R26+R27+R28+R29</f>
        <v>0</v>
      </c>
      <c r="S25" s="637">
        <f>+S26+S27+S28+S29</f>
        <v>0</v>
      </c>
      <c r="T25" s="637">
        <f>+T26+T27+T28+T29</f>
        <v>0</v>
      </c>
      <c r="U25" s="639">
        <f>+U26+U27+U28+U29</f>
        <v>0</v>
      </c>
      <c r="W25" s="574"/>
      <c r="X25" s="574"/>
      <c r="Y25" s="574"/>
      <c r="Z25" s="574"/>
      <c r="AA25" s="574"/>
      <c r="AB25" s="574"/>
      <c r="AC25" s="574"/>
      <c r="AD25" s="574"/>
    </row>
    <row r="26" spans="2:30" ht="14.4">
      <c r="B26" s="602" t="s">
        <v>842</v>
      </c>
      <c r="C26" s="635">
        <f>SUM(C131:N131)</f>
        <v>0</v>
      </c>
      <c r="D26" s="621">
        <v>0</v>
      </c>
      <c r="E26" s="621">
        <v>0</v>
      </c>
      <c r="F26" s="621">
        <v>0</v>
      </c>
      <c r="G26" s="621">
        <v>0</v>
      </c>
      <c r="H26" s="620">
        <v>0</v>
      </c>
      <c r="I26" s="1616">
        <v>0</v>
      </c>
      <c r="J26" s="622">
        <v>0</v>
      </c>
      <c r="K26" s="621">
        <v>0</v>
      </c>
      <c r="L26" s="621">
        <v>0</v>
      </c>
      <c r="M26" s="621">
        <v>0</v>
      </c>
      <c r="N26" s="634">
        <v>0</v>
      </c>
      <c r="O26" s="633">
        <v>0</v>
      </c>
      <c r="Q26" s="622">
        <v>0</v>
      </c>
      <c r="R26" s="621">
        <v>0</v>
      </c>
      <c r="S26" s="621">
        <v>0</v>
      </c>
      <c r="T26" s="621">
        <v>0</v>
      </c>
      <c r="U26" s="620">
        <v>0</v>
      </c>
      <c r="W26" s="574"/>
      <c r="X26" s="574"/>
      <c r="Y26" s="574"/>
      <c r="Z26" s="574"/>
      <c r="AA26" s="574"/>
      <c r="AB26" s="574"/>
      <c r="AC26" s="574"/>
      <c r="AD26" s="574"/>
    </row>
    <row r="27" spans="2:30" ht="14.4">
      <c r="B27" s="602" t="s">
        <v>841</v>
      </c>
      <c r="C27" s="635">
        <f>SUM(C132:N132)</f>
        <v>0</v>
      </c>
      <c r="D27" s="621">
        <v>0</v>
      </c>
      <c r="E27" s="621">
        <v>0</v>
      </c>
      <c r="F27" s="621">
        <v>0</v>
      </c>
      <c r="G27" s="621">
        <v>0</v>
      </c>
      <c r="H27" s="620">
        <v>0</v>
      </c>
      <c r="I27" s="1616">
        <v>0</v>
      </c>
      <c r="J27" s="622">
        <v>0</v>
      </c>
      <c r="K27" s="621">
        <v>0</v>
      </c>
      <c r="L27" s="621">
        <v>0</v>
      </c>
      <c r="M27" s="621">
        <v>0</v>
      </c>
      <c r="N27" s="634">
        <v>0</v>
      </c>
      <c r="O27" s="633">
        <v>0</v>
      </c>
      <c r="Q27" s="622">
        <v>0</v>
      </c>
      <c r="R27" s="621">
        <v>0</v>
      </c>
      <c r="S27" s="621">
        <v>0</v>
      </c>
      <c r="T27" s="621">
        <v>0</v>
      </c>
      <c r="U27" s="620">
        <v>0</v>
      </c>
      <c r="W27" s="574"/>
      <c r="X27" s="574"/>
      <c r="Y27" s="574"/>
      <c r="Z27" s="574"/>
      <c r="AA27" s="574"/>
      <c r="AB27" s="574"/>
      <c r="AC27" s="574"/>
      <c r="AD27" s="574"/>
    </row>
    <row r="28" spans="2:30" ht="14.4">
      <c r="B28" s="602" t="s">
        <v>840</v>
      </c>
      <c r="C28" s="635">
        <f>SUM(C133:N133)</f>
        <v>0</v>
      </c>
      <c r="D28" s="621">
        <v>0</v>
      </c>
      <c r="E28" s="621">
        <v>0</v>
      </c>
      <c r="F28" s="621">
        <v>0</v>
      </c>
      <c r="G28" s="621">
        <v>0</v>
      </c>
      <c r="H28" s="620">
        <v>0</v>
      </c>
      <c r="I28" s="1616">
        <v>0</v>
      </c>
      <c r="J28" s="622">
        <v>0</v>
      </c>
      <c r="K28" s="621">
        <v>0</v>
      </c>
      <c r="L28" s="621">
        <v>0</v>
      </c>
      <c r="M28" s="621">
        <v>0</v>
      </c>
      <c r="N28" s="634">
        <v>0</v>
      </c>
      <c r="O28" s="633">
        <v>0</v>
      </c>
      <c r="Q28" s="622">
        <v>0</v>
      </c>
      <c r="R28" s="621">
        <v>0</v>
      </c>
      <c r="S28" s="621">
        <v>0</v>
      </c>
      <c r="T28" s="621">
        <v>0</v>
      </c>
      <c r="U28" s="620">
        <v>0</v>
      </c>
      <c r="W28" s="574"/>
      <c r="X28" s="574"/>
      <c r="Y28" s="574"/>
      <c r="Z28" s="574"/>
      <c r="AA28" s="574"/>
      <c r="AB28" s="574"/>
      <c r="AC28" s="574"/>
      <c r="AD28" s="574"/>
    </row>
    <row r="29" spans="2:30" ht="15" thickBot="1">
      <c r="B29" s="601"/>
      <c r="C29" s="632">
        <f>SUM(C134:N134)</f>
        <v>0</v>
      </c>
      <c r="D29" s="618">
        <v>0</v>
      </c>
      <c r="E29" s="618">
        <v>0</v>
      </c>
      <c r="F29" s="618">
        <v>0</v>
      </c>
      <c r="G29" s="618">
        <v>0</v>
      </c>
      <c r="H29" s="617">
        <v>0</v>
      </c>
      <c r="I29" s="1617">
        <v>0</v>
      </c>
      <c r="J29" s="619">
        <v>0</v>
      </c>
      <c r="K29" s="618">
        <v>0</v>
      </c>
      <c r="L29" s="618">
        <v>0</v>
      </c>
      <c r="M29" s="618">
        <v>0</v>
      </c>
      <c r="N29" s="631">
        <v>0</v>
      </c>
      <c r="O29" s="630">
        <v>0</v>
      </c>
      <c r="Q29" s="619">
        <v>0</v>
      </c>
      <c r="R29" s="618">
        <v>0</v>
      </c>
      <c r="S29" s="618">
        <v>0</v>
      </c>
      <c r="T29" s="618">
        <v>0</v>
      </c>
      <c r="U29" s="617">
        <v>0</v>
      </c>
      <c r="W29" s="574"/>
      <c r="X29" s="574"/>
      <c r="Y29" s="574"/>
      <c r="Z29" s="574"/>
      <c r="AA29" s="574"/>
      <c r="AB29" s="574"/>
      <c r="AC29" s="574"/>
      <c r="AD29" s="574"/>
    </row>
    <row r="30" spans="2:30" ht="14.4">
      <c r="B30" s="604" t="s">
        <v>839</v>
      </c>
      <c r="C30" s="638">
        <f t="shared" ref="C30:O30" si="6">+C31+C32</f>
        <v>0</v>
      </c>
      <c r="D30" s="637">
        <f t="shared" si="6"/>
        <v>0</v>
      </c>
      <c r="E30" s="637">
        <f t="shared" si="6"/>
        <v>0</v>
      </c>
      <c r="F30" s="637">
        <f t="shared" si="6"/>
        <v>0</v>
      </c>
      <c r="G30" s="637">
        <f t="shared" si="6"/>
        <v>0</v>
      </c>
      <c r="H30" s="639">
        <f t="shared" si="6"/>
        <v>0</v>
      </c>
      <c r="I30" s="639">
        <f t="shared" si="6"/>
        <v>0</v>
      </c>
      <c r="J30" s="639">
        <f t="shared" si="6"/>
        <v>0</v>
      </c>
      <c r="K30" s="639">
        <f t="shared" si="6"/>
        <v>0</v>
      </c>
      <c r="L30" s="639">
        <f t="shared" si="6"/>
        <v>0</v>
      </c>
      <c r="M30" s="639">
        <f t="shared" si="6"/>
        <v>0</v>
      </c>
      <c r="N30" s="639">
        <f t="shared" si="6"/>
        <v>0</v>
      </c>
      <c r="O30" s="639">
        <f t="shared" si="6"/>
        <v>0</v>
      </c>
      <c r="Q30" s="625">
        <f>+Q31+Q35+Q36+Q37+Q38</f>
        <v>0</v>
      </c>
      <c r="R30" s="624">
        <f>+R31+R35+R36+R37+R38</f>
        <v>0</v>
      </c>
      <c r="S30" s="624">
        <f>+S31+S35+S36+S37+S38</f>
        <v>0</v>
      </c>
      <c r="T30" s="624">
        <f>+T31+T35+T36+T37+T38</f>
        <v>0</v>
      </c>
      <c r="U30" s="623">
        <f>+U31+U35+U36+U37+U38</f>
        <v>0</v>
      </c>
      <c r="W30" s="574"/>
      <c r="X30" s="574"/>
      <c r="Y30" s="574"/>
      <c r="Z30" s="574"/>
      <c r="AA30" s="574"/>
      <c r="AB30" s="574"/>
      <c r="AC30" s="574"/>
      <c r="AD30" s="574"/>
    </row>
    <row r="31" spans="2:30" ht="14.4">
      <c r="B31" s="602" t="s">
        <v>838</v>
      </c>
      <c r="C31" s="635">
        <f>SUM(C136:N136)</f>
        <v>0</v>
      </c>
      <c r="D31" s="621">
        <v>0</v>
      </c>
      <c r="E31" s="621">
        <v>0</v>
      </c>
      <c r="F31" s="621">
        <v>0</v>
      </c>
      <c r="G31" s="621">
        <v>0</v>
      </c>
      <c r="H31" s="620">
        <v>0</v>
      </c>
      <c r="I31" s="1616">
        <v>0</v>
      </c>
      <c r="J31" s="622">
        <v>0</v>
      </c>
      <c r="K31" s="621">
        <v>0</v>
      </c>
      <c r="L31" s="621">
        <v>0</v>
      </c>
      <c r="M31" s="621">
        <v>0</v>
      </c>
      <c r="N31" s="634">
        <v>0</v>
      </c>
      <c r="O31" s="633">
        <v>0</v>
      </c>
      <c r="Q31" s="622">
        <v>0</v>
      </c>
      <c r="R31" s="621">
        <v>0</v>
      </c>
      <c r="S31" s="621">
        <v>0</v>
      </c>
      <c r="T31" s="621">
        <v>0</v>
      </c>
      <c r="U31" s="620">
        <v>0</v>
      </c>
      <c r="W31" s="574"/>
      <c r="X31" s="574"/>
      <c r="Y31" s="574"/>
      <c r="Z31" s="574"/>
      <c r="AA31" s="574"/>
      <c r="AB31" s="574"/>
      <c r="AC31" s="574"/>
      <c r="AD31" s="574"/>
    </row>
    <row r="32" spans="2:30" ht="15" thickBot="1">
      <c r="B32" s="601"/>
      <c r="C32" s="632">
        <f>SUM(C137:N137)</f>
        <v>0</v>
      </c>
      <c r="D32" s="618">
        <v>0</v>
      </c>
      <c r="E32" s="618">
        <v>0</v>
      </c>
      <c r="F32" s="618">
        <v>0</v>
      </c>
      <c r="G32" s="618">
        <v>0</v>
      </c>
      <c r="H32" s="617">
        <v>0</v>
      </c>
      <c r="I32" s="1617">
        <v>0</v>
      </c>
      <c r="J32" s="619">
        <v>0</v>
      </c>
      <c r="K32" s="618">
        <v>0</v>
      </c>
      <c r="L32" s="618">
        <v>0</v>
      </c>
      <c r="M32" s="618">
        <v>0</v>
      </c>
      <c r="N32" s="631">
        <v>0</v>
      </c>
      <c r="O32" s="630">
        <v>0</v>
      </c>
      <c r="Q32" s="622">
        <v>0</v>
      </c>
      <c r="R32" s="621">
        <v>0</v>
      </c>
      <c r="S32" s="621">
        <v>0</v>
      </c>
      <c r="T32" s="621">
        <v>0</v>
      </c>
      <c r="U32" s="620">
        <v>0</v>
      </c>
      <c r="W32" s="574"/>
      <c r="X32" s="574"/>
      <c r="Y32" s="574"/>
      <c r="Z32" s="574"/>
      <c r="AA32" s="574"/>
      <c r="AB32" s="574"/>
      <c r="AC32" s="574"/>
      <c r="AD32" s="574"/>
    </row>
    <row r="33" spans="1:175" ht="14.4">
      <c r="B33" s="604" t="s">
        <v>837</v>
      </c>
      <c r="C33" s="640">
        <f>+C34+C35</f>
        <v>0</v>
      </c>
      <c r="D33" s="637">
        <v>0</v>
      </c>
      <c r="E33" s="637">
        <v>0</v>
      </c>
      <c r="F33" s="637">
        <v>0</v>
      </c>
      <c r="G33" s="637">
        <v>0</v>
      </c>
      <c r="H33" s="639">
        <v>0</v>
      </c>
      <c r="I33" s="1618">
        <v>0</v>
      </c>
      <c r="J33" s="1618">
        <v>0</v>
      </c>
      <c r="K33" s="1618">
        <v>0</v>
      </c>
      <c r="L33" s="1618">
        <v>0</v>
      </c>
      <c r="M33" s="1618">
        <v>0</v>
      </c>
      <c r="N33" s="1618">
        <v>0</v>
      </c>
      <c r="O33" s="1618">
        <v>0</v>
      </c>
      <c r="Q33" s="622">
        <v>0</v>
      </c>
      <c r="R33" s="621">
        <v>0</v>
      </c>
      <c r="S33" s="621">
        <v>0</v>
      </c>
      <c r="T33" s="621">
        <v>0</v>
      </c>
      <c r="U33" s="620">
        <v>0</v>
      </c>
      <c r="W33" s="574"/>
      <c r="X33" s="574"/>
      <c r="Y33" s="574"/>
      <c r="Z33" s="574"/>
      <c r="AA33" s="574"/>
      <c r="AB33" s="574"/>
      <c r="AC33" s="574"/>
      <c r="AD33" s="574"/>
    </row>
    <row r="34" spans="1:175" ht="14.4">
      <c r="B34" s="602" t="s">
        <v>835</v>
      </c>
      <c r="C34" s="635">
        <f>SUM(C139:N139)</f>
        <v>0</v>
      </c>
      <c r="D34" s="621">
        <v>0</v>
      </c>
      <c r="E34" s="621">
        <v>0</v>
      </c>
      <c r="F34" s="621">
        <v>0</v>
      </c>
      <c r="G34" s="621">
        <v>0</v>
      </c>
      <c r="H34" s="620">
        <v>0</v>
      </c>
      <c r="I34" s="1616">
        <v>0</v>
      </c>
      <c r="J34" s="622">
        <v>0</v>
      </c>
      <c r="K34" s="621">
        <v>0</v>
      </c>
      <c r="L34" s="621">
        <v>0</v>
      </c>
      <c r="M34" s="621">
        <v>0</v>
      </c>
      <c r="N34" s="634">
        <v>0</v>
      </c>
      <c r="O34" s="633">
        <v>0</v>
      </c>
      <c r="Q34" s="622">
        <v>0</v>
      </c>
      <c r="R34" s="621">
        <v>0</v>
      </c>
      <c r="S34" s="621">
        <v>0</v>
      </c>
      <c r="T34" s="621">
        <v>0</v>
      </c>
      <c r="U34" s="620">
        <v>0</v>
      </c>
      <c r="W34" s="574"/>
      <c r="X34" s="574"/>
      <c r="Y34" s="574"/>
      <c r="Z34" s="574"/>
      <c r="AA34" s="574"/>
      <c r="AB34" s="574"/>
      <c r="AC34" s="574"/>
      <c r="AD34" s="574"/>
    </row>
    <row r="35" spans="1:175" ht="15" thickBot="1">
      <c r="B35" s="601"/>
      <c r="C35" s="632">
        <f>SUM(C140:N140)</f>
        <v>0</v>
      </c>
      <c r="D35" s="618">
        <v>0</v>
      </c>
      <c r="E35" s="618">
        <v>0</v>
      </c>
      <c r="F35" s="618">
        <v>0</v>
      </c>
      <c r="G35" s="618">
        <v>0</v>
      </c>
      <c r="H35" s="617">
        <v>0</v>
      </c>
      <c r="I35" s="1617">
        <v>0</v>
      </c>
      <c r="J35" s="619">
        <v>0</v>
      </c>
      <c r="K35" s="618">
        <v>0</v>
      </c>
      <c r="L35" s="618">
        <v>0</v>
      </c>
      <c r="M35" s="618">
        <v>0</v>
      </c>
      <c r="N35" s="631">
        <v>0</v>
      </c>
      <c r="O35" s="630">
        <v>0</v>
      </c>
      <c r="Q35" s="622">
        <v>0</v>
      </c>
      <c r="R35" s="621">
        <v>0</v>
      </c>
      <c r="S35" s="621">
        <v>0</v>
      </c>
      <c r="T35" s="621">
        <v>0</v>
      </c>
      <c r="U35" s="620">
        <v>0</v>
      </c>
      <c r="W35" s="574"/>
      <c r="X35" s="574"/>
      <c r="Y35" s="574"/>
      <c r="Z35" s="574"/>
      <c r="AA35" s="574"/>
      <c r="AB35" s="574"/>
      <c r="AC35" s="574"/>
      <c r="AD35" s="574"/>
    </row>
    <row r="36" spans="1:175" ht="14.4">
      <c r="B36" s="603" t="s">
        <v>836</v>
      </c>
      <c r="C36" s="636">
        <f>+C37+C38</f>
        <v>0</v>
      </c>
      <c r="D36" s="624">
        <v>0</v>
      </c>
      <c r="E36" s="624">
        <v>0</v>
      </c>
      <c r="F36" s="624">
        <v>0</v>
      </c>
      <c r="G36" s="624">
        <v>0</v>
      </c>
      <c r="H36" s="623">
        <f>SUM(H37+H38)</f>
        <v>352</v>
      </c>
      <c r="I36" s="1619">
        <f>SUM(I37+I38)</f>
        <v>0</v>
      </c>
      <c r="J36" s="1619">
        <f t="shared" ref="J36:O36" si="7">SUM(J37+J38)</f>
        <v>0</v>
      </c>
      <c r="K36" s="1619">
        <f t="shared" si="7"/>
        <v>0</v>
      </c>
      <c r="L36" s="1619">
        <f t="shared" si="7"/>
        <v>0</v>
      </c>
      <c r="M36" s="1619">
        <f t="shared" si="7"/>
        <v>0</v>
      </c>
      <c r="N36" s="1619">
        <f t="shared" si="7"/>
        <v>0</v>
      </c>
      <c r="O36" s="1619">
        <f t="shared" si="7"/>
        <v>0</v>
      </c>
      <c r="Q36" s="622">
        <v>0</v>
      </c>
      <c r="R36" s="621">
        <v>0</v>
      </c>
      <c r="S36" s="621">
        <v>0</v>
      </c>
      <c r="T36" s="621">
        <v>0</v>
      </c>
      <c r="U36" s="620">
        <v>0</v>
      </c>
      <c r="W36" s="574"/>
      <c r="X36" s="574"/>
      <c r="Y36" s="574"/>
      <c r="Z36" s="574"/>
      <c r="AA36" s="574"/>
      <c r="AB36" s="574"/>
      <c r="AC36" s="574"/>
      <c r="AD36" s="574"/>
    </row>
    <row r="37" spans="1:175" ht="14.4">
      <c r="B37" s="602" t="s">
        <v>835</v>
      </c>
      <c r="C37" s="635">
        <f>SUM(C142:N142)</f>
        <v>0</v>
      </c>
      <c r="D37" s="621">
        <v>0</v>
      </c>
      <c r="E37" s="621">
        <v>0</v>
      </c>
      <c r="F37" s="621">
        <v>0</v>
      </c>
      <c r="G37" s="621">
        <v>0</v>
      </c>
      <c r="H37" s="620">
        <v>352</v>
      </c>
      <c r="I37" s="1616">
        <v>0</v>
      </c>
      <c r="J37" s="622">
        <v>0</v>
      </c>
      <c r="K37" s="621">
        <v>0</v>
      </c>
      <c r="L37" s="621">
        <v>0</v>
      </c>
      <c r="M37" s="621">
        <v>0</v>
      </c>
      <c r="N37" s="634">
        <v>0</v>
      </c>
      <c r="O37" s="633">
        <v>0</v>
      </c>
      <c r="Q37" s="622">
        <v>0</v>
      </c>
      <c r="R37" s="621">
        <v>0</v>
      </c>
      <c r="S37" s="621">
        <v>0</v>
      </c>
      <c r="T37" s="621">
        <v>0</v>
      </c>
      <c r="U37" s="620"/>
      <c r="W37" s="574"/>
      <c r="X37" s="574"/>
      <c r="Y37" s="574"/>
      <c r="Z37" s="574"/>
      <c r="AA37" s="574"/>
      <c r="AB37" s="574"/>
      <c r="AC37" s="574"/>
      <c r="AD37" s="574"/>
    </row>
    <row r="38" spans="1:175" ht="15" thickBot="1">
      <c r="B38" s="601"/>
      <c r="C38" s="632">
        <f>SUM(C143:N143)</f>
        <v>0</v>
      </c>
      <c r="D38" s="618">
        <v>0</v>
      </c>
      <c r="E38" s="618">
        <v>0</v>
      </c>
      <c r="F38" s="618">
        <v>0</v>
      </c>
      <c r="G38" s="618">
        <v>0</v>
      </c>
      <c r="H38" s="617">
        <v>0</v>
      </c>
      <c r="I38" s="1617">
        <v>0</v>
      </c>
      <c r="J38" s="619">
        <v>0</v>
      </c>
      <c r="K38" s="618">
        <v>0</v>
      </c>
      <c r="L38" s="618">
        <v>0</v>
      </c>
      <c r="M38" s="618">
        <v>0</v>
      </c>
      <c r="N38" s="631">
        <v>0</v>
      </c>
      <c r="O38" s="630">
        <v>0</v>
      </c>
      <c r="Q38" s="619">
        <v>0</v>
      </c>
      <c r="R38" s="618">
        <v>0</v>
      </c>
      <c r="S38" s="618">
        <v>0</v>
      </c>
      <c r="T38" s="618">
        <v>0</v>
      </c>
      <c r="U38" s="617">
        <v>0</v>
      </c>
      <c r="W38" s="574"/>
      <c r="X38" s="574"/>
      <c r="Y38" s="574"/>
      <c r="Z38" s="574"/>
      <c r="AA38" s="574"/>
      <c r="AB38" s="574"/>
      <c r="AC38" s="574"/>
      <c r="AD38" s="574"/>
    </row>
    <row r="39" spans="1:175" ht="14.4">
      <c r="W39" s="574"/>
      <c r="X39" s="574"/>
      <c r="Y39" s="574"/>
      <c r="Z39" s="574"/>
      <c r="AA39" s="574"/>
      <c r="AB39" s="574"/>
      <c r="AC39" s="574"/>
      <c r="AD39" s="574"/>
    </row>
    <row r="43" spans="1:175" ht="14.4" thickBot="1"/>
    <row r="44" spans="1:175" ht="14.4" thickBot="1">
      <c r="B44" s="616" t="s">
        <v>884</v>
      </c>
    </row>
    <row r="45" spans="1:175" ht="14.4" thickBot="1">
      <c r="B45" s="2493" t="s">
        <v>872</v>
      </c>
      <c r="C45" s="2490" t="s">
        <v>871</v>
      </c>
      <c r="D45" s="2491"/>
      <c r="E45" s="2491"/>
      <c r="F45" s="2491"/>
      <c r="G45" s="2491"/>
      <c r="H45" s="2491"/>
      <c r="I45" s="2491"/>
      <c r="J45" s="2491"/>
      <c r="K45" s="2491"/>
      <c r="L45" s="2491"/>
      <c r="M45" s="2491"/>
      <c r="N45" s="2492"/>
      <c r="O45" s="2490" t="s">
        <v>870</v>
      </c>
      <c r="P45" s="2491"/>
      <c r="Q45" s="2491"/>
      <c r="R45" s="2491"/>
      <c r="S45" s="2491"/>
      <c r="T45" s="2491"/>
      <c r="U45" s="2491"/>
      <c r="V45" s="2491"/>
      <c r="W45" s="2491"/>
      <c r="X45" s="2491"/>
      <c r="Y45" s="2491"/>
      <c r="Z45" s="2492"/>
      <c r="AA45" s="2490" t="s">
        <v>869</v>
      </c>
      <c r="AB45" s="2491"/>
      <c r="AC45" s="2491"/>
      <c r="AD45" s="2491"/>
      <c r="AE45" s="2491"/>
      <c r="AF45" s="2491"/>
      <c r="AG45" s="2491"/>
      <c r="AH45" s="2491"/>
      <c r="AI45" s="2491"/>
      <c r="AJ45" s="2491"/>
      <c r="AK45" s="2491"/>
      <c r="AL45" s="2492"/>
      <c r="AM45" s="2490" t="s">
        <v>868</v>
      </c>
      <c r="AN45" s="2491"/>
      <c r="AO45" s="2491"/>
      <c r="AP45" s="2491"/>
      <c r="AQ45" s="2491"/>
      <c r="AR45" s="2491"/>
      <c r="AS45" s="2491"/>
      <c r="AT45" s="2491"/>
      <c r="AU45" s="2491"/>
      <c r="AV45" s="2491"/>
      <c r="AW45" s="2491"/>
      <c r="AX45" s="2492"/>
      <c r="AY45" s="2490" t="s">
        <v>867</v>
      </c>
      <c r="AZ45" s="2491"/>
      <c r="BA45" s="2491"/>
      <c r="BB45" s="2491"/>
      <c r="BC45" s="2491"/>
      <c r="BD45" s="2491"/>
      <c r="BE45" s="2491"/>
      <c r="BF45" s="2491"/>
      <c r="BG45" s="2491"/>
      <c r="BH45" s="2491"/>
      <c r="BI45" s="2491"/>
      <c r="BJ45" s="2492"/>
      <c r="BK45" s="2490" t="s">
        <v>866</v>
      </c>
      <c r="BL45" s="2491"/>
      <c r="BM45" s="2491"/>
      <c r="BN45" s="2491"/>
      <c r="BO45" s="2491"/>
      <c r="BP45" s="2491"/>
      <c r="BQ45" s="2491"/>
      <c r="BR45" s="2491"/>
      <c r="BS45" s="2491"/>
      <c r="BT45" s="2491"/>
      <c r="BU45" s="2491"/>
      <c r="BV45" s="2492"/>
      <c r="BW45" s="2490" t="s">
        <v>865</v>
      </c>
      <c r="BX45" s="2491"/>
      <c r="BY45" s="2491"/>
      <c r="BZ45" s="2491"/>
      <c r="CA45" s="2491"/>
      <c r="CB45" s="2491"/>
      <c r="CC45" s="2491"/>
      <c r="CD45" s="2491"/>
      <c r="CE45" s="2491"/>
      <c r="CF45" s="2491"/>
      <c r="CG45" s="2491"/>
      <c r="CH45" s="2492"/>
    </row>
    <row r="46" spans="1:175" s="629" customFormat="1" ht="14.4" thickBot="1">
      <c r="A46" s="575"/>
      <c r="B46" s="2494"/>
      <c r="C46" s="628" t="s">
        <v>864</v>
      </c>
      <c r="D46" s="627" t="s">
        <v>863</v>
      </c>
      <c r="E46" s="627" t="s">
        <v>862</v>
      </c>
      <c r="F46" s="627" t="s">
        <v>861</v>
      </c>
      <c r="G46" s="627" t="s">
        <v>860</v>
      </c>
      <c r="H46" s="627" t="s">
        <v>859</v>
      </c>
      <c r="I46" s="627" t="s">
        <v>858</v>
      </c>
      <c r="J46" s="627" t="s">
        <v>857</v>
      </c>
      <c r="K46" s="627" t="s">
        <v>856</v>
      </c>
      <c r="L46" s="627" t="s">
        <v>855</v>
      </c>
      <c r="M46" s="627" t="s">
        <v>854</v>
      </c>
      <c r="N46" s="626" t="s">
        <v>853</v>
      </c>
      <c r="O46" s="628" t="s">
        <v>864</v>
      </c>
      <c r="P46" s="627" t="s">
        <v>863</v>
      </c>
      <c r="Q46" s="627" t="s">
        <v>862</v>
      </c>
      <c r="R46" s="627" t="s">
        <v>861</v>
      </c>
      <c r="S46" s="627" t="s">
        <v>860</v>
      </c>
      <c r="T46" s="627" t="s">
        <v>859</v>
      </c>
      <c r="U46" s="627" t="s">
        <v>858</v>
      </c>
      <c r="V46" s="627" t="s">
        <v>857</v>
      </c>
      <c r="W46" s="627" t="s">
        <v>856</v>
      </c>
      <c r="X46" s="627" t="s">
        <v>855</v>
      </c>
      <c r="Y46" s="627" t="s">
        <v>854</v>
      </c>
      <c r="Z46" s="626" t="s">
        <v>853</v>
      </c>
      <c r="AA46" s="628" t="s">
        <v>864</v>
      </c>
      <c r="AB46" s="627" t="s">
        <v>863</v>
      </c>
      <c r="AC46" s="627" t="s">
        <v>862</v>
      </c>
      <c r="AD46" s="627" t="s">
        <v>861</v>
      </c>
      <c r="AE46" s="627" t="s">
        <v>860</v>
      </c>
      <c r="AF46" s="627" t="s">
        <v>859</v>
      </c>
      <c r="AG46" s="627" t="s">
        <v>858</v>
      </c>
      <c r="AH46" s="627" t="s">
        <v>857</v>
      </c>
      <c r="AI46" s="627" t="s">
        <v>856</v>
      </c>
      <c r="AJ46" s="627" t="s">
        <v>855</v>
      </c>
      <c r="AK46" s="627" t="s">
        <v>854</v>
      </c>
      <c r="AL46" s="626" t="s">
        <v>853</v>
      </c>
      <c r="AM46" s="628" t="s">
        <v>864</v>
      </c>
      <c r="AN46" s="627" t="s">
        <v>863</v>
      </c>
      <c r="AO46" s="627" t="s">
        <v>862</v>
      </c>
      <c r="AP46" s="627" t="s">
        <v>861</v>
      </c>
      <c r="AQ46" s="627" t="s">
        <v>860</v>
      </c>
      <c r="AR46" s="627" t="s">
        <v>859</v>
      </c>
      <c r="AS46" s="627" t="s">
        <v>858</v>
      </c>
      <c r="AT46" s="627" t="s">
        <v>857</v>
      </c>
      <c r="AU46" s="627" t="s">
        <v>856</v>
      </c>
      <c r="AV46" s="627" t="s">
        <v>855</v>
      </c>
      <c r="AW46" s="627" t="s">
        <v>854</v>
      </c>
      <c r="AX46" s="626" t="s">
        <v>853</v>
      </c>
      <c r="AY46" s="628" t="s">
        <v>864</v>
      </c>
      <c r="AZ46" s="627" t="s">
        <v>863</v>
      </c>
      <c r="BA46" s="627" t="s">
        <v>862</v>
      </c>
      <c r="BB46" s="627" t="s">
        <v>861</v>
      </c>
      <c r="BC46" s="627" t="s">
        <v>860</v>
      </c>
      <c r="BD46" s="627" t="s">
        <v>859</v>
      </c>
      <c r="BE46" s="627" t="s">
        <v>858</v>
      </c>
      <c r="BF46" s="627" t="s">
        <v>857</v>
      </c>
      <c r="BG46" s="627" t="s">
        <v>856</v>
      </c>
      <c r="BH46" s="627" t="s">
        <v>855</v>
      </c>
      <c r="BI46" s="627" t="s">
        <v>854</v>
      </c>
      <c r="BJ46" s="626" t="s">
        <v>853</v>
      </c>
      <c r="BK46" s="628" t="s">
        <v>864</v>
      </c>
      <c r="BL46" s="627" t="s">
        <v>863</v>
      </c>
      <c r="BM46" s="627" t="s">
        <v>862</v>
      </c>
      <c r="BN46" s="627" t="s">
        <v>861</v>
      </c>
      <c r="BO46" s="627" t="s">
        <v>860</v>
      </c>
      <c r="BP46" s="627" t="s">
        <v>859</v>
      </c>
      <c r="BQ46" s="627" t="s">
        <v>858</v>
      </c>
      <c r="BR46" s="627" t="s">
        <v>857</v>
      </c>
      <c r="BS46" s="627" t="s">
        <v>856</v>
      </c>
      <c r="BT46" s="627" t="s">
        <v>855</v>
      </c>
      <c r="BU46" s="627" t="s">
        <v>854</v>
      </c>
      <c r="BV46" s="626" t="s">
        <v>853</v>
      </c>
      <c r="BW46" s="628" t="s">
        <v>864</v>
      </c>
      <c r="BX46" s="627" t="s">
        <v>863</v>
      </c>
      <c r="BY46" s="627" t="s">
        <v>862</v>
      </c>
      <c r="BZ46" s="627" t="s">
        <v>861</v>
      </c>
      <c r="CA46" s="627" t="s">
        <v>860</v>
      </c>
      <c r="CB46" s="627" t="s">
        <v>859</v>
      </c>
      <c r="CC46" s="627" t="s">
        <v>858</v>
      </c>
      <c r="CD46" s="627" t="s">
        <v>857</v>
      </c>
      <c r="CE46" s="627" t="s">
        <v>856</v>
      </c>
      <c r="CF46" s="627" t="s">
        <v>855</v>
      </c>
      <c r="CG46" s="627" t="s">
        <v>854</v>
      </c>
      <c r="CH46" s="626" t="s">
        <v>853</v>
      </c>
      <c r="CJ46" s="575"/>
      <c r="CK46" s="575"/>
      <c r="CL46" s="575"/>
      <c r="CM46" s="575"/>
      <c r="CN46" s="575"/>
      <c r="CO46" s="575"/>
      <c r="CP46" s="575"/>
      <c r="CQ46" s="575"/>
      <c r="CR46" s="575"/>
      <c r="CS46" s="575"/>
      <c r="CT46" s="575"/>
      <c r="CU46" s="575"/>
      <c r="CV46" s="575"/>
      <c r="CW46" s="575"/>
      <c r="CX46" s="575"/>
      <c r="CY46" s="575"/>
      <c r="CZ46" s="575"/>
      <c r="DA46" s="575"/>
      <c r="DB46" s="575"/>
      <c r="DC46" s="575"/>
      <c r="DD46" s="575"/>
      <c r="DE46" s="575"/>
      <c r="DF46" s="575"/>
      <c r="DG46" s="575"/>
      <c r="DH46" s="575"/>
      <c r="DI46" s="575"/>
      <c r="DJ46" s="575"/>
      <c r="DK46" s="575"/>
      <c r="DL46" s="575"/>
      <c r="DM46" s="575"/>
      <c r="DN46" s="575"/>
      <c r="DO46" s="575"/>
      <c r="DP46" s="575"/>
      <c r="DQ46" s="575"/>
      <c r="DR46" s="575"/>
      <c r="DS46" s="575"/>
      <c r="DT46" s="575"/>
      <c r="DU46" s="575"/>
      <c r="DV46" s="575"/>
      <c r="DW46" s="575"/>
      <c r="DX46" s="575"/>
      <c r="DY46" s="575"/>
      <c r="DZ46" s="575"/>
      <c r="EA46" s="575"/>
      <c r="EB46" s="575"/>
      <c r="EC46" s="575"/>
      <c r="ED46" s="575"/>
      <c r="EE46" s="575"/>
      <c r="EF46" s="575"/>
      <c r="EG46" s="575"/>
      <c r="EH46" s="575"/>
      <c r="EI46" s="575"/>
      <c r="EJ46" s="575"/>
      <c r="EK46" s="575"/>
      <c r="EL46" s="575"/>
      <c r="EM46" s="575"/>
      <c r="EN46" s="575"/>
      <c r="EO46" s="575"/>
      <c r="EP46" s="575"/>
      <c r="EQ46" s="575"/>
      <c r="ER46" s="575"/>
      <c r="ES46" s="575"/>
      <c r="ET46" s="575"/>
      <c r="EU46" s="575"/>
      <c r="EV46" s="575"/>
      <c r="EW46" s="575"/>
      <c r="EX46" s="575"/>
      <c r="EY46" s="575"/>
      <c r="EZ46" s="575"/>
      <c r="FA46" s="575"/>
      <c r="FB46" s="575"/>
      <c r="FC46" s="575"/>
      <c r="FD46" s="575"/>
      <c r="FE46" s="575"/>
      <c r="FF46" s="575"/>
      <c r="FG46" s="575"/>
      <c r="FH46" s="575"/>
      <c r="FI46" s="575"/>
      <c r="FJ46" s="575"/>
      <c r="FK46" s="575"/>
      <c r="FL46" s="575"/>
      <c r="FM46" s="575"/>
      <c r="FN46" s="575"/>
      <c r="FO46" s="575"/>
      <c r="FP46" s="575"/>
      <c r="FQ46" s="575"/>
      <c r="FR46" s="575"/>
      <c r="FS46" s="575"/>
    </row>
    <row r="47" spans="1:175">
      <c r="B47" s="607" t="s">
        <v>852</v>
      </c>
      <c r="C47" s="622">
        <v>0</v>
      </c>
      <c r="D47" s="621">
        <v>0</v>
      </c>
      <c r="E47" s="621">
        <v>0</v>
      </c>
      <c r="F47" s="621">
        <v>0</v>
      </c>
      <c r="G47" s="621">
        <v>0</v>
      </c>
      <c r="H47" s="621"/>
      <c r="I47" s="621">
        <v>0</v>
      </c>
      <c r="J47" s="621">
        <v>0</v>
      </c>
      <c r="K47" s="621">
        <v>0</v>
      </c>
      <c r="L47" s="621">
        <v>0</v>
      </c>
      <c r="M47" s="621">
        <v>0</v>
      </c>
      <c r="N47" s="620">
        <v>0</v>
      </c>
      <c r="O47" s="622">
        <v>0</v>
      </c>
      <c r="P47" s="621">
        <v>0</v>
      </c>
      <c r="Q47" s="621">
        <v>0</v>
      </c>
      <c r="R47" s="621">
        <v>0</v>
      </c>
      <c r="S47" s="621">
        <v>0</v>
      </c>
      <c r="T47" s="621"/>
      <c r="U47" s="621">
        <v>0</v>
      </c>
      <c r="V47" s="621">
        <v>0</v>
      </c>
      <c r="W47" s="621">
        <v>0</v>
      </c>
      <c r="X47" s="621">
        <v>0</v>
      </c>
      <c r="Y47" s="621">
        <v>0</v>
      </c>
      <c r="Z47" s="620">
        <v>0</v>
      </c>
      <c r="AA47" s="622">
        <v>0</v>
      </c>
      <c r="AB47" s="621">
        <v>0</v>
      </c>
      <c r="AC47" s="621">
        <v>0</v>
      </c>
      <c r="AD47" s="621">
        <v>0</v>
      </c>
      <c r="AE47" s="621">
        <v>0</v>
      </c>
      <c r="AF47" s="621"/>
      <c r="AG47" s="621">
        <v>0</v>
      </c>
      <c r="AH47" s="621">
        <v>0</v>
      </c>
      <c r="AI47" s="621">
        <v>0</v>
      </c>
      <c r="AJ47" s="621">
        <v>0</v>
      </c>
      <c r="AK47" s="621">
        <v>0</v>
      </c>
      <c r="AL47" s="620">
        <v>0</v>
      </c>
      <c r="AM47" s="622">
        <v>0</v>
      </c>
      <c r="AN47" s="621">
        <v>0</v>
      </c>
      <c r="AO47" s="621">
        <v>0</v>
      </c>
      <c r="AP47" s="621">
        <v>0</v>
      </c>
      <c r="AQ47" s="621">
        <v>0</v>
      </c>
      <c r="AR47" s="621"/>
      <c r="AS47" s="621">
        <v>0</v>
      </c>
      <c r="AT47" s="621">
        <v>0</v>
      </c>
      <c r="AU47" s="621">
        <v>0</v>
      </c>
      <c r="AV47" s="621">
        <v>0</v>
      </c>
      <c r="AW47" s="621">
        <v>0</v>
      </c>
      <c r="AX47" s="620">
        <v>0</v>
      </c>
      <c r="AY47" s="622">
        <v>0</v>
      </c>
      <c r="AZ47" s="621">
        <v>0</v>
      </c>
      <c r="BA47" s="621">
        <v>0</v>
      </c>
      <c r="BB47" s="621">
        <v>0</v>
      </c>
      <c r="BC47" s="621">
        <v>0</v>
      </c>
      <c r="BD47" s="621"/>
      <c r="BE47" s="621">
        <v>0</v>
      </c>
      <c r="BF47" s="621">
        <v>0</v>
      </c>
      <c r="BG47" s="621">
        <v>0</v>
      </c>
      <c r="BH47" s="621">
        <v>0</v>
      </c>
      <c r="BI47" s="621">
        <v>0</v>
      </c>
      <c r="BJ47" s="620">
        <v>0</v>
      </c>
      <c r="BK47" s="622">
        <v>0</v>
      </c>
      <c r="BL47" s="621">
        <v>0</v>
      </c>
      <c r="BM47" s="621">
        <v>0</v>
      </c>
      <c r="BN47" s="621">
        <v>0</v>
      </c>
      <c r="BO47" s="621">
        <v>0</v>
      </c>
      <c r="BP47" s="621"/>
      <c r="BQ47" s="621">
        <v>0</v>
      </c>
      <c r="BR47" s="621">
        <v>0</v>
      </c>
      <c r="BS47" s="621">
        <v>0</v>
      </c>
      <c r="BT47" s="621">
        <v>0</v>
      </c>
      <c r="BU47" s="621">
        <v>0</v>
      </c>
      <c r="BV47" s="620">
        <v>0</v>
      </c>
      <c r="BW47" s="622">
        <v>0</v>
      </c>
      <c r="BX47" s="621">
        <v>0</v>
      </c>
      <c r="BY47" s="621">
        <v>0</v>
      </c>
      <c r="BZ47" s="621">
        <v>0</v>
      </c>
      <c r="CA47" s="621">
        <v>0</v>
      </c>
      <c r="CB47" s="621"/>
      <c r="CC47" s="621">
        <v>0</v>
      </c>
      <c r="CD47" s="621">
        <v>0</v>
      </c>
      <c r="CE47" s="621">
        <v>0</v>
      </c>
      <c r="CF47" s="621">
        <v>0</v>
      </c>
      <c r="CG47" s="621">
        <v>0</v>
      </c>
      <c r="CH47" s="620">
        <v>0</v>
      </c>
    </row>
    <row r="48" spans="1:175">
      <c r="B48" s="606" t="s">
        <v>850</v>
      </c>
      <c r="C48" s="622">
        <v>0</v>
      </c>
      <c r="D48" s="621">
        <v>0</v>
      </c>
      <c r="E48" s="621">
        <v>0</v>
      </c>
      <c r="F48" s="621">
        <v>0</v>
      </c>
      <c r="G48" s="621">
        <v>0</v>
      </c>
      <c r="H48" s="621">
        <v>0</v>
      </c>
      <c r="I48" s="621">
        <v>0</v>
      </c>
      <c r="J48" s="621">
        <v>0</v>
      </c>
      <c r="K48" s="621">
        <v>0</v>
      </c>
      <c r="L48" s="621">
        <v>0</v>
      </c>
      <c r="M48" s="621">
        <v>0</v>
      </c>
      <c r="N48" s="620">
        <v>0</v>
      </c>
      <c r="O48" s="622">
        <v>0</v>
      </c>
      <c r="P48" s="621">
        <v>0</v>
      </c>
      <c r="Q48" s="621">
        <v>0</v>
      </c>
      <c r="R48" s="621">
        <v>0</v>
      </c>
      <c r="S48" s="621">
        <v>0</v>
      </c>
      <c r="T48" s="621">
        <v>0</v>
      </c>
      <c r="U48" s="621">
        <v>0</v>
      </c>
      <c r="V48" s="621">
        <v>0</v>
      </c>
      <c r="W48" s="621">
        <v>0</v>
      </c>
      <c r="X48" s="621">
        <v>0</v>
      </c>
      <c r="Y48" s="621">
        <v>0</v>
      </c>
      <c r="Z48" s="620">
        <v>0</v>
      </c>
      <c r="AA48" s="622">
        <v>0</v>
      </c>
      <c r="AB48" s="621">
        <v>0</v>
      </c>
      <c r="AC48" s="621">
        <v>0</v>
      </c>
      <c r="AD48" s="621">
        <v>0</v>
      </c>
      <c r="AE48" s="621">
        <v>0</v>
      </c>
      <c r="AF48" s="621">
        <v>0</v>
      </c>
      <c r="AG48" s="621">
        <v>0</v>
      </c>
      <c r="AH48" s="621">
        <v>0</v>
      </c>
      <c r="AI48" s="621">
        <v>0</v>
      </c>
      <c r="AJ48" s="621">
        <v>0</v>
      </c>
      <c r="AK48" s="621">
        <v>0</v>
      </c>
      <c r="AL48" s="620">
        <v>0</v>
      </c>
      <c r="AM48" s="622">
        <v>0</v>
      </c>
      <c r="AN48" s="621">
        <v>0</v>
      </c>
      <c r="AO48" s="621">
        <v>0</v>
      </c>
      <c r="AP48" s="621">
        <v>0</v>
      </c>
      <c r="AQ48" s="621">
        <v>0</v>
      </c>
      <c r="AR48" s="621">
        <v>0</v>
      </c>
      <c r="AS48" s="621">
        <v>0</v>
      </c>
      <c r="AT48" s="621">
        <v>0</v>
      </c>
      <c r="AU48" s="621">
        <v>0</v>
      </c>
      <c r="AV48" s="621">
        <v>0</v>
      </c>
      <c r="AW48" s="621">
        <v>0</v>
      </c>
      <c r="AX48" s="620">
        <v>0</v>
      </c>
      <c r="AY48" s="622">
        <v>0</v>
      </c>
      <c r="AZ48" s="621">
        <v>0</v>
      </c>
      <c r="BA48" s="621">
        <v>0</v>
      </c>
      <c r="BB48" s="621">
        <v>0</v>
      </c>
      <c r="BC48" s="621">
        <v>0</v>
      </c>
      <c r="BD48" s="621">
        <v>0</v>
      </c>
      <c r="BE48" s="621">
        <v>0</v>
      </c>
      <c r="BF48" s="621">
        <v>0</v>
      </c>
      <c r="BG48" s="621">
        <v>0</v>
      </c>
      <c r="BH48" s="621">
        <v>0</v>
      </c>
      <c r="BI48" s="621">
        <v>0</v>
      </c>
      <c r="BJ48" s="620">
        <v>0</v>
      </c>
      <c r="BK48" s="622">
        <v>0</v>
      </c>
      <c r="BL48" s="621">
        <v>0</v>
      </c>
      <c r="BM48" s="621">
        <v>0</v>
      </c>
      <c r="BN48" s="621">
        <v>0</v>
      </c>
      <c r="BO48" s="621">
        <v>0</v>
      </c>
      <c r="BP48" s="621">
        <v>0</v>
      </c>
      <c r="BQ48" s="621">
        <v>0</v>
      </c>
      <c r="BR48" s="621">
        <v>0</v>
      </c>
      <c r="BS48" s="621">
        <v>0</v>
      </c>
      <c r="BT48" s="621">
        <v>0</v>
      </c>
      <c r="BU48" s="621">
        <v>0</v>
      </c>
      <c r="BV48" s="620">
        <v>0</v>
      </c>
      <c r="BW48" s="622">
        <v>0</v>
      </c>
      <c r="BX48" s="621">
        <v>0</v>
      </c>
      <c r="BY48" s="621">
        <v>0</v>
      </c>
      <c r="BZ48" s="621">
        <v>0</v>
      </c>
      <c r="CA48" s="621">
        <v>0</v>
      </c>
      <c r="CB48" s="621">
        <v>0</v>
      </c>
      <c r="CC48" s="621">
        <v>0</v>
      </c>
      <c r="CD48" s="621">
        <v>0</v>
      </c>
      <c r="CE48" s="621">
        <v>0</v>
      </c>
      <c r="CF48" s="621">
        <v>0</v>
      </c>
      <c r="CG48" s="621">
        <v>0</v>
      </c>
      <c r="CH48" s="620">
        <v>0</v>
      </c>
    </row>
    <row r="49" spans="2:86">
      <c r="B49" s="606" t="s">
        <v>849</v>
      </c>
      <c r="C49" s="622">
        <v>0</v>
      </c>
      <c r="D49" s="621">
        <v>0</v>
      </c>
      <c r="E49" s="621">
        <v>0</v>
      </c>
      <c r="F49" s="621">
        <v>0</v>
      </c>
      <c r="G49" s="621">
        <v>0</v>
      </c>
      <c r="H49" s="621">
        <v>0</v>
      </c>
      <c r="I49" s="621">
        <v>0</v>
      </c>
      <c r="J49" s="621">
        <v>0</v>
      </c>
      <c r="K49" s="621">
        <v>0</v>
      </c>
      <c r="L49" s="621">
        <v>0</v>
      </c>
      <c r="M49" s="621">
        <v>0</v>
      </c>
      <c r="N49" s="620">
        <v>0</v>
      </c>
      <c r="O49" s="622">
        <v>0</v>
      </c>
      <c r="P49" s="621">
        <v>0</v>
      </c>
      <c r="Q49" s="621">
        <v>0</v>
      </c>
      <c r="R49" s="621">
        <v>0</v>
      </c>
      <c r="S49" s="621">
        <v>0</v>
      </c>
      <c r="T49" s="621">
        <v>0</v>
      </c>
      <c r="U49" s="621">
        <v>0</v>
      </c>
      <c r="V49" s="621">
        <v>0</v>
      </c>
      <c r="W49" s="621">
        <v>0</v>
      </c>
      <c r="X49" s="621">
        <v>0</v>
      </c>
      <c r="Y49" s="621">
        <v>0</v>
      </c>
      <c r="Z49" s="620">
        <v>0</v>
      </c>
      <c r="AA49" s="622">
        <v>0</v>
      </c>
      <c r="AB49" s="621">
        <v>0</v>
      </c>
      <c r="AC49" s="621">
        <v>0</v>
      </c>
      <c r="AD49" s="621">
        <v>0</v>
      </c>
      <c r="AE49" s="621">
        <v>0</v>
      </c>
      <c r="AF49" s="621">
        <v>0</v>
      </c>
      <c r="AG49" s="621">
        <v>0</v>
      </c>
      <c r="AH49" s="621">
        <v>0</v>
      </c>
      <c r="AI49" s="621">
        <v>0</v>
      </c>
      <c r="AJ49" s="621">
        <v>0</v>
      </c>
      <c r="AK49" s="621">
        <v>0</v>
      </c>
      <c r="AL49" s="620">
        <v>0</v>
      </c>
      <c r="AM49" s="622">
        <v>0</v>
      </c>
      <c r="AN49" s="621">
        <v>0</v>
      </c>
      <c r="AO49" s="621">
        <v>0</v>
      </c>
      <c r="AP49" s="621">
        <v>0</v>
      </c>
      <c r="AQ49" s="621">
        <v>0</v>
      </c>
      <c r="AR49" s="621">
        <v>0</v>
      </c>
      <c r="AS49" s="621">
        <v>0</v>
      </c>
      <c r="AT49" s="621">
        <v>0</v>
      </c>
      <c r="AU49" s="621">
        <v>0</v>
      </c>
      <c r="AV49" s="621">
        <v>0</v>
      </c>
      <c r="AW49" s="621">
        <v>0</v>
      </c>
      <c r="AX49" s="620">
        <v>0</v>
      </c>
      <c r="AY49" s="622">
        <v>0</v>
      </c>
      <c r="AZ49" s="621">
        <v>0</v>
      </c>
      <c r="BA49" s="621">
        <v>0</v>
      </c>
      <c r="BB49" s="621">
        <v>0</v>
      </c>
      <c r="BC49" s="621">
        <v>0</v>
      </c>
      <c r="BD49" s="621">
        <v>0</v>
      </c>
      <c r="BE49" s="621">
        <v>0</v>
      </c>
      <c r="BF49" s="621">
        <v>0</v>
      </c>
      <c r="BG49" s="621">
        <v>0</v>
      </c>
      <c r="BH49" s="621">
        <v>0</v>
      </c>
      <c r="BI49" s="621">
        <v>0</v>
      </c>
      <c r="BJ49" s="620">
        <v>0</v>
      </c>
      <c r="BK49" s="622">
        <v>0</v>
      </c>
      <c r="BL49" s="621">
        <v>0</v>
      </c>
      <c r="BM49" s="621">
        <v>0</v>
      </c>
      <c r="BN49" s="621">
        <v>0</v>
      </c>
      <c r="BO49" s="621">
        <v>0</v>
      </c>
      <c r="BP49" s="621">
        <v>0</v>
      </c>
      <c r="BQ49" s="621">
        <v>0</v>
      </c>
      <c r="BR49" s="621">
        <v>0</v>
      </c>
      <c r="BS49" s="621">
        <v>0</v>
      </c>
      <c r="BT49" s="621">
        <v>0</v>
      </c>
      <c r="BU49" s="621">
        <v>0</v>
      </c>
      <c r="BV49" s="620">
        <v>0</v>
      </c>
      <c r="BW49" s="622">
        <v>0</v>
      </c>
      <c r="BX49" s="621">
        <v>0</v>
      </c>
      <c r="BY49" s="621">
        <v>0</v>
      </c>
      <c r="BZ49" s="621">
        <v>0</v>
      </c>
      <c r="CA49" s="621">
        <v>0</v>
      </c>
      <c r="CB49" s="621">
        <v>0</v>
      </c>
      <c r="CC49" s="621">
        <v>0</v>
      </c>
      <c r="CD49" s="621">
        <v>0</v>
      </c>
      <c r="CE49" s="621">
        <v>0</v>
      </c>
      <c r="CF49" s="621">
        <v>0</v>
      </c>
      <c r="CG49" s="621">
        <v>0</v>
      </c>
      <c r="CH49" s="620">
        <v>0</v>
      </c>
    </row>
    <row r="50" spans="2:86" ht="14.4" thickBot="1">
      <c r="B50" s="605" t="s">
        <v>848</v>
      </c>
      <c r="C50" s="622">
        <v>0</v>
      </c>
      <c r="D50" s="621">
        <v>0</v>
      </c>
      <c r="E50" s="621">
        <v>0</v>
      </c>
      <c r="F50" s="621">
        <v>0</v>
      </c>
      <c r="G50" s="621">
        <v>0</v>
      </c>
      <c r="H50" s="621">
        <v>0</v>
      </c>
      <c r="I50" s="621">
        <v>0</v>
      </c>
      <c r="J50" s="621">
        <v>0</v>
      </c>
      <c r="K50" s="621">
        <v>0</v>
      </c>
      <c r="L50" s="621">
        <v>0</v>
      </c>
      <c r="M50" s="621">
        <v>0</v>
      </c>
      <c r="N50" s="620">
        <v>0</v>
      </c>
      <c r="O50" s="622">
        <v>0</v>
      </c>
      <c r="P50" s="621">
        <v>0</v>
      </c>
      <c r="Q50" s="621">
        <v>0</v>
      </c>
      <c r="R50" s="621">
        <v>0</v>
      </c>
      <c r="S50" s="621">
        <v>0</v>
      </c>
      <c r="T50" s="621">
        <v>0</v>
      </c>
      <c r="U50" s="621">
        <v>0</v>
      </c>
      <c r="V50" s="621">
        <v>0</v>
      </c>
      <c r="W50" s="621">
        <v>0</v>
      </c>
      <c r="X50" s="621">
        <v>0</v>
      </c>
      <c r="Y50" s="621">
        <v>0</v>
      </c>
      <c r="Z50" s="620">
        <v>0</v>
      </c>
      <c r="AA50" s="622">
        <v>0</v>
      </c>
      <c r="AB50" s="621">
        <v>0</v>
      </c>
      <c r="AC50" s="621">
        <v>0</v>
      </c>
      <c r="AD50" s="621">
        <v>0</v>
      </c>
      <c r="AE50" s="621">
        <v>0</v>
      </c>
      <c r="AF50" s="621">
        <v>0</v>
      </c>
      <c r="AG50" s="621">
        <v>0</v>
      </c>
      <c r="AH50" s="621">
        <v>0</v>
      </c>
      <c r="AI50" s="621">
        <v>0</v>
      </c>
      <c r="AJ50" s="621">
        <v>0</v>
      </c>
      <c r="AK50" s="621">
        <v>0</v>
      </c>
      <c r="AL50" s="620">
        <v>0</v>
      </c>
      <c r="AM50" s="622">
        <v>0</v>
      </c>
      <c r="AN50" s="621">
        <v>0</v>
      </c>
      <c r="AO50" s="621">
        <v>0</v>
      </c>
      <c r="AP50" s="621">
        <v>0</v>
      </c>
      <c r="AQ50" s="621">
        <v>0</v>
      </c>
      <c r="AR50" s="621">
        <v>0</v>
      </c>
      <c r="AS50" s="621">
        <v>0</v>
      </c>
      <c r="AT50" s="621">
        <v>0</v>
      </c>
      <c r="AU50" s="621">
        <v>0</v>
      </c>
      <c r="AV50" s="621">
        <v>0</v>
      </c>
      <c r="AW50" s="621">
        <v>0</v>
      </c>
      <c r="AX50" s="620">
        <v>0</v>
      </c>
      <c r="AY50" s="622">
        <v>0</v>
      </c>
      <c r="AZ50" s="621">
        <v>0</v>
      </c>
      <c r="BA50" s="621">
        <v>0</v>
      </c>
      <c r="BB50" s="621">
        <v>0</v>
      </c>
      <c r="BC50" s="621">
        <v>0</v>
      </c>
      <c r="BD50" s="621">
        <v>0</v>
      </c>
      <c r="BE50" s="621">
        <v>0</v>
      </c>
      <c r="BF50" s="621">
        <v>0</v>
      </c>
      <c r="BG50" s="621">
        <v>0</v>
      </c>
      <c r="BH50" s="621">
        <v>0</v>
      </c>
      <c r="BI50" s="621">
        <v>0</v>
      </c>
      <c r="BJ50" s="620">
        <v>0</v>
      </c>
      <c r="BK50" s="622">
        <v>0</v>
      </c>
      <c r="BL50" s="621">
        <v>0</v>
      </c>
      <c r="BM50" s="621">
        <v>0</v>
      </c>
      <c r="BN50" s="621">
        <v>0</v>
      </c>
      <c r="BO50" s="621">
        <v>0</v>
      </c>
      <c r="BP50" s="621">
        <v>0</v>
      </c>
      <c r="BQ50" s="621">
        <v>0</v>
      </c>
      <c r="BR50" s="621">
        <v>0</v>
      </c>
      <c r="BS50" s="621">
        <v>0</v>
      </c>
      <c r="BT50" s="621">
        <v>0</v>
      </c>
      <c r="BU50" s="621">
        <v>0</v>
      </c>
      <c r="BV50" s="620">
        <v>0</v>
      </c>
      <c r="BW50" s="622">
        <v>0</v>
      </c>
      <c r="BX50" s="621">
        <v>0</v>
      </c>
      <c r="BY50" s="621">
        <v>0</v>
      </c>
      <c r="BZ50" s="621">
        <v>0</v>
      </c>
      <c r="CA50" s="621">
        <v>0</v>
      </c>
      <c r="CB50" s="621">
        <v>0</v>
      </c>
      <c r="CC50" s="621">
        <v>0</v>
      </c>
      <c r="CD50" s="621">
        <v>0</v>
      </c>
      <c r="CE50" s="621">
        <v>0</v>
      </c>
      <c r="CF50" s="621">
        <v>0</v>
      </c>
      <c r="CG50" s="621">
        <v>0</v>
      </c>
      <c r="CH50" s="620">
        <v>0</v>
      </c>
    </row>
    <row r="51" spans="2:86">
      <c r="B51" s="607" t="s">
        <v>851</v>
      </c>
      <c r="C51" s="622">
        <v>0</v>
      </c>
      <c r="D51" s="621">
        <v>0</v>
      </c>
      <c r="E51" s="621">
        <v>0</v>
      </c>
      <c r="F51" s="621">
        <v>0</v>
      </c>
      <c r="G51" s="621">
        <v>0</v>
      </c>
      <c r="H51" s="621">
        <v>0</v>
      </c>
      <c r="I51" s="621">
        <v>0</v>
      </c>
      <c r="J51" s="621">
        <v>0</v>
      </c>
      <c r="K51" s="621">
        <v>0</v>
      </c>
      <c r="L51" s="621">
        <v>0</v>
      </c>
      <c r="M51" s="621">
        <v>0</v>
      </c>
      <c r="N51" s="620">
        <v>0</v>
      </c>
      <c r="O51" s="622">
        <v>0</v>
      </c>
      <c r="P51" s="621">
        <v>0</v>
      </c>
      <c r="Q51" s="621">
        <v>0</v>
      </c>
      <c r="R51" s="621">
        <v>0</v>
      </c>
      <c r="S51" s="621">
        <v>0</v>
      </c>
      <c r="T51" s="621">
        <v>0</v>
      </c>
      <c r="U51" s="621">
        <v>0</v>
      </c>
      <c r="V51" s="621">
        <v>0</v>
      </c>
      <c r="W51" s="621">
        <v>0</v>
      </c>
      <c r="X51" s="621">
        <v>0</v>
      </c>
      <c r="Y51" s="621">
        <v>0</v>
      </c>
      <c r="Z51" s="620">
        <v>0</v>
      </c>
      <c r="AA51" s="622">
        <v>0</v>
      </c>
      <c r="AB51" s="621">
        <v>0</v>
      </c>
      <c r="AC51" s="621">
        <v>0</v>
      </c>
      <c r="AD51" s="621">
        <v>0</v>
      </c>
      <c r="AE51" s="621">
        <v>0</v>
      </c>
      <c r="AF51" s="621">
        <v>0</v>
      </c>
      <c r="AG51" s="621">
        <v>0</v>
      </c>
      <c r="AH51" s="621">
        <v>0</v>
      </c>
      <c r="AI51" s="621">
        <v>0</v>
      </c>
      <c r="AJ51" s="621">
        <v>0</v>
      </c>
      <c r="AK51" s="621">
        <v>0</v>
      </c>
      <c r="AL51" s="620">
        <v>0</v>
      </c>
      <c r="AM51" s="622">
        <v>0</v>
      </c>
      <c r="AN51" s="621">
        <v>0</v>
      </c>
      <c r="AO51" s="621">
        <v>0</v>
      </c>
      <c r="AP51" s="621">
        <v>0</v>
      </c>
      <c r="AQ51" s="621">
        <v>0</v>
      </c>
      <c r="AR51" s="621">
        <v>0</v>
      </c>
      <c r="AS51" s="621">
        <v>0</v>
      </c>
      <c r="AT51" s="621">
        <v>0</v>
      </c>
      <c r="AU51" s="621">
        <v>0</v>
      </c>
      <c r="AV51" s="621">
        <v>0</v>
      </c>
      <c r="AW51" s="621">
        <v>0</v>
      </c>
      <c r="AX51" s="620">
        <v>0</v>
      </c>
      <c r="AY51" s="622">
        <v>0</v>
      </c>
      <c r="AZ51" s="621">
        <v>0</v>
      </c>
      <c r="BA51" s="621">
        <v>0</v>
      </c>
      <c r="BB51" s="621">
        <v>0</v>
      </c>
      <c r="BC51" s="621">
        <v>0</v>
      </c>
      <c r="BD51" s="621">
        <v>0</v>
      </c>
      <c r="BE51" s="621">
        <v>0</v>
      </c>
      <c r="BF51" s="621">
        <v>0</v>
      </c>
      <c r="BG51" s="621">
        <v>0</v>
      </c>
      <c r="BH51" s="621">
        <v>0</v>
      </c>
      <c r="BI51" s="621">
        <v>0</v>
      </c>
      <c r="BJ51" s="620">
        <v>0</v>
      </c>
      <c r="BK51" s="622">
        <v>0</v>
      </c>
      <c r="BL51" s="621">
        <v>0</v>
      </c>
      <c r="BM51" s="621">
        <v>0</v>
      </c>
      <c r="BN51" s="621">
        <v>0</v>
      </c>
      <c r="BO51" s="621">
        <v>0</v>
      </c>
      <c r="BP51" s="621">
        <v>0</v>
      </c>
      <c r="BQ51" s="621">
        <v>0</v>
      </c>
      <c r="BR51" s="621">
        <v>0</v>
      </c>
      <c r="BS51" s="621">
        <v>0</v>
      </c>
      <c r="BT51" s="621">
        <v>0</v>
      </c>
      <c r="BU51" s="621">
        <v>0</v>
      </c>
      <c r="BV51" s="620">
        <v>0</v>
      </c>
      <c r="BW51" s="622">
        <v>0</v>
      </c>
      <c r="BX51" s="621">
        <v>0</v>
      </c>
      <c r="BY51" s="621">
        <v>0</v>
      </c>
      <c r="BZ51" s="621">
        <v>0</v>
      </c>
      <c r="CA51" s="621">
        <v>0</v>
      </c>
      <c r="CB51" s="621">
        <v>0</v>
      </c>
      <c r="CC51" s="621">
        <v>0</v>
      </c>
      <c r="CD51" s="621">
        <v>0</v>
      </c>
      <c r="CE51" s="621">
        <v>0</v>
      </c>
      <c r="CF51" s="621">
        <v>0</v>
      </c>
      <c r="CG51" s="621">
        <v>0</v>
      </c>
      <c r="CH51" s="620">
        <v>0</v>
      </c>
    </row>
    <row r="52" spans="2:86">
      <c r="B52" s="606" t="s">
        <v>850</v>
      </c>
      <c r="C52" s="622">
        <v>0</v>
      </c>
      <c r="D52" s="621">
        <v>0</v>
      </c>
      <c r="E52" s="621">
        <v>0</v>
      </c>
      <c r="F52" s="621">
        <v>0</v>
      </c>
      <c r="G52" s="621">
        <v>0</v>
      </c>
      <c r="H52" s="621">
        <v>0</v>
      </c>
      <c r="I52" s="621">
        <v>0</v>
      </c>
      <c r="J52" s="621">
        <v>0</v>
      </c>
      <c r="K52" s="621">
        <v>0</v>
      </c>
      <c r="L52" s="621">
        <v>0</v>
      </c>
      <c r="M52" s="621">
        <v>0</v>
      </c>
      <c r="N52" s="620">
        <v>0</v>
      </c>
      <c r="O52" s="622">
        <v>0</v>
      </c>
      <c r="P52" s="621">
        <v>0</v>
      </c>
      <c r="Q52" s="621">
        <v>0</v>
      </c>
      <c r="R52" s="621">
        <v>0</v>
      </c>
      <c r="S52" s="621">
        <v>0</v>
      </c>
      <c r="T52" s="621">
        <v>0</v>
      </c>
      <c r="U52" s="621">
        <v>0</v>
      </c>
      <c r="V52" s="621">
        <v>0</v>
      </c>
      <c r="W52" s="621">
        <v>0</v>
      </c>
      <c r="X52" s="621">
        <v>0</v>
      </c>
      <c r="Y52" s="621">
        <v>0</v>
      </c>
      <c r="Z52" s="620">
        <v>0</v>
      </c>
      <c r="AA52" s="622">
        <v>0</v>
      </c>
      <c r="AB52" s="621">
        <v>0</v>
      </c>
      <c r="AC52" s="621">
        <v>0</v>
      </c>
      <c r="AD52" s="621">
        <v>0</v>
      </c>
      <c r="AE52" s="621">
        <v>0</v>
      </c>
      <c r="AF52" s="621">
        <v>0</v>
      </c>
      <c r="AG52" s="621">
        <v>0</v>
      </c>
      <c r="AH52" s="621">
        <v>0</v>
      </c>
      <c r="AI52" s="621">
        <v>0</v>
      </c>
      <c r="AJ52" s="621">
        <v>0</v>
      </c>
      <c r="AK52" s="621">
        <v>0</v>
      </c>
      <c r="AL52" s="620">
        <v>0</v>
      </c>
      <c r="AM52" s="622">
        <v>0</v>
      </c>
      <c r="AN52" s="621">
        <v>0</v>
      </c>
      <c r="AO52" s="621">
        <v>0</v>
      </c>
      <c r="AP52" s="621">
        <v>0</v>
      </c>
      <c r="AQ52" s="621">
        <v>0</v>
      </c>
      <c r="AR52" s="621">
        <v>0</v>
      </c>
      <c r="AS52" s="621">
        <v>0</v>
      </c>
      <c r="AT52" s="621">
        <v>0</v>
      </c>
      <c r="AU52" s="621">
        <v>0</v>
      </c>
      <c r="AV52" s="621">
        <v>0</v>
      </c>
      <c r="AW52" s="621">
        <v>0</v>
      </c>
      <c r="AX52" s="620">
        <v>0</v>
      </c>
      <c r="AY52" s="622">
        <v>0</v>
      </c>
      <c r="AZ52" s="621">
        <v>0</v>
      </c>
      <c r="BA52" s="621">
        <v>0</v>
      </c>
      <c r="BB52" s="621">
        <v>0</v>
      </c>
      <c r="BC52" s="621">
        <v>0</v>
      </c>
      <c r="BD52" s="621">
        <v>0</v>
      </c>
      <c r="BE52" s="621">
        <v>0</v>
      </c>
      <c r="BF52" s="621">
        <v>0</v>
      </c>
      <c r="BG52" s="621">
        <v>0</v>
      </c>
      <c r="BH52" s="621">
        <v>0</v>
      </c>
      <c r="BI52" s="621">
        <v>0</v>
      </c>
      <c r="BJ52" s="620">
        <v>0</v>
      </c>
      <c r="BK52" s="622">
        <v>0</v>
      </c>
      <c r="BL52" s="621">
        <v>0</v>
      </c>
      <c r="BM52" s="621">
        <v>0</v>
      </c>
      <c r="BN52" s="621">
        <v>0</v>
      </c>
      <c r="BO52" s="621">
        <v>0</v>
      </c>
      <c r="BP52" s="621">
        <v>0</v>
      </c>
      <c r="BQ52" s="621">
        <v>0</v>
      </c>
      <c r="BR52" s="621">
        <v>0</v>
      </c>
      <c r="BS52" s="621">
        <v>0</v>
      </c>
      <c r="BT52" s="621">
        <v>0</v>
      </c>
      <c r="BU52" s="621">
        <v>0</v>
      </c>
      <c r="BV52" s="620">
        <v>0</v>
      </c>
      <c r="BW52" s="622">
        <v>0</v>
      </c>
      <c r="BX52" s="621">
        <v>0</v>
      </c>
      <c r="BY52" s="621">
        <v>0</v>
      </c>
      <c r="BZ52" s="621">
        <v>0</v>
      </c>
      <c r="CA52" s="621">
        <v>0</v>
      </c>
      <c r="CB52" s="621">
        <v>0</v>
      </c>
      <c r="CC52" s="621">
        <v>0</v>
      </c>
      <c r="CD52" s="621">
        <v>0</v>
      </c>
      <c r="CE52" s="621">
        <v>0</v>
      </c>
      <c r="CF52" s="621">
        <v>0</v>
      </c>
      <c r="CG52" s="621">
        <v>0</v>
      </c>
      <c r="CH52" s="620">
        <v>0</v>
      </c>
    </row>
    <row r="53" spans="2:86">
      <c r="B53" s="606" t="s">
        <v>849</v>
      </c>
      <c r="C53" s="622">
        <v>0</v>
      </c>
      <c r="D53" s="621">
        <v>0</v>
      </c>
      <c r="E53" s="621">
        <v>0</v>
      </c>
      <c r="F53" s="621">
        <v>0</v>
      </c>
      <c r="G53" s="621">
        <v>0</v>
      </c>
      <c r="H53" s="621">
        <v>0</v>
      </c>
      <c r="I53" s="621">
        <v>0</v>
      </c>
      <c r="J53" s="621">
        <v>0</v>
      </c>
      <c r="K53" s="621">
        <v>0</v>
      </c>
      <c r="L53" s="621">
        <v>0</v>
      </c>
      <c r="M53" s="621">
        <v>0</v>
      </c>
      <c r="N53" s="620">
        <v>0</v>
      </c>
      <c r="O53" s="622">
        <v>0</v>
      </c>
      <c r="P53" s="621">
        <v>0</v>
      </c>
      <c r="Q53" s="621">
        <v>0</v>
      </c>
      <c r="R53" s="621">
        <v>0</v>
      </c>
      <c r="S53" s="621">
        <v>0</v>
      </c>
      <c r="T53" s="621">
        <v>0</v>
      </c>
      <c r="U53" s="621">
        <v>0</v>
      </c>
      <c r="V53" s="621">
        <v>0</v>
      </c>
      <c r="W53" s="621">
        <v>0</v>
      </c>
      <c r="X53" s="621">
        <v>0</v>
      </c>
      <c r="Y53" s="621">
        <v>0</v>
      </c>
      <c r="Z53" s="620">
        <v>0</v>
      </c>
      <c r="AA53" s="622">
        <v>0</v>
      </c>
      <c r="AB53" s="621">
        <v>0</v>
      </c>
      <c r="AC53" s="621">
        <v>0</v>
      </c>
      <c r="AD53" s="621">
        <v>0</v>
      </c>
      <c r="AE53" s="621">
        <v>0</v>
      </c>
      <c r="AF53" s="621">
        <v>0</v>
      </c>
      <c r="AG53" s="621">
        <v>0</v>
      </c>
      <c r="AH53" s="621">
        <v>0</v>
      </c>
      <c r="AI53" s="621">
        <v>0</v>
      </c>
      <c r="AJ53" s="621">
        <v>0</v>
      </c>
      <c r="AK53" s="621">
        <v>0</v>
      </c>
      <c r="AL53" s="620">
        <v>0</v>
      </c>
      <c r="AM53" s="622">
        <v>0</v>
      </c>
      <c r="AN53" s="621">
        <v>0</v>
      </c>
      <c r="AO53" s="621">
        <v>0</v>
      </c>
      <c r="AP53" s="621">
        <v>0</v>
      </c>
      <c r="AQ53" s="621">
        <v>0</v>
      </c>
      <c r="AR53" s="621">
        <v>0</v>
      </c>
      <c r="AS53" s="621">
        <v>0</v>
      </c>
      <c r="AT53" s="621">
        <v>0</v>
      </c>
      <c r="AU53" s="621">
        <v>0</v>
      </c>
      <c r="AV53" s="621">
        <v>0</v>
      </c>
      <c r="AW53" s="621">
        <v>0</v>
      </c>
      <c r="AX53" s="620">
        <v>0</v>
      </c>
      <c r="AY53" s="622">
        <v>0</v>
      </c>
      <c r="AZ53" s="621">
        <v>0</v>
      </c>
      <c r="BA53" s="621">
        <v>0</v>
      </c>
      <c r="BB53" s="621">
        <v>0</v>
      </c>
      <c r="BC53" s="621">
        <v>0</v>
      </c>
      <c r="BD53" s="621">
        <v>0</v>
      </c>
      <c r="BE53" s="621">
        <v>0</v>
      </c>
      <c r="BF53" s="621">
        <v>0</v>
      </c>
      <c r="BG53" s="621">
        <v>0</v>
      </c>
      <c r="BH53" s="621">
        <v>0</v>
      </c>
      <c r="BI53" s="621">
        <v>0</v>
      </c>
      <c r="BJ53" s="620">
        <v>0</v>
      </c>
      <c r="BK53" s="622">
        <v>0</v>
      </c>
      <c r="BL53" s="621">
        <v>0</v>
      </c>
      <c r="BM53" s="621">
        <v>0</v>
      </c>
      <c r="BN53" s="621">
        <v>0</v>
      </c>
      <c r="BO53" s="621">
        <v>0</v>
      </c>
      <c r="BP53" s="621">
        <v>0</v>
      </c>
      <c r="BQ53" s="621">
        <v>0</v>
      </c>
      <c r="BR53" s="621">
        <v>0</v>
      </c>
      <c r="BS53" s="621">
        <v>0</v>
      </c>
      <c r="BT53" s="621">
        <v>0</v>
      </c>
      <c r="BU53" s="621">
        <v>0</v>
      </c>
      <c r="BV53" s="620">
        <v>0</v>
      </c>
      <c r="BW53" s="622">
        <v>0</v>
      </c>
      <c r="BX53" s="621">
        <v>0</v>
      </c>
      <c r="BY53" s="621">
        <v>0</v>
      </c>
      <c r="BZ53" s="621">
        <v>0</v>
      </c>
      <c r="CA53" s="621">
        <v>0</v>
      </c>
      <c r="CB53" s="621">
        <v>0</v>
      </c>
      <c r="CC53" s="621">
        <v>0</v>
      </c>
      <c r="CD53" s="621">
        <v>0</v>
      </c>
      <c r="CE53" s="621">
        <v>0</v>
      </c>
      <c r="CF53" s="621">
        <v>0</v>
      </c>
      <c r="CG53" s="621">
        <v>0</v>
      </c>
      <c r="CH53" s="620">
        <v>0</v>
      </c>
    </row>
    <row r="54" spans="2:86" ht="14.4" thickBot="1">
      <c r="B54" s="605" t="s">
        <v>848</v>
      </c>
      <c r="C54" s="622">
        <v>0</v>
      </c>
      <c r="D54" s="621">
        <v>0</v>
      </c>
      <c r="E54" s="621">
        <v>0</v>
      </c>
      <c r="F54" s="621">
        <v>0</v>
      </c>
      <c r="G54" s="621">
        <v>0</v>
      </c>
      <c r="H54" s="621">
        <v>0</v>
      </c>
      <c r="I54" s="621">
        <v>0</v>
      </c>
      <c r="J54" s="621">
        <v>0</v>
      </c>
      <c r="K54" s="621">
        <v>0</v>
      </c>
      <c r="L54" s="621">
        <v>0</v>
      </c>
      <c r="M54" s="621">
        <v>0</v>
      </c>
      <c r="N54" s="620">
        <v>0</v>
      </c>
      <c r="O54" s="622">
        <v>0</v>
      </c>
      <c r="P54" s="621">
        <v>0</v>
      </c>
      <c r="Q54" s="621">
        <v>0</v>
      </c>
      <c r="R54" s="621">
        <v>0</v>
      </c>
      <c r="S54" s="621">
        <v>0</v>
      </c>
      <c r="T54" s="621">
        <v>0</v>
      </c>
      <c r="U54" s="621">
        <v>0</v>
      </c>
      <c r="V54" s="621">
        <v>0</v>
      </c>
      <c r="W54" s="621">
        <v>0</v>
      </c>
      <c r="X54" s="621">
        <v>0</v>
      </c>
      <c r="Y54" s="621">
        <v>0</v>
      </c>
      <c r="Z54" s="620">
        <v>0</v>
      </c>
      <c r="AA54" s="622">
        <v>0</v>
      </c>
      <c r="AB54" s="621">
        <v>0</v>
      </c>
      <c r="AC54" s="621">
        <v>0</v>
      </c>
      <c r="AD54" s="621">
        <v>0</v>
      </c>
      <c r="AE54" s="621">
        <v>0</v>
      </c>
      <c r="AF54" s="621">
        <v>0</v>
      </c>
      <c r="AG54" s="621">
        <v>0</v>
      </c>
      <c r="AH54" s="621">
        <v>0</v>
      </c>
      <c r="AI54" s="621">
        <v>0</v>
      </c>
      <c r="AJ54" s="621">
        <v>0</v>
      </c>
      <c r="AK54" s="621">
        <v>0</v>
      </c>
      <c r="AL54" s="620">
        <v>0</v>
      </c>
      <c r="AM54" s="622">
        <v>0</v>
      </c>
      <c r="AN54" s="621">
        <v>0</v>
      </c>
      <c r="AO54" s="621">
        <v>0</v>
      </c>
      <c r="AP54" s="621">
        <v>0</v>
      </c>
      <c r="AQ54" s="621">
        <v>0</v>
      </c>
      <c r="AR54" s="621">
        <v>0</v>
      </c>
      <c r="AS54" s="621">
        <v>0</v>
      </c>
      <c r="AT54" s="621">
        <v>0</v>
      </c>
      <c r="AU54" s="621">
        <v>0</v>
      </c>
      <c r="AV54" s="621">
        <v>0</v>
      </c>
      <c r="AW54" s="621">
        <v>0</v>
      </c>
      <c r="AX54" s="620">
        <v>0</v>
      </c>
      <c r="AY54" s="622">
        <v>0</v>
      </c>
      <c r="AZ54" s="621">
        <v>0</v>
      </c>
      <c r="BA54" s="621">
        <v>0</v>
      </c>
      <c r="BB54" s="621">
        <v>0</v>
      </c>
      <c r="BC54" s="621">
        <v>0</v>
      </c>
      <c r="BD54" s="621">
        <v>0</v>
      </c>
      <c r="BE54" s="621">
        <v>0</v>
      </c>
      <c r="BF54" s="621">
        <v>0</v>
      </c>
      <c r="BG54" s="621">
        <v>0</v>
      </c>
      <c r="BH54" s="621">
        <v>0</v>
      </c>
      <c r="BI54" s="621">
        <v>0</v>
      </c>
      <c r="BJ54" s="620">
        <v>0</v>
      </c>
      <c r="BK54" s="622">
        <v>0</v>
      </c>
      <c r="BL54" s="621">
        <v>0</v>
      </c>
      <c r="BM54" s="621">
        <v>0</v>
      </c>
      <c r="BN54" s="621">
        <v>0</v>
      </c>
      <c r="BO54" s="621">
        <v>0</v>
      </c>
      <c r="BP54" s="621">
        <v>0</v>
      </c>
      <c r="BQ54" s="621">
        <v>0</v>
      </c>
      <c r="BR54" s="621">
        <v>0</v>
      </c>
      <c r="BS54" s="621">
        <v>0</v>
      </c>
      <c r="BT54" s="621">
        <v>0</v>
      </c>
      <c r="BU54" s="621">
        <v>0</v>
      </c>
      <c r="BV54" s="620">
        <v>0</v>
      </c>
      <c r="BW54" s="622">
        <v>0</v>
      </c>
      <c r="BX54" s="621">
        <v>0</v>
      </c>
      <c r="BY54" s="621">
        <v>0</v>
      </c>
      <c r="BZ54" s="621">
        <v>0</v>
      </c>
      <c r="CA54" s="621">
        <v>0</v>
      </c>
      <c r="CB54" s="621">
        <v>0</v>
      </c>
      <c r="CC54" s="621">
        <v>0</v>
      </c>
      <c r="CD54" s="621">
        <v>0</v>
      </c>
      <c r="CE54" s="621">
        <v>0</v>
      </c>
      <c r="CF54" s="621">
        <v>0</v>
      </c>
      <c r="CG54" s="621">
        <v>0</v>
      </c>
      <c r="CH54" s="620">
        <v>0</v>
      </c>
    </row>
    <row r="55" spans="2:86">
      <c r="B55" s="604" t="s">
        <v>847</v>
      </c>
      <c r="C55" s="622">
        <v>0</v>
      </c>
      <c r="D55" s="621">
        <v>0</v>
      </c>
      <c r="E55" s="621">
        <v>0</v>
      </c>
      <c r="F55" s="621">
        <v>0</v>
      </c>
      <c r="G55" s="621">
        <v>0</v>
      </c>
      <c r="H55" s="621">
        <v>0</v>
      </c>
      <c r="I55" s="621">
        <v>0</v>
      </c>
      <c r="J55" s="621">
        <v>0</v>
      </c>
      <c r="K55" s="621">
        <v>0</v>
      </c>
      <c r="L55" s="621">
        <v>0</v>
      </c>
      <c r="M55" s="621">
        <v>0</v>
      </c>
      <c r="N55" s="620">
        <v>0</v>
      </c>
      <c r="O55" s="622">
        <v>0</v>
      </c>
      <c r="P55" s="621">
        <v>0</v>
      </c>
      <c r="Q55" s="621">
        <v>0</v>
      </c>
      <c r="R55" s="621">
        <v>0</v>
      </c>
      <c r="S55" s="621">
        <v>0</v>
      </c>
      <c r="T55" s="621">
        <v>0</v>
      </c>
      <c r="U55" s="621">
        <v>0</v>
      </c>
      <c r="V55" s="621">
        <v>0</v>
      </c>
      <c r="W55" s="621">
        <v>0</v>
      </c>
      <c r="X55" s="621">
        <v>0</v>
      </c>
      <c r="Y55" s="621">
        <v>0</v>
      </c>
      <c r="Z55" s="620">
        <v>0</v>
      </c>
      <c r="AA55" s="622">
        <v>0</v>
      </c>
      <c r="AB55" s="621">
        <v>0</v>
      </c>
      <c r="AC55" s="621">
        <v>0</v>
      </c>
      <c r="AD55" s="621">
        <v>0</v>
      </c>
      <c r="AE55" s="621">
        <v>0</v>
      </c>
      <c r="AF55" s="621">
        <v>0</v>
      </c>
      <c r="AG55" s="621">
        <v>0</v>
      </c>
      <c r="AH55" s="621">
        <v>0</v>
      </c>
      <c r="AI55" s="621">
        <v>0</v>
      </c>
      <c r="AJ55" s="621">
        <v>0</v>
      </c>
      <c r="AK55" s="621">
        <v>0</v>
      </c>
      <c r="AL55" s="620">
        <v>0</v>
      </c>
      <c r="AM55" s="622">
        <v>0</v>
      </c>
      <c r="AN55" s="621">
        <v>0</v>
      </c>
      <c r="AO55" s="621">
        <v>0</v>
      </c>
      <c r="AP55" s="621">
        <v>0</v>
      </c>
      <c r="AQ55" s="621">
        <v>0</v>
      </c>
      <c r="AR55" s="621">
        <v>0</v>
      </c>
      <c r="AS55" s="621">
        <v>0</v>
      </c>
      <c r="AT55" s="621">
        <v>0</v>
      </c>
      <c r="AU55" s="621">
        <v>0</v>
      </c>
      <c r="AV55" s="621">
        <v>0</v>
      </c>
      <c r="AW55" s="621">
        <v>0</v>
      </c>
      <c r="AX55" s="620">
        <v>0</v>
      </c>
      <c r="AY55" s="622">
        <v>0</v>
      </c>
      <c r="AZ55" s="621">
        <v>0</v>
      </c>
      <c r="BA55" s="621">
        <v>0</v>
      </c>
      <c r="BB55" s="621">
        <v>0</v>
      </c>
      <c r="BC55" s="621">
        <v>0</v>
      </c>
      <c r="BD55" s="621">
        <v>0</v>
      </c>
      <c r="BE55" s="621">
        <v>0</v>
      </c>
      <c r="BF55" s="621">
        <v>0</v>
      </c>
      <c r="BG55" s="621">
        <v>0</v>
      </c>
      <c r="BH55" s="621">
        <v>0</v>
      </c>
      <c r="BI55" s="621">
        <v>0</v>
      </c>
      <c r="BJ55" s="620">
        <v>0</v>
      </c>
      <c r="BK55" s="622">
        <v>0</v>
      </c>
      <c r="BL55" s="621">
        <v>0</v>
      </c>
      <c r="BM55" s="621">
        <v>0</v>
      </c>
      <c r="BN55" s="621">
        <v>0</v>
      </c>
      <c r="BO55" s="621">
        <v>0</v>
      </c>
      <c r="BP55" s="621">
        <v>0</v>
      </c>
      <c r="BQ55" s="621">
        <v>0</v>
      </c>
      <c r="BR55" s="621">
        <v>0</v>
      </c>
      <c r="BS55" s="621">
        <v>0</v>
      </c>
      <c r="BT55" s="621">
        <v>0</v>
      </c>
      <c r="BU55" s="621">
        <v>0</v>
      </c>
      <c r="BV55" s="620">
        <v>0</v>
      </c>
      <c r="BW55" s="622">
        <v>0</v>
      </c>
      <c r="BX55" s="621">
        <v>0</v>
      </c>
      <c r="BY55" s="621">
        <v>0</v>
      </c>
      <c r="BZ55" s="621">
        <v>0</v>
      </c>
      <c r="CA55" s="621">
        <v>0</v>
      </c>
      <c r="CB55" s="621">
        <v>0</v>
      </c>
      <c r="CC55" s="621">
        <v>0</v>
      </c>
      <c r="CD55" s="621">
        <v>0</v>
      </c>
      <c r="CE55" s="621">
        <v>0</v>
      </c>
      <c r="CF55" s="621">
        <v>0</v>
      </c>
      <c r="CG55" s="621">
        <v>0</v>
      </c>
      <c r="CH55" s="620">
        <v>0</v>
      </c>
    </row>
    <row r="56" spans="2:86">
      <c r="B56" s="602" t="s">
        <v>846</v>
      </c>
      <c r="C56" s="622">
        <v>0</v>
      </c>
      <c r="D56" s="621">
        <v>0</v>
      </c>
      <c r="E56" s="621">
        <v>0</v>
      </c>
      <c r="F56" s="621">
        <v>0</v>
      </c>
      <c r="G56" s="621">
        <v>0</v>
      </c>
      <c r="H56" s="621">
        <v>0</v>
      </c>
      <c r="I56" s="621">
        <v>0</v>
      </c>
      <c r="J56" s="621">
        <v>0</v>
      </c>
      <c r="K56" s="621">
        <v>0</v>
      </c>
      <c r="L56" s="621">
        <v>0</v>
      </c>
      <c r="M56" s="621">
        <v>0</v>
      </c>
      <c r="N56" s="620">
        <v>0</v>
      </c>
      <c r="O56" s="622">
        <v>0</v>
      </c>
      <c r="P56" s="621">
        <v>0</v>
      </c>
      <c r="Q56" s="621">
        <v>0</v>
      </c>
      <c r="R56" s="621">
        <v>0</v>
      </c>
      <c r="S56" s="621">
        <v>0</v>
      </c>
      <c r="T56" s="621">
        <v>0</v>
      </c>
      <c r="U56" s="621">
        <v>0</v>
      </c>
      <c r="V56" s="621">
        <v>0</v>
      </c>
      <c r="W56" s="621">
        <v>0</v>
      </c>
      <c r="X56" s="621">
        <v>0</v>
      </c>
      <c r="Y56" s="621">
        <v>0</v>
      </c>
      <c r="Z56" s="620">
        <v>0</v>
      </c>
      <c r="AA56" s="622">
        <v>0</v>
      </c>
      <c r="AB56" s="621">
        <v>0</v>
      </c>
      <c r="AC56" s="621">
        <v>0</v>
      </c>
      <c r="AD56" s="621">
        <v>0</v>
      </c>
      <c r="AE56" s="621">
        <v>0</v>
      </c>
      <c r="AF56" s="621">
        <v>0</v>
      </c>
      <c r="AG56" s="621">
        <v>0</v>
      </c>
      <c r="AH56" s="621">
        <v>0</v>
      </c>
      <c r="AI56" s="621">
        <v>0</v>
      </c>
      <c r="AJ56" s="621">
        <v>0</v>
      </c>
      <c r="AK56" s="621">
        <v>0</v>
      </c>
      <c r="AL56" s="620">
        <v>0</v>
      </c>
      <c r="AM56" s="622">
        <v>0</v>
      </c>
      <c r="AN56" s="621">
        <v>0</v>
      </c>
      <c r="AO56" s="621">
        <v>0</v>
      </c>
      <c r="AP56" s="621">
        <v>0</v>
      </c>
      <c r="AQ56" s="621">
        <v>0</v>
      </c>
      <c r="AR56" s="621">
        <v>0</v>
      </c>
      <c r="AS56" s="621">
        <v>0</v>
      </c>
      <c r="AT56" s="621">
        <v>0</v>
      </c>
      <c r="AU56" s="621">
        <v>0</v>
      </c>
      <c r="AV56" s="621">
        <v>0</v>
      </c>
      <c r="AW56" s="621">
        <v>0</v>
      </c>
      <c r="AX56" s="620">
        <v>0</v>
      </c>
      <c r="AY56" s="622">
        <v>0</v>
      </c>
      <c r="AZ56" s="621">
        <v>0</v>
      </c>
      <c r="BA56" s="621">
        <v>0</v>
      </c>
      <c r="BB56" s="621">
        <v>0</v>
      </c>
      <c r="BC56" s="621">
        <v>0</v>
      </c>
      <c r="BD56" s="621">
        <v>0</v>
      </c>
      <c r="BE56" s="621">
        <v>0</v>
      </c>
      <c r="BF56" s="621">
        <v>0</v>
      </c>
      <c r="BG56" s="621">
        <v>0</v>
      </c>
      <c r="BH56" s="621">
        <v>0</v>
      </c>
      <c r="BI56" s="621">
        <v>0</v>
      </c>
      <c r="BJ56" s="620">
        <v>0</v>
      </c>
      <c r="BK56" s="622">
        <v>0</v>
      </c>
      <c r="BL56" s="621">
        <v>0</v>
      </c>
      <c r="BM56" s="621">
        <v>0</v>
      </c>
      <c r="BN56" s="621">
        <v>0</v>
      </c>
      <c r="BO56" s="621">
        <v>0</v>
      </c>
      <c r="BP56" s="621">
        <v>0</v>
      </c>
      <c r="BQ56" s="621">
        <v>0</v>
      </c>
      <c r="BR56" s="621">
        <v>0</v>
      </c>
      <c r="BS56" s="621">
        <v>0</v>
      </c>
      <c r="BT56" s="621">
        <v>0</v>
      </c>
      <c r="BU56" s="621">
        <v>0</v>
      </c>
      <c r="BV56" s="620">
        <v>0</v>
      </c>
      <c r="BW56" s="622">
        <v>0</v>
      </c>
      <c r="BX56" s="621">
        <v>0</v>
      </c>
      <c r="BY56" s="621">
        <v>0</v>
      </c>
      <c r="BZ56" s="621">
        <v>0</v>
      </c>
      <c r="CA56" s="621">
        <v>0</v>
      </c>
      <c r="CB56" s="621">
        <v>0</v>
      </c>
      <c r="CC56" s="621">
        <v>0</v>
      </c>
      <c r="CD56" s="621">
        <v>0</v>
      </c>
      <c r="CE56" s="621">
        <v>0</v>
      </c>
      <c r="CF56" s="621">
        <v>0</v>
      </c>
      <c r="CG56" s="621">
        <v>0</v>
      </c>
      <c r="CH56" s="620">
        <v>0</v>
      </c>
    </row>
    <row r="57" spans="2:86" ht="14.4" thickBot="1">
      <c r="B57" s="601"/>
      <c r="C57" s="622">
        <v>0</v>
      </c>
      <c r="D57" s="621">
        <v>0</v>
      </c>
      <c r="E57" s="621">
        <v>0</v>
      </c>
      <c r="F57" s="621">
        <v>0</v>
      </c>
      <c r="G57" s="621">
        <v>0</v>
      </c>
      <c r="H57" s="621">
        <v>0</v>
      </c>
      <c r="I57" s="621">
        <v>0</v>
      </c>
      <c r="J57" s="621">
        <v>0</v>
      </c>
      <c r="K57" s="621">
        <v>0</v>
      </c>
      <c r="L57" s="621">
        <v>0</v>
      </c>
      <c r="M57" s="621">
        <v>0</v>
      </c>
      <c r="N57" s="620">
        <v>0</v>
      </c>
      <c r="O57" s="622">
        <v>0</v>
      </c>
      <c r="P57" s="621">
        <v>0</v>
      </c>
      <c r="Q57" s="621">
        <v>0</v>
      </c>
      <c r="R57" s="621">
        <v>0</v>
      </c>
      <c r="S57" s="621">
        <v>0</v>
      </c>
      <c r="T57" s="621">
        <v>0</v>
      </c>
      <c r="U57" s="621">
        <v>0</v>
      </c>
      <c r="V57" s="621">
        <v>0</v>
      </c>
      <c r="W57" s="621">
        <v>0</v>
      </c>
      <c r="X57" s="621">
        <v>0</v>
      </c>
      <c r="Y57" s="621">
        <v>0</v>
      </c>
      <c r="Z57" s="620">
        <v>0</v>
      </c>
      <c r="AA57" s="622">
        <v>0</v>
      </c>
      <c r="AB57" s="621">
        <v>0</v>
      </c>
      <c r="AC57" s="621">
        <v>0</v>
      </c>
      <c r="AD57" s="621">
        <v>0</v>
      </c>
      <c r="AE57" s="621">
        <v>0</v>
      </c>
      <c r="AF57" s="621">
        <v>0</v>
      </c>
      <c r="AG57" s="621">
        <v>0</v>
      </c>
      <c r="AH57" s="621">
        <v>0</v>
      </c>
      <c r="AI57" s="621">
        <v>0</v>
      </c>
      <c r="AJ57" s="621">
        <v>0</v>
      </c>
      <c r="AK57" s="621">
        <v>0</v>
      </c>
      <c r="AL57" s="620">
        <v>0</v>
      </c>
      <c r="AM57" s="622">
        <v>0</v>
      </c>
      <c r="AN57" s="621">
        <v>0</v>
      </c>
      <c r="AO57" s="621">
        <v>0</v>
      </c>
      <c r="AP57" s="621">
        <v>0</v>
      </c>
      <c r="AQ57" s="621">
        <v>0</v>
      </c>
      <c r="AR57" s="621">
        <v>0</v>
      </c>
      <c r="AS57" s="621">
        <v>0</v>
      </c>
      <c r="AT57" s="621">
        <v>0</v>
      </c>
      <c r="AU57" s="621">
        <v>0</v>
      </c>
      <c r="AV57" s="621">
        <v>0</v>
      </c>
      <c r="AW57" s="621">
        <v>0</v>
      </c>
      <c r="AX57" s="620">
        <v>0</v>
      </c>
      <c r="AY57" s="622">
        <v>0</v>
      </c>
      <c r="AZ57" s="621">
        <v>0</v>
      </c>
      <c r="BA57" s="621">
        <v>0</v>
      </c>
      <c r="BB57" s="621">
        <v>0</v>
      </c>
      <c r="BC57" s="621">
        <v>0</v>
      </c>
      <c r="BD57" s="621">
        <v>0</v>
      </c>
      <c r="BE57" s="621">
        <v>0</v>
      </c>
      <c r="BF57" s="621">
        <v>0</v>
      </c>
      <c r="BG57" s="621">
        <v>0</v>
      </c>
      <c r="BH57" s="621">
        <v>0</v>
      </c>
      <c r="BI57" s="621">
        <v>0</v>
      </c>
      <c r="BJ57" s="620">
        <v>0</v>
      </c>
      <c r="BK57" s="622">
        <v>0</v>
      </c>
      <c r="BL57" s="621">
        <v>0</v>
      </c>
      <c r="BM57" s="621">
        <v>0</v>
      </c>
      <c r="BN57" s="621">
        <v>0</v>
      </c>
      <c r="BO57" s="621">
        <v>0</v>
      </c>
      <c r="BP57" s="621">
        <v>0</v>
      </c>
      <c r="BQ57" s="621">
        <v>0</v>
      </c>
      <c r="BR57" s="621">
        <v>0</v>
      </c>
      <c r="BS57" s="621">
        <v>0</v>
      </c>
      <c r="BT57" s="621">
        <v>0</v>
      </c>
      <c r="BU57" s="621">
        <v>0</v>
      </c>
      <c r="BV57" s="620">
        <v>0</v>
      </c>
      <c r="BW57" s="622">
        <v>0</v>
      </c>
      <c r="BX57" s="621">
        <v>0</v>
      </c>
      <c r="BY57" s="621">
        <v>0</v>
      </c>
      <c r="BZ57" s="621">
        <v>0</v>
      </c>
      <c r="CA57" s="621">
        <v>0</v>
      </c>
      <c r="CB57" s="621">
        <v>0</v>
      </c>
      <c r="CC57" s="621">
        <v>0</v>
      </c>
      <c r="CD57" s="621">
        <v>0</v>
      </c>
      <c r="CE57" s="621">
        <v>0</v>
      </c>
      <c r="CF57" s="621">
        <v>0</v>
      </c>
      <c r="CG57" s="621">
        <v>0</v>
      </c>
      <c r="CH57" s="620">
        <v>0</v>
      </c>
    </row>
    <row r="58" spans="2:86">
      <c r="B58" s="604" t="s">
        <v>845</v>
      </c>
      <c r="C58" s="622">
        <v>0</v>
      </c>
      <c r="D58" s="621">
        <v>0</v>
      </c>
      <c r="E58" s="621">
        <v>0</v>
      </c>
      <c r="F58" s="621">
        <v>0</v>
      </c>
      <c r="G58" s="621">
        <v>0</v>
      </c>
      <c r="H58" s="621">
        <v>0</v>
      </c>
      <c r="I58" s="621">
        <v>0</v>
      </c>
      <c r="J58" s="621">
        <v>0</v>
      </c>
      <c r="K58" s="621">
        <v>0</v>
      </c>
      <c r="L58" s="621">
        <v>0</v>
      </c>
      <c r="M58" s="621">
        <v>0</v>
      </c>
      <c r="N58" s="620">
        <v>0</v>
      </c>
      <c r="O58" s="622">
        <v>0</v>
      </c>
      <c r="P58" s="621">
        <v>0</v>
      </c>
      <c r="Q58" s="621">
        <v>0</v>
      </c>
      <c r="R58" s="621">
        <v>0</v>
      </c>
      <c r="S58" s="621">
        <v>0</v>
      </c>
      <c r="T58" s="621">
        <v>0</v>
      </c>
      <c r="U58" s="621">
        <v>0</v>
      </c>
      <c r="V58" s="621">
        <v>0</v>
      </c>
      <c r="W58" s="621">
        <v>0</v>
      </c>
      <c r="X58" s="621">
        <v>0</v>
      </c>
      <c r="Y58" s="621">
        <v>0</v>
      </c>
      <c r="Z58" s="620">
        <v>0</v>
      </c>
      <c r="AA58" s="622">
        <v>0</v>
      </c>
      <c r="AB58" s="621">
        <v>0</v>
      </c>
      <c r="AC58" s="621">
        <v>0</v>
      </c>
      <c r="AD58" s="621">
        <v>0</v>
      </c>
      <c r="AE58" s="621">
        <v>0</v>
      </c>
      <c r="AF58" s="621">
        <v>0</v>
      </c>
      <c r="AG58" s="621">
        <v>0</v>
      </c>
      <c r="AH58" s="621">
        <v>0</v>
      </c>
      <c r="AI58" s="621">
        <v>0</v>
      </c>
      <c r="AJ58" s="621">
        <v>0</v>
      </c>
      <c r="AK58" s="621">
        <v>0</v>
      </c>
      <c r="AL58" s="620">
        <v>0</v>
      </c>
      <c r="AM58" s="622">
        <v>0</v>
      </c>
      <c r="AN58" s="621">
        <v>0</v>
      </c>
      <c r="AO58" s="621">
        <v>0</v>
      </c>
      <c r="AP58" s="621">
        <v>0</v>
      </c>
      <c r="AQ58" s="621">
        <v>0</v>
      </c>
      <c r="AR58" s="621">
        <v>0</v>
      </c>
      <c r="AS58" s="621">
        <v>0</v>
      </c>
      <c r="AT58" s="621">
        <v>0</v>
      </c>
      <c r="AU58" s="621">
        <v>0</v>
      </c>
      <c r="AV58" s="621">
        <v>0</v>
      </c>
      <c r="AW58" s="621">
        <v>0</v>
      </c>
      <c r="AX58" s="620">
        <v>0</v>
      </c>
      <c r="AY58" s="622">
        <v>0</v>
      </c>
      <c r="AZ58" s="621">
        <v>0</v>
      </c>
      <c r="BA58" s="621">
        <v>0</v>
      </c>
      <c r="BB58" s="621">
        <v>0</v>
      </c>
      <c r="BC58" s="621">
        <v>0</v>
      </c>
      <c r="BD58" s="621">
        <v>0</v>
      </c>
      <c r="BE58" s="621">
        <v>0</v>
      </c>
      <c r="BF58" s="621">
        <v>0</v>
      </c>
      <c r="BG58" s="621">
        <v>0</v>
      </c>
      <c r="BH58" s="621">
        <v>0</v>
      </c>
      <c r="BI58" s="621">
        <v>0</v>
      </c>
      <c r="BJ58" s="620">
        <v>0</v>
      </c>
      <c r="BK58" s="622">
        <v>0</v>
      </c>
      <c r="BL58" s="621">
        <v>0</v>
      </c>
      <c r="BM58" s="621">
        <v>0</v>
      </c>
      <c r="BN58" s="621">
        <v>0</v>
      </c>
      <c r="BO58" s="621">
        <v>0</v>
      </c>
      <c r="BP58" s="621">
        <v>0</v>
      </c>
      <c r="BQ58" s="621">
        <v>0</v>
      </c>
      <c r="BR58" s="621">
        <v>0</v>
      </c>
      <c r="BS58" s="621">
        <v>0</v>
      </c>
      <c r="BT58" s="621">
        <v>0</v>
      </c>
      <c r="BU58" s="621">
        <v>0</v>
      </c>
      <c r="BV58" s="620">
        <v>0</v>
      </c>
      <c r="BW58" s="622">
        <v>0</v>
      </c>
      <c r="BX58" s="621">
        <v>0</v>
      </c>
      <c r="BY58" s="621">
        <v>0</v>
      </c>
      <c r="BZ58" s="621">
        <v>0</v>
      </c>
      <c r="CA58" s="621">
        <v>0</v>
      </c>
      <c r="CB58" s="621">
        <v>0</v>
      </c>
      <c r="CC58" s="621">
        <v>0</v>
      </c>
      <c r="CD58" s="621">
        <v>0</v>
      </c>
      <c r="CE58" s="621">
        <v>0</v>
      </c>
      <c r="CF58" s="621">
        <v>0</v>
      </c>
      <c r="CG58" s="621">
        <v>0</v>
      </c>
      <c r="CH58" s="620">
        <v>0</v>
      </c>
    </row>
    <row r="59" spans="2:86">
      <c r="B59" s="602" t="s">
        <v>844</v>
      </c>
      <c r="C59" s="622">
        <v>0</v>
      </c>
      <c r="D59" s="621">
        <v>0</v>
      </c>
      <c r="E59" s="621">
        <v>0</v>
      </c>
      <c r="F59" s="621">
        <v>0</v>
      </c>
      <c r="G59" s="621">
        <v>0</v>
      </c>
      <c r="H59" s="621">
        <v>0</v>
      </c>
      <c r="I59" s="621">
        <v>0</v>
      </c>
      <c r="J59" s="621">
        <v>0</v>
      </c>
      <c r="K59" s="621">
        <v>0</v>
      </c>
      <c r="L59" s="621">
        <v>0</v>
      </c>
      <c r="M59" s="621">
        <v>0</v>
      </c>
      <c r="N59" s="620">
        <v>0</v>
      </c>
      <c r="O59" s="622">
        <v>0</v>
      </c>
      <c r="P59" s="621">
        <v>0</v>
      </c>
      <c r="Q59" s="621">
        <v>0</v>
      </c>
      <c r="R59" s="621">
        <v>0</v>
      </c>
      <c r="S59" s="621">
        <v>0</v>
      </c>
      <c r="T59" s="621">
        <v>0</v>
      </c>
      <c r="U59" s="621">
        <v>0</v>
      </c>
      <c r="V59" s="621">
        <v>0</v>
      </c>
      <c r="W59" s="621">
        <v>0</v>
      </c>
      <c r="X59" s="621">
        <v>0</v>
      </c>
      <c r="Y59" s="621">
        <v>0</v>
      </c>
      <c r="Z59" s="620">
        <v>0</v>
      </c>
      <c r="AA59" s="622">
        <v>0</v>
      </c>
      <c r="AB59" s="621">
        <v>0</v>
      </c>
      <c r="AC59" s="621">
        <v>0</v>
      </c>
      <c r="AD59" s="621">
        <v>0</v>
      </c>
      <c r="AE59" s="621">
        <v>0</v>
      </c>
      <c r="AF59" s="621">
        <v>0</v>
      </c>
      <c r="AG59" s="621">
        <v>0</v>
      </c>
      <c r="AH59" s="621">
        <v>0</v>
      </c>
      <c r="AI59" s="621">
        <v>0</v>
      </c>
      <c r="AJ59" s="621">
        <v>0</v>
      </c>
      <c r="AK59" s="621">
        <v>0</v>
      </c>
      <c r="AL59" s="620">
        <v>0</v>
      </c>
      <c r="AM59" s="622">
        <v>0</v>
      </c>
      <c r="AN59" s="621">
        <v>0</v>
      </c>
      <c r="AO59" s="621">
        <v>0</v>
      </c>
      <c r="AP59" s="621">
        <v>0</v>
      </c>
      <c r="AQ59" s="621">
        <v>0</v>
      </c>
      <c r="AR59" s="621">
        <v>0</v>
      </c>
      <c r="AS59" s="621">
        <v>0</v>
      </c>
      <c r="AT59" s="621">
        <v>0</v>
      </c>
      <c r="AU59" s="621">
        <v>0</v>
      </c>
      <c r="AV59" s="621">
        <v>0</v>
      </c>
      <c r="AW59" s="621">
        <v>0</v>
      </c>
      <c r="AX59" s="620">
        <v>0</v>
      </c>
      <c r="AY59" s="622">
        <v>0</v>
      </c>
      <c r="AZ59" s="621">
        <v>0</v>
      </c>
      <c r="BA59" s="621">
        <v>0</v>
      </c>
      <c r="BB59" s="621">
        <v>0</v>
      </c>
      <c r="BC59" s="621">
        <v>0</v>
      </c>
      <c r="BD59" s="621">
        <v>0</v>
      </c>
      <c r="BE59" s="621">
        <v>0</v>
      </c>
      <c r="BF59" s="621">
        <v>0</v>
      </c>
      <c r="BG59" s="621">
        <v>0</v>
      </c>
      <c r="BH59" s="621">
        <v>0</v>
      </c>
      <c r="BI59" s="621">
        <v>0</v>
      </c>
      <c r="BJ59" s="620">
        <v>0</v>
      </c>
      <c r="BK59" s="622">
        <v>0</v>
      </c>
      <c r="BL59" s="621">
        <v>0</v>
      </c>
      <c r="BM59" s="621">
        <v>0</v>
      </c>
      <c r="BN59" s="621">
        <v>0</v>
      </c>
      <c r="BO59" s="621">
        <v>0</v>
      </c>
      <c r="BP59" s="621">
        <v>0</v>
      </c>
      <c r="BQ59" s="621">
        <v>0</v>
      </c>
      <c r="BR59" s="621">
        <v>0</v>
      </c>
      <c r="BS59" s="621">
        <v>0</v>
      </c>
      <c r="BT59" s="621">
        <v>0</v>
      </c>
      <c r="BU59" s="621">
        <v>0</v>
      </c>
      <c r="BV59" s="620">
        <v>0</v>
      </c>
      <c r="BW59" s="622">
        <v>0</v>
      </c>
      <c r="BX59" s="621">
        <v>0</v>
      </c>
      <c r="BY59" s="621">
        <v>0</v>
      </c>
      <c r="BZ59" s="621">
        <v>0</v>
      </c>
      <c r="CA59" s="621">
        <v>0</v>
      </c>
      <c r="CB59" s="621">
        <v>0</v>
      </c>
      <c r="CC59" s="621">
        <v>0</v>
      </c>
      <c r="CD59" s="621">
        <v>0</v>
      </c>
      <c r="CE59" s="621">
        <v>0</v>
      </c>
      <c r="CF59" s="621">
        <v>0</v>
      </c>
      <c r="CG59" s="621">
        <v>0</v>
      </c>
      <c r="CH59" s="620">
        <v>0</v>
      </c>
    </row>
    <row r="60" spans="2:86" ht="14.4" thickBot="1">
      <c r="B60" s="601"/>
      <c r="C60" s="622">
        <v>0</v>
      </c>
      <c r="D60" s="621">
        <v>0</v>
      </c>
      <c r="E60" s="621">
        <v>0</v>
      </c>
      <c r="F60" s="621">
        <v>0</v>
      </c>
      <c r="G60" s="621">
        <v>0</v>
      </c>
      <c r="H60" s="621">
        <v>0</v>
      </c>
      <c r="I60" s="621">
        <v>0</v>
      </c>
      <c r="J60" s="621">
        <v>0</v>
      </c>
      <c r="K60" s="621">
        <v>0</v>
      </c>
      <c r="L60" s="621">
        <v>0</v>
      </c>
      <c r="M60" s="621">
        <v>0</v>
      </c>
      <c r="N60" s="620">
        <v>0</v>
      </c>
      <c r="O60" s="622">
        <v>0</v>
      </c>
      <c r="P60" s="621">
        <v>0</v>
      </c>
      <c r="Q60" s="621">
        <v>0</v>
      </c>
      <c r="R60" s="621">
        <v>0</v>
      </c>
      <c r="S60" s="621">
        <v>0</v>
      </c>
      <c r="T60" s="621">
        <v>0</v>
      </c>
      <c r="U60" s="621">
        <v>0</v>
      </c>
      <c r="V60" s="621">
        <v>0</v>
      </c>
      <c r="W60" s="621">
        <v>0</v>
      </c>
      <c r="X60" s="621">
        <v>0</v>
      </c>
      <c r="Y60" s="621">
        <v>0</v>
      </c>
      <c r="Z60" s="620">
        <v>0</v>
      </c>
      <c r="AA60" s="622">
        <v>0</v>
      </c>
      <c r="AB60" s="621">
        <v>0</v>
      </c>
      <c r="AC60" s="621">
        <v>0</v>
      </c>
      <c r="AD60" s="621">
        <v>0</v>
      </c>
      <c r="AE60" s="621">
        <v>0</v>
      </c>
      <c r="AF60" s="621">
        <v>0</v>
      </c>
      <c r="AG60" s="621">
        <v>0</v>
      </c>
      <c r="AH60" s="621">
        <v>0</v>
      </c>
      <c r="AI60" s="621">
        <v>0</v>
      </c>
      <c r="AJ60" s="621">
        <v>0</v>
      </c>
      <c r="AK60" s="621">
        <v>0</v>
      </c>
      <c r="AL60" s="620">
        <v>0</v>
      </c>
      <c r="AM60" s="622">
        <v>0</v>
      </c>
      <c r="AN60" s="621">
        <v>0</v>
      </c>
      <c r="AO60" s="621">
        <v>0</v>
      </c>
      <c r="AP60" s="621">
        <v>0</v>
      </c>
      <c r="AQ60" s="621">
        <v>0</v>
      </c>
      <c r="AR60" s="621">
        <v>0</v>
      </c>
      <c r="AS60" s="621">
        <v>0</v>
      </c>
      <c r="AT60" s="621">
        <v>0</v>
      </c>
      <c r="AU60" s="621">
        <v>0</v>
      </c>
      <c r="AV60" s="621">
        <v>0</v>
      </c>
      <c r="AW60" s="621">
        <v>0</v>
      </c>
      <c r="AX60" s="620">
        <v>0</v>
      </c>
      <c r="AY60" s="622">
        <v>0</v>
      </c>
      <c r="AZ60" s="621">
        <v>0</v>
      </c>
      <c r="BA60" s="621">
        <v>0</v>
      </c>
      <c r="BB60" s="621">
        <v>0</v>
      </c>
      <c r="BC60" s="621">
        <v>0</v>
      </c>
      <c r="BD60" s="621">
        <v>0</v>
      </c>
      <c r="BE60" s="621">
        <v>0</v>
      </c>
      <c r="BF60" s="621">
        <v>0</v>
      </c>
      <c r="BG60" s="621">
        <v>0</v>
      </c>
      <c r="BH60" s="621">
        <v>0</v>
      </c>
      <c r="BI60" s="621">
        <v>0</v>
      </c>
      <c r="BJ60" s="620">
        <v>0</v>
      </c>
      <c r="BK60" s="622">
        <v>0</v>
      </c>
      <c r="BL60" s="621">
        <v>0</v>
      </c>
      <c r="BM60" s="621">
        <v>0</v>
      </c>
      <c r="BN60" s="621">
        <v>0</v>
      </c>
      <c r="BO60" s="621">
        <v>0</v>
      </c>
      <c r="BP60" s="621">
        <v>0</v>
      </c>
      <c r="BQ60" s="621">
        <v>0</v>
      </c>
      <c r="BR60" s="621">
        <v>0</v>
      </c>
      <c r="BS60" s="621">
        <v>0</v>
      </c>
      <c r="BT60" s="621">
        <v>0</v>
      </c>
      <c r="BU60" s="621">
        <v>0</v>
      </c>
      <c r="BV60" s="620">
        <v>0</v>
      </c>
      <c r="BW60" s="622">
        <v>0</v>
      </c>
      <c r="BX60" s="621">
        <v>0</v>
      </c>
      <c r="BY60" s="621">
        <v>0</v>
      </c>
      <c r="BZ60" s="621">
        <v>0</v>
      </c>
      <c r="CA60" s="621">
        <v>0</v>
      </c>
      <c r="CB60" s="621">
        <v>0</v>
      </c>
      <c r="CC60" s="621">
        <v>0</v>
      </c>
      <c r="CD60" s="621">
        <v>0</v>
      </c>
      <c r="CE60" s="621">
        <v>0</v>
      </c>
      <c r="CF60" s="621">
        <v>0</v>
      </c>
      <c r="CG60" s="621">
        <v>0</v>
      </c>
      <c r="CH60" s="620">
        <v>0</v>
      </c>
    </row>
    <row r="61" spans="2:86">
      <c r="B61" s="604" t="s">
        <v>843</v>
      </c>
      <c r="C61" s="622">
        <v>0</v>
      </c>
      <c r="D61" s="621">
        <v>0</v>
      </c>
      <c r="E61" s="621">
        <v>0</v>
      </c>
      <c r="F61" s="621">
        <v>0</v>
      </c>
      <c r="G61" s="621">
        <v>0</v>
      </c>
      <c r="H61" s="621">
        <v>0</v>
      </c>
      <c r="I61" s="621">
        <v>0</v>
      </c>
      <c r="J61" s="621">
        <v>0</v>
      </c>
      <c r="K61" s="621">
        <v>0</v>
      </c>
      <c r="L61" s="621">
        <v>0</v>
      </c>
      <c r="M61" s="621">
        <v>0</v>
      </c>
      <c r="N61" s="620">
        <v>0</v>
      </c>
      <c r="O61" s="622">
        <v>0</v>
      </c>
      <c r="P61" s="621">
        <v>0</v>
      </c>
      <c r="Q61" s="621">
        <v>0</v>
      </c>
      <c r="R61" s="621">
        <v>0</v>
      </c>
      <c r="S61" s="621">
        <v>0</v>
      </c>
      <c r="T61" s="621">
        <v>0</v>
      </c>
      <c r="U61" s="621">
        <v>0</v>
      </c>
      <c r="V61" s="621">
        <v>0</v>
      </c>
      <c r="W61" s="621">
        <v>0</v>
      </c>
      <c r="X61" s="621">
        <v>0</v>
      </c>
      <c r="Y61" s="621">
        <v>0</v>
      </c>
      <c r="Z61" s="620">
        <v>0</v>
      </c>
      <c r="AA61" s="622">
        <v>0</v>
      </c>
      <c r="AB61" s="621">
        <v>0</v>
      </c>
      <c r="AC61" s="621">
        <v>0</v>
      </c>
      <c r="AD61" s="621">
        <v>0</v>
      </c>
      <c r="AE61" s="621">
        <v>0</v>
      </c>
      <c r="AF61" s="621">
        <v>0</v>
      </c>
      <c r="AG61" s="621">
        <v>0</v>
      </c>
      <c r="AH61" s="621">
        <v>0</v>
      </c>
      <c r="AI61" s="621">
        <v>0</v>
      </c>
      <c r="AJ61" s="621">
        <v>0</v>
      </c>
      <c r="AK61" s="621">
        <v>0</v>
      </c>
      <c r="AL61" s="620">
        <v>0</v>
      </c>
      <c r="AM61" s="622">
        <v>0</v>
      </c>
      <c r="AN61" s="621">
        <v>0</v>
      </c>
      <c r="AO61" s="621">
        <v>0</v>
      </c>
      <c r="AP61" s="621">
        <v>0</v>
      </c>
      <c r="AQ61" s="621">
        <v>0</v>
      </c>
      <c r="AR61" s="621">
        <v>0</v>
      </c>
      <c r="AS61" s="621">
        <v>0</v>
      </c>
      <c r="AT61" s="621">
        <v>0</v>
      </c>
      <c r="AU61" s="621">
        <v>0</v>
      </c>
      <c r="AV61" s="621">
        <v>0</v>
      </c>
      <c r="AW61" s="621">
        <v>0</v>
      </c>
      <c r="AX61" s="620">
        <v>0</v>
      </c>
      <c r="AY61" s="622">
        <v>0</v>
      </c>
      <c r="AZ61" s="621">
        <v>0</v>
      </c>
      <c r="BA61" s="621">
        <v>0</v>
      </c>
      <c r="BB61" s="621">
        <v>0</v>
      </c>
      <c r="BC61" s="621">
        <v>0</v>
      </c>
      <c r="BD61" s="621">
        <v>0</v>
      </c>
      <c r="BE61" s="621">
        <v>0</v>
      </c>
      <c r="BF61" s="621">
        <v>0</v>
      </c>
      <c r="BG61" s="621">
        <v>0</v>
      </c>
      <c r="BH61" s="621">
        <v>0</v>
      </c>
      <c r="BI61" s="621">
        <v>0</v>
      </c>
      <c r="BJ61" s="620">
        <v>0</v>
      </c>
      <c r="BK61" s="622">
        <v>0</v>
      </c>
      <c r="BL61" s="621">
        <v>0</v>
      </c>
      <c r="BM61" s="621">
        <v>0</v>
      </c>
      <c r="BN61" s="621">
        <v>0</v>
      </c>
      <c r="BO61" s="621">
        <v>0</v>
      </c>
      <c r="BP61" s="621">
        <v>0</v>
      </c>
      <c r="BQ61" s="621">
        <v>0</v>
      </c>
      <c r="BR61" s="621">
        <v>0</v>
      </c>
      <c r="BS61" s="621">
        <v>0</v>
      </c>
      <c r="BT61" s="621">
        <v>0</v>
      </c>
      <c r="BU61" s="621">
        <v>0</v>
      </c>
      <c r="BV61" s="620">
        <v>0</v>
      </c>
      <c r="BW61" s="622">
        <v>0</v>
      </c>
      <c r="BX61" s="621">
        <v>0</v>
      </c>
      <c r="BY61" s="621">
        <v>0</v>
      </c>
      <c r="BZ61" s="621">
        <v>0</v>
      </c>
      <c r="CA61" s="621">
        <v>0</v>
      </c>
      <c r="CB61" s="621">
        <v>0</v>
      </c>
      <c r="CC61" s="621">
        <v>0</v>
      </c>
      <c r="CD61" s="621">
        <v>0</v>
      </c>
      <c r="CE61" s="621">
        <v>0</v>
      </c>
      <c r="CF61" s="621">
        <v>0</v>
      </c>
      <c r="CG61" s="621">
        <v>0</v>
      </c>
      <c r="CH61" s="620">
        <v>0</v>
      </c>
    </row>
    <row r="62" spans="2:86">
      <c r="B62" s="602" t="s">
        <v>842</v>
      </c>
      <c r="C62" s="622">
        <v>0</v>
      </c>
      <c r="D62" s="621">
        <v>0</v>
      </c>
      <c r="E62" s="621">
        <v>0</v>
      </c>
      <c r="F62" s="621">
        <v>0</v>
      </c>
      <c r="G62" s="621">
        <v>0</v>
      </c>
      <c r="H62" s="621">
        <v>0</v>
      </c>
      <c r="I62" s="621">
        <v>0</v>
      </c>
      <c r="J62" s="621">
        <v>0</v>
      </c>
      <c r="K62" s="621">
        <v>0</v>
      </c>
      <c r="L62" s="621">
        <v>0</v>
      </c>
      <c r="M62" s="621">
        <v>0</v>
      </c>
      <c r="N62" s="620">
        <v>0</v>
      </c>
      <c r="O62" s="622">
        <v>0</v>
      </c>
      <c r="P62" s="621">
        <v>0</v>
      </c>
      <c r="Q62" s="621">
        <v>0</v>
      </c>
      <c r="R62" s="621">
        <v>0</v>
      </c>
      <c r="S62" s="621">
        <v>0</v>
      </c>
      <c r="T62" s="621">
        <v>0</v>
      </c>
      <c r="U62" s="621">
        <v>0</v>
      </c>
      <c r="V62" s="621">
        <v>0</v>
      </c>
      <c r="W62" s="621">
        <v>0</v>
      </c>
      <c r="X62" s="621">
        <v>0</v>
      </c>
      <c r="Y62" s="621">
        <v>0</v>
      </c>
      <c r="Z62" s="620">
        <v>0</v>
      </c>
      <c r="AA62" s="622">
        <v>0</v>
      </c>
      <c r="AB62" s="621">
        <v>0</v>
      </c>
      <c r="AC62" s="621">
        <v>0</v>
      </c>
      <c r="AD62" s="621">
        <v>0</v>
      </c>
      <c r="AE62" s="621">
        <v>0</v>
      </c>
      <c r="AF62" s="621">
        <v>0</v>
      </c>
      <c r="AG62" s="621">
        <v>0</v>
      </c>
      <c r="AH62" s="621">
        <v>0</v>
      </c>
      <c r="AI62" s="621">
        <v>0</v>
      </c>
      <c r="AJ62" s="621">
        <v>0</v>
      </c>
      <c r="AK62" s="621">
        <v>0</v>
      </c>
      <c r="AL62" s="620">
        <v>0</v>
      </c>
      <c r="AM62" s="622">
        <v>0</v>
      </c>
      <c r="AN62" s="621">
        <v>0</v>
      </c>
      <c r="AO62" s="621">
        <v>0</v>
      </c>
      <c r="AP62" s="621">
        <v>0</v>
      </c>
      <c r="AQ62" s="621">
        <v>0</v>
      </c>
      <c r="AR62" s="621">
        <v>0</v>
      </c>
      <c r="AS62" s="621">
        <v>0</v>
      </c>
      <c r="AT62" s="621">
        <v>0</v>
      </c>
      <c r="AU62" s="621">
        <v>0</v>
      </c>
      <c r="AV62" s="621">
        <v>0</v>
      </c>
      <c r="AW62" s="621">
        <v>0</v>
      </c>
      <c r="AX62" s="620">
        <v>0</v>
      </c>
      <c r="AY62" s="622">
        <v>0</v>
      </c>
      <c r="AZ62" s="621">
        <v>0</v>
      </c>
      <c r="BA62" s="621">
        <v>0</v>
      </c>
      <c r="BB62" s="621">
        <v>0</v>
      </c>
      <c r="BC62" s="621">
        <v>0</v>
      </c>
      <c r="BD62" s="621">
        <v>0</v>
      </c>
      <c r="BE62" s="621">
        <v>0</v>
      </c>
      <c r="BF62" s="621">
        <v>0</v>
      </c>
      <c r="BG62" s="621">
        <v>0</v>
      </c>
      <c r="BH62" s="621">
        <v>0</v>
      </c>
      <c r="BI62" s="621">
        <v>0</v>
      </c>
      <c r="BJ62" s="620">
        <v>0</v>
      </c>
      <c r="BK62" s="622">
        <v>0</v>
      </c>
      <c r="BL62" s="621">
        <v>0</v>
      </c>
      <c r="BM62" s="621">
        <v>0</v>
      </c>
      <c r="BN62" s="621">
        <v>0</v>
      </c>
      <c r="BO62" s="621">
        <v>0</v>
      </c>
      <c r="BP62" s="621">
        <v>0</v>
      </c>
      <c r="BQ62" s="621">
        <v>0</v>
      </c>
      <c r="BR62" s="621">
        <v>0</v>
      </c>
      <c r="BS62" s="621">
        <v>0</v>
      </c>
      <c r="BT62" s="621">
        <v>0</v>
      </c>
      <c r="BU62" s="621">
        <v>0</v>
      </c>
      <c r="BV62" s="620">
        <v>0</v>
      </c>
      <c r="BW62" s="622">
        <v>0</v>
      </c>
      <c r="BX62" s="621">
        <v>0</v>
      </c>
      <c r="BY62" s="621">
        <v>0</v>
      </c>
      <c r="BZ62" s="621">
        <v>0</v>
      </c>
      <c r="CA62" s="621">
        <v>0</v>
      </c>
      <c r="CB62" s="621">
        <v>0</v>
      </c>
      <c r="CC62" s="621">
        <v>0</v>
      </c>
      <c r="CD62" s="621">
        <v>0</v>
      </c>
      <c r="CE62" s="621">
        <v>0</v>
      </c>
      <c r="CF62" s="621">
        <v>0</v>
      </c>
      <c r="CG62" s="621">
        <v>0</v>
      </c>
      <c r="CH62" s="620">
        <v>0</v>
      </c>
    </row>
    <row r="63" spans="2:86">
      <c r="B63" s="602" t="s">
        <v>841</v>
      </c>
      <c r="C63" s="622">
        <v>0</v>
      </c>
      <c r="D63" s="621">
        <v>0</v>
      </c>
      <c r="E63" s="621">
        <v>0</v>
      </c>
      <c r="F63" s="621">
        <v>0</v>
      </c>
      <c r="G63" s="621">
        <v>0</v>
      </c>
      <c r="H63" s="621">
        <v>0</v>
      </c>
      <c r="I63" s="621">
        <v>0</v>
      </c>
      <c r="J63" s="621">
        <v>0</v>
      </c>
      <c r="K63" s="621">
        <v>0</v>
      </c>
      <c r="L63" s="621">
        <v>0</v>
      </c>
      <c r="M63" s="621">
        <v>0</v>
      </c>
      <c r="N63" s="620">
        <v>0</v>
      </c>
      <c r="O63" s="622">
        <v>0</v>
      </c>
      <c r="P63" s="621">
        <v>0</v>
      </c>
      <c r="Q63" s="621">
        <v>0</v>
      </c>
      <c r="R63" s="621">
        <v>0</v>
      </c>
      <c r="S63" s="621">
        <v>0</v>
      </c>
      <c r="T63" s="621">
        <v>0</v>
      </c>
      <c r="U63" s="621">
        <v>0</v>
      </c>
      <c r="V63" s="621">
        <v>0</v>
      </c>
      <c r="W63" s="621">
        <v>0</v>
      </c>
      <c r="X63" s="621">
        <v>0</v>
      </c>
      <c r="Y63" s="621">
        <v>0</v>
      </c>
      <c r="Z63" s="620">
        <v>0</v>
      </c>
      <c r="AA63" s="622">
        <v>0</v>
      </c>
      <c r="AB63" s="621">
        <v>0</v>
      </c>
      <c r="AC63" s="621">
        <v>0</v>
      </c>
      <c r="AD63" s="621">
        <v>0</v>
      </c>
      <c r="AE63" s="621">
        <v>0</v>
      </c>
      <c r="AF63" s="621">
        <v>0</v>
      </c>
      <c r="AG63" s="621">
        <v>0</v>
      </c>
      <c r="AH63" s="621">
        <v>0</v>
      </c>
      <c r="AI63" s="621">
        <v>0</v>
      </c>
      <c r="AJ63" s="621">
        <v>0</v>
      </c>
      <c r="AK63" s="621">
        <v>0</v>
      </c>
      <c r="AL63" s="620">
        <v>0</v>
      </c>
      <c r="AM63" s="622">
        <v>0</v>
      </c>
      <c r="AN63" s="621">
        <v>0</v>
      </c>
      <c r="AO63" s="621">
        <v>0</v>
      </c>
      <c r="AP63" s="621">
        <v>0</v>
      </c>
      <c r="AQ63" s="621">
        <v>0</v>
      </c>
      <c r="AR63" s="621">
        <v>0</v>
      </c>
      <c r="AS63" s="621">
        <v>0</v>
      </c>
      <c r="AT63" s="621">
        <v>0</v>
      </c>
      <c r="AU63" s="621">
        <v>0</v>
      </c>
      <c r="AV63" s="621">
        <v>0</v>
      </c>
      <c r="AW63" s="621">
        <v>0</v>
      </c>
      <c r="AX63" s="620">
        <v>0</v>
      </c>
      <c r="AY63" s="622">
        <v>0</v>
      </c>
      <c r="AZ63" s="621">
        <v>0</v>
      </c>
      <c r="BA63" s="621">
        <v>0</v>
      </c>
      <c r="BB63" s="621">
        <v>0</v>
      </c>
      <c r="BC63" s="621">
        <v>0</v>
      </c>
      <c r="BD63" s="621">
        <v>0</v>
      </c>
      <c r="BE63" s="621">
        <v>0</v>
      </c>
      <c r="BF63" s="621">
        <v>0</v>
      </c>
      <c r="BG63" s="621">
        <v>0</v>
      </c>
      <c r="BH63" s="621">
        <v>0</v>
      </c>
      <c r="BI63" s="621">
        <v>0</v>
      </c>
      <c r="BJ63" s="620">
        <v>0</v>
      </c>
      <c r="BK63" s="622">
        <v>0</v>
      </c>
      <c r="BL63" s="621">
        <v>0</v>
      </c>
      <c r="BM63" s="621">
        <v>0</v>
      </c>
      <c r="BN63" s="621">
        <v>0</v>
      </c>
      <c r="BO63" s="621">
        <v>0</v>
      </c>
      <c r="BP63" s="621">
        <v>0</v>
      </c>
      <c r="BQ63" s="621">
        <v>0</v>
      </c>
      <c r="BR63" s="621">
        <v>0</v>
      </c>
      <c r="BS63" s="621">
        <v>0</v>
      </c>
      <c r="BT63" s="621">
        <v>0</v>
      </c>
      <c r="BU63" s="621">
        <v>0</v>
      </c>
      <c r="BV63" s="620">
        <v>0</v>
      </c>
      <c r="BW63" s="622">
        <v>0</v>
      </c>
      <c r="BX63" s="621">
        <v>0</v>
      </c>
      <c r="BY63" s="621">
        <v>0</v>
      </c>
      <c r="BZ63" s="621">
        <v>0</v>
      </c>
      <c r="CA63" s="621">
        <v>0</v>
      </c>
      <c r="CB63" s="621">
        <v>0</v>
      </c>
      <c r="CC63" s="621">
        <v>0</v>
      </c>
      <c r="CD63" s="621">
        <v>0</v>
      </c>
      <c r="CE63" s="621">
        <v>0</v>
      </c>
      <c r="CF63" s="621">
        <v>0</v>
      </c>
      <c r="CG63" s="621">
        <v>0</v>
      </c>
      <c r="CH63" s="620">
        <v>0</v>
      </c>
    </row>
    <row r="64" spans="2:86">
      <c r="B64" s="602" t="s">
        <v>840</v>
      </c>
      <c r="C64" s="622">
        <v>0</v>
      </c>
      <c r="D64" s="621">
        <v>0</v>
      </c>
      <c r="E64" s="621">
        <v>0</v>
      </c>
      <c r="F64" s="621">
        <v>0</v>
      </c>
      <c r="G64" s="621">
        <v>0</v>
      </c>
      <c r="H64" s="621">
        <v>0</v>
      </c>
      <c r="I64" s="621">
        <v>0</v>
      </c>
      <c r="J64" s="621">
        <v>0</v>
      </c>
      <c r="K64" s="621">
        <v>0</v>
      </c>
      <c r="L64" s="621">
        <v>0</v>
      </c>
      <c r="M64" s="621">
        <v>0</v>
      </c>
      <c r="N64" s="620">
        <v>0</v>
      </c>
      <c r="O64" s="622">
        <v>0</v>
      </c>
      <c r="P64" s="621">
        <v>0</v>
      </c>
      <c r="Q64" s="621">
        <v>0</v>
      </c>
      <c r="R64" s="621">
        <v>0</v>
      </c>
      <c r="S64" s="621">
        <v>0</v>
      </c>
      <c r="T64" s="621">
        <v>0</v>
      </c>
      <c r="U64" s="621">
        <v>0</v>
      </c>
      <c r="V64" s="621">
        <v>0</v>
      </c>
      <c r="W64" s="621">
        <v>0</v>
      </c>
      <c r="X64" s="621">
        <v>0</v>
      </c>
      <c r="Y64" s="621">
        <v>0</v>
      </c>
      <c r="Z64" s="620">
        <v>0</v>
      </c>
      <c r="AA64" s="622">
        <v>0</v>
      </c>
      <c r="AB64" s="621">
        <v>0</v>
      </c>
      <c r="AC64" s="621">
        <v>0</v>
      </c>
      <c r="AD64" s="621">
        <v>0</v>
      </c>
      <c r="AE64" s="621">
        <v>0</v>
      </c>
      <c r="AF64" s="621">
        <v>0</v>
      </c>
      <c r="AG64" s="621">
        <v>0</v>
      </c>
      <c r="AH64" s="621">
        <v>0</v>
      </c>
      <c r="AI64" s="621">
        <v>0</v>
      </c>
      <c r="AJ64" s="621">
        <v>0</v>
      </c>
      <c r="AK64" s="621">
        <v>0</v>
      </c>
      <c r="AL64" s="620">
        <v>0</v>
      </c>
      <c r="AM64" s="622">
        <v>0</v>
      </c>
      <c r="AN64" s="621">
        <v>0</v>
      </c>
      <c r="AO64" s="621">
        <v>0</v>
      </c>
      <c r="AP64" s="621">
        <v>0</v>
      </c>
      <c r="AQ64" s="621">
        <v>0</v>
      </c>
      <c r="AR64" s="621">
        <v>0</v>
      </c>
      <c r="AS64" s="621">
        <v>0</v>
      </c>
      <c r="AT64" s="621">
        <v>0</v>
      </c>
      <c r="AU64" s="621">
        <v>0</v>
      </c>
      <c r="AV64" s="621">
        <v>0</v>
      </c>
      <c r="AW64" s="621">
        <v>0</v>
      </c>
      <c r="AX64" s="620">
        <v>0</v>
      </c>
      <c r="AY64" s="622">
        <v>0</v>
      </c>
      <c r="AZ64" s="621">
        <v>0</v>
      </c>
      <c r="BA64" s="621">
        <v>0</v>
      </c>
      <c r="BB64" s="621">
        <v>0</v>
      </c>
      <c r="BC64" s="621">
        <v>0</v>
      </c>
      <c r="BD64" s="621">
        <v>0</v>
      </c>
      <c r="BE64" s="621">
        <v>0</v>
      </c>
      <c r="BF64" s="621">
        <v>0</v>
      </c>
      <c r="BG64" s="621">
        <v>0</v>
      </c>
      <c r="BH64" s="621">
        <v>0</v>
      </c>
      <c r="BI64" s="621">
        <v>0</v>
      </c>
      <c r="BJ64" s="620">
        <v>0</v>
      </c>
      <c r="BK64" s="622">
        <v>0</v>
      </c>
      <c r="BL64" s="621">
        <v>0</v>
      </c>
      <c r="BM64" s="621">
        <v>0</v>
      </c>
      <c r="BN64" s="621">
        <v>0</v>
      </c>
      <c r="BO64" s="621">
        <v>0</v>
      </c>
      <c r="BP64" s="621">
        <v>0</v>
      </c>
      <c r="BQ64" s="621">
        <v>0</v>
      </c>
      <c r="BR64" s="621">
        <v>0</v>
      </c>
      <c r="BS64" s="621">
        <v>0</v>
      </c>
      <c r="BT64" s="621">
        <v>0</v>
      </c>
      <c r="BU64" s="621">
        <v>0</v>
      </c>
      <c r="BV64" s="620">
        <v>0</v>
      </c>
      <c r="BW64" s="622">
        <v>0</v>
      </c>
      <c r="BX64" s="621">
        <v>0</v>
      </c>
      <c r="BY64" s="621">
        <v>0</v>
      </c>
      <c r="BZ64" s="621">
        <v>0</v>
      </c>
      <c r="CA64" s="621">
        <v>0</v>
      </c>
      <c r="CB64" s="621">
        <v>0</v>
      </c>
      <c r="CC64" s="621">
        <v>0</v>
      </c>
      <c r="CD64" s="621">
        <v>0</v>
      </c>
      <c r="CE64" s="621">
        <v>0</v>
      </c>
      <c r="CF64" s="621">
        <v>0</v>
      </c>
      <c r="CG64" s="621">
        <v>0</v>
      </c>
      <c r="CH64" s="620">
        <v>0</v>
      </c>
    </row>
    <row r="65" spans="2:171" ht="14.4" thickBot="1">
      <c r="B65" s="601"/>
      <c r="C65" s="622">
        <v>0</v>
      </c>
      <c r="D65" s="621">
        <v>0</v>
      </c>
      <c r="E65" s="621">
        <v>0</v>
      </c>
      <c r="F65" s="621">
        <v>0</v>
      </c>
      <c r="G65" s="621">
        <v>0</v>
      </c>
      <c r="H65" s="621">
        <v>0</v>
      </c>
      <c r="I65" s="621">
        <v>0</v>
      </c>
      <c r="J65" s="621">
        <v>0</v>
      </c>
      <c r="K65" s="621">
        <v>0</v>
      </c>
      <c r="L65" s="621">
        <v>0</v>
      </c>
      <c r="M65" s="621">
        <v>0</v>
      </c>
      <c r="N65" s="620">
        <v>0</v>
      </c>
      <c r="O65" s="622">
        <v>0</v>
      </c>
      <c r="P65" s="621">
        <v>0</v>
      </c>
      <c r="Q65" s="621">
        <v>0</v>
      </c>
      <c r="R65" s="621">
        <v>0</v>
      </c>
      <c r="S65" s="621">
        <v>0</v>
      </c>
      <c r="T65" s="621">
        <v>0</v>
      </c>
      <c r="U65" s="621">
        <v>0</v>
      </c>
      <c r="V65" s="621">
        <v>0</v>
      </c>
      <c r="W65" s="621">
        <v>0</v>
      </c>
      <c r="X65" s="621">
        <v>0</v>
      </c>
      <c r="Y65" s="621">
        <v>0</v>
      </c>
      <c r="Z65" s="620">
        <v>0</v>
      </c>
      <c r="AA65" s="622">
        <v>0</v>
      </c>
      <c r="AB65" s="621">
        <v>0</v>
      </c>
      <c r="AC65" s="621">
        <v>0</v>
      </c>
      <c r="AD65" s="621">
        <v>0</v>
      </c>
      <c r="AE65" s="621">
        <v>0</v>
      </c>
      <c r="AF65" s="621">
        <v>0</v>
      </c>
      <c r="AG65" s="621">
        <v>0</v>
      </c>
      <c r="AH65" s="621">
        <v>0</v>
      </c>
      <c r="AI65" s="621">
        <v>0</v>
      </c>
      <c r="AJ65" s="621">
        <v>0</v>
      </c>
      <c r="AK65" s="621">
        <v>0</v>
      </c>
      <c r="AL65" s="620">
        <v>0</v>
      </c>
      <c r="AM65" s="622">
        <v>0</v>
      </c>
      <c r="AN65" s="621">
        <v>0</v>
      </c>
      <c r="AO65" s="621">
        <v>0</v>
      </c>
      <c r="AP65" s="621">
        <v>0</v>
      </c>
      <c r="AQ65" s="621">
        <v>0</v>
      </c>
      <c r="AR65" s="621">
        <v>0</v>
      </c>
      <c r="AS65" s="621">
        <v>0</v>
      </c>
      <c r="AT65" s="621">
        <v>0</v>
      </c>
      <c r="AU65" s="621">
        <v>0</v>
      </c>
      <c r="AV65" s="621">
        <v>0</v>
      </c>
      <c r="AW65" s="621">
        <v>0</v>
      </c>
      <c r="AX65" s="620">
        <v>0</v>
      </c>
      <c r="AY65" s="622">
        <v>0</v>
      </c>
      <c r="AZ65" s="621">
        <v>0</v>
      </c>
      <c r="BA65" s="621">
        <v>0</v>
      </c>
      <c r="BB65" s="621">
        <v>0</v>
      </c>
      <c r="BC65" s="621">
        <v>0</v>
      </c>
      <c r="BD65" s="621">
        <v>0</v>
      </c>
      <c r="BE65" s="621">
        <v>0</v>
      </c>
      <c r="BF65" s="621">
        <v>0</v>
      </c>
      <c r="BG65" s="621">
        <v>0</v>
      </c>
      <c r="BH65" s="621">
        <v>0</v>
      </c>
      <c r="BI65" s="621">
        <v>0</v>
      </c>
      <c r="BJ65" s="620">
        <v>0</v>
      </c>
      <c r="BK65" s="622">
        <v>0</v>
      </c>
      <c r="BL65" s="621">
        <v>0</v>
      </c>
      <c r="BM65" s="621">
        <v>0</v>
      </c>
      <c r="BN65" s="621">
        <v>0</v>
      </c>
      <c r="BO65" s="621">
        <v>0</v>
      </c>
      <c r="BP65" s="621">
        <v>0</v>
      </c>
      <c r="BQ65" s="621">
        <v>0</v>
      </c>
      <c r="BR65" s="621">
        <v>0</v>
      </c>
      <c r="BS65" s="621">
        <v>0</v>
      </c>
      <c r="BT65" s="621">
        <v>0</v>
      </c>
      <c r="BU65" s="621">
        <v>0</v>
      </c>
      <c r="BV65" s="620">
        <v>0</v>
      </c>
      <c r="BW65" s="622">
        <v>0</v>
      </c>
      <c r="BX65" s="621">
        <v>0</v>
      </c>
      <c r="BY65" s="621">
        <v>0</v>
      </c>
      <c r="BZ65" s="621">
        <v>0</v>
      </c>
      <c r="CA65" s="621">
        <v>0</v>
      </c>
      <c r="CB65" s="621">
        <v>0</v>
      </c>
      <c r="CC65" s="621">
        <v>0</v>
      </c>
      <c r="CD65" s="621">
        <v>0</v>
      </c>
      <c r="CE65" s="621">
        <v>0</v>
      </c>
      <c r="CF65" s="621">
        <v>0</v>
      </c>
      <c r="CG65" s="621">
        <v>0</v>
      </c>
      <c r="CH65" s="620">
        <v>0</v>
      </c>
    </row>
    <row r="66" spans="2:171">
      <c r="B66" s="604" t="s">
        <v>839</v>
      </c>
      <c r="C66" s="622">
        <v>0</v>
      </c>
      <c r="D66" s="621">
        <v>0</v>
      </c>
      <c r="E66" s="621">
        <v>0</v>
      </c>
      <c r="F66" s="621">
        <v>0</v>
      </c>
      <c r="G66" s="621">
        <v>0</v>
      </c>
      <c r="H66" s="621">
        <v>0</v>
      </c>
      <c r="I66" s="621">
        <v>0</v>
      </c>
      <c r="J66" s="621">
        <v>0</v>
      </c>
      <c r="K66" s="621">
        <v>0</v>
      </c>
      <c r="L66" s="621">
        <v>0</v>
      </c>
      <c r="M66" s="621">
        <v>0</v>
      </c>
      <c r="N66" s="620">
        <v>0</v>
      </c>
      <c r="O66" s="622">
        <v>0</v>
      </c>
      <c r="P66" s="621">
        <v>0</v>
      </c>
      <c r="Q66" s="621">
        <v>0</v>
      </c>
      <c r="R66" s="621">
        <v>0</v>
      </c>
      <c r="S66" s="621">
        <v>0</v>
      </c>
      <c r="T66" s="621">
        <v>0</v>
      </c>
      <c r="U66" s="621">
        <v>0</v>
      </c>
      <c r="V66" s="621">
        <v>0</v>
      </c>
      <c r="W66" s="621">
        <v>0</v>
      </c>
      <c r="X66" s="621">
        <v>0</v>
      </c>
      <c r="Y66" s="621">
        <v>0</v>
      </c>
      <c r="Z66" s="620">
        <v>0</v>
      </c>
      <c r="AA66" s="622">
        <v>0</v>
      </c>
      <c r="AB66" s="621">
        <v>0</v>
      </c>
      <c r="AC66" s="621">
        <v>0</v>
      </c>
      <c r="AD66" s="621">
        <v>0</v>
      </c>
      <c r="AE66" s="621">
        <v>0</v>
      </c>
      <c r="AF66" s="621">
        <v>0</v>
      </c>
      <c r="AG66" s="621">
        <v>0</v>
      </c>
      <c r="AH66" s="621">
        <v>0</v>
      </c>
      <c r="AI66" s="621">
        <v>0</v>
      </c>
      <c r="AJ66" s="621">
        <v>0</v>
      </c>
      <c r="AK66" s="621">
        <v>0</v>
      </c>
      <c r="AL66" s="620">
        <v>0</v>
      </c>
      <c r="AM66" s="622">
        <v>0</v>
      </c>
      <c r="AN66" s="621">
        <v>0</v>
      </c>
      <c r="AO66" s="621">
        <v>0</v>
      </c>
      <c r="AP66" s="621">
        <v>0</v>
      </c>
      <c r="AQ66" s="621">
        <v>0</v>
      </c>
      <c r="AR66" s="621">
        <v>0</v>
      </c>
      <c r="AS66" s="621">
        <v>0</v>
      </c>
      <c r="AT66" s="621">
        <v>0</v>
      </c>
      <c r="AU66" s="621">
        <v>0</v>
      </c>
      <c r="AV66" s="621">
        <v>0</v>
      </c>
      <c r="AW66" s="621">
        <v>0</v>
      </c>
      <c r="AX66" s="620">
        <v>0</v>
      </c>
      <c r="AY66" s="622">
        <v>0</v>
      </c>
      <c r="AZ66" s="621">
        <v>0</v>
      </c>
      <c r="BA66" s="621">
        <v>0</v>
      </c>
      <c r="BB66" s="621">
        <v>0</v>
      </c>
      <c r="BC66" s="621">
        <v>0</v>
      </c>
      <c r="BD66" s="621">
        <v>0</v>
      </c>
      <c r="BE66" s="621">
        <v>0</v>
      </c>
      <c r="BF66" s="621">
        <v>0</v>
      </c>
      <c r="BG66" s="621">
        <v>0</v>
      </c>
      <c r="BH66" s="621">
        <v>0</v>
      </c>
      <c r="BI66" s="621">
        <v>0</v>
      </c>
      <c r="BJ66" s="620">
        <v>0</v>
      </c>
      <c r="BK66" s="622">
        <v>0</v>
      </c>
      <c r="BL66" s="621">
        <v>0</v>
      </c>
      <c r="BM66" s="621">
        <v>0</v>
      </c>
      <c r="BN66" s="621">
        <v>0</v>
      </c>
      <c r="BO66" s="621">
        <v>0</v>
      </c>
      <c r="BP66" s="621">
        <v>0</v>
      </c>
      <c r="BQ66" s="621">
        <v>0</v>
      </c>
      <c r="BR66" s="621">
        <v>0</v>
      </c>
      <c r="BS66" s="621">
        <v>0</v>
      </c>
      <c r="BT66" s="621">
        <v>0</v>
      </c>
      <c r="BU66" s="621">
        <v>0</v>
      </c>
      <c r="BV66" s="620">
        <v>0</v>
      </c>
      <c r="BW66" s="622">
        <v>0</v>
      </c>
      <c r="BX66" s="621">
        <v>0</v>
      </c>
      <c r="BY66" s="621">
        <v>0</v>
      </c>
      <c r="BZ66" s="621">
        <v>0</v>
      </c>
      <c r="CA66" s="621">
        <v>0</v>
      </c>
      <c r="CB66" s="621">
        <v>0</v>
      </c>
      <c r="CC66" s="621">
        <v>0</v>
      </c>
      <c r="CD66" s="621">
        <v>0</v>
      </c>
      <c r="CE66" s="621">
        <v>0</v>
      </c>
      <c r="CF66" s="621">
        <v>0</v>
      </c>
      <c r="CG66" s="621">
        <v>0</v>
      </c>
      <c r="CH66" s="620">
        <v>0</v>
      </c>
    </row>
    <row r="67" spans="2:171">
      <c r="B67" s="602" t="s">
        <v>838</v>
      </c>
      <c r="C67" s="622">
        <v>0</v>
      </c>
      <c r="D67" s="621">
        <v>0</v>
      </c>
      <c r="E67" s="621">
        <v>0</v>
      </c>
      <c r="F67" s="621">
        <v>0</v>
      </c>
      <c r="G67" s="621">
        <v>0</v>
      </c>
      <c r="H67" s="621">
        <v>0</v>
      </c>
      <c r="I67" s="621">
        <v>0</v>
      </c>
      <c r="J67" s="621">
        <v>0</v>
      </c>
      <c r="K67" s="621">
        <v>0</v>
      </c>
      <c r="L67" s="621">
        <v>0</v>
      </c>
      <c r="M67" s="621">
        <v>0</v>
      </c>
      <c r="N67" s="620">
        <v>0</v>
      </c>
      <c r="O67" s="622">
        <v>0</v>
      </c>
      <c r="P67" s="621">
        <v>0</v>
      </c>
      <c r="Q67" s="621">
        <v>0</v>
      </c>
      <c r="R67" s="621">
        <v>0</v>
      </c>
      <c r="S67" s="621">
        <v>0</v>
      </c>
      <c r="T67" s="621">
        <v>0</v>
      </c>
      <c r="U67" s="621">
        <v>0</v>
      </c>
      <c r="V67" s="621">
        <v>0</v>
      </c>
      <c r="W67" s="621">
        <v>0</v>
      </c>
      <c r="X67" s="621">
        <v>0</v>
      </c>
      <c r="Y67" s="621">
        <v>0</v>
      </c>
      <c r="Z67" s="620">
        <v>0</v>
      </c>
      <c r="AA67" s="622">
        <v>0</v>
      </c>
      <c r="AB67" s="621">
        <v>0</v>
      </c>
      <c r="AC67" s="621">
        <v>0</v>
      </c>
      <c r="AD67" s="621">
        <v>0</v>
      </c>
      <c r="AE67" s="621">
        <v>0</v>
      </c>
      <c r="AF67" s="621">
        <v>0</v>
      </c>
      <c r="AG67" s="621">
        <v>0</v>
      </c>
      <c r="AH67" s="621">
        <v>0</v>
      </c>
      <c r="AI67" s="621">
        <v>0</v>
      </c>
      <c r="AJ67" s="621">
        <v>0</v>
      </c>
      <c r="AK67" s="621">
        <v>0</v>
      </c>
      <c r="AL67" s="620">
        <v>0</v>
      </c>
      <c r="AM67" s="622">
        <v>0</v>
      </c>
      <c r="AN67" s="621">
        <v>0</v>
      </c>
      <c r="AO67" s="621">
        <v>0</v>
      </c>
      <c r="AP67" s="621">
        <v>0</v>
      </c>
      <c r="AQ67" s="621">
        <v>0</v>
      </c>
      <c r="AR67" s="621">
        <v>0</v>
      </c>
      <c r="AS67" s="621">
        <v>0</v>
      </c>
      <c r="AT67" s="621">
        <v>0</v>
      </c>
      <c r="AU67" s="621">
        <v>0</v>
      </c>
      <c r="AV67" s="621">
        <v>0</v>
      </c>
      <c r="AW67" s="621">
        <v>0</v>
      </c>
      <c r="AX67" s="620">
        <v>0</v>
      </c>
      <c r="AY67" s="622">
        <v>0</v>
      </c>
      <c r="AZ67" s="621">
        <v>0</v>
      </c>
      <c r="BA67" s="621">
        <v>0</v>
      </c>
      <c r="BB67" s="621">
        <v>0</v>
      </c>
      <c r="BC67" s="621">
        <v>0</v>
      </c>
      <c r="BD67" s="621">
        <v>0</v>
      </c>
      <c r="BE67" s="621">
        <v>0</v>
      </c>
      <c r="BF67" s="621">
        <v>0</v>
      </c>
      <c r="BG67" s="621">
        <v>0</v>
      </c>
      <c r="BH67" s="621">
        <v>0</v>
      </c>
      <c r="BI67" s="621">
        <v>0</v>
      </c>
      <c r="BJ67" s="620">
        <v>0</v>
      </c>
      <c r="BK67" s="622">
        <v>0</v>
      </c>
      <c r="BL67" s="621">
        <v>0</v>
      </c>
      <c r="BM67" s="621">
        <v>0</v>
      </c>
      <c r="BN67" s="621">
        <v>0</v>
      </c>
      <c r="BO67" s="621">
        <v>0</v>
      </c>
      <c r="BP67" s="621">
        <v>0</v>
      </c>
      <c r="BQ67" s="621">
        <v>0</v>
      </c>
      <c r="BR67" s="621">
        <v>0</v>
      </c>
      <c r="BS67" s="621">
        <v>0</v>
      </c>
      <c r="BT67" s="621">
        <v>0</v>
      </c>
      <c r="BU67" s="621">
        <v>0</v>
      </c>
      <c r="BV67" s="620">
        <v>0</v>
      </c>
      <c r="BW67" s="622">
        <v>0</v>
      </c>
      <c r="BX67" s="621">
        <v>0</v>
      </c>
      <c r="BY67" s="621">
        <v>0</v>
      </c>
      <c r="BZ67" s="621">
        <v>0</v>
      </c>
      <c r="CA67" s="621">
        <v>0</v>
      </c>
      <c r="CB67" s="621">
        <v>0</v>
      </c>
      <c r="CC67" s="621">
        <v>0</v>
      </c>
      <c r="CD67" s="621">
        <v>0</v>
      </c>
      <c r="CE67" s="621">
        <v>0</v>
      </c>
      <c r="CF67" s="621">
        <v>0</v>
      </c>
      <c r="CG67" s="621">
        <v>0</v>
      </c>
      <c r="CH67" s="620">
        <v>0</v>
      </c>
    </row>
    <row r="68" spans="2:171" ht="14.4" thickBot="1">
      <c r="B68" s="601"/>
      <c r="C68" s="622">
        <v>0</v>
      </c>
      <c r="D68" s="621">
        <v>0</v>
      </c>
      <c r="E68" s="621">
        <v>0</v>
      </c>
      <c r="F68" s="621">
        <v>0</v>
      </c>
      <c r="G68" s="621">
        <v>0</v>
      </c>
      <c r="H68" s="621">
        <v>0</v>
      </c>
      <c r="I68" s="621">
        <v>0</v>
      </c>
      <c r="J68" s="621">
        <v>0</v>
      </c>
      <c r="K68" s="621">
        <v>0</v>
      </c>
      <c r="L68" s="621">
        <v>0</v>
      </c>
      <c r="M68" s="621">
        <v>0</v>
      </c>
      <c r="N68" s="620">
        <v>0</v>
      </c>
      <c r="O68" s="622">
        <v>0</v>
      </c>
      <c r="P68" s="621">
        <v>0</v>
      </c>
      <c r="Q68" s="621">
        <v>0</v>
      </c>
      <c r="R68" s="621">
        <v>0</v>
      </c>
      <c r="S68" s="621">
        <v>0</v>
      </c>
      <c r="T68" s="621">
        <v>0</v>
      </c>
      <c r="U68" s="621">
        <v>0</v>
      </c>
      <c r="V68" s="621">
        <v>0</v>
      </c>
      <c r="W68" s="621">
        <v>0</v>
      </c>
      <c r="X68" s="621">
        <v>0</v>
      </c>
      <c r="Y68" s="621">
        <v>0</v>
      </c>
      <c r="Z68" s="620">
        <v>0</v>
      </c>
      <c r="AA68" s="622">
        <v>0</v>
      </c>
      <c r="AB68" s="621">
        <v>0</v>
      </c>
      <c r="AC68" s="621">
        <v>0</v>
      </c>
      <c r="AD68" s="621">
        <v>0</v>
      </c>
      <c r="AE68" s="621">
        <v>0</v>
      </c>
      <c r="AF68" s="621">
        <v>0</v>
      </c>
      <c r="AG68" s="621">
        <v>0</v>
      </c>
      <c r="AH68" s="621">
        <v>0</v>
      </c>
      <c r="AI68" s="621">
        <v>0</v>
      </c>
      <c r="AJ68" s="621">
        <v>0</v>
      </c>
      <c r="AK68" s="621">
        <v>0</v>
      </c>
      <c r="AL68" s="620">
        <v>0</v>
      </c>
      <c r="AM68" s="622">
        <v>0</v>
      </c>
      <c r="AN68" s="621">
        <v>0</v>
      </c>
      <c r="AO68" s="621">
        <v>0</v>
      </c>
      <c r="AP68" s="621">
        <v>0</v>
      </c>
      <c r="AQ68" s="621">
        <v>0</v>
      </c>
      <c r="AR68" s="621">
        <v>0</v>
      </c>
      <c r="AS68" s="621">
        <v>0</v>
      </c>
      <c r="AT68" s="621">
        <v>0</v>
      </c>
      <c r="AU68" s="621">
        <v>0</v>
      </c>
      <c r="AV68" s="621">
        <v>0</v>
      </c>
      <c r="AW68" s="621">
        <v>0</v>
      </c>
      <c r="AX68" s="620">
        <v>0</v>
      </c>
      <c r="AY68" s="622">
        <v>0</v>
      </c>
      <c r="AZ68" s="621">
        <v>0</v>
      </c>
      <c r="BA68" s="621">
        <v>0</v>
      </c>
      <c r="BB68" s="621">
        <v>0</v>
      </c>
      <c r="BC68" s="621">
        <v>0</v>
      </c>
      <c r="BD68" s="621">
        <v>0</v>
      </c>
      <c r="BE68" s="621">
        <v>0</v>
      </c>
      <c r="BF68" s="621">
        <v>0</v>
      </c>
      <c r="BG68" s="621">
        <v>0</v>
      </c>
      <c r="BH68" s="621">
        <v>0</v>
      </c>
      <c r="BI68" s="621">
        <v>0</v>
      </c>
      <c r="BJ68" s="620">
        <v>0</v>
      </c>
      <c r="BK68" s="622">
        <v>0</v>
      </c>
      <c r="BL68" s="621">
        <v>0</v>
      </c>
      <c r="BM68" s="621">
        <v>0</v>
      </c>
      <c r="BN68" s="621">
        <v>0</v>
      </c>
      <c r="BO68" s="621">
        <v>0</v>
      </c>
      <c r="BP68" s="621">
        <v>0</v>
      </c>
      <c r="BQ68" s="621">
        <v>0</v>
      </c>
      <c r="BR68" s="621">
        <v>0</v>
      </c>
      <c r="BS68" s="621">
        <v>0</v>
      </c>
      <c r="BT68" s="621">
        <v>0</v>
      </c>
      <c r="BU68" s="621">
        <v>0</v>
      </c>
      <c r="BV68" s="620">
        <v>0</v>
      </c>
      <c r="BW68" s="622">
        <v>0</v>
      </c>
      <c r="BX68" s="621">
        <v>0</v>
      </c>
      <c r="BY68" s="621">
        <v>0</v>
      </c>
      <c r="BZ68" s="621">
        <v>0</v>
      </c>
      <c r="CA68" s="621">
        <v>0</v>
      </c>
      <c r="CB68" s="621">
        <v>0</v>
      </c>
      <c r="CC68" s="621">
        <v>0</v>
      </c>
      <c r="CD68" s="621">
        <v>0</v>
      </c>
      <c r="CE68" s="621">
        <v>0</v>
      </c>
      <c r="CF68" s="621">
        <v>0</v>
      </c>
      <c r="CG68" s="621">
        <v>0</v>
      </c>
      <c r="CH68" s="620">
        <v>0</v>
      </c>
    </row>
    <row r="69" spans="2:171">
      <c r="B69" s="604" t="s">
        <v>837</v>
      </c>
      <c r="C69" s="622">
        <v>0</v>
      </c>
      <c r="D69" s="621">
        <v>0</v>
      </c>
      <c r="E69" s="621">
        <v>0</v>
      </c>
      <c r="F69" s="621">
        <v>0</v>
      </c>
      <c r="G69" s="621">
        <v>0</v>
      </c>
      <c r="H69" s="621">
        <v>0</v>
      </c>
      <c r="I69" s="621">
        <v>0</v>
      </c>
      <c r="J69" s="621">
        <v>0</v>
      </c>
      <c r="K69" s="621">
        <v>0</v>
      </c>
      <c r="L69" s="621">
        <v>0</v>
      </c>
      <c r="M69" s="621">
        <v>0</v>
      </c>
      <c r="N69" s="620">
        <v>0</v>
      </c>
      <c r="O69" s="622">
        <v>0</v>
      </c>
      <c r="P69" s="621">
        <v>0</v>
      </c>
      <c r="Q69" s="621">
        <v>0</v>
      </c>
      <c r="R69" s="621">
        <v>0</v>
      </c>
      <c r="S69" s="621">
        <v>0</v>
      </c>
      <c r="T69" s="621">
        <v>0</v>
      </c>
      <c r="U69" s="621">
        <v>0</v>
      </c>
      <c r="V69" s="621">
        <v>0</v>
      </c>
      <c r="W69" s="621">
        <v>0</v>
      </c>
      <c r="X69" s="621">
        <v>0</v>
      </c>
      <c r="Y69" s="621">
        <v>0</v>
      </c>
      <c r="Z69" s="620">
        <v>0</v>
      </c>
      <c r="AA69" s="622">
        <v>0</v>
      </c>
      <c r="AB69" s="621">
        <v>0</v>
      </c>
      <c r="AC69" s="621">
        <v>0</v>
      </c>
      <c r="AD69" s="621">
        <v>0</v>
      </c>
      <c r="AE69" s="621">
        <v>0</v>
      </c>
      <c r="AF69" s="621">
        <v>0</v>
      </c>
      <c r="AG69" s="621">
        <v>0</v>
      </c>
      <c r="AH69" s="621">
        <v>0</v>
      </c>
      <c r="AI69" s="621">
        <v>0</v>
      </c>
      <c r="AJ69" s="621">
        <v>0</v>
      </c>
      <c r="AK69" s="621">
        <v>0</v>
      </c>
      <c r="AL69" s="620">
        <v>0</v>
      </c>
      <c r="AM69" s="622">
        <v>0</v>
      </c>
      <c r="AN69" s="621">
        <v>0</v>
      </c>
      <c r="AO69" s="621">
        <v>0</v>
      </c>
      <c r="AP69" s="621">
        <v>0</v>
      </c>
      <c r="AQ69" s="621">
        <v>0</v>
      </c>
      <c r="AR69" s="621">
        <v>0</v>
      </c>
      <c r="AS69" s="621">
        <v>0</v>
      </c>
      <c r="AT69" s="621">
        <v>0</v>
      </c>
      <c r="AU69" s="621">
        <v>0</v>
      </c>
      <c r="AV69" s="621">
        <v>0</v>
      </c>
      <c r="AW69" s="621">
        <v>0</v>
      </c>
      <c r="AX69" s="620">
        <v>0</v>
      </c>
      <c r="AY69" s="622">
        <v>0</v>
      </c>
      <c r="AZ69" s="621">
        <v>0</v>
      </c>
      <c r="BA69" s="621">
        <v>0</v>
      </c>
      <c r="BB69" s="621">
        <v>0</v>
      </c>
      <c r="BC69" s="621">
        <v>0</v>
      </c>
      <c r="BD69" s="621">
        <v>0</v>
      </c>
      <c r="BE69" s="621">
        <v>0</v>
      </c>
      <c r="BF69" s="621">
        <v>0</v>
      </c>
      <c r="BG69" s="621">
        <v>0</v>
      </c>
      <c r="BH69" s="621">
        <v>0</v>
      </c>
      <c r="BI69" s="621">
        <v>0</v>
      </c>
      <c r="BJ69" s="620">
        <v>0</v>
      </c>
      <c r="BK69" s="622">
        <v>0</v>
      </c>
      <c r="BL69" s="621">
        <v>0</v>
      </c>
      <c r="BM69" s="621">
        <v>0</v>
      </c>
      <c r="BN69" s="621">
        <v>0</v>
      </c>
      <c r="BO69" s="621">
        <v>0</v>
      </c>
      <c r="BP69" s="621">
        <v>0</v>
      </c>
      <c r="BQ69" s="621">
        <v>0</v>
      </c>
      <c r="BR69" s="621">
        <v>0</v>
      </c>
      <c r="BS69" s="621">
        <v>0</v>
      </c>
      <c r="BT69" s="621">
        <v>0</v>
      </c>
      <c r="BU69" s="621">
        <v>0</v>
      </c>
      <c r="BV69" s="620">
        <v>0</v>
      </c>
      <c r="BW69" s="622">
        <v>0</v>
      </c>
      <c r="BX69" s="621">
        <v>0</v>
      </c>
      <c r="BY69" s="621">
        <v>0</v>
      </c>
      <c r="BZ69" s="621">
        <v>0</v>
      </c>
      <c r="CA69" s="621">
        <v>0</v>
      </c>
      <c r="CB69" s="621">
        <v>0</v>
      </c>
      <c r="CC69" s="621">
        <v>0</v>
      </c>
      <c r="CD69" s="621">
        <v>0</v>
      </c>
      <c r="CE69" s="621">
        <v>0</v>
      </c>
      <c r="CF69" s="621">
        <v>0</v>
      </c>
      <c r="CG69" s="621">
        <v>0</v>
      </c>
      <c r="CH69" s="620">
        <v>0</v>
      </c>
    </row>
    <row r="70" spans="2:171">
      <c r="B70" s="602" t="s">
        <v>835</v>
      </c>
      <c r="C70" s="622">
        <v>0</v>
      </c>
      <c r="D70" s="621">
        <v>0</v>
      </c>
      <c r="E70" s="621">
        <v>0</v>
      </c>
      <c r="F70" s="621">
        <v>0</v>
      </c>
      <c r="G70" s="621">
        <v>0</v>
      </c>
      <c r="H70" s="621">
        <v>0</v>
      </c>
      <c r="I70" s="621">
        <v>0</v>
      </c>
      <c r="J70" s="621">
        <v>0</v>
      </c>
      <c r="K70" s="621">
        <v>0</v>
      </c>
      <c r="L70" s="621">
        <v>0</v>
      </c>
      <c r="M70" s="621">
        <v>0</v>
      </c>
      <c r="N70" s="620">
        <v>0</v>
      </c>
      <c r="O70" s="622">
        <v>0</v>
      </c>
      <c r="P70" s="621">
        <v>0</v>
      </c>
      <c r="Q70" s="621">
        <v>0</v>
      </c>
      <c r="R70" s="621">
        <v>0</v>
      </c>
      <c r="S70" s="621">
        <v>0</v>
      </c>
      <c r="T70" s="621">
        <v>0</v>
      </c>
      <c r="U70" s="621">
        <v>0</v>
      </c>
      <c r="V70" s="621">
        <v>0</v>
      </c>
      <c r="W70" s="621">
        <v>0</v>
      </c>
      <c r="X70" s="621">
        <v>0</v>
      </c>
      <c r="Y70" s="621">
        <v>0</v>
      </c>
      <c r="Z70" s="620">
        <v>0</v>
      </c>
      <c r="AA70" s="622">
        <v>0</v>
      </c>
      <c r="AB70" s="621">
        <v>0</v>
      </c>
      <c r="AC70" s="621">
        <v>0</v>
      </c>
      <c r="AD70" s="621">
        <v>0</v>
      </c>
      <c r="AE70" s="621">
        <v>0</v>
      </c>
      <c r="AF70" s="621">
        <v>0</v>
      </c>
      <c r="AG70" s="621">
        <v>0</v>
      </c>
      <c r="AH70" s="621">
        <v>0</v>
      </c>
      <c r="AI70" s="621">
        <v>0</v>
      </c>
      <c r="AJ70" s="621">
        <v>0</v>
      </c>
      <c r="AK70" s="621">
        <v>0</v>
      </c>
      <c r="AL70" s="620">
        <v>0</v>
      </c>
      <c r="AM70" s="622">
        <v>0</v>
      </c>
      <c r="AN70" s="621">
        <v>0</v>
      </c>
      <c r="AO70" s="621">
        <v>0</v>
      </c>
      <c r="AP70" s="621">
        <v>0</v>
      </c>
      <c r="AQ70" s="621">
        <v>0</v>
      </c>
      <c r="AR70" s="621">
        <v>0</v>
      </c>
      <c r="AS70" s="621">
        <v>0</v>
      </c>
      <c r="AT70" s="621">
        <v>0</v>
      </c>
      <c r="AU70" s="621">
        <v>0</v>
      </c>
      <c r="AV70" s="621">
        <v>0</v>
      </c>
      <c r="AW70" s="621">
        <v>0</v>
      </c>
      <c r="AX70" s="620">
        <v>0</v>
      </c>
      <c r="AY70" s="622">
        <v>0</v>
      </c>
      <c r="AZ70" s="621">
        <v>0</v>
      </c>
      <c r="BA70" s="621">
        <v>0</v>
      </c>
      <c r="BB70" s="621">
        <v>0</v>
      </c>
      <c r="BC70" s="621">
        <v>0</v>
      </c>
      <c r="BD70" s="621">
        <v>0</v>
      </c>
      <c r="BE70" s="621">
        <v>0</v>
      </c>
      <c r="BF70" s="621">
        <v>0</v>
      </c>
      <c r="BG70" s="621">
        <v>0</v>
      </c>
      <c r="BH70" s="621">
        <v>0</v>
      </c>
      <c r="BI70" s="621">
        <v>0</v>
      </c>
      <c r="BJ70" s="620">
        <v>0</v>
      </c>
      <c r="BK70" s="622">
        <v>0</v>
      </c>
      <c r="BL70" s="621">
        <v>0</v>
      </c>
      <c r="BM70" s="621">
        <v>0</v>
      </c>
      <c r="BN70" s="621">
        <v>0</v>
      </c>
      <c r="BO70" s="621">
        <v>0</v>
      </c>
      <c r="BP70" s="621">
        <v>0</v>
      </c>
      <c r="BQ70" s="621">
        <v>0</v>
      </c>
      <c r="BR70" s="621">
        <v>0</v>
      </c>
      <c r="BS70" s="621">
        <v>0</v>
      </c>
      <c r="BT70" s="621">
        <v>0</v>
      </c>
      <c r="BU70" s="621">
        <v>0</v>
      </c>
      <c r="BV70" s="620">
        <v>0</v>
      </c>
      <c r="BW70" s="622">
        <v>0</v>
      </c>
      <c r="BX70" s="621">
        <v>0</v>
      </c>
      <c r="BY70" s="621">
        <v>0</v>
      </c>
      <c r="BZ70" s="621">
        <v>0</v>
      </c>
      <c r="CA70" s="621">
        <v>0</v>
      </c>
      <c r="CB70" s="621">
        <v>0</v>
      </c>
      <c r="CC70" s="621">
        <v>0</v>
      </c>
      <c r="CD70" s="621">
        <v>0</v>
      </c>
      <c r="CE70" s="621">
        <v>0</v>
      </c>
      <c r="CF70" s="621">
        <v>0</v>
      </c>
      <c r="CG70" s="621">
        <v>0</v>
      </c>
      <c r="CH70" s="620">
        <v>0</v>
      </c>
    </row>
    <row r="71" spans="2:171" ht="14.4" thickBot="1">
      <c r="B71" s="601"/>
      <c r="C71" s="622">
        <v>0</v>
      </c>
      <c r="D71" s="621">
        <v>0</v>
      </c>
      <c r="E71" s="621">
        <v>0</v>
      </c>
      <c r="F71" s="621">
        <v>0</v>
      </c>
      <c r="G71" s="621">
        <v>0</v>
      </c>
      <c r="H71" s="621">
        <v>0</v>
      </c>
      <c r="I71" s="621">
        <v>0</v>
      </c>
      <c r="J71" s="621">
        <v>0</v>
      </c>
      <c r="K71" s="621">
        <v>0</v>
      </c>
      <c r="L71" s="621">
        <v>0</v>
      </c>
      <c r="M71" s="621">
        <v>0</v>
      </c>
      <c r="N71" s="620">
        <v>0</v>
      </c>
      <c r="O71" s="622">
        <v>0</v>
      </c>
      <c r="P71" s="621">
        <v>0</v>
      </c>
      <c r="Q71" s="621">
        <v>0</v>
      </c>
      <c r="R71" s="621">
        <v>0</v>
      </c>
      <c r="S71" s="621">
        <v>0</v>
      </c>
      <c r="T71" s="621">
        <v>0</v>
      </c>
      <c r="U71" s="621">
        <v>0</v>
      </c>
      <c r="V71" s="621">
        <v>0</v>
      </c>
      <c r="W71" s="621">
        <v>0</v>
      </c>
      <c r="X71" s="621">
        <v>0</v>
      </c>
      <c r="Y71" s="621">
        <v>0</v>
      </c>
      <c r="Z71" s="620">
        <v>0</v>
      </c>
      <c r="AA71" s="622">
        <v>0</v>
      </c>
      <c r="AB71" s="621">
        <v>0</v>
      </c>
      <c r="AC71" s="621">
        <v>0</v>
      </c>
      <c r="AD71" s="621">
        <v>0</v>
      </c>
      <c r="AE71" s="621">
        <v>0</v>
      </c>
      <c r="AF71" s="621">
        <v>0</v>
      </c>
      <c r="AG71" s="621">
        <v>0</v>
      </c>
      <c r="AH71" s="621">
        <v>0</v>
      </c>
      <c r="AI71" s="621">
        <v>0</v>
      </c>
      <c r="AJ71" s="621">
        <v>0</v>
      </c>
      <c r="AK71" s="621">
        <v>0</v>
      </c>
      <c r="AL71" s="620">
        <v>0</v>
      </c>
      <c r="AM71" s="622">
        <v>0</v>
      </c>
      <c r="AN71" s="621">
        <v>0</v>
      </c>
      <c r="AO71" s="621">
        <v>0</v>
      </c>
      <c r="AP71" s="621">
        <v>0</v>
      </c>
      <c r="AQ71" s="621">
        <v>0</v>
      </c>
      <c r="AR71" s="621">
        <v>0</v>
      </c>
      <c r="AS71" s="621">
        <v>0</v>
      </c>
      <c r="AT71" s="621">
        <v>0</v>
      </c>
      <c r="AU71" s="621">
        <v>0</v>
      </c>
      <c r="AV71" s="621">
        <v>0</v>
      </c>
      <c r="AW71" s="621">
        <v>0</v>
      </c>
      <c r="AX71" s="620">
        <v>0</v>
      </c>
      <c r="AY71" s="622">
        <v>0</v>
      </c>
      <c r="AZ71" s="621">
        <v>0</v>
      </c>
      <c r="BA71" s="621">
        <v>0</v>
      </c>
      <c r="BB71" s="621">
        <v>0</v>
      </c>
      <c r="BC71" s="621">
        <v>0</v>
      </c>
      <c r="BD71" s="621">
        <v>0</v>
      </c>
      <c r="BE71" s="621">
        <v>0</v>
      </c>
      <c r="BF71" s="621">
        <v>0</v>
      </c>
      <c r="BG71" s="621">
        <v>0</v>
      </c>
      <c r="BH71" s="621">
        <v>0</v>
      </c>
      <c r="BI71" s="621">
        <v>0</v>
      </c>
      <c r="BJ71" s="620">
        <v>0</v>
      </c>
      <c r="BK71" s="622">
        <v>0</v>
      </c>
      <c r="BL71" s="621">
        <v>0</v>
      </c>
      <c r="BM71" s="621">
        <v>0</v>
      </c>
      <c r="BN71" s="621">
        <v>0</v>
      </c>
      <c r="BO71" s="621">
        <v>0</v>
      </c>
      <c r="BP71" s="621">
        <v>0</v>
      </c>
      <c r="BQ71" s="621">
        <v>0</v>
      </c>
      <c r="BR71" s="621">
        <v>0</v>
      </c>
      <c r="BS71" s="621">
        <v>0</v>
      </c>
      <c r="BT71" s="621">
        <v>0</v>
      </c>
      <c r="BU71" s="621">
        <v>0</v>
      </c>
      <c r="BV71" s="620">
        <v>0</v>
      </c>
      <c r="BW71" s="622">
        <v>0</v>
      </c>
      <c r="BX71" s="621">
        <v>0</v>
      </c>
      <c r="BY71" s="621">
        <v>0</v>
      </c>
      <c r="BZ71" s="621">
        <v>0</v>
      </c>
      <c r="CA71" s="621">
        <v>0</v>
      </c>
      <c r="CB71" s="621">
        <v>0</v>
      </c>
      <c r="CC71" s="621">
        <v>0</v>
      </c>
      <c r="CD71" s="621">
        <v>0</v>
      </c>
      <c r="CE71" s="621">
        <v>0</v>
      </c>
      <c r="CF71" s="621">
        <v>0</v>
      </c>
      <c r="CG71" s="621">
        <v>0</v>
      </c>
      <c r="CH71" s="620">
        <v>0</v>
      </c>
    </row>
    <row r="72" spans="2:171">
      <c r="B72" s="603" t="s">
        <v>836</v>
      </c>
      <c r="C72" s="622">
        <v>0</v>
      </c>
      <c r="D72" s="621">
        <v>0</v>
      </c>
      <c r="E72" s="621">
        <v>0</v>
      </c>
      <c r="F72" s="621">
        <v>0</v>
      </c>
      <c r="G72" s="621">
        <v>0</v>
      </c>
      <c r="H72" s="621">
        <v>0</v>
      </c>
      <c r="I72" s="621">
        <v>0</v>
      </c>
      <c r="J72" s="621">
        <v>0</v>
      </c>
      <c r="K72" s="621">
        <v>0</v>
      </c>
      <c r="L72" s="621">
        <v>0</v>
      </c>
      <c r="M72" s="621">
        <v>0</v>
      </c>
      <c r="N72" s="620">
        <v>0</v>
      </c>
      <c r="O72" s="622">
        <v>0</v>
      </c>
      <c r="P72" s="621">
        <v>0</v>
      </c>
      <c r="Q72" s="621">
        <v>0</v>
      </c>
      <c r="R72" s="621">
        <v>0</v>
      </c>
      <c r="S72" s="621">
        <v>0</v>
      </c>
      <c r="T72" s="621">
        <v>0</v>
      </c>
      <c r="U72" s="621">
        <v>0</v>
      </c>
      <c r="V72" s="621">
        <v>0</v>
      </c>
      <c r="W72" s="621">
        <v>0</v>
      </c>
      <c r="X72" s="621">
        <v>0</v>
      </c>
      <c r="Y72" s="621">
        <v>0</v>
      </c>
      <c r="Z72" s="620">
        <v>0</v>
      </c>
      <c r="AA72" s="622">
        <v>0</v>
      </c>
      <c r="AB72" s="621">
        <v>0</v>
      </c>
      <c r="AC72" s="621">
        <v>0</v>
      </c>
      <c r="AD72" s="621">
        <v>0</v>
      </c>
      <c r="AE72" s="621">
        <v>0</v>
      </c>
      <c r="AF72" s="621">
        <v>0</v>
      </c>
      <c r="AG72" s="621">
        <v>0</v>
      </c>
      <c r="AH72" s="621">
        <v>0</v>
      </c>
      <c r="AI72" s="621">
        <v>0</v>
      </c>
      <c r="AJ72" s="621">
        <v>0</v>
      </c>
      <c r="AK72" s="621">
        <v>0</v>
      </c>
      <c r="AL72" s="620">
        <v>0</v>
      </c>
      <c r="AM72" s="622">
        <v>0</v>
      </c>
      <c r="AN72" s="621">
        <v>0</v>
      </c>
      <c r="AO72" s="621">
        <v>0</v>
      </c>
      <c r="AP72" s="621">
        <v>0</v>
      </c>
      <c r="AQ72" s="621">
        <v>0</v>
      </c>
      <c r="AR72" s="621">
        <v>0</v>
      </c>
      <c r="AS72" s="621">
        <v>0</v>
      </c>
      <c r="AT72" s="621">
        <v>0</v>
      </c>
      <c r="AU72" s="621">
        <v>0</v>
      </c>
      <c r="AV72" s="621">
        <v>0</v>
      </c>
      <c r="AW72" s="621">
        <v>0</v>
      </c>
      <c r="AX72" s="620">
        <v>0</v>
      </c>
      <c r="AY72" s="622">
        <v>0</v>
      </c>
      <c r="AZ72" s="621">
        <v>0</v>
      </c>
      <c r="BA72" s="621">
        <v>0</v>
      </c>
      <c r="BB72" s="621">
        <v>0</v>
      </c>
      <c r="BC72" s="621">
        <v>0</v>
      </c>
      <c r="BD72" s="621">
        <v>0</v>
      </c>
      <c r="BE72" s="621">
        <v>0</v>
      </c>
      <c r="BF72" s="621">
        <v>0</v>
      </c>
      <c r="BG72" s="621">
        <v>0</v>
      </c>
      <c r="BH72" s="621">
        <v>0</v>
      </c>
      <c r="BI72" s="621">
        <v>0</v>
      </c>
      <c r="BJ72" s="620">
        <v>0</v>
      </c>
      <c r="BK72" s="622">
        <v>0</v>
      </c>
      <c r="BL72" s="621">
        <v>0</v>
      </c>
      <c r="BM72" s="621">
        <v>0</v>
      </c>
      <c r="BN72" s="621">
        <v>0</v>
      </c>
      <c r="BO72" s="621">
        <v>0</v>
      </c>
      <c r="BP72" s="621">
        <v>0</v>
      </c>
      <c r="BQ72" s="621">
        <v>0</v>
      </c>
      <c r="BR72" s="621">
        <v>0</v>
      </c>
      <c r="BS72" s="621">
        <v>0</v>
      </c>
      <c r="BT72" s="621">
        <v>0</v>
      </c>
      <c r="BU72" s="621">
        <v>0</v>
      </c>
      <c r="BV72" s="620">
        <v>0</v>
      </c>
      <c r="BW72" s="622">
        <v>0</v>
      </c>
      <c r="BX72" s="621">
        <v>0</v>
      </c>
      <c r="BY72" s="621">
        <v>0</v>
      </c>
      <c r="BZ72" s="621">
        <v>0</v>
      </c>
      <c r="CA72" s="621">
        <v>0</v>
      </c>
      <c r="CB72" s="621">
        <v>0</v>
      </c>
      <c r="CC72" s="621">
        <v>0</v>
      </c>
      <c r="CD72" s="621">
        <v>0</v>
      </c>
      <c r="CE72" s="621">
        <v>0</v>
      </c>
      <c r="CF72" s="621">
        <v>0</v>
      </c>
      <c r="CG72" s="621">
        <v>0</v>
      </c>
      <c r="CH72" s="620">
        <v>0</v>
      </c>
    </row>
    <row r="73" spans="2:171">
      <c r="B73" s="602" t="s">
        <v>835</v>
      </c>
      <c r="C73" s="622">
        <v>0</v>
      </c>
      <c r="D73" s="621">
        <v>0</v>
      </c>
      <c r="E73" s="621">
        <v>0</v>
      </c>
      <c r="F73" s="621">
        <v>0</v>
      </c>
      <c r="G73" s="621">
        <v>0</v>
      </c>
      <c r="H73" s="621">
        <v>0</v>
      </c>
      <c r="I73" s="621">
        <v>0</v>
      </c>
      <c r="J73" s="621">
        <v>0</v>
      </c>
      <c r="K73" s="621">
        <v>0</v>
      </c>
      <c r="L73" s="621">
        <v>0</v>
      </c>
      <c r="M73" s="621">
        <v>0</v>
      </c>
      <c r="N73" s="620">
        <v>0</v>
      </c>
      <c r="O73" s="622">
        <v>0</v>
      </c>
      <c r="P73" s="621">
        <v>0</v>
      </c>
      <c r="Q73" s="621">
        <v>0</v>
      </c>
      <c r="R73" s="621">
        <v>0</v>
      </c>
      <c r="S73" s="621">
        <v>0</v>
      </c>
      <c r="T73" s="621">
        <v>0</v>
      </c>
      <c r="U73" s="621">
        <v>0</v>
      </c>
      <c r="V73" s="621">
        <v>0</v>
      </c>
      <c r="W73" s="621">
        <v>0</v>
      </c>
      <c r="X73" s="621">
        <v>0</v>
      </c>
      <c r="Y73" s="621">
        <v>0</v>
      </c>
      <c r="Z73" s="620">
        <v>0</v>
      </c>
      <c r="AA73" s="622">
        <v>0</v>
      </c>
      <c r="AB73" s="621">
        <v>0</v>
      </c>
      <c r="AC73" s="621">
        <v>0</v>
      </c>
      <c r="AD73" s="621">
        <v>0</v>
      </c>
      <c r="AE73" s="621">
        <v>0</v>
      </c>
      <c r="AF73" s="621">
        <v>0</v>
      </c>
      <c r="AG73" s="621">
        <v>0</v>
      </c>
      <c r="AH73" s="621">
        <v>0</v>
      </c>
      <c r="AI73" s="621">
        <v>0</v>
      </c>
      <c r="AJ73" s="621">
        <v>0</v>
      </c>
      <c r="AK73" s="621">
        <v>0</v>
      </c>
      <c r="AL73" s="620">
        <v>0</v>
      </c>
      <c r="AM73" s="622">
        <v>0</v>
      </c>
      <c r="AN73" s="621">
        <v>0</v>
      </c>
      <c r="AO73" s="621">
        <v>0</v>
      </c>
      <c r="AP73" s="621">
        <v>0</v>
      </c>
      <c r="AQ73" s="621">
        <v>0</v>
      </c>
      <c r="AR73" s="621">
        <v>0</v>
      </c>
      <c r="AS73" s="621">
        <v>0</v>
      </c>
      <c r="AT73" s="621">
        <v>0</v>
      </c>
      <c r="AU73" s="621">
        <v>0</v>
      </c>
      <c r="AV73" s="621">
        <v>0</v>
      </c>
      <c r="AW73" s="621">
        <v>0</v>
      </c>
      <c r="AX73" s="620">
        <v>0</v>
      </c>
      <c r="AY73" s="622">
        <v>0</v>
      </c>
      <c r="AZ73" s="621">
        <v>0</v>
      </c>
      <c r="BA73" s="621">
        <v>0</v>
      </c>
      <c r="BB73" s="621">
        <v>0</v>
      </c>
      <c r="BC73" s="621">
        <v>0</v>
      </c>
      <c r="BD73" s="621">
        <v>0</v>
      </c>
      <c r="BE73" s="621">
        <v>0</v>
      </c>
      <c r="BF73" s="621">
        <v>0</v>
      </c>
      <c r="BG73" s="621">
        <v>0</v>
      </c>
      <c r="BH73" s="621">
        <v>0</v>
      </c>
      <c r="BI73" s="621">
        <v>0</v>
      </c>
      <c r="BJ73" s="620">
        <v>0</v>
      </c>
      <c r="BK73" s="622">
        <v>0</v>
      </c>
      <c r="BL73" s="621">
        <v>0</v>
      </c>
      <c r="BM73" s="621">
        <v>0</v>
      </c>
      <c r="BN73" s="621">
        <v>0</v>
      </c>
      <c r="BO73" s="621">
        <v>0</v>
      </c>
      <c r="BP73" s="621">
        <v>0</v>
      </c>
      <c r="BQ73" s="621">
        <v>0</v>
      </c>
      <c r="BR73" s="621">
        <v>0</v>
      </c>
      <c r="BS73" s="621">
        <v>0</v>
      </c>
      <c r="BT73" s="621">
        <v>0</v>
      </c>
      <c r="BU73" s="621">
        <v>0</v>
      </c>
      <c r="BV73" s="620">
        <v>0</v>
      </c>
      <c r="BW73" s="622">
        <v>0</v>
      </c>
      <c r="BX73" s="621">
        <v>0</v>
      </c>
      <c r="BY73" s="621">
        <v>0</v>
      </c>
      <c r="BZ73" s="621">
        <v>0</v>
      </c>
      <c r="CA73" s="621">
        <v>0</v>
      </c>
      <c r="CB73" s="621">
        <v>0</v>
      </c>
      <c r="CC73" s="621">
        <v>0</v>
      </c>
      <c r="CD73" s="621">
        <v>0</v>
      </c>
      <c r="CE73" s="621">
        <v>0</v>
      </c>
      <c r="CF73" s="621">
        <v>0</v>
      </c>
      <c r="CG73" s="621">
        <v>0</v>
      </c>
      <c r="CH73" s="620">
        <v>0</v>
      </c>
    </row>
    <row r="74" spans="2:171" ht="14.4" thickBot="1">
      <c r="B74" s="601"/>
      <c r="C74" s="619">
        <v>0</v>
      </c>
      <c r="D74" s="618">
        <v>0</v>
      </c>
      <c r="E74" s="618">
        <v>0</v>
      </c>
      <c r="F74" s="618">
        <v>0</v>
      </c>
      <c r="G74" s="618">
        <v>0</v>
      </c>
      <c r="H74" s="618">
        <v>0</v>
      </c>
      <c r="I74" s="618">
        <v>0</v>
      </c>
      <c r="J74" s="618">
        <v>0</v>
      </c>
      <c r="K74" s="618">
        <v>0</v>
      </c>
      <c r="L74" s="618">
        <v>0</v>
      </c>
      <c r="M74" s="618">
        <v>0</v>
      </c>
      <c r="N74" s="617">
        <v>0</v>
      </c>
      <c r="O74" s="619">
        <v>0</v>
      </c>
      <c r="P74" s="618">
        <v>0</v>
      </c>
      <c r="Q74" s="618">
        <v>0</v>
      </c>
      <c r="R74" s="618">
        <v>0</v>
      </c>
      <c r="S74" s="618">
        <v>0</v>
      </c>
      <c r="T74" s="618">
        <v>0</v>
      </c>
      <c r="U74" s="618">
        <v>0</v>
      </c>
      <c r="V74" s="618">
        <v>0</v>
      </c>
      <c r="W74" s="618">
        <v>0</v>
      </c>
      <c r="X74" s="618">
        <v>0</v>
      </c>
      <c r="Y74" s="618">
        <v>0</v>
      </c>
      <c r="Z74" s="617">
        <v>0</v>
      </c>
      <c r="AA74" s="619">
        <v>0</v>
      </c>
      <c r="AB74" s="618">
        <v>0</v>
      </c>
      <c r="AC74" s="618">
        <v>0</v>
      </c>
      <c r="AD74" s="618">
        <v>0</v>
      </c>
      <c r="AE74" s="618">
        <v>0</v>
      </c>
      <c r="AF74" s="618">
        <v>0</v>
      </c>
      <c r="AG74" s="618">
        <v>0</v>
      </c>
      <c r="AH74" s="618">
        <v>0</v>
      </c>
      <c r="AI74" s="618">
        <v>0</v>
      </c>
      <c r="AJ74" s="618">
        <v>0</v>
      </c>
      <c r="AK74" s="618">
        <v>0</v>
      </c>
      <c r="AL74" s="617">
        <v>0</v>
      </c>
      <c r="AM74" s="619">
        <v>0</v>
      </c>
      <c r="AN74" s="618">
        <v>0</v>
      </c>
      <c r="AO74" s="618">
        <v>0</v>
      </c>
      <c r="AP74" s="618">
        <v>0</v>
      </c>
      <c r="AQ74" s="618">
        <v>0</v>
      </c>
      <c r="AR74" s="618">
        <v>0</v>
      </c>
      <c r="AS74" s="618">
        <v>0</v>
      </c>
      <c r="AT74" s="618">
        <v>0</v>
      </c>
      <c r="AU74" s="618">
        <v>0</v>
      </c>
      <c r="AV74" s="618">
        <v>0</v>
      </c>
      <c r="AW74" s="618">
        <v>0</v>
      </c>
      <c r="AX74" s="617">
        <v>0</v>
      </c>
      <c r="AY74" s="619">
        <v>0</v>
      </c>
      <c r="AZ74" s="618">
        <v>0</v>
      </c>
      <c r="BA74" s="618">
        <v>0</v>
      </c>
      <c r="BB74" s="618">
        <v>0</v>
      </c>
      <c r="BC74" s="618">
        <v>0</v>
      </c>
      <c r="BD74" s="618">
        <v>0</v>
      </c>
      <c r="BE74" s="618">
        <v>0</v>
      </c>
      <c r="BF74" s="618">
        <v>0</v>
      </c>
      <c r="BG74" s="618">
        <v>0</v>
      </c>
      <c r="BH74" s="618">
        <v>0</v>
      </c>
      <c r="BI74" s="618">
        <v>0</v>
      </c>
      <c r="BJ74" s="617">
        <v>0</v>
      </c>
      <c r="BK74" s="619">
        <v>0</v>
      </c>
      <c r="BL74" s="618">
        <v>0</v>
      </c>
      <c r="BM74" s="618">
        <v>0</v>
      </c>
      <c r="BN74" s="618">
        <v>0</v>
      </c>
      <c r="BO74" s="618">
        <v>0</v>
      </c>
      <c r="BP74" s="618">
        <v>0</v>
      </c>
      <c r="BQ74" s="618">
        <v>0</v>
      </c>
      <c r="BR74" s="618">
        <v>0</v>
      </c>
      <c r="BS74" s="618">
        <v>0</v>
      </c>
      <c r="BT74" s="618">
        <v>0</v>
      </c>
      <c r="BU74" s="618">
        <v>0</v>
      </c>
      <c r="BV74" s="617">
        <v>0</v>
      </c>
      <c r="BW74" s="619">
        <v>0</v>
      </c>
      <c r="BX74" s="618">
        <v>0</v>
      </c>
      <c r="BY74" s="618">
        <v>0</v>
      </c>
      <c r="BZ74" s="618">
        <v>0</v>
      </c>
      <c r="CA74" s="618">
        <v>0</v>
      </c>
      <c r="CB74" s="618">
        <v>0</v>
      </c>
      <c r="CC74" s="618">
        <v>0</v>
      </c>
      <c r="CD74" s="618">
        <v>0</v>
      </c>
      <c r="CE74" s="618">
        <v>0</v>
      </c>
      <c r="CF74" s="618">
        <v>0</v>
      </c>
      <c r="CG74" s="618">
        <v>0</v>
      </c>
      <c r="CH74" s="617">
        <v>0</v>
      </c>
    </row>
    <row r="77" spans="2:171" ht="14.4" thickBot="1"/>
    <row r="78" spans="2:171" ht="14.4" thickBot="1">
      <c r="B78" s="616" t="s">
        <v>883</v>
      </c>
    </row>
    <row r="79" spans="2:171" ht="14.4" thickBot="1">
      <c r="B79" s="2493" t="s">
        <v>872</v>
      </c>
      <c r="C79" s="2490" t="s">
        <v>871</v>
      </c>
      <c r="D79" s="2491"/>
      <c r="E79" s="2491"/>
      <c r="F79" s="2491"/>
      <c r="G79" s="2491"/>
      <c r="H79" s="2491"/>
      <c r="I79" s="2491"/>
      <c r="J79" s="2491"/>
      <c r="K79" s="2491"/>
      <c r="L79" s="2491"/>
      <c r="M79" s="2491"/>
      <c r="N79" s="2492"/>
      <c r="O79" s="2490" t="s">
        <v>870</v>
      </c>
      <c r="P79" s="2491"/>
      <c r="Q79" s="2491"/>
      <c r="R79" s="2491"/>
      <c r="S79" s="2491"/>
      <c r="T79" s="2491"/>
      <c r="U79" s="2491"/>
      <c r="V79" s="2491"/>
      <c r="W79" s="2491"/>
      <c r="X79" s="2491"/>
      <c r="Y79" s="2491"/>
      <c r="Z79" s="2492"/>
      <c r="AA79" s="2490" t="s">
        <v>869</v>
      </c>
      <c r="AB79" s="2491"/>
      <c r="AC79" s="2491"/>
      <c r="AD79" s="2491"/>
      <c r="AE79" s="2491"/>
      <c r="AF79" s="2491"/>
      <c r="AG79" s="2491"/>
      <c r="AH79" s="2491"/>
      <c r="AI79" s="2491"/>
      <c r="AJ79" s="2491"/>
      <c r="AK79" s="2491"/>
      <c r="AL79" s="2492"/>
      <c r="AM79" s="2490" t="s">
        <v>868</v>
      </c>
      <c r="AN79" s="2491"/>
      <c r="AO79" s="2491"/>
      <c r="AP79" s="2491"/>
      <c r="AQ79" s="2491"/>
      <c r="AR79" s="2491"/>
      <c r="AS79" s="2491"/>
      <c r="AT79" s="2491"/>
      <c r="AU79" s="2491"/>
      <c r="AV79" s="2491"/>
      <c r="AW79" s="2491"/>
      <c r="AX79" s="2492"/>
      <c r="AY79" s="2490" t="s">
        <v>867</v>
      </c>
      <c r="AZ79" s="2491"/>
      <c r="BA79" s="2491"/>
      <c r="BB79" s="2491"/>
      <c r="BC79" s="2491"/>
      <c r="BD79" s="2491"/>
      <c r="BE79" s="2491"/>
      <c r="BF79" s="2491"/>
      <c r="BG79" s="2491"/>
      <c r="BH79" s="2491"/>
      <c r="BI79" s="2491"/>
      <c r="BJ79" s="2492"/>
      <c r="BK79" s="2490" t="s">
        <v>866</v>
      </c>
      <c r="BL79" s="2491"/>
      <c r="BM79" s="2491"/>
      <c r="BN79" s="2491"/>
      <c r="BO79" s="2491"/>
      <c r="BP79" s="2491"/>
      <c r="BQ79" s="2491"/>
      <c r="BR79" s="2491"/>
      <c r="BS79" s="2491"/>
      <c r="BT79" s="2491"/>
      <c r="BU79" s="2491"/>
      <c r="BV79" s="2492"/>
      <c r="BW79" s="2490" t="s">
        <v>865</v>
      </c>
      <c r="BX79" s="2491"/>
      <c r="BY79" s="2491"/>
      <c r="BZ79" s="2491"/>
      <c r="CA79" s="2491"/>
      <c r="CB79" s="2491"/>
      <c r="CC79" s="2491"/>
      <c r="CD79" s="2491"/>
      <c r="CE79" s="2491"/>
      <c r="CF79" s="2491"/>
      <c r="CG79" s="2491"/>
      <c r="CH79" s="2492"/>
      <c r="CJ79" s="2490" t="s">
        <v>864</v>
      </c>
      <c r="CK79" s="2491"/>
      <c r="CL79" s="2491"/>
      <c r="CM79" s="2491"/>
      <c r="CN79" s="2491"/>
      <c r="CO79" s="2491"/>
      <c r="CP79" s="2492"/>
      <c r="CQ79" s="2490" t="s">
        <v>863</v>
      </c>
      <c r="CR79" s="2491"/>
      <c r="CS79" s="2491"/>
      <c r="CT79" s="2491"/>
      <c r="CU79" s="2491"/>
      <c r="CV79" s="2491"/>
      <c r="CW79" s="2492"/>
      <c r="CX79" s="2490" t="s">
        <v>862</v>
      </c>
      <c r="CY79" s="2491"/>
      <c r="CZ79" s="2491"/>
      <c r="DA79" s="2491"/>
      <c r="DB79" s="2491"/>
      <c r="DC79" s="2491"/>
      <c r="DD79" s="2492"/>
      <c r="DE79" s="2490" t="s">
        <v>861</v>
      </c>
      <c r="DF79" s="2491"/>
      <c r="DG79" s="2491"/>
      <c r="DH79" s="2491"/>
      <c r="DI79" s="2491"/>
      <c r="DJ79" s="2491"/>
      <c r="DK79" s="2492"/>
      <c r="DL79" s="2490" t="s">
        <v>860</v>
      </c>
      <c r="DM79" s="2491"/>
      <c r="DN79" s="2491"/>
      <c r="DO79" s="2491"/>
      <c r="DP79" s="2491"/>
      <c r="DQ79" s="2491"/>
      <c r="DR79" s="2492"/>
      <c r="DS79" s="2490" t="s">
        <v>859</v>
      </c>
      <c r="DT79" s="2491"/>
      <c r="DU79" s="2491"/>
      <c r="DV79" s="2491"/>
      <c r="DW79" s="2491"/>
      <c r="DX79" s="2491"/>
      <c r="DY79" s="2492"/>
      <c r="DZ79" s="2490" t="s">
        <v>858</v>
      </c>
      <c r="EA79" s="2491"/>
      <c r="EB79" s="2491"/>
      <c r="EC79" s="2491"/>
      <c r="ED79" s="2491"/>
      <c r="EE79" s="2491"/>
      <c r="EF79" s="2492"/>
      <c r="EG79" s="2490" t="s">
        <v>857</v>
      </c>
      <c r="EH79" s="2491"/>
      <c r="EI79" s="2491"/>
      <c r="EJ79" s="2491"/>
      <c r="EK79" s="2491"/>
      <c r="EL79" s="2491"/>
      <c r="EM79" s="2492"/>
      <c r="EN79" s="2490" t="s">
        <v>856</v>
      </c>
      <c r="EO79" s="2491"/>
      <c r="EP79" s="2491"/>
      <c r="EQ79" s="2491"/>
      <c r="ER79" s="2491"/>
      <c r="ES79" s="2491"/>
      <c r="ET79" s="2492"/>
      <c r="EU79" s="2490" t="s">
        <v>855</v>
      </c>
      <c r="EV79" s="2491"/>
      <c r="EW79" s="2491"/>
      <c r="EX79" s="2491"/>
      <c r="EY79" s="2491"/>
      <c r="EZ79" s="2491"/>
      <c r="FA79" s="2492"/>
      <c r="FB79" s="2490" t="s">
        <v>854</v>
      </c>
      <c r="FC79" s="2491"/>
      <c r="FD79" s="2491"/>
      <c r="FE79" s="2491"/>
      <c r="FF79" s="2491"/>
      <c r="FG79" s="2491"/>
      <c r="FH79" s="2492"/>
      <c r="FI79" s="2490" t="s">
        <v>853</v>
      </c>
      <c r="FJ79" s="2491"/>
      <c r="FK79" s="2491"/>
      <c r="FL79" s="2491"/>
      <c r="FM79" s="2491"/>
      <c r="FN79" s="2491"/>
      <c r="FO79" s="2492"/>
    </row>
    <row r="80" spans="2:171" ht="14.4" thickBot="1">
      <c r="B80" s="2494"/>
      <c r="C80" s="628" t="s">
        <v>864</v>
      </c>
      <c r="D80" s="627" t="s">
        <v>863</v>
      </c>
      <c r="E80" s="627" t="s">
        <v>862</v>
      </c>
      <c r="F80" s="627" t="s">
        <v>861</v>
      </c>
      <c r="G80" s="627" t="s">
        <v>860</v>
      </c>
      <c r="H80" s="627" t="s">
        <v>859</v>
      </c>
      <c r="I80" s="627" t="s">
        <v>858</v>
      </c>
      <c r="J80" s="627" t="s">
        <v>857</v>
      </c>
      <c r="K80" s="627" t="s">
        <v>856</v>
      </c>
      <c r="L80" s="627" t="s">
        <v>855</v>
      </c>
      <c r="M80" s="627" t="s">
        <v>854</v>
      </c>
      <c r="N80" s="626" t="s">
        <v>853</v>
      </c>
      <c r="O80" s="628" t="s">
        <v>864</v>
      </c>
      <c r="P80" s="627" t="s">
        <v>863</v>
      </c>
      <c r="Q80" s="627" t="s">
        <v>862</v>
      </c>
      <c r="R80" s="627" t="s">
        <v>861</v>
      </c>
      <c r="S80" s="627" t="s">
        <v>860</v>
      </c>
      <c r="T80" s="627" t="s">
        <v>859</v>
      </c>
      <c r="U80" s="627" t="s">
        <v>858</v>
      </c>
      <c r="V80" s="627" t="s">
        <v>857</v>
      </c>
      <c r="W80" s="627" t="s">
        <v>856</v>
      </c>
      <c r="X80" s="627" t="s">
        <v>855</v>
      </c>
      <c r="Y80" s="627" t="s">
        <v>854</v>
      </c>
      <c r="Z80" s="626" t="s">
        <v>853</v>
      </c>
      <c r="AA80" s="628" t="s">
        <v>864</v>
      </c>
      <c r="AB80" s="627" t="s">
        <v>863</v>
      </c>
      <c r="AC80" s="627" t="s">
        <v>862</v>
      </c>
      <c r="AD80" s="627" t="s">
        <v>861</v>
      </c>
      <c r="AE80" s="627" t="s">
        <v>860</v>
      </c>
      <c r="AF80" s="627" t="s">
        <v>859</v>
      </c>
      <c r="AG80" s="627" t="s">
        <v>858</v>
      </c>
      <c r="AH80" s="627" t="s">
        <v>857</v>
      </c>
      <c r="AI80" s="627" t="s">
        <v>856</v>
      </c>
      <c r="AJ80" s="627" t="s">
        <v>855</v>
      </c>
      <c r="AK80" s="627" t="s">
        <v>854</v>
      </c>
      <c r="AL80" s="626" t="s">
        <v>853</v>
      </c>
      <c r="AM80" s="628" t="s">
        <v>864</v>
      </c>
      <c r="AN80" s="627" t="s">
        <v>863</v>
      </c>
      <c r="AO80" s="627" t="s">
        <v>862</v>
      </c>
      <c r="AP80" s="627" t="s">
        <v>861</v>
      </c>
      <c r="AQ80" s="627" t="s">
        <v>860</v>
      </c>
      <c r="AR80" s="627" t="s">
        <v>859</v>
      </c>
      <c r="AS80" s="627" t="s">
        <v>858</v>
      </c>
      <c r="AT80" s="627" t="s">
        <v>857</v>
      </c>
      <c r="AU80" s="627" t="s">
        <v>856</v>
      </c>
      <c r="AV80" s="627" t="s">
        <v>855</v>
      </c>
      <c r="AW80" s="627" t="s">
        <v>854</v>
      </c>
      <c r="AX80" s="626" t="s">
        <v>853</v>
      </c>
      <c r="AY80" s="628" t="s">
        <v>864</v>
      </c>
      <c r="AZ80" s="627" t="s">
        <v>863</v>
      </c>
      <c r="BA80" s="627" t="s">
        <v>862</v>
      </c>
      <c r="BB80" s="627" t="s">
        <v>861</v>
      </c>
      <c r="BC80" s="627" t="s">
        <v>860</v>
      </c>
      <c r="BD80" s="627" t="s">
        <v>859</v>
      </c>
      <c r="BE80" s="627" t="s">
        <v>858</v>
      </c>
      <c r="BF80" s="627" t="s">
        <v>857</v>
      </c>
      <c r="BG80" s="627" t="s">
        <v>856</v>
      </c>
      <c r="BH80" s="627" t="s">
        <v>855</v>
      </c>
      <c r="BI80" s="627" t="s">
        <v>854</v>
      </c>
      <c r="BJ80" s="626" t="s">
        <v>853</v>
      </c>
      <c r="BK80" s="628" t="s">
        <v>864</v>
      </c>
      <c r="BL80" s="627" t="s">
        <v>863</v>
      </c>
      <c r="BM80" s="627" t="s">
        <v>862</v>
      </c>
      <c r="BN80" s="627" t="s">
        <v>861</v>
      </c>
      <c r="BO80" s="627" t="s">
        <v>860</v>
      </c>
      <c r="BP80" s="627" t="s">
        <v>859</v>
      </c>
      <c r="BQ80" s="627" t="s">
        <v>858</v>
      </c>
      <c r="BR80" s="627" t="s">
        <v>857</v>
      </c>
      <c r="BS80" s="627" t="s">
        <v>856</v>
      </c>
      <c r="BT80" s="627" t="s">
        <v>855</v>
      </c>
      <c r="BU80" s="627" t="s">
        <v>854</v>
      </c>
      <c r="BV80" s="626" t="s">
        <v>853</v>
      </c>
      <c r="BW80" s="628" t="s">
        <v>864</v>
      </c>
      <c r="BX80" s="627" t="s">
        <v>863</v>
      </c>
      <c r="BY80" s="627" t="s">
        <v>862</v>
      </c>
      <c r="BZ80" s="627" t="s">
        <v>861</v>
      </c>
      <c r="CA80" s="627" t="s">
        <v>860</v>
      </c>
      <c r="CB80" s="627" t="s">
        <v>859</v>
      </c>
      <c r="CC80" s="627" t="s">
        <v>858</v>
      </c>
      <c r="CD80" s="627" t="s">
        <v>857</v>
      </c>
      <c r="CE80" s="627" t="s">
        <v>856</v>
      </c>
      <c r="CF80" s="627" t="s">
        <v>855</v>
      </c>
      <c r="CG80" s="627" t="s">
        <v>854</v>
      </c>
      <c r="CH80" s="626" t="s">
        <v>853</v>
      </c>
      <c r="CJ80" s="614" t="s">
        <v>881</v>
      </c>
      <c r="CK80" s="613" t="s">
        <v>880</v>
      </c>
      <c r="CL80" s="613" t="s">
        <v>879</v>
      </c>
      <c r="CM80" s="613" t="s">
        <v>878</v>
      </c>
      <c r="CN80" s="613" t="s">
        <v>877</v>
      </c>
      <c r="CO80" s="613" t="s">
        <v>876</v>
      </c>
      <c r="CP80" s="612" t="s">
        <v>875</v>
      </c>
      <c r="CQ80" s="614" t="s">
        <v>881</v>
      </c>
      <c r="CR80" s="613" t="s">
        <v>880</v>
      </c>
      <c r="CS80" s="613" t="s">
        <v>879</v>
      </c>
      <c r="CT80" s="613" t="s">
        <v>878</v>
      </c>
      <c r="CU80" s="613" t="s">
        <v>877</v>
      </c>
      <c r="CV80" s="613" t="s">
        <v>876</v>
      </c>
      <c r="CW80" s="612" t="s">
        <v>875</v>
      </c>
      <c r="CX80" s="614" t="s">
        <v>881</v>
      </c>
      <c r="CY80" s="613" t="s">
        <v>880</v>
      </c>
      <c r="CZ80" s="613" t="s">
        <v>879</v>
      </c>
      <c r="DA80" s="613" t="s">
        <v>878</v>
      </c>
      <c r="DB80" s="613" t="s">
        <v>877</v>
      </c>
      <c r="DC80" s="613" t="s">
        <v>876</v>
      </c>
      <c r="DD80" s="612" t="s">
        <v>875</v>
      </c>
      <c r="DE80" s="614" t="s">
        <v>881</v>
      </c>
      <c r="DF80" s="613" t="s">
        <v>880</v>
      </c>
      <c r="DG80" s="613" t="s">
        <v>879</v>
      </c>
      <c r="DH80" s="613" t="s">
        <v>878</v>
      </c>
      <c r="DI80" s="613" t="s">
        <v>877</v>
      </c>
      <c r="DJ80" s="613" t="s">
        <v>876</v>
      </c>
      <c r="DK80" s="612" t="s">
        <v>875</v>
      </c>
      <c r="DL80" s="614" t="s">
        <v>881</v>
      </c>
      <c r="DM80" s="613" t="s">
        <v>880</v>
      </c>
      <c r="DN80" s="613" t="s">
        <v>879</v>
      </c>
      <c r="DO80" s="613" t="s">
        <v>878</v>
      </c>
      <c r="DP80" s="613" t="s">
        <v>877</v>
      </c>
      <c r="DQ80" s="613" t="s">
        <v>876</v>
      </c>
      <c r="DR80" s="612" t="s">
        <v>875</v>
      </c>
      <c r="DS80" s="614" t="s">
        <v>881</v>
      </c>
      <c r="DT80" s="613" t="s">
        <v>880</v>
      </c>
      <c r="DU80" s="613" t="s">
        <v>879</v>
      </c>
      <c r="DV80" s="613" t="s">
        <v>878</v>
      </c>
      <c r="DW80" s="613" t="s">
        <v>877</v>
      </c>
      <c r="DX80" s="613" t="s">
        <v>876</v>
      </c>
      <c r="DY80" s="612" t="s">
        <v>875</v>
      </c>
      <c r="DZ80" s="614" t="s">
        <v>881</v>
      </c>
      <c r="EA80" s="613" t="s">
        <v>880</v>
      </c>
      <c r="EB80" s="613" t="s">
        <v>879</v>
      </c>
      <c r="EC80" s="613" t="s">
        <v>878</v>
      </c>
      <c r="ED80" s="613" t="s">
        <v>877</v>
      </c>
      <c r="EE80" s="613" t="s">
        <v>876</v>
      </c>
      <c r="EF80" s="612" t="s">
        <v>875</v>
      </c>
      <c r="EG80" s="614" t="s">
        <v>881</v>
      </c>
      <c r="EH80" s="613" t="s">
        <v>880</v>
      </c>
      <c r="EI80" s="613" t="s">
        <v>879</v>
      </c>
      <c r="EJ80" s="613" t="s">
        <v>878</v>
      </c>
      <c r="EK80" s="613" t="s">
        <v>877</v>
      </c>
      <c r="EL80" s="613" t="s">
        <v>876</v>
      </c>
      <c r="EM80" s="612" t="s">
        <v>875</v>
      </c>
      <c r="EN80" s="614" t="s">
        <v>881</v>
      </c>
      <c r="EO80" s="613" t="s">
        <v>880</v>
      </c>
      <c r="EP80" s="613" t="s">
        <v>879</v>
      </c>
      <c r="EQ80" s="613" t="s">
        <v>878</v>
      </c>
      <c r="ER80" s="613" t="s">
        <v>877</v>
      </c>
      <c r="ES80" s="613" t="s">
        <v>876</v>
      </c>
      <c r="ET80" s="612" t="s">
        <v>875</v>
      </c>
      <c r="EU80" s="614" t="s">
        <v>881</v>
      </c>
      <c r="EV80" s="613" t="s">
        <v>880</v>
      </c>
      <c r="EW80" s="613" t="s">
        <v>879</v>
      </c>
      <c r="EX80" s="613" t="s">
        <v>878</v>
      </c>
      <c r="EY80" s="613" t="s">
        <v>877</v>
      </c>
      <c r="EZ80" s="613" t="s">
        <v>876</v>
      </c>
      <c r="FA80" s="612" t="s">
        <v>875</v>
      </c>
      <c r="FB80" s="614" t="s">
        <v>881</v>
      </c>
      <c r="FC80" s="613" t="s">
        <v>880</v>
      </c>
      <c r="FD80" s="613" t="s">
        <v>879</v>
      </c>
      <c r="FE80" s="613" t="s">
        <v>878</v>
      </c>
      <c r="FF80" s="613" t="s">
        <v>877</v>
      </c>
      <c r="FG80" s="613" t="s">
        <v>876</v>
      </c>
      <c r="FH80" s="612" t="s">
        <v>875</v>
      </c>
      <c r="FI80" s="614" t="s">
        <v>881</v>
      </c>
      <c r="FJ80" s="613" t="s">
        <v>880</v>
      </c>
      <c r="FK80" s="613" t="s">
        <v>879</v>
      </c>
      <c r="FL80" s="613" t="s">
        <v>878</v>
      </c>
      <c r="FM80" s="613" t="s">
        <v>877</v>
      </c>
      <c r="FN80" s="613" t="s">
        <v>876</v>
      </c>
      <c r="FO80" s="612" t="s">
        <v>875</v>
      </c>
    </row>
    <row r="81" spans="2:171">
      <c r="B81" s="607" t="s">
        <v>852</v>
      </c>
      <c r="C81" s="622">
        <v>0</v>
      </c>
      <c r="D81" s="622">
        <v>0</v>
      </c>
      <c r="E81" s="622">
        <v>0</v>
      </c>
      <c r="F81" s="622">
        <v>0</v>
      </c>
      <c r="G81" s="622">
        <v>0</v>
      </c>
      <c r="H81" s="622">
        <v>0</v>
      </c>
      <c r="I81" s="622">
        <v>0</v>
      </c>
      <c r="J81" s="622">
        <v>0</v>
      </c>
      <c r="K81" s="622">
        <v>0</v>
      </c>
      <c r="L81" s="622">
        <v>0</v>
      </c>
      <c r="M81" s="622">
        <v>0</v>
      </c>
      <c r="N81" s="622">
        <v>0</v>
      </c>
      <c r="O81" s="622">
        <v>0</v>
      </c>
      <c r="P81" s="622">
        <v>0</v>
      </c>
      <c r="Q81" s="622">
        <v>0</v>
      </c>
      <c r="R81" s="622">
        <v>0</v>
      </c>
      <c r="S81" s="622">
        <v>0</v>
      </c>
      <c r="T81" s="622">
        <v>0</v>
      </c>
      <c r="U81" s="622">
        <v>0</v>
      </c>
      <c r="V81" s="622">
        <v>0</v>
      </c>
      <c r="W81" s="622">
        <v>0</v>
      </c>
      <c r="X81" s="622">
        <v>0</v>
      </c>
      <c r="Y81" s="622">
        <v>0</v>
      </c>
      <c r="Z81" s="622">
        <v>0</v>
      </c>
      <c r="AA81" s="622">
        <v>0</v>
      </c>
      <c r="AB81" s="622">
        <v>0</v>
      </c>
      <c r="AC81" s="622">
        <v>0</v>
      </c>
      <c r="AD81" s="622">
        <v>0</v>
      </c>
      <c r="AE81" s="622">
        <v>0</v>
      </c>
      <c r="AF81" s="622">
        <v>0</v>
      </c>
      <c r="AG81" s="622">
        <v>0</v>
      </c>
      <c r="AH81" s="622">
        <v>0</v>
      </c>
      <c r="AI81" s="622">
        <v>0</v>
      </c>
      <c r="AJ81" s="622">
        <v>0</v>
      </c>
      <c r="AK81" s="622">
        <v>0</v>
      </c>
      <c r="AL81" s="622">
        <v>0</v>
      </c>
      <c r="AM81" s="622">
        <v>0</v>
      </c>
      <c r="AN81" s="622">
        <v>0</v>
      </c>
      <c r="AO81" s="622">
        <v>0</v>
      </c>
      <c r="AP81" s="622">
        <v>0</v>
      </c>
      <c r="AQ81" s="622">
        <v>0</v>
      </c>
      <c r="AR81" s="622">
        <v>0</v>
      </c>
      <c r="AS81" s="622">
        <v>0</v>
      </c>
      <c r="AT81" s="622">
        <v>0</v>
      </c>
      <c r="AU81" s="622">
        <v>0</v>
      </c>
      <c r="AV81" s="622">
        <v>0</v>
      </c>
      <c r="AW81" s="622">
        <v>0</v>
      </c>
      <c r="AX81" s="622">
        <v>0</v>
      </c>
      <c r="AY81" s="622">
        <v>0</v>
      </c>
      <c r="AZ81" s="622">
        <v>0</v>
      </c>
      <c r="BA81" s="622">
        <v>0</v>
      </c>
      <c r="BB81" s="622">
        <v>0</v>
      </c>
      <c r="BC81" s="622">
        <v>0</v>
      </c>
      <c r="BD81" s="622">
        <v>0</v>
      </c>
      <c r="BE81" s="622">
        <v>0</v>
      </c>
      <c r="BF81" s="622">
        <v>0</v>
      </c>
      <c r="BG81" s="622">
        <v>0</v>
      </c>
      <c r="BH81" s="622">
        <v>0</v>
      </c>
      <c r="BI81" s="622">
        <v>0</v>
      </c>
      <c r="BJ81" s="622">
        <v>0</v>
      </c>
      <c r="BK81" s="622">
        <v>0</v>
      </c>
      <c r="BL81" s="622">
        <v>0</v>
      </c>
      <c r="BM81" s="622">
        <v>0</v>
      </c>
      <c r="BN81" s="622">
        <v>0</v>
      </c>
      <c r="BO81" s="622">
        <v>0</v>
      </c>
      <c r="BP81" s="622">
        <v>0</v>
      </c>
      <c r="BQ81" s="622">
        <v>0</v>
      </c>
      <c r="BR81" s="622">
        <v>0</v>
      </c>
      <c r="BS81" s="622">
        <v>0</v>
      </c>
      <c r="BT81" s="622">
        <v>0</v>
      </c>
      <c r="BU81" s="622">
        <v>0</v>
      </c>
      <c r="BV81" s="622">
        <v>0</v>
      </c>
      <c r="BW81" s="622">
        <v>0</v>
      </c>
      <c r="BX81" s="622">
        <v>0</v>
      </c>
      <c r="BY81" s="622">
        <v>0</v>
      </c>
      <c r="BZ81" s="622">
        <v>0</v>
      </c>
      <c r="CA81" s="622">
        <v>0</v>
      </c>
      <c r="CB81" s="622">
        <v>0</v>
      </c>
      <c r="CC81" s="622">
        <v>0</v>
      </c>
      <c r="CD81" s="622">
        <v>0</v>
      </c>
      <c r="CE81" s="622">
        <v>0</v>
      </c>
      <c r="CF81" s="622">
        <v>0</v>
      </c>
      <c r="CG81" s="622">
        <v>0</v>
      </c>
      <c r="CH81" s="622">
        <v>0</v>
      </c>
      <c r="CJ81" s="625"/>
      <c r="CK81" s="624"/>
      <c r="CL81" s="624"/>
      <c r="CM81" s="624"/>
      <c r="CN81" s="624"/>
      <c r="CO81" s="624"/>
      <c r="CP81" s="623"/>
      <c r="CQ81" s="625"/>
      <c r="CR81" s="624"/>
      <c r="CS81" s="624"/>
      <c r="CT81" s="624"/>
      <c r="CU81" s="624"/>
      <c r="CV81" s="624"/>
      <c r="CW81" s="623"/>
      <c r="CX81" s="625"/>
      <c r="CY81" s="624"/>
      <c r="CZ81" s="624"/>
      <c r="DA81" s="624"/>
      <c r="DB81" s="624"/>
      <c r="DC81" s="624"/>
      <c r="DD81" s="623"/>
      <c r="DE81" s="625"/>
      <c r="DF81" s="624"/>
      <c r="DG81" s="624"/>
      <c r="DH81" s="624"/>
      <c r="DI81" s="624"/>
      <c r="DJ81" s="624"/>
      <c r="DK81" s="623"/>
      <c r="DL81" s="625"/>
      <c r="DM81" s="624"/>
      <c r="DN81" s="624"/>
      <c r="DO81" s="624"/>
      <c r="DP81" s="624"/>
      <c r="DQ81" s="624"/>
      <c r="DR81" s="623"/>
      <c r="DS81" s="625"/>
      <c r="DT81" s="624"/>
      <c r="DU81" s="624"/>
      <c r="DV81" s="624"/>
      <c r="DW81" s="624"/>
      <c r="DX81" s="624"/>
      <c r="DY81" s="623"/>
      <c r="DZ81" s="625"/>
      <c r="EA81" s="624"/>
      <c r="EB81" s="624"/>
      <c r="EC81" s="624"/>
      <c r="ED81" s="624"/>
      <c r="EE81" s="624"/>
      <c r="EF81" s="623"/>
      <c r="EG81" s="625"/>
      <c r="EH81" s="624"/>
      <c r="EI81" s="624"/>
      <c r="EJ81" s="624"/>
      <c r="EK81" s="624"/>
      <c r="EL81" s="624"/>
      <c r="EM81" s="623"/>
      <c r="EN81" s="625"/>
      <c r="EO81" s="624"/>
      <c r="EP81" s="624"/>
      <c r="EQ81" s="624"/>
      <c r="ER81" s="624"/>
      <c r="ES81" s="624"/>
      <c r="ET81" s="623"/>
      <c r="EU81" s="625"/>
      <c r="EV81" s="624"/>
      <c r="EW81" s="624"/>
      <c r="EX81" s="624"/>
      <c r="EY81" s="624"/>
      <c r="EZ81" s="624"/>
      <c r="FA81" s="623"/>
      <c r="FB81" s="625"/>
      <c r="FC81" s="624"/>
      <c r="FD81" s="624"/>
      <c r="FE81" s="624"/>
      <c r="FF81" s="624"/>
      <c r="FG81" s="624"/>
      <c r="FH81" s="623"/>
      <c r="FI81" s="625"/>
      <c r="FJ81" s="624"/>
      <c r="FK81" s="624"/>
      <c r="FL81" s="624"/>
      <c r="FM81" s="624"/>
      <c r="FN81" s="624"/>
      <c r="FO81" s="623"/>
    </row>
    <row r="82" spans="2:171">
      <c r="B82" s="606" t="s">
        <v>850</v>
      </c>
      <c r="C82" s="622">
        <v>0</v>
      </c>
      <c r="D82" s="622">
        <v>0</v>
      </c>
      <c r="E82" s="622">
        <v>0</v>
      </c>
      <c r="F82" s="622">
        <v>0</v>
      </c>
      <c r="G82" s="622">
        <v>0</v>
      </c>
      <c r="H82" s="622">
        <v>0</v>
      </c>
      <c r="I82" s="622">
        <v>0</v>
      </c>
      <c r="J82" s="622">
        <v>0</v>
      </c>
      <c r="K82" s="622">
        <v>0</v>
      </c>
      <c r="L82" s="622">
        <v>0</v>
      </c>
      <c r="M82" s="622">
        <v>0</v>
      </c>
      <c r="N82" s="622">
        <v>0</v>
      </c>
      <c r="O82" s="622">
        <v>0</v>
      </c>
      <c r="P82" s="622">
        <v>0</v>
      </c>
      <c r="Q82" s="622">
        <v>0</v>
      </c>
      <c r="R82" s="622">
        <v>0</v>
      </c>
      <c r="S82" s="622">
        <v>0</v>
      </c>
      <c r="T82" s="622">
        <v>0</v>
      </c>
      <c r="U82" s="622">
        <v>0</v>
      </c>
      <c r="V82" s="622">
        <v>0</v>
      </c>
      <c r="W82" s="622">
        <v>0</v>
      </c>
      <c r="X82" s="622">
        <v>0</v>
      </c>
      <c r="Y82" s="622">
        <v>0</v>
      </c>
      <c r="Z82" s="622">
        <v>0</v>
      </c>
      <c r="AA82" s="622">
        <v>0</v>
      </c>
      <c r="AB82" s="622">
        <v>0</v>
      </c>
      <c r="AC82" s="622">
        <v>0</v>
      </c>
      <c r="AD82" s="622">
        <v>0</v>
      </c>
      <c r="AE82" s="622">
        <v>0</v>
      </c>
      <c r="AF82" s="622">
        <v>0</v>
      </c>
      <c r="AG82" s="622">
        <v>0</v>
      </c>
      <c r="AH82" s="622">
        <v>0</v>
      </c>
      <c r="AI82" s="622">
        <v>0</v>
      </c>
      <c r="AJ82" s="622">
        <v>0</v>
      </c>
      <c r="AK82" s="622">
        <v>0</v>
      </c>
      <c r="AL82" s="622">
        <v>0</v>
      </c>
      <c r="AM82" s="622">
        <v>0</v>
      </c>
      <c r="AN82" s="622">
        <v>0</v>
      </c>
      <c r="AO82" s="622">
        <v>0</v>
      </c>
      <c r="AP82" s="622">
        <v>0</v>
      </c>
      <c r="AQ82" s="622">
        <v>0</v>
      </c>
      <c r="AR82" s="622">
        <v>0</v>
      </c>
      <c r="AS82" s="622">
        <v>0</v>
      </c>
      <c r="AT82" s="622">
        <v>0</v>
      </c>
      <c r="AU82" s="622">
        <v>0</v>
      </c>
      <c r="AV82" s="622">
        <v>0</v>
      </c>
      <c r="AW82" s="622">
        <v>0</v>
      </c>
      <c r="AX82" s="622">
        <v>0</v>
      </c>
      <c r="AY82" s="622">
        <v>0</v>
      </c>
      <c r="AZ82" s="622">
        <v>0</v>
      </c>
      <c r="BA82" s="622">
        <v>0</v>
      </c>
      <c r="BB82" s="622">
        <v>0</v>
      </c>
      <c r="BC82" s="622">
        <v>0</v>
      </c>
      <c r="BD82" s="622">
        <v>0</v>
      </c>
      <c r="BE82" s="622">
        <v>0</v>
      </c>
      <c r="BF82" s="622">
        <v>0</v>
      </c>
      <c r="BG82" s="622">
        <v>0</v>
      </c>
      <c r="BH82" s="622">
        <v>0</v>
      </c>
      <c r="BI82" s="622">
        <v>0</v>
      </c>
      <c r="BJ82" s="622">
        <v>0</v>
      </c>
      <c r="BK82" s="622">
        <v>0</v>
      </c>
      <c r="BL82" s="622">
        <v>0</v>
      </c>
      <c r="BM82" s="622">
        <v>0</v>
      </c>
      <c r="BN82" s="622">
        <v>0</v>
      </c>
      <c r="BO82" s="622">
        <v>0</v>
      </c>
      <c r="BP82" s="622">
        <v>0</v>
      </c>
      <c r="BQ82" s="622">
        <v>0</v>
      </c>
      <c r="BR82" s="622">
        <v>0</v>
      </c>
      <c r="BS82" s="622">
        <v>0</v>
      </c>
      <c r="BT82" s="622">
        <v>0</v>
      </c>
      <c r="BU82" s="622">
        <v>0</v>
      </c>
      <c r="BV82" s="622">
        <v>0</v>
      </c>
      <c r="BW82" s="622">
        <v>0</v>
      </c>
      <c r="BX82" s="622">
        <v>0</v>
      </c>
      <c r="BY82" s="622">
        <v>0</v>
      </c>
      <c r="BZ82" s="622">
        <v>0</v>
      </c>
      <c r="CA82" s="622">
        <v>0</v>
      </c>
      <c r="CB82" s="622">
        <v>0</v>
      </c>
      <c r="CC82" s="622">
        <v>0</v>
      </c>
      <c r="CD82" s="622">
        <v>0</v>
      </c>
      <c r="CE82" s="622">
        <v>0</v>
      </c>
      <c r="CF82" s="622">
        <v>0</v>
      </c>
      <c r="CG82" s="622">
        <v>0</v>
      </c>
      <c r="CH82" s="622">
        <v>0</v>
      </c>
      <c r="CJ82" s="622"/>
      <c r="CK82" s="621"/>
      <c r="CL82" s="621"/>
      <c r="CM82" s="621"/>
      <c r="CN82" s="621"/>
      <c r="CO82" s="621"/>
      <c r="CP82" s="620"/>
      <c r="CQ82" s="622"/>
      <c r="CR82" s="621"/>
      <c r="CS82" s="621"/>
      <c r="CT82" s="621"/>
      <c r="CU82" s="621"/>
      <c r="CV82" s="621"/>
      <c r="CW82" s="620"/>
      <c r="CX82" s="622"/>
      <c r="CY82" s="621"/>
      <c r="CZ82" s="621"/>
      <c r="DA82" s="621"/>
      <c r="DB82" s="621"/>
      <c r="DC82" s="621"/>
      <c r="DD82" s="620"/>
      <c r="DE82" s="622"/>
      <c r="DF82" s="621"/>
      <c r="DG82" s="621"/>
      <c r="DH82" s="621"/>
      <c r="DI82" s="621"/>
      <c r="DJ82" s="621"/>
      <c r="DK82" s="620"/>
      <c r="DL82" s="622"/>
      <c r="DM82" s="621"/>
      <c r="DN82" s="621"/>
      <c r="DO82" s="621"/>
      <c r="DP82" s="621"/>
      <c r="DQ82" s="621"/>
      <c r="DR82" s="620"/>
      <c r="DS82" s="622"/>
      <c r="DT82" s="621"/>
      <c r="DU82" s="621"/>
      <c r="DV82" s="621"/>
      <c r="DW82" s="621"/>
      <c r="DX82" s="621"/>
      <c r="DY82" s="620"/>
      <c r="DZ82" s="622"/>
      <c r="EA82" s="621"/>
      <c r="EB82" s="621"/>
      <c r="EC82" s="621"/>
      <c r="ED82" s="621"/>
      <c r="EE82" s="621"/>
      <c r="EF82" s="620"/>
      <c r="EG82" s="622"/>
      <c r="EH82" s="621"/>
      <c r="EI82" s="621"/>
      <c r="EJ82" s="621"/>
      <c r="EK82" s="621"/>
      <c r="EL82" s="621"/>
      <c r="EM82" s="620"/>
      <c r="EN82" s="622"/>
      <c r="EO82" s="621"/>
      <c r="EP82" s="621"/>
      <c r="EQ82" s="621"/>
      <c r="ER82" s="621"/>
      <c r="ES82" s="621"/>
      <c r="ET82" s="620"/>
      <c r="EU82" s="622"/>
      <c r="EV82" s="621"/>
      <c r="EW82" s="621"/>
      <c r="EX82" s="621"/>
      <c r="EY82" s="621"/>
      <c r="EZ82" s="621"/>
      <c r="FA82" s="620"/>
      <c r="FB82" s="622"/>
      <c r="FC82" s="621"/>
      <c r="FD82" s="621"/>
      <c r="FE82" s="621"/>
      <c r="FF82" s="621"/>
      <c r="FG82" s="621"/>
      <c r="FH82" s="620"/>
      <c r="FI82" s="622"/>
      <c r="FJ82" s="621"/>
      <c r="FK82" s="621"/>
      <c r="FL82" s="621"/>
      <c r="FM82" s="621"/>
      <c r="FN82" s="621"/>
      <c r="FO82" s="620"/>
    </row>
    <row r="83" spans="2:171">
      <c r="B83" s="606" t="s">
        <v>849</v>
      </c>
      <c r="C83" s="622">
        <v>0</v>
      </c>
      <c r="D83" s="622">
        <v>0</v>
      </c>
      <c r="E83" s="622">
        <v>0</v>
      </c>
      <c r="F83" s="622">
        <v>0</v>
      </c>
      <c r="G83" s="622">
        <v>0</v>
      </c>
      <c r="H83" s="622">
        <v>0</v>
      </c>
      <c r="I83" s="622">
        <v>0</v>
      </c>
      <c r="J83" s="622">
        <v>0</v>
      </c>
      <c r="K83" s="622">
        <v>0</v>
      </c>
      <c r="L83" s="622">
        <v>0</v>
      </c>
      <c r="M83" s="622">
        <v>0</v>
      </c>
      <c r="N83" s="622">
        <v>0</v>
      </c>
      <c r="O83" s="622">
        <v>0</v>
      </c>
      <c r="P83" s="622">
        <v>0</v>
      </c>
      <c r="Q83" s="622">
        <v>0</v>
      </c>
      <c r="R83" s="622">
        <v>0</v>
      </c>
      <c r="S83" s="622">
        <v>0</v>
      </c>
      <c r="T83" s="622">
        <v>0</v>
      </c>
      <c r="U83" s="622">
        <v>0</v>
      </c>
      <c r="V83" s="622">
        <v>0</v>
      </c>
      <c r="W83" s="622">
        <v>0</v>
      </c>
      <c r="X83" s="622">
        <v>0</v>
      </c>
      <c r="Y83" s="622">
        <v>0</v>
      </c>
      <c r="Z83" s="622">
        <v>0</v>
      </c>
      <c r="AA83" s="622">
        <v>0</v>
      </c>
      <c r="AB83" s="622">
        <v>0</v>
      </c>
      <c r="AC83" s="622">
        <v>0</v>
      </c>
      <c r="AD83" s="622">
        <v>0</v>
      </c>
      <c r="AE83" s="622">
        <v>0</v>
      </c>
      <c r="AF83" s="622">
        <v>0</v>
      </c>
      <c r="AG83" s="622">
        <v>0</v>
      </c>
      <c r="AH83" s="622">
        <v>0</v>
      </c>
      <c r="AI83" s="622">
        <v>0</v>
      </c>
      <c r="AJ83" s="622">
        <v>0</v>
      </c>
      <c r="AK83" s="622">
        <v>0</v>
      </c>
      <c r="AL83" s="622">
        <v>0</v>
      </c>
      <c r="AM83" s="622">
        <v>0</v>
      </c>
      <c r="AN83" s="622">
        <v>0</v>
      </c>
      <c r="AO83" s="622">
        <v>0</v>
      </c>
      <c r="AP83" s="622">
        <v>0</v>
      </c>
      <c r="AQ83" s="622">
        <v>0</v>
      </c>
      <c r="AR83" s="622">
        <v>0</v>
      </c>
      <c r="AS83" s="622">
        <v>0</v>
      </c>
      <c r="AT83" s="622">
        <v>0</v>
      </c>
      <c r="AU83" s="622">
        <v>0</v>
      </c>
      <c r="AV83" s="622">
        <v>0</v>
      </c>
      <c r="AW83" s="622">
        <v>0</v>
      </c>
      <c r="AX83" s="622">
        <v>0</v>
      </c>
      <c r="AY83" s="622">
        <v>0</v>
      </c>
      <c r="AZ83" s="622">
        <v>0</v>
      </c>
      <c r="BA83" s="622">
        <v>0</v>
      </c>
      <c r="BB83" s="622">
        <v>0</v>
      </c>
      <c r="BC83" s="622">
        <v>0</v>
      </c>
      <c r="BD83" s="622">
        <v>0</v>
      </c>
      <c r="BE83" s="622">
        <v>0</v>
      </c>
      <c r="BF83" s="622">
        <v>0</v>
      </c>
      <c r="BG83" s="622">
        <v>0</v>
      </c>
      <c r="BH83" s="622">
        <v>0</v>
      </c>
      <c r="BI83" s="622">
        <v>0</v>
      </c>
      <c r="BJ83" s="622">
        <v>0</v>
      </c>
      <c r="BK83" s="622">
        <v>0</v>
      </c>
      <c r="BL83" s="622">
        <v>0</v>
      </c>
      <c r="BM83" s="622">
        <v>0</v>
      </c>
      <c r="BN83" s="622">
        <v>0</v>
      </c>
      <c r="BO83" s="622">
        <v>0</v>
      </c>
      <c r="BP83" s="622">
        <v>0</v>
      </c>
      <c r="BQ83" s="622">
        <v>0</v>
      </c>
      <c r="BR83" s="622">
        <v>0</v>
      </c>
      <c r="BS83" s="622">
        <v>0</v>
      </c>
      <c r="BT83" s="622">
        <v>0</v>
      </c>
      <c r="BU83" s="622">
        <v>0</v>
      </c>
      <c r="BV83" s="622">
        <v>0</v>
      </c>
      <c r="BW83" s="622">
        <v>0</v>
      </c>
      <c r="BX83" s="622">
        <v>0</v>
      </c>
      <c r="BY83" s="622">
        <v>0</v>
      </c>
      <c r="BZ83" s="622">
        <v>0</v>
      </c>
      <c r="CA83" s="622">
        <v>0</v>
      </c>
      <c r="CB83" s="622">
        <v>0</v>
      </c>
      <c r="CC83" s="622">
        <v>0</v>
      </c>
      <c r="CD83" s="622">
        <v>0</v>
      </c>
      <c r="CE83" s="622">
        <v>0</v>
      </c>
      <c r="CF83" s="622">
        <v>0</v>
      </c>
      <c r="CG83" s="622">
        <v>0</v>
      </c>
      <c r="CH83" s="622">
        <v>0</v>
      </c>
      <c r="CJ83" s="622"/>
      <c r="CK83" s="621"/>
      <c r="CL83" s="621"/>
      <c r="CM83" s="621"/>
      <c r="CN83" s="621"/>
      <c r="CO83" s="621"/>
      <c r="CP83" s="620"/>
      <c r="CQ83" s="622"/>
      <c r="CR83" s="621"/>
      <c r="CS83" s="621"/>
      <c r="CT83" s="621"/>
      <c r="CU83" s="621"/>
      <c r="CV83" s="621"/>
      <c r="CW83" s="620"/>
      <c r="CX83" s="622"/>
      <c r="CY83" s="621"/>
      <c r="CZ83" s="621"/>
      <c r="DA83" s="621"/>
      <c r="DB83" s="621"/>
      <c r="DC83" s="621"/>
      <c r="DD83" s="620"/>
      <c r="DE83" s="622"/>
      <c r="DF83" s="621"/>
      <c r="DG83" s="621"/>
      <c r="DH83" s="621"/>
      <c r="DI83" s="621"/>
      <c r="DJ83" s="621"/>
      <c r="DK83" s="620"/>
      <c r="DL83" s="622"/>
      <c r="DM83" s="621"/>
      <c r="DN83" s="621"/>
      <c r="DO83" s="621"/>
      <c r="DP83" s="621"/>
      <c r="DQ83" s="621"/>
      <c r="DR83" s="620"/>
      <c r="DS83" s="622"/>
      <c r="DT83" s="621"/>
      <c r="DU83" s="621"/>
      <c r="DV83" s="621"/>
      <c r="DW83" s="621"/>
      <c r="DX83" s="621"/>
      <c r="DY83" s="620"/>
      <c r="DZ83" s="622"/>
      <c r="EA83" s="621"/>
      <c r="EB83" s="621"/>
      <c r="EC83" s="621"/>
      <c r="ED83" s="621"/>
      <c r="EE83" s="621"/>
      <c r="EF83" s="620"/>
      <c r="EG83" s="622"/>
      <c r="EH83" s="621"/>
      <c r="EI83" s="621"/>
      <c r="EJ83" s="621"/>
      <c r="EK83" s="621"/>
      <c r="EL83" s="621"/>
      <c r="EM83" s="620"/>
      <c r="EN83" s="622"/>
      <c r="EO83" s="621"/>
      <c r="EP83" s="621"/>
      <c r="EQ83" s="621"/>
      <c r="ER83" s="621"/>
      <c r="ES83" s="621"/>
      <c r="ET83" s="620"/>
      <c r="EU83" s="622"/>
      <c r="EV83" s="621"/>
      <c r="EW83" s="621"/>
      <c r="EX83" s="621"/>
      <c r="EY83" s="621"/>
      <c r="EZ83" s="621"/>
      <c r="FA83" s="620"/>
      <c r="FB83" s="622"/>
      <c r="FC83" s="621"/>
      <c r="FD83" s="621"/>
      <c r="FE83" s="621"/>
      <c r="FF83" s="621"/>
      <c r="FG83" s="621"/>
      <c r="FH83" s="620"/>
      <c r="FI83" s="622"/>
      <c r="FJ83" s="621"/>
      <c r="FK83" s="621"/>
      <c r="FL83" s="621"/>
      <c r="FM83" s="621"/>
      <c r="FN83" s="621"/>
      <c r="FO83" s="620"/>
    </row>
    <row r="84" spans="2:171" ht="14.4" thickBot="1">
      <c r="B84" s="605" t="s">
        <v>848</v>
      </c>
      <c r="C84" s="622">
        <v>0</v>
      </c>
      <c r="D84" s="622">
        <v>0</v>
      </c>
      <c r="E84" s="622">
        <v>0</v>
      </c>
      <c r="F84" s="622">
        <v>0</v>
      </c>
      <c r="G84" s="622">
        <v>0</v>
      </c>
      <c r="H84" s="622">
        <v>0</v>
      </c>
      <c r="I84" s="622">
        <v>0</v>
      </c>
      <c r="J84" s="622">
        <v>0</v>
      </c>
      <c r="K84" s="622">
        <v>0</v>
      </c>
      <c r="L84" s="622">
        <v>0</v>
      </c>
      <c r="M84" s="622">
        <v>0</v>
      </c>
      <c r="N84" s="622">
        <v>0</v>
      </c>
      <c r="O84" s="622">
        <v>0</v>
      </c>
      <c r="P84" s="622">
        <v>0</v>
      </c>
      <c r="Q84" s="622">
        <v>0</v>
      </c>
      <c r="R84" s="622">
        <v>0</v>
      </c>
      <c r="S84" s="622">
        <v>0</v>
      </c>
      <c r="T84" s="622">
        <v>0</v>
      </c>
      <c r="U84" s="622">
        <v>0</v>
      </c>
      <c r="V84" s="622">
        <v>0</v>
      </c>
      <c r="W84" s="622">
        <v>0</v>
      </c>
      <c r="X84" s="622">
        <v>0</v>
      </c>
      <c r="Y84" s="622">
        <v>0</v>
      </c>
      <c r="Z84" s="622">
        <v>0</v>
      </c>
      <c r="AA84" s="622">
        <v>0</v>
      </c>
      <c r="AB84" s="622">
        <v>0</v>
      </c>
      <c r="AC84" s="622">
        <v>0</v>
      </c>
      <c r="AD84" s="622">
        <v>0</v>
      </c>
      <c r="AE84" s="622">
        <v>0</v>
      </c>
      <c r="AF84" s="622">
        <v>0</v>
      </c>
      <c r="AG84" s="622">
        <v>0</v>
      </c>
      <c r="AH84" s="622">
        <v>0</v>
      </c>
      <c r="AI84" s="622">
        <v>0</v>
      </c>
      <c r="AJ84" s="622">
        <v>0</v>
      </c>
      <c r="AK84" s="622">
        <v>0</v>
      </c>
      <c r="AL84" s="622">
        <v>0</v>
      </c>
      <c r="AM84" s="622">
        <v>0</v>
      </c>
      <c r="AN84" s="622">
        <v>0</v>
      </c>
      <c r="AO84" s="622">
        <v>0</v>
      </c>
      <c r="AP84" s="622">
        <v>0</v>
      </c>
      <c r="AQ84" s="622">
        <v>0</v>
      </c>
      <c r="AR84" s="622">
        <v>0</v>
      </c>
      <c r="AS84" s="622">
        <v>0</v>
      </c>
      <c r="AT84" s="622">
        <v>0</v>
      </c>
      <c r="AU84" s="622">
        <v>0</v>
      </c>
      <c r="AV84" s="622">
        <v>0</v>
      </c>
      <c r="AW84" s="622">
        <v>0</v>
      </c>
      <c r="AX84" s="622">
        <v>0</v>
      </c>
      <c r="AY84" s="622">
        <v>0</v>
      </c>
      <c r="AZ84" s="622">
        <v>0</v>
      </c>
      <c r="BA84" s="622">
        <v>0</v>
      </c>
      <c r="BB84" s="622">
        <v>0</v>
      </c>
      <c r="BC84" s="622">
        <v>0</v>
      </c>
      <c r="BD84" s="622">
        <v>0</v>
      </c>
      <c r="BE84" s="622">
        <v>0</v>
      </c>
      <c r="BF84" s="622">
        <v>0</v>
      </c>
      <c r="BG84" s="622">
        <v>0</v>
      </c>
      <c r="BH84" s="622">
        <v>0</v>
      </c>
      <c r="BI84" s="622">
        <v>0</v>
      </c>
      <c r="BJ84" s="622">
        <v>0</v>
      </c>
      <c r="BK84" s="622">
        <v>0</v>
      </c>
      <c r="BL84" s="622">
        <v>0</v>
      </c>
      <c r="BM84" s="622">
        <v>0</v>
      </c>
      <c r="BN84" s="622">
        <v>0</v>
      </c>
      <c r="BO84" s="622">
        <v>0</v>
      </c>
      <c r="BP84" s="622">
        <v>0</v>
      </c>
      <c r="BQ84" s="622">
        <v>0</v>
      </c>
      <c r="BR84" s="622">
        <v>0</v>
      </c>
      <c r="BS84" s="622">
        <v>0</v>
      </c>
      <c r="BT84" s="622">
        <v>0</v>
      </c>
      <c r="BU84" s="622">
        <v>0</v>
      </c>
      <c r="BV84" s="622">
        <v>0</v>
      </c>
      <c r="BW84" s="622">
        <v>0</v>
      </c>
      <c r="BX84" s="622">
        <v>0</v>
      </c>
      <c r="BY84" s="622">
        <v>0</v>
      </c>
      <c r="BZ84" s="622">
        <v>0</v>
      </c>
      <c r="CA84" s="622">
        <v>0</v>
      </c>
      <c r="CB84" s="622">
        <v>0</v>
      </c>
      <c r="CC84" s="622">
        <v>0</v>
      </c>
      <c r="CD84" s="622">
        <v>0</v>
      </c>
      <c r="CE84" s="622">
        <v>0</v>
      </c>
      <c r="CF84" s="622">
        <v>0</v>
      </c>
      <c r="CG84" s="622">
        <v>0</v>
      </c>
      <c r="CH84" s="622">
        <v>0</v>
      </c>
      <c r="CJ84" s="622"/>
      <c r="CK84" s="621"/>
      <c r="CL84" s="621"/>
      <c r="CM84" s="621"/>
      <c r="CN84" s="621"/>
      <c r="CO84" s="621"/>
      <c r="CP84" s="620"/>
      <c r="CQ84" s="622"/>
      <c r="CR84" s="621"/>
      <c r="CS84" s="621"/>
      <c r="CT84" s="621"/>
      <c r="CU84" s="621"/>
      <c r="CV84" s="621"/>
      <c r="CW84" s="620"/>
      <c r="CX84" s="622"/>
      <c r="CY84" s="621"/>
      <c r="CZ84" s="621"/>
      <c r="DA84" s="621"/>
      <c r="DB84" s="621"/>
      <c r="DC84" s="621"/>
      <c r="DD84" s="620"/>
      <c r="DE84" s="622"/>
      <c r="DF84" s="621"/>
      <c r="DG84" s="621"/>
      <c r="DH84" s="621"/>
      <c r="DI84" s="621"/>
      <c r="DJ84" s="621"/>
      <c r="DK84" s="620"/>
      <c r="DL84" s="622"/>
      <c r="DM84" s="621"/>
      <c r="DN84" s="621"/>
      <c r="DO84" s="621"/>
      <c r="DP84" s="621"/>
      <c r="DQ84" s="621"/>
      <c r="DR84" s="620"/>
      <c r="DS84" s="622"/>
      <c r="DT84" s="621"/>
      <c r="DU84" s="621"/>
      <c r="DV84" s="621"/>
      <c r="DW84" s="621"/>
      <c r="DX84" s="621"/>
      <c r="DY84" s="620"/>
      <c r="DZ84" s="622"/>
      <c r="EA84" s="621"/>
      <c r="EB84" s="621"/>
      <c r="EC84" s="621"/>
      <c r="ED84" s="621"/>
      <c r="EE84" s="621"/>
      <c r="EF84" s="620"/>
      <c r="EG84" s="622"/>
      <c r="EH84" s="621"/>
      <c r="EI84" s="621"/>
      <c r="EJ84" s="621"/>
      <c r="EK84" s="621"/>
      <c r="EL84" s="621"/>
      <c r="EM84" s="620"/>
      <c r="EN84" s="622"/>
      <c r="EO84" s="621"/>
      <c r="EP84" s="621"/>
      <c r="EQ84" s="621"/>
      <c r="ER84" s="621"/>
      <c r="ES84" s="621"/>
      <c r="ET84" s="620"/>
      <c r="EU84" s="622"/>
      <c r="EV84" s="621"/>
      <c r="EW84" s="621"/>
      <c r="EX84" s="621"/>
      <c r="EY84" s="621"/>
      <c r="EZ84" s="621"/>
      <c r="FA84" s="620"/>
      <c r="FB84" s="622"/>
      <c r="FC84" s="621"/>
      <c r="FD84" s="621"/>
      <c r="FE84" s="621"/>
      <c r="FF84" s="621"/>
      <c r="FG84" s="621"/>
      <c r="FH84" s="620"/>
      <c r="FI84" s="622"/>
      <c r="FJ84" s="621"/>
      <c r="FK84" s="621"/>
      <c r="FL84" s="621"/>
      <c r="FM84" s="621"/>
      <c r="FN84" s="621"/>
      <c r="FO84" s="620"/>
    </row>
    <row r="85" spans="2:171">
      <c r="B85" s="607" t="s">
        <v>851</v>
      </c>
      <c r="C85" s="622">
        <v>0</v>
      </c>
      <c r="D85" s="621">
        <v>0</v>
      </c>
      <c r="E85" s="621">
        <v>0</v>
      </c>
      <c r="F85" s="621">
        <v>0</v>
      </c>
      <c r="G85" s="621">
        <v>0</v>
      </c>
      <c r="H85" s="621">
        <v>0</v>
      </c>
      <c r="I85" s="621">
        <v>0</v>
      </c>
      <c r="J85" s="621">
        <v>0</v>
      </c>
      <c r="K85" s="621">
        <v>0</v>
      </c>
      <c r="L85" s="621">
        <v>0</v>
      </c>
      <c r="M85" s="621">
        <v>0</v>
      </c>
      <c r="N85" s="620">
        <v>0</v>
      </c>
      <c r="O85" s="622">
        <v>0</v>
      </c>
      <c r="P85" s="621">
        <v>0</v>
      </c>
      <c r="Q85" s="621">
        <v>0</v>
      </c>
      <c r="R85" s="621">
        <v>0</v>
      </c>
      <c r="S85" s="621">
        <v>0</v>
      </c>
      <c r="T85" s="621">
        <v>0</v>
      </c>
      <c r="U85" s="621">
        <v>0</v>
      </c>
      <c r="V85" s="621">
        <v>0</v>
      </c>
      <c r="W85" s="621">
        <v>0</v>
      </c>
      <c r="X85" s="621">
        <v>0</v>
      </c>
      <c r="Y85" s="621">
        <v>0</v>
      </c>
      <c r="Z85" s="620">
        <v>0</v>
      </c>
      <c r="AA85" s="622">
        <v>0</v>
      </c>
      <c r="AB85" s="621">
        <v>0</v>
      </c>
      <c r="AC85" s="621">
        <v>0</v>
      </c>
      <c r="AD85" s="621">
        <v>0</v>
      </c>
      <c r="AE85" s="621">
        <v>0</v>
      </c>
      <c r="AF85" s="621">
        <v>0</v>
      </c>
      <c r="AG85" s="621">
        <v>0</v>
      </c>
      <c r="AH85" s="621">
        <v>0</v>
      </c>
      <c r="AI85" s="621">
        <v>0</v>
      </c>
      <c r="AJ85" s="621">
        <v>0</v>
      </c>
      <c r="AK85" s="621">
        <v>0</v>
      </c>
      <c r="AL85" s="620">
        <v>0</v>
      </c>
      <c r="AM85" s="622">
        <v>0</v>
      </c>
      <c r="AN85" s="621">
        <v>0</v>
      </c>
      <c r="AO85" s="621">
        <v>0</v>
      </c>
      <c r="AP85" s="621">
        <v>0</v>
      </c>
      <c r="AQ85" s="621">
        <v>0</v>
      </c>
      <c r="AR85" s="621">
        <v>0</v>
      </c>
      <c r="AS85" s="621">
        <v>0</v>
      </c>
      <c r="AT85" s="621">
        <v>0</v>
      </c>
      <c r="AU85" s="621">
        <v>0</v>
      </c>
      <c r="AV85" s="621">
        <v>0</v>
      </c>
      <c r="AW85" s="621">
        <v>0</v>
      </c>
      <c r="AX85" s="620">
        <v>0</v>
      </c>
      <c r="AY85" s="622">
        <v>0</v>
      </c>
      <c r="AZ85" s="621">
        <v>0</v>
      </c>
      <c r="BA85" s="621">
        <v>0</v>
      </c>
      <c r="BB85" s="621">
        <v>0</v>
      </c>
      <c r="BC85" s="621">
        <v>0</v>
      </c>
      <c r="BD85" s="621">
        <v>0</v>
      </c>
      <c r="BE85" s="621">
        <v>0</v>
      </c>
      <c r="BF85" s="621">
        <v>0</v>
      </c>
      <c r="BG85" s="621">
        <v>0</v>
      </c>
      <c r="BH85" s="621">
        <v>0</v>
      </c>
      <c r="BI85" s="621">
        <v>0</v>
      </c>
      <c r="BJ85" s="620">
        <v>0</v>
      </c>
      <c r="BK85" s="622">
        <v>0</v>
      </c>
      <c r="BL85" s="621">
        <v>0</v>
      </c>
      <c r="BM85" s="621">
        <v>0</v>
      </c>
      <c r="BN85" s="621">
        <v>0</v>
      </c>
      <c r="BO85" s="621">
        <v>0</v>
      </c>
      <c r="BP85" s="621">
        <v>0</v>
      </c>
      <c r="BQ85" s="621">
        <v>0</v>
      </c>
      <c r="BR85" s="621">
        <v>0</v>
      </c>
      <c r="BS85" s="621">
        <v>0</v>
      </c>
      <c r="BT85" s="621">
        <v>0</v>
      </c>
      <c r="BU85" s="621">
        <v>0</v>
      </c>
      <c r="BV85" s="620">
        <v>0</v>
      </c>
      <c r="BW85" s="622">
        <v>0</v>
      </c>
      <c r="BX85" s="621">
        <v>0</v>
      </c>
      <c r="BY85" s="621">
        <v>0</v>
      </c>
      <c r="BZ85" s="621">
        <v>0</v>
      </c>
      <c r="CA85" s="621">
        <v>0</v>
      </c>
      <c r="CB85" s="621">
        <v>0</v>
      </c>
      <c r="CC85" s="621">
        <v>0</v>
      </c>
      <c r="CD85" s="621">
        <v>0</v>
      </c>
      <c r="CE85" s="621">
        <v>0</v>
      </c>
      <c r="CF85" s="621">
        <v>0</v>
      </c>
      <c r="CG85" s="621">
        <v>0</v>
      </c>
      <c r="CH85" s="620">
        <v>0</v>
      </c>
      <c r="CJ85" s="622"/>
      <c r="CK85" s="621"/>
      <c r="CL85" s="621"/>
      <c r="CM85" s="621"/>
      <c r="CN85" s="621"/>
      <c r="CO85" s="621"/>
      <c r="CP85" s="620"/>
      <c r="CQ85" s="622"/>
      <c r="CR85" s="621"/>
      <c r="CS85" s="621"/>
      <c r="CT85" s="621"/>
      <c r="CU85" s="621"/>
      <c r="CV85" s="621"/>
      <c r="CW85" s="620"/>
      <c r="CX85" s="622"/>
      <c r="CY85" s="621"/>
      <c r="CZ85" s="621"/>
      <c r="DA85" s="621"/>
      <c r="DB85" s="621"/>
      <c r="DC85" s="621"/>
      <c r="DD85" s="620"/>
      <c r="DE85" s="622"/>
      <c r="DF85" s="621"/>
      <c r="DG85" s="621"/>
      <c r="DH85" s="621"/>
      <c r="DI85" s="621"/>
      <c r="DJ85" s="621"/>
      <c r="DK85" s="620"/>
      <c r="DL85" s="622"/>
      <c r="DM85" s="621"/>
      <c r="DN85" s="621"/>
      <c r="DO85" s="621"/>
      <c r="DP85" s="621"/>
      <c r="DQ85" s="621"/>
      <c r="DR85" s="620"/>
      <c r="DS85" s="622"/>
      <c r="DT85" s="621"/>
      <c r="DU85" s="621"/>
      <c r="DV85" s="621"/>
      <c r="DW85" s="621"/>
      <c r="DX85" s="621"/>
      <c r="DY85" s="620"/>
      <c r="DZ85" s="622"/>
      <c r="EA85" s="621"/>
      <c r="EB85" s="621"/>
      <c r="EC85" s="621"/>
      <c r="ED85" s="621"/>
      <c r="EE85" s="621"/>
      <c r="EF85" s="620"/>
      <c r="EG85" s="622"/>
      <c r="EH85" s="621"/>
      <c r="EI85" s="621"/>
      <c r="EJ85" s="621"/>
      <c r="EK85" s="621"/>
      <c r="EL85" s="621"/>
      <c r="EM85" s="620"/>
      <c r="EN85" s="622"/>
      <c r="EO85" s="621"/>
      <c r="EP85" s="621"/>
      <c r="EQ85" s="621"/>
      <c r="ER85" s="621"/>
      <c r="ES85" s="621"/>
      <c r="ET85" s="620"/>
      <c r="EU85" s="622"/>
      <c r="EV85" s="621"/>
      <c r="EW85" s="621"/>
      <c r="EX85" s="621"/>
      <c r="EY85" s="621"/>
      <c r="EZ85" s="621"/>
      <c r="FA85" s="620"/>
      <c r="FB85" s="622"/>
      <c r="FC85" s="621"/>
      <c r="FD85" s="621"/>
      <c r="FE85" s="621"/>
      <c r="FF85" s="621"/>
      <c r="FG85" s="621"/>
      <c r="FH85" s="620"/>
      <c r="FI85" s="622"/>
      <c r="FJ85" s="621"/>
      <c r="FK85" s="621"/>
      <c r="FL85" s="621"/>
      <c r="FM85" s="621"/>
      <c r="FN85" s="621"/>
      <c r="FO85" s="620"/>
    </row>
    <row r="86" spans="2:171">
      <c r="B86" s="606" t="s">
        <v>850</v>
      </c>
      <c r="C86" s="622">
        <v>0</v>
      </c>
      <c r="D86" s="621">
        <v>0</v>
      </c>
      <c r="E86" s="621">
        <v>0</v>
      </c>
      <c r="F86" s="621">
        <v>0</v>
      </c>
      <c r="G86" s="621">
        <v>0</v>
      </c>
      <c r="H86" s="621">
        <v>0</v>
      </c>
      <c r="I86" s="621">
        <v>0</v>
      </c>
      <c r="J86" s="621">
        <v>0</v>
      </c>
      <c r="K86" s="621">
        <v>0</v>
      </c>
      <c r="L86" s="621">
        <v>0</v>
      </c>
      <c r="M86" s="621">
        <v>0</v>
      </c>
      <c r="N86" s="620">
        <v>0</v>
      </c>
      <c r="O86" s="622">
        <v>0</v>
      </c>
      <c r="P86" s="621">
        <v>0</v>
      </c>
      <c r="Q86" s="621">
        <v>0</v>
      </c>
      <c r="R86" s="621">
        <v>0</v>
      </c>
      <c r="S86" s="621">
        <v>0</v>
      </c>
      <c r="T86" s="621">
        <v>0</v>
      </c>
      <c r="U86" s="621">
        <v>0</v>
      </c>
      <c r="V86" s="621">
        <v>0</v>
      </c>
      <c r="W86" s="621">
        <v>0</v>
      </c>
      <c r="X86" s="621">
        <v>0</v>
      </c>
      <c r="Y86" s="621">
        <v>0</v>
      </c>
      <c r="Z86" s="620">
        <v>0</v>
      </c>
      <c r="AA86" s="622">
        <v>0</v>
      </c>
      <c r="AB86" s="621">
        <v>0</v>
      </c>
      <c r="AC86" s="621">
        <v>0</v>
      </c>
      <c r="AD86" s="621">
        <v>0</v>
      </c>
      <c r="AE86" s="621">
        <v>0</v>
      </c>
      <c r="AF86" s="621">
        <v>0</v>
      </c>
      <c r="AG86" s="621">
        <v>0</v>
      </c>
      <c r="AH86" s="621">
        <v>0</v>
      </c>
      <c r="AI86" s="621">
        <v>0</v>
      </c>
      <c r="AJ86" s="621">
        <v>0</v>
      </c>
      <c r="AK86" s="621">
        <v>0</v>
      </c>
      <c r="AL86" s="620">
        <v>0</v>
      </c>
      <c r="AM86" s="622">
        <v>0</v>
      </c>
      <c r="AN86" s="621">
        <v>0</v>
      </c>
      <c r="AO86" s="621">
        <v>0</v>
      </c>
      <c r="AP86" s="621">
        <v>0</v>
      </c>
      <c r="AQ86" s="621">
        <v>0</v>
      </c>
      <c r="AR86" s="621">
        <v>0</v>
      </c>
      <c r="AS86" s="621">
        <v>0</v>
      </c>
      <c r="AT86" s="621">
        <v>0</v>
      </c>
      <c r="AU86" s="621">
        <v>0</v>
      </c>
      <c r="AV86" s="621">
        <v>0</v>
      </c>
      <c r="AW86" s="621">
        <v>0</v>
      </c>
      <c r="AX86" s="620">
        <v>0</v>
      </c>
      <c r="AY86" s="622">
        <v>0</v>
      </c>
      <c r="AZ86" s="621">
        <v>0</v>
      </c>
      <c r="BA86" s="621">
        <v>0</v>
      </c>
      <c r="BB86" s="621">
        <v>0</v>
      </c>
      <c r="BC86" s="621">
        <v>0</v>
      </c>
      <c r="BD86" s="621">
        <v>0</v>
      </c>
      <c r="BE86" s="621">
        <v>0</v>
      </c>
      <c r="BF86" s="621">
        <v>0</v>
      </c>
      <c r="BG86" s="621">
        <v>0</v>
      </c>
      <c r="BH86" s="621">
        <v>0</v>
      </c>
      <c r="BI86" s="621">
        <v>0</v>
      </c>
      <c r="BJ86" s="620">
        <v>0</v>
      </c>
      <c r="BK86" s="622">
        <v>0</v>
      </c>
      <c r="BL86" s="621">
        <v>0</v>
      </c>
      <c r="BM86" s="621">
        <v>0</v>
      </c>
      <c r="BN86" s="621">
        <v>0</v>
      </c>
      <c r="BO86" s="621">
        <v>0</v>
      </c>
      <c r="BP86" s="621">
        <v>0</v>
      </c>
      <c r="BQ86" s="621">
        <v>0</v>
      </c>
      <c r="BR86" s="621">
        <v>0</v>
      </c>
      <c r="BS86" s="621">
        <v>0</v>
      </c>
      <c r="BT86" s="621">
        <v>0</v>
      </c>
      <c r="BU86" s="621">
        <v>0</v>
      </c>
      <c r="BV86" s="620">
        <v>0</v>
      </c>
      <c r="BW86" s="622">
        <v>0</v>
      </c>
      <c r="BX86" s="621">
        <v>0</v>
      </c>
      <c r="BY86" s="621">
        <v>0</v>
      </c>
      <c r="BZ86" s="621">
        <v>0</v>
      </c>
      <c r="CA86" s="621">
        <v>0</v>
      </c>
      <c r="CB86" s="621">
        <v>0</v>
      </c>
      <c r="CC86" s="621">
        <v>0</v>
      </c>
      <c r="CD86" s="621">
        <v>0</v>
      </c>
      <c r="CE86" s="621">
        <v>0</v>
      </c>
      <c r="CF86" s="621">
        <v>0</v>
      </c>
      <c r="CG86" s="621">
        <v>0</v>
      </c>
      <c r="CH86" s="620">
        <v>0</v>
      </c>
      <c r="CJ86" s="622"/>
      <c r="CK86" s="621"/>
      <c r="CL86" s="621"/>
      <c r="CM86" s="621"/>
      <c r="CN86" s="621"/>
      <c r="CO86" s="621"/>
      <c r="CP86" s="620"/>
      <c r="CQ86" s="622"/>
      <c r="CR86" s="621"/>
      <c r="CS86" s="621"/>
      <c r="CT86" s="621"/>
      <c r="CU86" s="621"/>
      <c r="CV86" s="621"/>
      <c r="CW86" s="620"/>
      <c r="CX86" s="622"/>
      <c r="CY86" s="621"/>
      <c r="CZ86" s="621"/>
      <c r="DA86" s="621"/>
      <c r="DB86" s="621"/>
      <c r="DC86" s="621"/>
      <c r="DD86" s="620"/>
      <c r="DE86" s="622"/>
      <c r="DF86" s="621"/>
      <c r="DG86" s="621"/>
      <c r="DH86" s="621"/>
      <c r="DI86" s="621"/>
      <c r="DJ86" s="621"/>
      <c r="DK86" s="620"/>
      <c r="DL86" s="622"/>
      <c r="DM86" s="621"/>
      <c r="DN86" s="621"/>
      <c r="DO86" s="621"/>
      <c r="DP86" s="621"/>
      <c r="DQ86" s="621"/>
      <c r="DR86" s="620"/>
      <c r="DS86" s="622"/>
      <c r="DT86" s="621"/>
      <c r="DU86" s="621"/>
      <c r="DV86" s="621"/>
      <c r="DW86" s="621"/>
      <c r="DX86" s="621"/>
      <c r="DY86" s="620"/>
      <c r="DZ86" s="622"/>
      <c r="EA86" s="621"/>
      <c r="EB86" s="621"/>
      <c r="EC86" s="621"/>
      <c r="ED86" s="621"/>
      <c r="EE86" s="621"/>
      <c r="EF86" s="620"/>
      <c r="EG86" s="622"/>
      <c r="EH86" s="621"/>
      <c r="EI86" s="621"/>
      <c r="EJ86" s="621"/>
      <c r="EK86" s="621"/>
      <c r="EL86" s="621"/>
      <c r="EM86" s="620"/>
      <c r="EN86" s="622"/>
      <c r="EO86" s="621"/>
      <c r="EP86" s="621"/>
      <c r="EQ86" s="621"/>
      <c r="ER86" s="621"/>
      <c r="ES86" s="621"/>
      <c r="ET86" s="620"/>
      <c r="EU86" s="622"/>
      <c r="EV86" s="621"/>
      <c r="EW86" s="621"/>
      <c r="EX86" s="621"/>
      <c r="EY86" s="621"/>
      <c r="EZ86" s="621"/>
      <c r="FA86" s="620"/>
      <c r="FB86" s="622"/>
      <c r="FC86" s="621"/>
      <c r="FD86" s="621"/>
      <c r="FE86" s="621"/>
      <c r="FF86" s="621"/>
      <c r="FG86" s="621"/>
      <c r="FH86" s="620"/>
      <c r="FI86" s="622"/>
      <c r="FJ86" s="621"/>
      <c r="FK86" s="621"/>
      <c r="FL86" s="621"/>
      <c r="FM86" s="621"/>
      <c r="FN86" s="621"/>
      <c r="FO86" s="620"/>
    </row>
    <row r="87" spans="2:171">
      <c r="B87" s="606" t="s">
        <v>849</v>
      </c>
      <c r="C87" s="622">
        <v>0</v>
      </c>
      <c r="D87" s="621">
        <v>0</v>
      </c>
      <c r="E87" s="621">
        <v>0</v>
      </c>
      <c r="F87" s="621">
        <v>0</v>
      </c>
      <c r="G87" s="621">
        <v>0</v>
      </c>
      <c r="H87" s="621">
        <v>0</v>
      </c>
      <c r="I87" s="621">
        <v>0</v>
      </c>
      <c r="J87" s="621">
        <v>0</v>
      </c>
      <c r="K87" s="621">
        <v>0</v>
      </c>
      <c r="L87" s="621">
        <v>0</v>
      </c>
      <c r="M87" s="621">
        <v>0</v>
      </c>
      <c r="N87" s="620">
        <v>0</v>
      </c>
      <c r="O87" s="622">
        <v>0</v>
      </c>
      <c r="P87" s="621">
        <v>0</v>
      </c>
      <c r="Q87" s="621">
        <v>0</v>
      </c>
      <c r="R87" s="621">
        <v>0</v>
      </c>
      <c r="S87" s="621">
        <v>0</v>
      </c>
      <c r="T87" s="621">
        <v>0</v>
      </c>
      <c r="U87" s="621">
        <v>0</v>
      </c>
      <c r="V87" s="621">
        <v>0</v>
      </c>
      <c r="W87" s="621">
        <v>0</v>
      </c>
      <c r="X87" s="621">
        <v>0</v>
      </c>
      <c r="Y87" s="621">
        <v>0</v>
      </c>
      <c r="Z87" s="620">
        <v>0</v>
      </c>
      <c r="AA87" s="622">
        <v>0</v>
      </c>
      <c r="AB87" s="621">
        <v>0</v>
      </c>
      <c r="AC87" s="621">
        <v>0</v>
      </c>
      <c r="AD87" s="621">
        <v>0</v>
      </c>
      <c r="AE87" s="621">
        <v>0</v>
      </c>
      <c r="AF87" s="621">
        <v>0</v>
      </c>
      <c r="AG87" s="621">
        <v>0</v>
      </c>
      <c r="AH87" s="621">
        <v>0</v>
      </c>
      <c r="AI87" s="621">
        <v>0</v>
      </c>
      <c r="AJ87" s="621">
        <v>0</v>
      </c>
      <c r="AK87" s="621">
        <v>0</v>
      </c>
      <c r="AL87" s="620">
        <v>0</v>
      </c>
      <c r="AM87" s="622">
        <v>0</v>
      </c>
      <c r="AN87" s="621">
        <v>0</v>
      </c>
      <c r="AO87" s="621">
        <v>0</v>
      </c>
      <c r="AP87" s="621">
        <v>0</v>
      </c>
      <c r="AQ87" s="621">
        <v>0</v>
      </c>
      <c r="AR87" s="621">
        <v>0</v>
      </c>
      <c r="AS87" s="621">
        <v>0</v>
      </c>
      <c r="AT87" s="621">
        <v>0</v>
      </c>
      <c r="AU87" s="621">
        <v>0</v>
      </c>
      <c r="AV87" s="621">
        <v>0</v>
      </c>
      <c r="AW87" s="621">
        <v>0</v>
      </c>
      <c r="AX87" s="620">
        <v>0</v>
      </c>
      <c r="AY87" s="622">
        <v>0</v>
      </c>
      <c r="AZ87" s="621">
        <v>0</v>
      </c>
      <c r="BA87" s="621">
        <v>0</v>
      </c>
      <c r="BB87" s="621">
        <v>0</v>
      </c>
      <c r="BC87" s="621">
        <v>0</v>
      </c>
      <c r="BD87" s="621">
        <v>0</v>
      </c>
      <c r="BE87" s="621">
        <v>0</v>
      </c>
      <c r="BF87" s="621">
        <v>0</v>
      </c>
      <c r="BG87" s="621">
        <v>0</v>
      </c>
      <c r="BH87" s="621">
        <v>0</v>
      </c>
      <c r="BI87" s="621">
        <v>0</v>
      </c>
      <c r="BJ87" s="620">
        <v>0</v>
      </c>
      <c r="BK87" s="622">
        <v>0</v>
      </c>
      <c r="BL87" s="621">
        <v>0</v>
      </c>
      <c r="BM87" s="621">
        <v>0</v>
      </c>
      <c r="BN87" s="621">
        <v>0</v>
      </c>
      <c r="BO87" s="621">
        <v>0</v>
      </c>
      <c r="BP87" s="621">
        <v>0</v>
      </c>
      <c r="BQ87" s="621">
        <v>0</v>
      </c>
      <c r="BR87" s="621">
        <v>0</v>
      </c>
      <c r="BS87" s="621">
        <v>0</v>
      </c>
      <c r="BT87" s="621">
        <v>0</v>
      </c>
      <c r="BU87" s="621">
        <v>0</v>
      </c>
      <c r="BV87" s="620">
        <v>0</v>
      </c>
      <c r="BW87" s="622">
        <v>0</v>
      </c>
      <c r="BX87" s="621">
        <v>0</v>
      </c>
      <c r="BY87" s="621">
        <v>0</v>
      </c>
      <c r="BZ87" s="621">
        <v>0</v>
      </c>
      <c r="CA87" s="621">
        <v>0</v>
      </c>
      <c r="CB87" s="621">
        <v>0</v>
      </c>
      <c r="CC87" s="621">
        <v>0</v>
      </c>
      <c r="CD87" s="621">
        <v>0</v>
      </c>
      <c r="CE87" s="621">
        <v>0</v>
      </c>
      <c r="CF87" s="621">
        <v>0</v>
      </c>
      <c r="CG87" s="621">
        <v>0</v>
      </c>
      <c r="CH87" s="620">
        <v>0</v>
      </c>
      <c r="CJ87" s="622"/>
      <c r="CK87" s="621"/>
      <c r="CL87" s="621"/>
      <c r="CM87" s="621"/>
      <c r="CN87" s="621"/>
      <c r="CO87" s="621"/>
      <c r="CP87" s="620"/>
      <c r="CQ87" s="622"/>
      <c r="CR87" s="621"/>
      <c r="CS87" s="621"/>
      <c r="CT87" s="621"/>
      <c r="CU87" s="621"/>
      <c r="CV87" s="621"/>
      <c r="CW87" s="620"/>
      <c r="CX87" s="622"/>
      <c r="CY87" s="621"/>
      <c r="CZ87" s="621"/>
      <c r="DA87" s="621"/>
      <c r="DB87" s="621"/>
      <c r="DC87" s="621"/>
      <c r="DD87" s="620"/>
      <c r="DE87" s="622"/>
      <c r="DF87" s="621"/>
      <c r="DG87" s="621"/>
      <c r="DH87" s="621"/>
      <c r="DI87" s="621"/>
      <c r="DJ87" s="621"/>
      <c r="DK87" s="620"/>
      <c r="DL87" s="622"/>
      <c r="DM87" s="621"/>
      <c r="DN87" s="621"/>
      <c r="DO87" s="621"/>
      <c r="DP87" s="621"/>
      <c r="DQ87" s="621"/>
      <c r="DR87" s="620"/>
      <c r="DS87" s="622"/>
      <c r="DT87" s="621"/>
      <c r="DU87" s="621"/>
      <c r="DV87" s="621"/>
      <c r="DW87" s="621"/>
      <c r="DX87" s="621"/>
      <c r="DY87" s="620"/>
      <c r="DZ87" s="622"/>
      <c r="EA87" s="621"/>
      <c r="EB87" s="621"/>
      <c r="EC87" s="621"/>
      <c r="ED87" s="621"/>
      <c r="EE87" s="621"/>
      <c r="EF87" s="620"/>
      <c r="EG87" s="622"/>
      <c r="EH87" s="621"/>
      <c r="EI87" s="621"/>
      <c r="EJ87" s="621"/>
      <c r="EK87" s="621"/>
      <c r="EL87" s="621"/>
      <c r="EM87" s="620"/>
      <c r="EN87" s="622"/>
      <c r="EO87" s="621"/>
      <c r="EP87" s="621"/>
      <c r="EQ87" s="621"/>
      <c r="ER87" s="621"/>
      <c r="ES87" s="621"/>
      <c r="ET87" s="620"/>
      <c r="EU87" s="622"/>
      <c r="EV87" s="621"/>
      <c r="EW87" s="621"/>
      <c r="EX87" s="621"/>
      <c r="EY87" s="621"/>
      <c r="EZ87" s="621"/>
      <c r="FA87" s="620"/>
      <c r="FB87" s="622"/>
      <c r="FC87" s="621"/>
      <c r="FD87" s="621"/>
      <c r="FE87" s="621"/>
      <c r="FF87" s="621"/>
      <c r="FG87" s="621"/>
      <c r="FH87" s="620"/>
      <c r="FI87" s="622"/>
      <c r="FJ87" s="621"/>
      <c r="FK87" s="621"/>
      <c r="FL87" s="621"/>
      <c r="FM87" s="621"/>
      <c r="FN87" s="621"/>
      <c r="FO87" s="620"/>
    </row>
    <row r="88" spans="2:171" ht="14.4" thickBot="1">
      <c r="B88" s="605" t="s">
        <v>848</v>
      </c>
      <c r="C88" s="622">
        <v>0</v>
      </c>
      <c r="D88" s="621">
        <v>0</v>
      </c>
      <c r="E88" s="621">
        <v>0</v>
      </c>
      <c r="F88" s="621">
        <v>0</v>
      </c>
      <c r="G88" s="621">
        <v>0</v>
      </c>
      <c r="H88" s="621">
        <v>0</v>
      </c>
      <c r="I88" s="621">
        <v>0</v>
      </c>
      <c r="J88" s="621">
        <v>0</v>
      </c>
      <c r="K88" s="621">
        <v>0</v>
      </c>
      <c r="L88" s="621">
        <v>0</v>
      </c>
      <c r="M88" s="621">
        <v>0</v>
      </c>
      <c r="N88" s="620">
        <v>0</v>
      </c>
      <c r="O88" s="622">
        <v>0</v>
      </c>
      <c r="P88" s="621">
        <v>0</v>
      </c>
      <c r="Q88" s="621">
        <v>0</v>
      </c>
      <c r="R88" s="621">
        <v>0</v>
      </c>
      <c r="S88" s="621">
        <v>0</v>
      </c>
      <c r="T88" s="621">
        <v>0</v>
      </c>
      <c r="U88" s="621">
        <v>0</v>
      </c>
      <c r="V88" s="621">
        <v>0</v>
      </c>
      <c r="W88" s="621">
        <v>0</v>
      </c>
      <c r="X88" s="621">
        <v>0</v>
      </c>
      <c r="Y88" s="621">
        <v>0</v>
      </c>
      <c r="Z88" s="620">
        <v>0</v>
      </c>
      <c r="AA88" s="622">
        <v>0</v>
      </c>
      <c r="AB88" s="621">
        <v>0</v>
      </c>
      <c r="AC88" s="621">
        <v>0</v>
      </c>
      <c r="AD88" s="621">
        <v>0</v>
      </c>
      <c r="AE88" s="621">
        <v>0</v>
      </c>
      <c r="AF88" s="621">
        <v>0</v>
      </c>
      <c r="AG88" s="621">
        <v>0</v>
      </c>
      <c r="AH88" s="621">
        <v>0</v>
      </c>
      <c r="AI88" s="621">
        <v>0</v>
      </c>
      <c r="AJ88" s="621">
        <v>0</v>
      </c>
      <c r="AK88" s="621">
        <v>0</v>
      </c>
      <c r="AL88" s="620">
        <v>0</v>
      </c>
      <c r="AM88" s="622">
        <v>0</v>
      </c>
      <c r="AN88" s="621">
        <v>0</v>
      </c>
      <c r="AO88" s="621">
        <v>0</v>
      </c>
      <c r="AP88" s="621">
        <v>0</v>
      </c>
      <c r="AQ88" s="621">
        <v>0</v>
      </c>
      <c r="AR88" s="621">
        <v>0</v>
      </c>
      <c r="AS88" s="621">
        <v>0</v>
      </c>
      <c r="AT88" s="621">
        <v>0</v>
      </c>
      <c r="AU88" s="621">
        <v>0</v>
      </c>
      <c r="AV88" s="621">
        <v>0</v>
      </c>
      <c r="AW88" s="621">
        <v>0</v>
      </c>
      <c r="AX88" s="620">
        <v>0</v>
      </c>
      <c r="AY88" s="622">
        <v>0</v>
      </c>
      <c r="AZ88" s="621">
        <v>0</v>
      </c>
      <c r="BA88" s="621">
        <v>0</v>
      </c>
      <c r="BB88" s="621">
        <v>0</v>
      </c>
      <c r="BC88" s="621">
        <v>0</v>
      </c>
      <c r="BD88" s="621">
        <v>0</v>
      </c>
      <c r="BE88" s="621">
        <v>0</v>
      </c>
      <c r="BF88" s="621">
        <v>0</v>
      </c>
      <c r="BG88" s="621">
        <v>0</v>
      </c>
      <c r="BH88" s="621">
        <v>0</v>
      </c>
      <c r="BI88" s="621">
        <v>0</v>
      </c>
      <c r="BJ88" s="620">
        <v>0</v>
      </c>
      <c r="BK88" s="622">
        <v>0</v>
      </c>
      <c r="BL88" s="621">
        <v>0</v>
      </c>
      <c r="BM88" s="621">
        <v>0</v>
      </c>
      <c r="BN88" s="621">
        <v>0</v>
      </c>
      <c r="BO88" s="621">
        <v>0</v>
      </c>
      <c r="BP88" s="621">
        <v>0</v>
      </c>
      <c r="BQ88" s="621">
        <v>0</v>
      </c>
      <c r="BR88" s="621">
        <v>0</v>
      </c>
      <c r="BS88" s="621">
        <v>0</v>
      </c>
      <c r="BT88" s="621">
        <v>0</v>
      </c>
      <c r="BU88" s="621">
        <v>0</v>
      </c>
      <c r="BV88" s="620">
        <v>0</v>
      </c>
      <c r="BW88" s="622">
        <v>0</v>
      </c>
      <c r="BX88" s="621">
        <v>0</v>
      </c>
      <c r="BY88" s="621">
        <v>0</v>
      </c>
      <c r="BZ88" s="621">
        <v>0</v>
      </c>
      <c r="CA88" s="621">
        <v>0</v>
      </c>
      <c r="CB88" s="621">
        <v>0</v>
      </c>
      <c r="CC88" s="621">
        <v>0</v>
      </c>
      <c r="CD88" s="621">
        <v>0</v>
      </c>
      <c r="CE88" s="621">
        <v>0</v>
      </c>
      <c r="CF88" s="621">
        <v>0</v>
      </c>
      <c r="CG88" s="621">
        <v>0</v>
      </c>
      <c r="CH88" s="620">
        <v>0</v>
      </c>
      <c r="CJ88" s="622"/>
      <c r="CK88" s="621"/>
      <c r="CL88" s="621"/>
      <c r="CM88" s="621"/>
      <c r="CN88" s="621"/>
      <c r="CO88" s="621"/>
      <c r="CP88" s="620"/>
      <c r="CQ88" s="622"/>
      <c r="CR88" s="621"/>
      <c r="CS88" s="621"/>
      <c r="CT88" s="621"/>
      <c r="CU88" s="621"/>
      <c r="CV88" s="621"/>
      <c r="CW88" s="620"/>
      <c r="CX88" s="622"/>
      <c r="CY88" s="621"/>
      <c r="CZ88" s="621"/>
      <c r="DA88" s="621"/>
      <c r="DB88" s="621"/>
      <c r="DC88" s="621"/>
      <c r="DD88" s="620"/>
      <c r="DE88" s="622"/>
      <c r="DF88" s="621"/>
      <c r="DG88" s="621"/>
      <c r="DH88" s="621"/>
      <c r="DI88" s="621"/>
      <c r="DJ88" s="621"/>
      <c r="DK88" s="620"/>
      <c r="DL88" s="622"/>
      <c r="DM88" s="621"/>
      <c r="DN88" s="621"/>
      <c r="DO88" s="621"/>
      <c r="DP88" s="621"/>
      <c r="DQ88" s="621"/>
      <c r="DR88" s="620"/>
      <c r="DS88" s="622"/>
      <c r="DT88" s="621"/>
      <c r="DU88" s="621"/>
      <c r="DV88" s="621"/>
      <c r="DW88" s="621"/>
      <c r="DX88" s="621"/>
      <c r="DY88" s="620"/>
      <c r="DZ88" s="622"/>
      <c r="EA88" s="621"/>
      <c r="EB88" s="621"/>
      <c r="EC88" s="621"/>
      <c r="ED88" s="621"/>
      <c r="EE88" s="621"/>
      <c r="EF88" s="620"/>
      <c r="EG88" s="622"/>
      <c r="EH88" s="621"/>
      <c r="EI88" s="621"/>
      <c r="EJ88" s="621"/>
      <c r="EK88" s="621"/>
      <c r="EL88" s="621"/>
      <c r="EM88" s="620"/>
      <c r="EN88" s="622"/>
      <c r="EO88" s="621"/>
      <c r="EP88" s="621"/>
      <c r="EQ88" s="621"/>
      <c r="ER88" s="621"/>
      <c r="ES88" s="621"/>
      <c r="ET88" s="620"/>
      <c r="EU88" s="622"/>
      <c r="EV88" s="621"/>
      <c r="EW88" s="621"/>
      <c r="EX88" s="621"/>
      <c r="EY88" s="621"/>
      <c r="EZ88" s="621"/>
      <c r="FA88" s="620"/>
      <c r="FB88" s="622"/>
      <c r="FC88" s="621"/>
      <c r="FD88" s="621"/>
      <c r="FE88" s="621"/>
      <c r="FF88" s="621"/>
      <c r="FG88" s="621"/>
      <c r="FH88" s="620"/>
      <c r="FI88" s="622"/>
      <c r="FJ88" s="621"/>
      <c r="FK88" s="621"/>
      <c r="FL88" s="621"/>
      <c r="FM88" s="621"/>
      <c r="FN88" s="621"/>
      <c r="FO88" s="620"/>
    </row>
    <row r="89" spans="2:171">
      <c r="B89" s="604" t="s">
        <v>847</v>
      </c>
      <c r="C89" s="622">
        <v>0</v>
      </c>
      <c r="D89" s="621">
        <v>0</v>
      </c>
      <c r="E89" s="621">
        <v>0</v>
      </c>
      <c r="F89" s="621">
        <v>0</v>
      </c>
      <c r="G89" s="621">
        <v>0</v>
      </c>
      <c r="H89" s="621">
        <v>0</v>
      </c>
      <c r="I89" s="621">
        <v>0</v>
      </c>
      <c r="J89" s="621">
        <v>0</v>
      </c>
      <c r="K89" s="621">
        <v>0</v>
      </c>
      <c r="L89" s="621">
        <v>0</v>
      </c>
      <c r="M89" s="621">
        <v>0</v>
      </c>
      <c r="N89" s="620">
        <v>0</v>
      </c>
      <c r="O89" s="622">
        <v>0</v>
      </c>
      <c r="P89" s="621">
        <v>0</v>
      </c>
      <c r="Q89" s="621">
        <v>0</v>
      </c>
      <c r="R89" s="621">
        <v>0</v>
      </c>
      <c r="S89" s="621">
        <v>0</v>
      </c>
      <c r="T89" s="621">
        <v>0</v>
      </c>
      <c r="U89" s="621">
        <v>0</v>
      </c>
      <c r="V89" s="621">
        <v>0</v>
      </c>
      <c r="W89" s="621">
        <v>0</v>
      </c>
      <c r="X89" s="621">
        <v>0</v>
      </c>
      <c r="Y89" s="621">
        <v>0</v>
      </c>
      <c r="Z89" s="620">
        <v>0</v>
      </c>
      <c r="AA89" s="622">
        <v>0</v>
      </c>
      <c r="AB89" s="621">
        <v>0</v>
      </c>
      <c r="AC89" s="621">
        <v>0</v>
      </c>
      <c r="AD89" s="621">
        <v>0</v>
      </c>
      <c r="AE89" s="621">
        <v>0</v>
      </c>
      <c r="AF89" s="621">
        <v>0</v>
      </c>
      <c r="AG89" s="621">
        <v>0</v>
      </c>
      <c r="AH89" s="621">
        <v>0</v>
      </c>
      <c r="AI89" s="621">
        <v>0</v>
      </c>
      <c r="AJ89" s="621">
        <v>0</v>
      </c>
      <c r="AK89" s="621">
        <v>0</v>
      </c>
      <c r="AL89" s="620">
        <v>0</v>
      </c>
      <c r="AM89" s="622">
        <v>0</v>
      </c>
      <c r="AN89" s="621">
        <v>0</v>
      </c>
      <c r="AO89" s="621">
        <v>0</v>
      </c>
      <c r="AP89" s="621">
        <v>0</v>
      </c>
      <c r="AQ89" s="621">
        <v>0</v>
      </c>
      <c r="AR89" s="621">
        <v>0</v>
      </c>
      <c r="AS89" s="621">
        <v>0</v>
      </c>
      <c r="AT89" s="621">
        <v>0</v>
      </c>
      <c r="AU89" s="621">
        <v>0</v>
      </c>
      <c r="AV89" s="621">
        <v>0</v>
      </c>
      <c r="AW89" s="621">
        <v>0</v>
      </c>
      <c r="AX89" s="620">
        <v>0</v>
      </c>
      <c r="AY89" s="622">
        <v>0</v>
      </c>
      <c r="AZ89" s="621">
        <v>0</v>
      </c>
      <c r="BA89" s="621">
        <v>0</v>
      </c>
      <c r="BB89" s="621">
        <v>0</v>
      </c>
      <c r="BC89" s="621">
        <v>0</v>
      </c>
      <c r="BD89" s="621">
        <v>0</v>
      </c>
      <c r="BE89" s="621">
        <v>0</v>
      </c>
      <c r="BF89" s="621">
        <v>0</v>
      </c>
      <c r="BG89" s="621">
        <v>0</v>
      </c>
      <c r="BH89" s="621">
        <v>0</v>
      </c>
      <c r="BI89" s="621">
        <v>0</v>
      </c>
      <c r="BJ89" s="620">
        <v>0</v>
      </c>
      <c r="BK89" s="622">
        <v>0</v>
      </c>
      <c r="BL89" s="621">
        <v>0</v>
      </c>
      <c r="BM89" s="621">
        <v>0</v>
      </c>
      <c r="BN89" s="621">
        <v>0</v>
      </c>
      <c r="BO89" s="621">
        <v>0</v>
      </c>
      <c r="BP89" s="621">
        <v>0</v>
      </c>
      <c r="BQ89" s="621">
        <v>0</v>
      </c>
      <c r="BR89" s="621">
        <v>0</v>
      </c>
      <c r="BS89" s="621">
        <v>0</v>
      </c>
      <c r="BT89" s="621">
        <v>0</v>
      </c>
      <c r="BU89" s="621">
        <v>0</v>
      </c>
      <c r="BV89" s="620">
        <v>0</v>
      </c>
      <c r="BW89" s="622">
        <v>0</v>
      </c>
      <c r="BX89" s="621">
        <v>0</v>
      </c>
      <c r="BY89" s="621">
        <v>0</v>
      </c>
      <c r="BZ89" s="621">
        <v>0</v>
      </c>
      <c r="CA89" s="621">
        <v>0</v>
      </c>
      <c r="CB89" s="621">
        <v>0</v>
      </c>
      <c r="CC89" s="621">
        <v>0</v>
      </c>
      <c r="CD89" s="621">
        <v>0</v>
      </c>
      <c r="CE89" s="621">
        <v>0</v>
      </c>
      <c r="CF89" s="621">
        <v>0</v>
      </c>
      <c r="CG89" s="621">
        <v>0</v>
      </c>
      <c r="CH89" s="620">
        <v>0</v>
      </c>
      <c r="CJ89" s="622"/>
      <c r="CK89" s="621"/>
      <c r="CL89" s="621"/>
      <c r="CM89" s="621"/>
      <c r="CN89" s="621"/>
      <c r="CO89" s="621"/>
      <c r="CP89" s="620"/>
      <c r="CQ89" s="622"/>
      <c r="CR89" s="621"/>
      <c r="CS89" s="621"/>
      <c r="CT89" s="621"/>
      <c r="CU89" s="621"/>
      <c r="CV89" s="621"/>
      <c r="CW89" s="620"/>
      <c r="CX89" s="622"/>
      <c r="CY89" s="621"/>
      <c r="CZ89" s="621"/>
      <c r="DA89" s="621"/>
      <c r="DB89" s="621"/>
      <c r="DC89" s="621"/>
      <c r="DD89" s="620"/>
      <c r="DE89" s="622"/>
      <c r="DF89" s="621"/>
      <c r="DG89" s="621"/>
      <c r="DH89" s="621"/>
      <c r="DI89" s="621"/>
      <c r="DJ89" s="621"/>
      <c r="DK89" s="620"/>
      <c r="DL89" s="622"/>
      <c r="DM89" s="621"/>
      <c r="DN89" s="621"/>
      <c r="DO89" s="621"/>
      <c r="DP89" s="621"/>
      <c r="DQ89" s="621"/>
      <c r="DR89" s="620"/>
      <c r="DS89" s="622"/>
      <c r="DT89" s="621"/>
      <c r="DU89" s="621"/>
      <c r="DV89" s="621"/>
      <c r="DW89" s="621"/>
      <c r="DX89" s="621"/>
      <c r="DY89" s="620"/>
      <c r="DZ89" s="622"/>
      <c r="EA89" s="621"/>
      <c r="EB89" s="621"/>
      <c r="EC89" s="621"/>
      <c r="ED89" s="621"/>
      <c r="EE89" s="621"/>
      <c r="EF89" s="620"/>
      <c r="EG89" s="622"/>
      <c r="EH89" s="621"/>
      <c r="EI89" s="621"/>
      <c r="EJ89" s="621"/>
      <c r="EK89" s="621"/>
      <c r="EL89" s="621"/>
      <c r="EM89" s="620"/>
      <c r="EN89" s="622"/>
      <c r="EO89" s="621"/>
      <c r="EP89" s="621"/>
      <c r="EQ89" s="621"/>
      <c r="ER89" s="621"/>
      <c r="ES89" s="621"/>
      <c r="ET89" s="620"/>
      <c r="EU89" s="622"/>
      <c r="EV89" s="621"/>
      <c r="EW89" s="621"/>
      <c r="EX89" s="621"/>
      <c r="EY89" s="621"/>
      <c r="EZ89" s="621"/>
      <c r="FA89" s="620"/>
      <c r="FB89" s="622"/>
      <c r="FC89" s="621"/>
      <c r="FD89" s="621"/>
      <c r="FE89" s="621"/>
      <c r="FF89" s="621"/>
      <c r="FG89" s="621"/>
      <c r="FH89" s="620"/>
      <c r="FI89" s="622"/>
      <c r="FJ89" s="621"/>
      <c r="FK89" s="621"/>
      <c r="FL89" s="621"/>
      <c r="FM89" s="621"/>
      <c r="FN89" s="621"/>
      <c r="FO89" s="620"/>
    </row>
    <row r="90" spans="2:171">
      <c r="B90" s="602" t="s">
        <v>846</v>
      </c>
      <c r="C90" s="622">
        <v>0</v>
      </c>
      <c r="D90" s="621">
        <v>0</v>
      </c>
      <c r="E90" s="621">
        <v>0</v>
      </c>
      <c r="F90" s="621">
        <v>0</v>
      </c>
      <c r="G90" s="621">
        <v>0</v>
      </c>
      <c r="H90" s="621">
        <v>0</v>
      </c>
      <c r="I90" s="621">
        <v>0</v>
      </c>
      <c r="J90" s="621">
        <v>0</v>
      </c>
      <c r="K90" s="621">
        <v>0</v>
      </c>
      <c r="L90" s="621">
        <v>0</v>
      </c>
      <c r="M90" s="621">
        <v>0</v>
      </c>
      <c r="N90" s="620">
        <v>0</v>
      </c>
      <c r="O90" s="622">
        <v>0</v>
      </c>
      <c r="P90" s="621">
        <v>0</v>
      </c>
      <c r="Q90" s="621">
        <v>0</v>
      </c>
      <c r="R90" s="621">
        <v>0</v>
      </c>
      <c r="S90" s="621">
        <v>0</v>
      </c>
      <c r="T90" s="621">
        <v>0</v>
      </c>
      <c r="U90" s="621">
        <v>0</v>
      </c>
      <c r="V90" s="621">
        <v>0</v>
      </c>
      <c r="W90" s="621">
        <v>0</v>
      </c>
      <c r="X90" s="621">
        <v>0</v>
      </c>
      <c r="Y90" s="621">
        <v>0</v>
      </c>
      <c r="Z90" s="620">
        <v>0</v>
      </c>
      <c r="AA90" s="622">
        <v>0</v>
      </c>
      <c r="AB90" s="621">
        <v>0</v>
      </c>
      <c r="AC90" s="621">
        <v>0</v>
      </c>
      <c r="AD90" s="621">
        <v>0</v>
      </c>
      <c r="AE90" s="621">
        <v>0</v>
      </c>
      <c r="AF90" s="621">
        <v>0</v>
      </c>
      <c r="AG90" s="621">
        <v>0</v>
      </c>
      <c r="AH90" s="621">
        <v>0</v>
      </c>
      <c r="AI90" s="621">
        <v>0</v>
      </c>
      <c r="AJ90" s="621">
        <v>0</v>
      </c>
      <c r="AK90" s="621">
        <v>0</v>
      </c>
      <c r="AL90" s="620">
        <v>0</v>
      </c>
      <c r="AM90" s="622">
        <v>0</v>
      </c>
      <c r="AN90" s="621">
        <v>0</v>
      </c>
      <c r="AO90" s="621">
        <v>0</v>
      </c>
      <c r="AP90" s="621">
        <v>0</v>
      </c>
      <c r="AQ90" s="621">
        <v>0</v>
      </c>
      <c r="AR90" s="621">
        <v>0</v>
      </c>
      <c r="AS90" s="621">
        <v>0</v>
      </c>
      <c r="AT90" s="621">
        <v>0</v>
      </c>
      <c r="AU90" s="621">
        <v>0</v>
      </c>
      <c r="AV90" s="621">
        <v>0</v>
      </c>
      <c r="AW90" s="621">
        <v>0</v>
      </c>
      <c r="AX90" s="620">
        <v>0</v>
      </c>
      <c r="AY90" s="622">
        <v>0</v>
      </c>
      <c r="AZ90" s="621">
        <v>0</v>
      </c>
      <c r="BA90" s="621">
        <v>0</v>
      </c>
      <c r="BB90" s="621">
        <v>0</v>
      </c>
      <c r="BC90" s="621">
        <v>0</v>
      </c>
      <c r="BD90" s="621">
        <v>0</v>
      </c>
      <c r="BE90" s="621">
        <v>0</v>
      </c>
      <c r="BF90" s="621">
        <v>0</v>
      </c>
      <c r="BG90" s="621">
        <v>0</v>
      </c>
      <c r="BH90" s="621">
        <v>0</v>
      </c>
      <c r="BI90" s="621">
        <v>0</v>
      </c>
      <c r="BJ90" s="620">
        <v>0</v>
      </c>
      <c r="BK90" s="622">
        <v>0</v>
      </c>
      <c r="BL90" s="621">
        <v>0</v>
      </c>
      <c r="BM90" s="621">
        <v>0</v>
      </c>
      <c r="BN90" s="621">
        <v>0</v>
      </c>
      <c r="BO90" s="621">
        <v>0</v>
      </c>
      <c r="BP90" s="621">
        <v>0</v>
      </c>
      <c r="BQ90" s="621">
        <v>0</v>
      </c>
      <c r="BR90" s="621">
        <v>0</v>
      </c>
      <c r="BS90" s="621">
        <v>0</v>
      </c>
      <c r="BT90" s="621">
        <v>0</v>
      </c>
      <c r="BU90" s="621">
        <v>0</v>
      </c>
      <c r="BV90" s="620">
        <v>0</v>
      </c>
      <c r="BW90" s="622">
        <v>0</v>
      </c>
      <c r="BX90" s="621">
        <v>0</v>
      </c>
      <c r="BY90" s="621">
        <v>0</v>
      </c>
      <c r="BZ90" s="621">
        <v>0</v>
      </c>
      <c r="CA90" s="621">
        <v>0</v>
      </c>
      <c r="CB90" s="621">
        <v>0</v>
      </c>
      <c r="CC90" s="621">
        <v>0</v>
      </c>
      <c r="CD90" s="621">
        <v>0</v>
      </c>
      <c r="CE90" s="621">
        <v>0</v>
      </c>
      <c r="CF90" s="621">
        <v>0</v>
      </c>
      <c r="CG90" s="621">
        <v>0</v>
      </c>
      <c r="CH90" s="620">
        <v>0</v>
      </c>
      <c r="CJ90" s="622"/>
      <c r="CK90" s="621"/>
      <c r="CL90" s="621"/>
      <c r="CM90" s="621"/>
      <c r="CN90" s="621"/>
      <c r="CO90" s="621"/>
      <c r="CP90" s="620"/>
      <c r="CQ90" s="622"/>
      <c r="CR90" s="621"/>
      <c r="CS90" s="621"/>
      <c r="CT90" s="621"/>
      <c r="CU90" s="621"/>
      <c r="CV90" s="621"/>
      <c r="CW90" s="620"/>
      <c r="CX90" s="622"/>
      <c r="CY90" s="621"/>
      <c r="CZ90" s="621"/>
      <c r="DA90" s="621"/>
      <c r="DB90" s="621"/>
      <c r="DC90" s="621"/>
      <c r="DD90" s="620"/>
      <c r="DE90" s="622"/>
      <c r="DF90" s="621"/>
      <c r="DG90" s="621"/>
      <c r="DH90" s="621"/>
      <c r="DI90" s="621"/>
      <c r="DJ90" s="621"/>
      <c r="DK90" s="620"/>
      <c r="DL90" s="622"/>
      <c r="DM90" s="621"/>
      <c r="DN90" s="621"/>
      <c r="DO90" s="621"/>
      <c r="DP90" s="621"/>
      <c r="DQ90" s="621"/>
      <c r="DR90" s="620"/>
      <c r="DS90" s="622"/>
      <c r="DT90" s="621"/>
      <c r="DU90" s="621"/>
      <c r="DV90" s="621"/>
      <c r="DW90" s="621"/>
      <c r="DX90" s="621"/>
      <c r="DY90" s="620"/>
      <c r="DZ90" s="622"/>
      <c r="EA90" s="621"/>
      <c r="EB90" s="621"/>
      <c r="EC90" s="621"/>
      <c r="ED90" s="621"/>
      <c r="EE90" s="621"/>
      <c r="EF90" s="620"/>
      <c r="EG90" s="622"/>
      <c r="EH90" s="621"/>
      <c r="EI90" s="621"/>
      <c r="EJ90" s="621"/>
      <c r="EK90" s="621"/>
      <c r="EL90" s="621"/>
      <c r="EM90" s="620"/>
      <c r="EN90" s="622"/>
      <c r="EO90" s="621"/>
      <c r="EP90" s="621"/>
      <c r="EQ90" s="621"/>
      <c r="ER90" s="621"/>
      <c r="ES90" s="621"/>
      <c r="ET90" s="620"/>
      <c r="EU90" s="622"/>
      <c r="EV90" s="621"/>
      <c r="EW90" s="621"/>
      <c r="EX90" s="621"/>
      <c r="EY90" s="621"/>
      <c r="EZ90" s="621"/>
      <c r="FA90" s="620"/>
      <c r="FB90" s="622"/>
      <c r="FC90" s="621"/>
      <c r="FD90" s="621"/>
      <c r="FE90" s="621"/>
      <c r="FF90" s="621"/>
      <c r="FG90" s="621"/>
      <c r="FH90" s="620"/>
      <c r="FI90" s="622"/>
      <c r="FJ90" s="621"/>
      <c r="FK90" s="621"/>
      <c r="FL90" s="621"/>
      <c r="FM90" s="621"/>
      <c r="FN90" s="621"/>
      <c r="FO90" s="620"/>
    </row>
    <row r="91" spans="2:171" ht="14.4" thickBot="1">
      <c r="B91" s="601"/>
      <c r="C91" s="622">
        <v>0</v>
      </c>
      <c r="D91" s="621">
        <v>0</v>
      </c>
      <c r="E91" s="621">
        <v>0</v>
      </c>
      <c r="F91" s="621">
        <v>0</v>
      </c>
      <c r="G91" s="621">
        <v>0</v>
      </c>
      <c r="H91" s="621">
        <v>0</v>
      </c>
      <c r="I91" s="621">
        <v>0</v>
      </c>
      <c r="J91" s="621">
        <v>0</v>
      </c>
      <c r="K91" s="621">
        <v>0</v>
      </c>
      <c r="L91" s="621">
        <v>0</v>
      </c>
      <c r="M91" s="621">
        <v>0</v>
      </c>
      <c r="N91" s="620">
        <v>0</v>
      </c>
      <c r="O91" s="622">
        <v>0</v>
      </c>
      <c r="P91" s="621">
        <v>0</v>
      </c>
      <c r="Q91" s="621">
        <v>0</v>
      </c>
      <c r="R91" s="621">
        <v>0</v>
      </c>
      <c r="S91" s="621">
        <v>0</v>
      </c>
      <c r="T91" s="621">
        <v>0</v>
      </c>
      <c r="U91" s="621">
        <v>0</v>
      </c>
      <c r="V91" s="621">
        <v>0</v>
      </c>
      <c r="W91" s="621">
        <v>0</v>
      </c>
      <c r="X91" s="621">
        <v>0</v>
      </c>
      <c r="Y91" s="621">
        <v>0</v>
      </c>
      <c r="Z91" s="620">
        <v>0</v>
      </c>
      <c r="AA91" s="622">
        <v>0</v>
      </c>
      <c r="AB91" s="621">
        <v>0</v>
      </c>
      <c r="AC91" s="621">
        <v>0</v>
      </c>
      <c r="AD91" s="621">
        <v>0</v>
      </c>
      <c r="AE91" s="621">
        <v>0</v>
      </c>
      <c r="AF91" s="621">
        <v>0</v>
      </c>
      <c r="AG91" s="621">
        <v>0</v>
      </c>
      <c r="AH91" s="621">
        <v>0</v>
      </c>
      <c r="AI91" s="621">
        <v>0</v>
      </c>
      <c r="AJ91" s="621">
        <v>0</v>
      </c>
      <c r="AK91" s="621">
        <v>0</v>
      </c>
      <c r="AL91" s="620">
        <v>0</v>
      </c>
      <c r="AM91" s="622">
        <v>0</v>
      </c>
      <c r="AN91" s="621">
        <v>0</v>
      </c>
      <c r="AO91" s="621">
        <v>0</v>
      </c>
      <c r="AP91" s="621">
        <v>0</v>
      </c>
      <c r="AQ91" s="621">
        <v>0</v>
      </c>
      <c r="AR91" s="621">
        <v>0</v>
      </c>
      <c r="AS91" s="621">
        <v>0</v>
      </c>
      <c r="AT91" s="621">
        <v>0</v>
      </c>
      <c r="AU91" s="621">
        <v>0</v>
      </c>
      <c r="AV91" s="621">
        <v>0</v>
      </c>
      <c r="AW91" s="621">
        <v>0</v>
      </c>
      <c r="AX91" s="620">
        <v>0</v>
      </c>
      <c r="AY91" s="622">
        <v>0</v>
      </c>
      <c r="AZ91" s="621">
        <v>0</v>
      </c>
      <c r="BA91" s="621">
        <v>0</v>
      </c>
      <c r="BB91" s="621">
        <v>0</v>
      </c>
      <c r="BC91" s="621">
        <v>0</v>
      </c>
      <c r="BD91" s="621">
        <v>0</v>
      </c>
      <c r="BE91" s="621">
        <v>0</v>
      </c>
      <c r="BF91" s="621">
        <v>0</v>
      </c>
      <c r="BG91" s="621">
        <v>0</v>
      </c>
      <c r="BH91" s="621">
        <v>0</v>
      </c>
      <c r="BI91" s="621">
        <v>0</v>
      </c>
      <c r="BJ91" s="620">
        <v>0</v>
      </c>
      <c r="BK91" s="622">
        <v>0</v>
      </c>
      <c r="BL91" s="621">
        <v>0</v>
      </c>
      <c r="BM91" s="621">
        <v>0</v>
      </c>
      <c r="BN91" s="621">
        <v>0</v>
      </c>
      <c r="BO91" s="621">
        <v>0</v>
      </c>
      <c r="BP91" s="621">
        <v>0</v>
      </c>
      <c r="BQ91" s="621">
        <v>0</v>
      </c>
      <c r="BR91" s="621">
        <v>0</v>
      </c>
      <c r="BS91" s="621">
        <v>0</v>
      </c>
      <c r="BT91" s="621">
        <v>0</v>
      </c>
      <c r="BU91" s="621">
        <v>0</v>
      </c>
      <c r="BV91" s="620">
        <v>0</v>
      </c>
      <c r="BW91" s="622">
        <v>0</v>
      </c>
      <c r="BX91" s="621">
        <v>0</v>
      </c>
      <c r="BY91" s="621">
        <v>0</v>
      </c>
      <c r="BZ91" s="621">
        <v>0</v>
      </c>
      <c r="CA91" s="621">
        <v>0</v>
      </c>
      <c r="CB91" s="621">
        <v>0</v>
      </c>
      <c r="CC91" s="621">
        <v>0</v>
      </c>
      <c r="CD91" s="621">
        <v>0</v>
      </c>
      <c r="CE91" s="621">
        <v>0</v>
      </c>
      <c r="CF91" s="621">
        <v>0</v>
      </c>
      <c r="CG91" s="621">
        <v>0</v>
      </c>
      <c r="CH91" s="620">
        <v>0</v>
      </c>
      <c r="CJ91" s="622"/>
      <c r="CK91" s="621"/>
      <c r="CL91" s="621"/>
      <c r="CM91" s="621"/>
      <c r="CN91" s="621"/>
      <c r="CO91" s="621"/>
      <c r="CP91" s="620"/>
      <c r="CQ91" s="622"/>
      <c r="CR91" s="621"/>
      <c r="CS91" s="621"/>
      <c r="CT91" s="621"/>
      <c r="CU91" s="621"/>
      <c r="CV91" s="621"/>
      <c r="CW91" s="620"/>
      <c r="CX91" s="622"/>
      <c r="CY91" s="621"/>
      <c r="CZ91" s="621"/>
      <c r="DA91" s="621"/>
      <c r="DB91" s="621"/>
      <c r="DC91" s="621"/>
      <c r="DD91" s="620"/>
      <c r="DE91" s="622"/>
      <c r="DF91" s="621"/>
      <c r="DG91" s="621"/>
      <c r="DH91" s="621"/>
      <c r="DI91" s="621"/>
      <c r="DJ91" s="621"/>
      <c r="DK91" s="620"/>
      <c r="DL91" s="622"/>
      <c r="DM91" s="621"/>
      <c r="DN91" s="621"/>
      <c r="DO91" s="621"/>
      <c r="DP91" s="621"/>
      <c r="DQ91" s="621"/>
      <c r="DR91" s="620"/>
      <c r="DS91" s="622"/>
      <c r="DT91" s="621"/>
      <c r="DU91" s="621"/>
      <c r="DV91" s="621"/>
      <c r="DW91" s="621"/>
      <c r="DX91" s="621"/>
      <c r="DY91" s="620"/>
      <c r="DZ91" s="622"/>
      <c r="EA91" s="621"/>
      <c r="EB91" s="621"/>
      <c r="EC91" s="621"/>
      <c r="ED91" s="621"/>
      <c r="EE91" s="621"/>
      <c r="EF91" s="620"/>
      <c r="EG91" s="622"/>
      <c r="EH91" s="621"/>
      <c r="EI91" s="621"/>
      <c r="EJ91" s="621"/>
      <c r="EK91" s="621"/>
      <c r="EL91" s="621"/>
      <c r="EM91" s="620"/>
      <c r="EN91" s="622"/>
      <c r="EO91" s="621"/>
      <c r="EP91" s="621"/>
      <c r="EQ91" s="621"/>
      <c r="ER91" s="621"/>
      <c r="ES91" s="621"/>
      <c r="ET91" s="620"/>
      <c r="EU91" s="622"/>
      <c r="EV91" s="621"/>
      <c r="EW91" s="621"/>
      <c r="EX91" s="621"/>
      <c r="EY91" s="621"/>
      <c r="EZ91" s="621"/>
      <c r="FA91" s="620"/>
      <c r="FB91" s="622"/>
      <c r="FC91" s="621"/>
      <c r="FD91" s="621"/>
      <c r="FE91" s="621"/>
      <c r="FF91" s="621"/>
      <c r="FG91" s="621"/>
      <c r="FH91" s="620"/>
      <c r="FI91" s="622"/>
      <c r="FJ91" s="621"/>
      <c r="FK91" s="621"/>
      <c r="FL91" s="621"/>
      <c r="FM91" s="621"/>
      <c r="FN91" s="621"/>
      <c r="FO91" s="620"/>
    </row>
    <row r="92" spans="2:171">
      <c r="B92" s="604" t="s">
        <v>845</v>
      </c>
      <c r="C92" s="622">
        <v>0</v>
      </c>
      <c r="D92" s="621">
        <v>0</v>
      </c>
      <c r="E92" s="621">
        <v>0</v>
      </c>
      <c r="F92" s="621">
        <v>0</v>
      </c>
      <c r="G92" s="621">
        <v>0</v>
      </c>
      <c r="H92" s="621">
        <v>0</v>
      </c>
      <c r="I92" s="621">
        <v>0</v>
      </c>
      <c r="J92" s="621">
        <v>0</v>
      </c>
      <c r="K92" s="621">
        <v>0</v>
      </c>
      <c r="L92" s="621">
        <v>0</v>
      </c>
      <c r="M92" s="621">
        <v>0</v>
      </c>
      <c r="N92" s="620">
        <v>0</v>
      </c>
      <c r="O92" s="622">
        <v>0</v>
      </c>
      <c r="P92" s="621">
        <v>0</v>
      </c>
      <c r="Q92" s="621">
        <v>0</v>
      </c>
      <c r="R92" s="621">
        <v>0</v>
      </c>
      <c r="S92" s="621">
        <v>0</v>
      </c>
      <c r="T92" s="621">
        <v>0</v>
      </c>
      <c r="U92" s="621">
        <v>0</v>
      </c>
      <c r="V92" s="621">
        <v>0</v>
      </c>
      <c r="W92" s="621">
        <v>0</v>
      </c>
      <c r="X92" s="621">
        <v>0</v>
      </c>
      <c r="Y92" s="621">
        <v>0</v>
      </c>
      <c r="Z92" s="620">
        <v>0</v>
      </c>
      <c r="AA92" s="622">
        <v>0</v>
      </c>
      <c r="AB92" s="621">
        <v>0</v>
      </c>
      <c r="AC92" s="621">
        <v>0</v>
      </c>
      <c r="AD92" s="621">
        <v>0</v>
      </c>
      <c r="AE92" s="621">
        <v>0</v>
      </c>
      <c r="AF92" s="621">
        <v>0</v>
      </c>
      <c r="AG92" s="621">
        <v>0</v>
      </c>
      <c r="AH92" s="621">
        <v>0</v>
      </c>
      <c r="AI92" s="621">
        <v>0</v>
      </c>
      <c r="AJ92" s="621">
        <v>0</v>
      </c>
      <c r="AK92" s="621">
        <v>0</v>
      </c>
      <c r="AL92" s="620">
        <v>0</v>
      </c>
      <c r="AM92" s="622">
        <v>0</v>
      </c>
      <c r="AN92" s="621">
        <v>0</v>
      </c>
      <c r="AO92" s="621">
        <v>0</v>
      </c>
      <c r="AP92" s="621">
        <v>0</v>
      </c>
      <c r="AQ92" s="621">
        <v>0</v>
      </c>
      <c r="AR92" s="621">
        <v>0</v>
      </c>
      <c r="AS92" s="621">
        <v>0</v>
      </c>
      <c r="AT92" s="621">
        <v>0</v>
      </c>
      <c r="AU92" s="621">
        <v>0</v>
      </c>
      <c r="AV92" s="621">
        <v>0</v>
      </c>
      <c r="AW92" s="621">
        <v>0</v>
      </c>
      <c r="AX92" s="620">
        <v>0</v>
      </c>
      <c r="AY92" s="622">
        <v>0</v>
      </c>
      <c r="AZ92" s="621">
        <v>0</v>
      </c>
      <c r="BA92" s="621">
        <v>0</v>
      </c>
      <c r="BB92" s="621">
        <v>0</v>
      </c>
      <c r="BC92" s="621">
        <v>0</v>
      </c>
      <c r="BD92" s="621">
        <v>0</v>
      </c>
      <c r="BE92" s="621">
        <v>0</v>
      </c>
      <c r="BF92" s="621">
        <v>0</v>
      </c>
      <c r="BG92" s="621">
        <v>0</v>
      </c>
      <c r="BH92" s="621">
        <v>0</v>
      </c>
      <c r="BI92" s="621">
        <v>0</v>
      </c>
      <c r="BJ92" s="620">
        <v>0</v>
      </c>
      <c r="BK92" s="622">
        <v>0</v>
      </c>
      <c r="BL92" s="621">
        <v>0</v>
      </c>
      <c r="BM92" s="621">
        <v>0</v>
      </c>
      <c r="BN92" s="621">
        <v>0</v>
      </c>
      <c r="BO92" s="621">
        <v>0</v>
      </c>
      <c r="BP92" s="621">
        <v>0</v>
      </c>
      <c r="BQ92" s="621">
        <v>0</v>
      </c>
      <c r="BR92" s="621">
        <v>0</v>
      </c>
      <c r="BS92" s="621">
        <v>0</v>
      </c>
      <c r="BT92" s="621">
        <v>0</v>
      </c>
      <c r="BU92" s="621">
        <v>0</v>
      </c>
      <c r="BV92" s="620">
        <v>0</v>
      </c>
      <c r="BW92" s="622">
        <v>0</v>
      </c>
      <c r="BX92" s="621">
        <v>0</v>
      </c>
      <c r="BY92" s="621">
        <v>0</v>
      </c>
      <c r="BZ92" s="621">
        <v>0</v>
      </c>
      <c r="CA92" s="621">
        <v>0</v>
      </c>
      <c r="CB92" s="621">
        <v>0</v>
      </c>
      <c r="CC92" s="621">
        <v>0</v>
      </c>
      <c r="CD92" s="621">
        <v>0</v>
      </c>
      <c r="CE92" s="621">
        <v>0</v>
      </c>
      <c r="CF92" s="621">
        <v>0</v>
      </c>
      <c r="CG92" s="621">
        <v>0</v>
      </c>
      <c r="CH92" s="620">
        <v>0</v>
      </c>
      <c r="CJ92" s="622"/>
      <c r="CK92" s="621"/>
      <c r="CL92" s="621"/>
      <c r="CM92" s="621"/>
      <c r="CN92" s="621"/>
      <c r="CO92" s="621"/>
      <c r="CP92" s="620"/>
      <c r="CQ92" s="622"/>
      <c r="CR92" s="621"/>
      <c r="CS92" s="621"/>
      <c r="CT92" s="621"/>
      <c r="CU92" s="621"/>
      <c r="CV92" s="621"/>
      <c r="CW92" s="620"/>
      <c r="CX92" s="622"/>
      <c r="CY92" s="621"/>
      <c r="CZ92" s="621"/>
      <c r="DA92" s="621"/>
      <c r="DB92" s="621"/>
      <c r="DC92" s="621"/>
      <c r="DD92" s="620"/>
      <c r="DE92" s="622"/>
      <c r="DF92" s="621"/>
      <c r="DG92" s="621"/>
      <c r="DH92" s="621"/>
      <c r="DI92" s="621"/>
      <c r="DJ92" s="621"/>
      <c r="DK92" s="620"/>
      <c r="DL92" s="622"/>
      <c r="DM92" s="621"/>
      <c r="DN92" s="621"/>
      <c r="DO92" s="621"/>
      <c r="DP92" s="621"/>
      <c r="DQ92" s="621"/>
      <c r="DR92" s="620"/>
      <c r="DS92" s="622"/>
      <c r="DT92" s="621"/>
      <c r="DU92" s="621"/>
      <c r="DV92" s="621"/>
      <c r="DW92" s="621"/>
      <c r="DX92" s="621"/>
      <c r="DY92" s="620"/>
      <c r="DZ92" s="622"/>
      <c r="EA92" s="621"/>
      <c r="EB92" s="621"/>
      <c r="EC92" s="621"/>
      <c r="ED92" s="621"/>
      <c r="EE92" s="621"/>
      <c r="EF92" s="620"/>
      <c r="EG92" s="622"/>
      <c r="EH92" s="621"/>
      <c r="EI92" s="621"/>
      <c r="EJ92" s="621"/>
      <c r="EK92" s="621"/>
      <c r="EL92" s="621"/>
      <c r="EM92" s="620"/>
      <c r="EN92" s="622"/>
      <c r="EO92" s="621"/>
      <c r="EP92" s="621"/>
      <c r="EQ92" s="621"/>
      <c r="ER92" s="621"/>
      <c r="ES92" s="621"/>
      <c r="ET92" s="620"/>
      <c r="EU92" s="622"/>
      <c r="EV92" s="621"/>
      <c r="EW92" s="621"/>
      <c r="EX92" s="621"/>
      <c r="EY92" s="621"/>
      <c r="EZ92" s="621"/>
      <c r="FA92" s="620"/>
      <c r="FB92" s="622"/>
      <c r="FC92" s="621"/>
      <c r="FD92" s="621"/>
      <c r="FE92" s="621"/>
      <c r="FF92" s="621"/>
      <c r="FG92" s="621"/>
      <c r="FH92" s="620"/>
      <c r="FI92" s="622"/>
      <c r="FJ92" s="621"/>
      <c r="FK92" s="621"/>
      <c r="FL92" s="621"/>
      <c r="FM92" s="621"/>
      <c r="FN92" s="621"/>
      <c r="FO92" s="620"/>
    </row>
    <row r="93" spans="2:171">
      <c r="B93" s="602" t="s">
        <v>844</v>
      </c>
      <c r="C93" s="622">
        <v>0</v>
      </c>
      <c r="D93" s="621">
        <v>0</v>
      </c>
      <c r="E93" s="621">
        <v>0</v>
      </c>
      <c r="F93" s="621">
        <v>0</v>
      </c>
      <c r="G93" s="621">
        <v>0</v>
      </c>
      <c r="H93" s="621">
        <v>0</v>
      </c>
      <c r="I93" s="621">
        <v>0</v>
      </c>
      <c r="J93" s="621">
        <v>0</v>
      </c>
      <c r="K93" s="621">
        <v>0</v>
      </c>
      <c r="L93" s="621">
        <v>0</v>
      </c>
      <c r="M93" s="621">
        <v>0</v>
      </c>
      <c r="N93" s="620">
        <v>0</v>
      </c>
      <c r="O93" s="622">
        <v>0</v>
      </c>
      <c r="P93" s="621">
        <v>0</v>
      </c>
      <c r="Q93" s="621">
        <v>0</v>
      </c>
      <c r="R93" s="621">
        <v>0</v>
      </c>
      <c r="S93" s="621">
        <v>0</v>
      </c>
      <c r="T93" s="621">
        <v>0</v>
      </c>
      <c r="U93" s="621">
        <v>0</v>
      </c>
      <c r="V93" s="621">
        <v>0</v>
      </c>
      <c r="W93" s="621">
        <v>0</v>
      </c>
      <c r="X93" s="621">
        <v>0</v>
      </c>
      <c r="Y93" s="621">
        <v>0</v>
      </c>
      <c r="Z93" s="620">
        <v>0</v>
      </c>
      <c r="AA93" s="622">
        <v>0</v>
      </c>
      <c r="AB93" s="621">
        <v>0</v>
      </c>
      <c r="AC93" s="621">
        <v>0</v>
      </c>
      <c r="AD93" s="621">
        <v>0</v>
      </c>
      <c r="AE93" s="621">
        <v>0</v>
      </c>
      <c r="AF93" s="621">
        <v>0</v>
      </c>
      <c r="AG93" s="621">
        <v>0</v>
      </c>
      <c r="AH93" s="621">
        <v>0</v>
      </c>
      <c r="AI93" s="621">
        <v>0</v>
      </c>
      <c r="AJ93" s="621">
        <v>0</v>
      </c>
      <c r="AK93" s="621">
        <v>0</v>
      </c>
      <c r="AL93" s="620">
        <v>0</v>
      </c>
      <c r="AM93" s="622">
        <v>0</v>
      </c>
      <c r="AN93" s="621">
        <v>0</v>
      </c>
      <c r="AO93" s="621">
        <v>0</v>
      </c>
      <c r="AP93" s="621">
        <v>0</v>
      </c>
      <c r="AQ93" s="621">
        <v>0</v>
      </c>
      <c r="AR93" s="621">
        <v>0</v>
      </c>
      <c r="AS93" s="621">
        <v>0</v>
      </c>
      <c r="AT93" s="621">
        <v>0</v>
      </c>
      <c r="AU93" s="621">
        <v>0</v>
      </c>
      <c r="AV93" s="621">
        <v>0</v>
      </c>
      <c r="AW93" s="621">
        <v>0</v>
      </c>
      <c r="AX93" s="620">
        <v>0</v>
      </c>
      <c r="AY93" s="622">
        <v>0</v>
      </c>
      <c r="AZ93" s="621">
        <v>0</v>
      </c>
      <c r="BA93" s="621">
        <v>0</v>
      </c>
      <c r="BB93" s="621">
        <v>0</v>
      </c>
      <c r="BC93" s="621">
        <v>0</v>
      </c>
      <c r="BD93" s="621">
        <v>0</v>
      </c>
      <c r="BE93" s="621">
        <v>0</v>
      </c>
      <c r="BF93" s="621">
        <v>0</v>
      </c>
      <c r="BG93" s="621">
        <v>0</v>
      </c>
      <c r="BH93" s="621">
        <v>0</v>
      </c>
      <c r="BI93" s="621">
        <v>0</v>
      </c>
      <c r="BJ93" s="620">
        <v>0</v>
      </c>
      <c r="BK93" s="622">
        <v>0</v>
      </c>
      <c r="BL93" s="621">
        <v>0</v>
      </c>
      <c r="BM93" s="621">
        <v>0</v>
      </c>
      <c r="BN93" s="621">
        <v>0</v>
      </c>
      <c r="BO93" s="621">
        <v>0</v>
      </c>
      <c r="BP93" s="621">
        <v>0</v>
      </c>
      <c r="BQ93" s="621">
        <v>0</v>
      </c>
      <c r="BR93" s="621">
        <v>0</v>
      </c>
      <c r="BS93" s="621">
        <v>0</v>
      </c>
      <c r="BT93" s="621">
        <v>0</v>
      </c>
      <c r="BU93" s="621">
        <v>0</v>
      </c>
      <c r="BV93" s="620">
        <v>0</v>
      </c>
      <c r="BW93" s="622">
        <v>0</v>
      </c>
      <c r="BX93" s="621">
        <v>0</v>
      </c>
      <c r="BY93" s="621">
        <v>0</v>
      </c>
      <c r="BZ93" s="621">
        <v>0</v>
      </c>
      <c r="CA93" s="621">
        <v>0</v>
      </c>
      <c r="CB93" s="621">
        <v>0</v>
      </c>
      <c r="CC93" s="621">
        <v>0</v>
      </c>
      <c r="CD93" s="621">
        <v>0</v>
      </c>
      <c r="CE93" s="621">
        <v>0</v>
      </c>
      <c r="CF93" s="621">
        <v>0</v>
      </c>
      <c r="CG93" s="621">
        <v>0</v>
      </c>
      <c r="CH93" s="620">
        <v>0</v>
      </c>
      <c r="CJ93" s="622"/>
      <c r="CK93" s="621"/>
      <c r="CL93" s="621"/>
      <c r="CM93" s="621"/>
      <c r="CN93" s="621"/>
      <c r="CO93" s="621"/>
      <c r="CP93" s="620"/>
      <c r="CQ93" s="622"/>
      <c r="CR93" s="621"/>
      <c r="CS93" s="621"/>
      <c r="CT93" s="621"/>
      <c r="CU93" s="621"/>
      <c r="CV93" s="621"/>
      <c r="CW93" s="620"/>
      <c r="CX93" s="622"/>
      <c r="CY93" s="621"/>
      <c r="CZ93" s="621"/>
      <c r="DA93" s="621"/>
      <c r="DB93" s="621"/>
      <c r="DC93" s="621"/>
      <c r="DD93" s="620"/>
      <c r="DE93" s="622"/>
      <c r="DF93" s="621"/>
      <c r="DG93" s="621"/>
      <c r="DH93" s="621"/>
      <c r="DI93" s="621"/>
      <c r="DJ93" s="621"/>
      <c r="DK93" s="620"/>
      <c r="DL93" s="622"/>
      <c r="DM93" s="621"/>
      <c r="DN93" s="621"/>
      <c r="DO93" s="621"/>
      <c r="DP93" s="621"/>
      <c r="DQ93" s="621"/>
      <c r="DR93" s="620"/>
      <c r="DS93" s="622"/>
      <c r="DT93" s="621"/>
      <c r="DU93" s="621"/>
      <c r="DV93" s="621"/>
      <c r="DW93" s="621"/>
      <c r="DX93" s="621"/>
      <c r="DY93" s="620"/>
      <c r="DZ93" s="622"/>
      <c r="EA93" s="621"/>
      <c r="EB93" s="621"/>
      <c r="EC93" s="621"/>
      <c r="ED93" s="621"/>
      <c r="EE93" s="621"/>
      <c r="EF93" s="620"/>
      <c r="EG93" s="622"/>
      <c r="EH93" s="621"/>
      <c r="EI93" s="621"/>
      <c r="EJ93" s="621"/>
      <c r="EK93" s="621"/>
      <c r="EL93" s="621"/>
      <c r="EM93" s="620"/>
      <c r="EN93" s="622"/>
      <c r="EO93" s="621"/>
      <c r="EP93" s="621"/>
      <c r="EQ93" s="621"/>
      <c r="ER93" s="621"/>
      <c r="ES93" s="621"/>
      <c r="ET93" s="620"/>
      <c r="EU93" s="622"/>
      <c r="EV93" s="621"/>
      <c r="EW93" s="621"/>
      <c r="EX93" s="621"/>
      <c r="EY93" s="621"/>
      <c r="EZ93" s="621"/>
      <c r="FA93" s="620"/>
      <c r="FB93" s="622"/>
      <c r="FC93" s="621"/>
      <c r="FD93" s="621"/>
      <c r="FE93" s="621"/>
      <c r="FF93" s="621"/>
      <c r="FG93" s="621"/>
      <c r="FH93" s="620"/>
      <c r="FI93" s="622"/>
      <c r="FJ93" s="621"/>
      <c r="FK93" s="621"/>
      <c r="FL93" s="621"/>
      <c r="FM93" s="621"/>
      <c r="FN93" s="621"/>
      <c r="FO93" s="620"/>
    </row>
    <row r="94" spans="2:171" ht="14.4" thickBot="1">
      <c r="B94" s="601"/>
      <c r="C94" s="622">
        <v>0</v>
      </c>
      <c r="D94" s="621">
        <v>0</v>
      </c>
      <c r="E94" s="621">
        <v>0</v>
      </c>
      <c r="F94" s="621">
        <v>0</v>
      </c>
      <c r="G94" s="621">
        <v>0</v>
      </c>
      <c r="H94" s="621">
        <v>0</v>
      </c>
      <c r="I94" s="621">
        <v>0</v>
      </c>
      <c r="J94" s="621">
        <v>0</v>
      </c>
      <c r="K94" s="621">
        <v>0</v>
      </c>
      <c r="L94" s="621">
        <v>0</v>
      </c>
      <c r="M94" s="621">
        <v>0</v>
      </c>
      <c r="N94" s="620">
        <v>0</v>
      </c>
      <c r="O94" s="622">
        <v>0</v>
      </c>
      <c r="P94" s="621">
        <v>0</v>
      </c>
      <c r="Q94" s="621">
        <v>0</v>
      </c>
      <c r="R94" s="621">
        <v>0</v>
      </c>
      <c r="S94" s="621">
        <v>0</v>
      </c>
      <c r="T94" s="621">
        <v>0</v>
      </c>
      <c r="U94" s="621">
        <v>0</v>
      </c>
      <c r="V94" s="621">
        <v>0</v>
      </c>
      <c r="W94" s="621">
        <v>0</v>
      </c>
      <c r="X94" s="621">
        <v>0</v>
      </c>
      <c r="Y94" s="621">
        <v>0</v>
      </c>
      <c r="Z94" s="620">
        <v>0</v>
      </c>
      <c r="AA94" s="622">
        <v>0</v>
      </c>
      <c r="AB94" s="621">
        <v>0</v>
      </c>
      <c r="AC94" s="621">
        <v>0</v>
      </c>
      <c r="AD94" s="621">
        <v>0</v>
      </c>
      <c r="AE94" s="621">
        <v>0</v>
      </c>
      <c r="AF94" s="621">
        <v>0</v>
      </c>
      <c r="AG94" s="621">
        <v>0</v>
      </c>
      <c r="AH94" s="621">
        <v>0</v>
      </c>
      <c r="AI94" s="621">
        <v>0</v>
      </c>
      <c r="AJ94" s="621">
        <v>0</v>
      </c>
      <c r="AK94" s="621">
        <v>0</v>
      </c>
      <c r="AL94" s="620">
        <v>0</v>
      </c>
      <c r="AM94" s="622">
        <v>0</v>
      </c>
      <c r="AN94" s="621">
        <v>0</v>
      </c>
      <c r="AO94" s="621">
        <v>0</v>
      </c>
      <c r="AP94" s="621">
        <v>0</v>
      </c>
      <c r="AQ94" s="621">
        <v>0</v>
      </c>
      <c r="AR94" s="621">
        <v>0</v>
      </c>
      <c r="AS94" s="621">
        <v>0</v>
      </c>
      <c r="AT94" s="621">
        <v>0</v>
      </c>
      <c r="AU94" s="621">
        <v>0</v>
      </c>
      <c r="AV94" s="621">
        <v>0</v>
      </c>
      <c r="AW94" s="621">
        <v>0</v>
      </c>
      <c r="AX94" s="620">
        <v>0</v>
      </c>
      <c r="AY94" s="622">
        <v>0</v>
      </c>
      <c r="AZ94" s="621">
        <v>0</v>
      </c>
      <c r="BA94" s="621">
        <v>0</v>
      </c>
      <c r="BB94" s="621">
        <v>0</v>
      </c>
      <c r="BC94" s="621">
        <v>0</v>
      </c>
      <c r="BD94" s="621">
        <v>0</v>
      </c>
      <c r="BE94" s="621">
        <v>0</v>
      </c>
      <c r="BF94" s="621">
        <v>0</v>
      </c>
      <c r="BG94" s="621">
        <v>0</v>
      </c>
      <c r="BH94" s="621">
        <v>0</v>
      </c>
      <c r="BI94" s="621">
        <v>0</v>
      </c>
      <c r="BJ94" s="620">
        <v>0</v>
      </c>
      <c r="BK94" s="622">
        <v>0</v>
      </c>
      <c r="BL94" s="621">
        <v>0</v>
      </c>
      <c r="BM94" s="621">
        <v>0</v>
      </c>
      <c r="BN94" s="621">
        <v>0</v>
      </c>
      <c r="BO94" s="621">
        <v>0</v>
      </c>
      <c r="BP94" s="621">
        <v>0</v>
      </c>
      <c r="BQ94" s="621">
        <v>0</v>
      </c>
      <c r="BR94" s="621">
        <v>0</v>
      </c>
      <c r="BS94" s="621">
        <v>0</v>
      </c>
      <c r="BT94" s="621">
        <v>0</v>
      </c>
      <c r="BU94" s="621">
        <v>0</v>
      </c>
      <c r="BV94" s="620">
        <v>0</v>
      </c>
      <c r="BW94" s="622">
        <v>0</v>
      </c>
      <c r="BX94" s="621">
        <v>0</v>
      </c>
      <c r="BY94" s="621">
        <v>0</v>
      </c>
      <c r="BZ94" s="621">
        <v>0</v>
      </c>
      <c r="CA94" s="621">
        <v>0</v>
      </c>
      <c r="CB94" s="621">
        <v>0</v>
      </c>
      <c r="CC94" s="621">
        <v>0</v>
      </c>
      <c r="CD94" s="621">
        <v>0</v>
      </c>
      <c r="CE94" s="621">
        <v>0</v>
      </c>
      <c r="CF94" s="621">
        <v>0</v>
      </c>
      <c r="CG94" s="621">
        <v>0</v>
      </c>
      <c r="CH94" s="620">
        <v>0</v>
      </c>
      <c r="CJ94" s="622"/>
      <c r="CK94" s="621"/>
      <c r="CL94" s="621"/>
      <c r="CM94" s="621"/>
      <c r="CN94" s="621"/>
      <c r="CO94" s="621"/>
      <c r="CP94" s="620"/>
      <c r="CQ94" s="622"/>
      <c r="CR94" s="621"/>
      <c r="CS94" s="621"/>
      <c r="CT94" s="621"/>
      <c r="CU94" s="621"/>
      <c r="CV94" s="621"/>
      <c r="CW94" s="620"/>
      <c r="CX94" s="622"/>
      <c r="CY94" s="621"/>
      <c r="CZ94" s="621"/>
      <c r="DA94" s="621"/>
      <c r="DB94" s="621"/>
      <c r="DC94" s="621"/>
      <c r="DD94" s="620"/>
      <c r="DE94" s="622"/>
      <c r="DF94" s="621"/>
      <c r="DG94" s="621"/>
      <c r="DH94" s="621"/>
      <c r="DI94" s="621"/>
      <c r="DJ94" s="621"/>
      <c r="DK94" s="620"/>
      <c r="DL94" s="622"/>
      <c r="DM94" s="621"/>
      <c r="DN94" s="621"/>
      <c r="DO94" s="621"/>
      <c r="DP94" s="621"/>
      <c r="DQ94" s="621"/>
      <c r="DR94" s="620"/>
      <c r="DS94" s="622"/>
      <c r="DT94" s="621"/>
      <c r="DU94" s="621"/>
      <c r="DV94" s="621"/>
      <c r="DW94" s="621"/>
      <c r="DX94" s="621"/>
      <c r="DY94" s="620"/>
      <c r="DZ94" s="622"/>
      <c r="EA94" s="621"/>
      <c r="EB94" s="621"/>
      <c r="EC94" s="621"/>
      <c r="ED94" s="621"/>
      <c r="EE94" s="621"/>
      <c r="EF94" s="620"/>
      <c r="EG94" s="622"/>
      <c r="EH94" s="621"/>
      <c r="EI94" s="621"/>
      <c r="EJ94" s="621"/>
      <c r="EK94" s="621"/>
      <c r="EL94" s="621"/>
      <c r="EM94" s="620"/>
      <c r="EN94" s="622"/>
      <c r="EO94" s="621"/>
      <c r="EP94" s="621"/>
      <c r="EQ94" s="621"/>
      <c r="ER94" s="621"/>
      <c r="ES94" s="621"/>
      <c r="ET94" s="620"/>
      <c r="EU94" s="622"/>
      <c r="EV94" s="621"/>
      <c r="EW94" s="621"/>
      <c r="EX94" s="621"/>
      <c r="EY94" s="621"/>
      <c r="EZ94" s="621"/>
      <c r="FA94" s="620"/>
      <c r="FB94" s="622"/>
      <c r="FC94" s="621"/>
      <c r="FD94" s="621"/>
      <c r="FE94" s="621"/>
      <c r="FF94" s="621"/>
      <c r="FG94" s="621"/>
      <c r="FH94" s="620"/>
      <c r="FI94" s="622"/>
      <c r="FJ94" s="621"/>
      <c r="FK94" s="621"/>
      <c r="FL94" s="621"/>
      <c r="FM94" s="621"/>
      <c r="FN94" s="621"/>
      <c r="FO94" s="620"/>
    </row>
    <row r="95" spans="2:171">
      <c r="B95" s="604" t="s">
        <v>843</v>
      </c>
      <c r="C95" s="622">
        <v>0</v>
      </c>
      <c r="D95" s="621">
        <v>0</v>
      </c>
      <c r="E95" s="621">
        <v>0</v>
      </c>
      <c r="F95" s="621">
        <v>0</v>
      </c>
      <c r="G95" s="621">
        <v>0</v>
      </c>
      <c r="H95" s="621">
        <v>0</v>
      </c>
      <c r="I95" s="621">
        <v>0</v>
      </c>
      <c r="J95" s="621">
        <v>0</v>
      </c>
      <c r="K95" s="621">
        <v>0</v>
      </c>
      <c r="L95" s="621">
        <v>0</v>
      </c>
      <c r="M95" s="621">
        <v>0</v>
      </c>
      <c r="N95" s="620">
        <v>0</v>
      </c>
      <c r="O95" s="622">
        <v>0</v>
      </c>
      <c r="P95" s="621">
        <v>0</v>
      </c>
      <c r="Q95" s="621">
        <v>0</v>
      </c>
      <c r="R95" s="621">
        <v>0</v>
      </c>
      <c r="S95" s="621">
        <v>0</v>
      </c>
      <c r="T95" s="621">
        <v>0</v>
      </c>
      <c r="U95" s="621">
        <v>0</v>
      </c>
      <c r="V95" s="621">
        <v>0</v>
      </c>
      <c r="W95" s="621">
        <v>0</v>
      </c>
      <c r="X95" s="621">
        <v>0</v>
      </c>
      <c r="Y95" s="621">
        <v>0</v>
      </c>
      <c r="Z95" s="620">
        <v>0</v>
      </c>
      <c r="AA95" s="622">
        <v>0</v>
      </c>
      <c r="AB95" s="621">
        <v>0</v>
      </c>
      <c r="AC95" s="621">
        <v>0</v>
      </c>
      <c r="AD95" s="621">
        <v>0</v>
      </c>
      <c r="AE95" s="621">
        <v>0</v>
      </c>
      <c r="AF95" s="621">
        <v>0</v>
      </c>
      <c r="AG95" s="621">
        <v>0</v>
      </c>
      <c r="AH95" s="621">
        <v>0</v>
      </c>
      <c r="AI95" s="621">
        <v>0</v>
      </c>
      <c r="AJ95" s="621">
        <v>0</v>
      </c>
      <c r="AK95" s="621">
        <v>0</v>
      </c>
      <c r="AL95" s="620">
        <v>0</v>
      </c>
      <c r="AM95" s="622">
        <v>0</v>
      </c>
      <c r="AN95" s="621">
        <v>0</v>
      </c>
      <c r="AO95" s="621">
        <v>0</v>
      </c>
      <c r="AP95" s="621">
        <v>0</v>
      </c>
      <c r="AQ95" s="621">
        <v>0</v>
      </c>
      <c r="AR95" s="621">
        <v>0</v>
      </c>
      <c r="AS95" s="621">
        <v>0</v>
      </c>
      <c r="AT95" s="621">
        <v>0</v>
      </c>
      <c r="AU95" s="621">
        <v>0</v>
      </c>
      <c r="AV95" s="621">
        <v>0</v>
      </c>
      <c r="AW95" s="621">
        <v>0</v>
      </c>
      <c r="AX95" s="620">
        <v>0</v>
      </c>
      <c r="AY95" s="622">
        <v>0</v>
      </c>
      <c r="AZ95" s="621">
        <v>0</v>
      </c>
      <c r="BA95" s="621">
        <v>0</v>
      </c>
      <c r="BB95" s="621">
        <v>0</v>
      </c>
      <c r="BC95" s="621">
        <v>0</v>
      </c>
      <c r="BD95" s="621">
        <v>0</v>
      </c>
      <c r="BE95" s="621">
        <v>0</v>
      </c>
      <c r="BF95" s="621">
        <v>0</v>
      </c>
      <c r="BG95" s="621">
        <v>0</v>
      </c>
      <c r="BH95" s="621">
        <v>0</v>
      </c>
      <c r="BI95" s="621">
        <v>0</v>
      </c>
      <c r="BJ95" s="620">
        <v>0</v>
      </c>
      <c r="BK95" s="622">
        <v>0</v>
      </c>
      <c r="BL95" s="621">
        <v>0</v>
      </c>
      <c r="BM95" s="621">
        <v>0</v>
      </c>
      <c r="BN95" s="621">
        <v>0</v>
      </c>
      <c r="BO95" s="621">
        <v>0</v>
      </c>
      <c r="BP95" s="621">
        <v>0</v>
      </c>
      <c r="BQ95" s="621">
        <v>0</v>
      </c>
      <c r="BR95" s="621">
        <v>0</v>
      </c>
      <c r="BS95" s="621">
        <v>0</v>
      </c>
      <c r="BT95" s="621">
        <v>0</v>
      </c>
      <c r="BU95" s="621">
        <v>0</v>
      </c>
      <c r="BV95" s="620">
        <v>0</v>
      </c>
      <c r="BW95" s="622">
        <v>0</v>
      </c>
      <c r="BX95" s="621">
        <v>0</v>
      </c>
      <c r="BY95" s="621">
        <v>0</v>
      </c>
      <c r="BZ95" s="621">
        <v>0</v>
      </c>
      <c r="CA95" s="621">
        <v>0</v>
      </c>
      <c r="CB95" s="621">
        <v>0</v>
      </c>
      <c r="CC95" s="621">
        <v>0</v>
      </c>
      <c r="CD95" s="621">
        <v>0</v>
      </c>
      <c r="CE95" s="621">
        <v>0</v>
      </c>
      <c r="CF95" s="621">
        <v>0</v>
      </c>
      <c r="CG95" s="621">
        <v>0</v>
      </c>
      <c r="CH95" s="620">
        <v>0</v>
      </c>
      <c r="CJ95" s="622"/>
      <c r="CK95" s="621"/>
      <c r="CL95" s="621"/>
      <c r="CM95" s="621"/>
      <c r="CN95" s="621"/>
      <c r="CO95" s="621"/>
      <c r="CP95" s="620"/>
      <c r="CQ95" s="622"/>
      <c r="CR95" s="621"/>
      <c r="CS95" s="621"/>
      <c r="CT95" s="621"/>
      <c r="CU95" s="621"/>
      <c r="CV95" s="621"/>
      <c r="CW95" s="620"/>
      <c r="CX95" s="622"/>
      <c r="CY95" s="621"/>
      <c r="CZ95" s="621"/>
      <c r="DA95" s="621"/>
      <c r="DB95" s="621"/>
      <c r="DC95" s="621"/>
      <c r="DD95" s="620"/>
      <c r="DE95" s="622"/>
      <c r="DF95" s="621"/>
      <c r="DG95" s="621"/>
      <c r="DH95" s="621"/>
      <c r="DI95" s="621"/>
      <c r="DJ95" s="621"/>
      <c r="DK95" s="620"/>
      <c r="DL95" s="622"/>
      <c r="DM95" s="621"/>
      <c r="DN95" s="621"/>
      <c r="DO95" s="621"/>
      <c r="DP95" s="621"/>
      <c r="DQ95" s="621"/>
      <c r="DR95" s="620"/>
      <c r="DS95" s="622"/>
      <c r="DT95" s="621"/>
      <c r="DU95" s="621"/>
      <c r="DV95" s="621"/>
      <c r="DW95" s="621"/>
      <c r="DX95" s="621"/>
      <c r="DY95" s="620"/>
      <c r="DZ95" s="622"/>
      <c r="EA95" s="621"/>
      <c r="EB95" s="621"/>
      <c r="EC95" s="621"/>
      <c r="ED95" s="621"/>
      <c r="EE95" s="621"/>
      <c r="EF95" s="620"/>
      <c r="EG95" s="622"/>
      <c r="EH95" s="621"/>
      <c r="EI95" s="621"/>
      <c r="EJ95" s="621"/>
      <c r="EK95" s="621"/>
      <c r="EL95" s="621"/>
      <c r="EM95" s="620"/>
      <c r="EN95" s="622"/>
      <c r="EO95" s="621"/>
      <c r="EP95" s="621"/>
      <c r="EQ95" s="621"/>
      <c r="ER95" s="621"/>
      <c r="ES95" s="621"/>
      <c r="ET95" s="620"/>
      <c r="EU95" s="622"/>
      <c r="EV95" s="621"/>
      <c r="EW95" s="621"/>
      <c r="EX95" s="621"/>
      <c r="EY95" s="621"/>
      <c r="EZ95" s="621"/>
      <c r="FA95" s="620"/>
      <c r="FB95" s="622"/>
      <c r="FC95" s="621"/>
      <c r="FD95" s="621"/>
      <c r="FE95" s="621"/>
      <c r="FF95" s="621"/>
      <c r="FG95" s="621"/>
      <c r="FH95" s="620"/>
      <c r="FI95" s="622"/>
      <c r="FJ95" s="621"/>
      <c r="FK95" s="621"/>
      <c r="FL95" s="621"/>
      <c r="FM95" s="621"/>
      <c r="FN95" s="621"/>
      <c r="FO95" s="620"/>
    </row>
    <row r="96" spans="2:171">
      <c r="B96" s="602" t="s">
        <v>842</v>
      </c>
      <c r="C96" s="622">
        <v>0</v>
      </c>
      <c r="D96" s="621">
        <v>0</v>
      </c>
      <c r="E96" s="621">
        <v>0</v>
      </c>
      <c r="F96" s="621">
        <v>0</v>
      </c>
      <c r="G96" s="621">
        <v>0</v>
      </c>
      <c r="H96" s="621">
        <v>0</v>
      </c>
      <c r="I96" s="621">
        <v>0</v>
      </c>
      <c r="J96" s="621">
        <v>0</v>
      </c>
      <c r="K96" s="621">
        <v>0</v>
      </c>
      <c r="L96" s="621">
        <v>0</v>
      </c>
      <c r="M96" s="621">
        <v>0</v>
      </c>
      <c r="N96" s="620">
        <v>0</v>
      </c>
      <c r="O96" s="622">
        <v>0</v>
      </c>
      <c r="P96" s="621">
        <v>0</v>
      </c>
      <c r="Q96" s="621">
        <v>0</v>
      </c>
      <c r="R96" s="621">
        <v>0</v>
      </c>
      <c r="S96" s="621">
        <v>0</v>
      </c>
      <c r="T96" s="621">
        <v>0</v>
      </c>
      <c r="U96" s="621">
        <v>0</v>
      </c>
      <c r="V96" s="621">
        <v>0</v>
      </c>
      <c r="W96" s="621">
        <v>0</v>
      </c>
      <c r="X96" s="621">
        <v>0</v>
      </c>
      <c r="Y96" s="621">
        <v>0</v>
      </c>
      <c r="Z96" s="620">
        <v>0</v>
      </c>
      <c r="AA96" s="622">
        <v>0</v>
      </c>
      <c r="AB96" s="621">
        <v>0</v>
      </c>
      <c r="AC96" s="621">
        <v>0</v>
      </c>
      <c r="AD96" s="621">
        <v>0</v>
      </c>
      <c r="AE96" s="621">
        <v>0</v>
      </c>
      <c r="AF96" s="621">
        <v>0</v>
      </c>
      <c r="AG96" s="621">
        <v>0</v>
      </c>
      <c r="AH96" s="621">
        <v>0</v>
      </c>
      <c r="AI96" s="621">
        <v>0</v>
      </c>
      <c r="AJ96" s="621">
        <v>0</v>
      </c>
      <c r="AK96" s="621">
        <v>0</v>
      </c>
      <c r="AL96" s="620">
        <v>0</v>
      </c>
      <c r="AM96" s="622">
        <v>0</v>
      </c>
      <c r="AN96" s="621">
        <v>0</v>
      </c>
      <c r="AO96" s="621">
        <v>0</v>
      </c>
      <c r="AP96" s="621">
        <v>0</v>
      </c>
      <c r="AQ96" s="621">
        <v>0</v>
      </c>
      <c r="AR96" s="621">
        <v>0</v>
      </c>
      <c r="AS96" s="621">
        <v>0</v>
      </c>
      <c r="AT96" s="621">
        <v>0</v>
      </c>
      <c r="AU96" s="621">
        <v>0</v>
      </c>
      <c r="AV96" s="621">
        <v>0</v>
      </c>
      <c r="AW96" s="621">
        <v>0</v>
      </c>
      <c r="AX96" s="620">
        <v>0</v>
      </c>
      <c r="AY96" s="622">
        <v>0</v>
      </c>
      <c r="AZ96" s="621">
        <v>0</v>
      </c>
      <c r="BA96" s="621">
        <v>0</v>
      </c>
      <c r="BB96" s="621">
        <v>0</v>
      </c>
      <c r="BC96" s="621">
        <v>0</v>
      </c>
      <c r="BD96" s="621">
        <v>0</v>
      </c>
      <c r="BE96" s="621">
        <v>0</v>
      </c>
      <c r="BF96" s="621">
        <v>0</v>
      </c>
      <c r="BG96" s="621">
        <v>0</v>
      </c>
      <c r="BH96" s="621">
        <v>0</v>
      </c>
      <c r="BI96" s="621">
        <v>0</v>
      </c>
      <c r="BJ96" s="620">
        <v>0</v>
      </c>
      <c r="BK96" s="622">
        <v>0</v>
      </c>
      <c r="BL96" s="621">
        <v>0</v>
      </c>
      <c r="BM96" s="621">
        <v>0</v>
      </c>
      <c r="BN96" s="621">
        <v>0</v>
      </c>
      <c r="BO96" s="621">
        <v>0</v>
      </c>
      <c r="BP96" s="621">
        <v>0</v>
      </c>
      <c r="BQ96" s="621">
        <v>0</v>
      </c>
      <c r="BR96" s="621">
        <v>0</v>
      </c>
      <c r="BS96" s="621">
        <v>0</v>
      </c>
      <c r="BT96" s="621">
        <v>0</v>
      </c>
      <c r="BU96" s="621">
        <v>0</v>
      </c>
      <c r="BV96" s="620">
        <v>0</v>
      </c>
      <c r="BW96" s="622">
        <v>0</v>
      </c>
      <c r="BX96" s="621">
        <v>0</v>
      </c>
      <c r="BY96" s="621">
        <v>0</v>
      </c>
      <c r="BZ96" s="621">
        <v>0</v>
      </c>
      <c r="CA96" s="621">
        <v>0</v>
      </c>
      <c r="CB96" s="621">
        <v>0</v>
      </c>
      <c r="CC96" s="621">
        <v>0</v>
      </c>
      <c r="CD96" s="621">
        <v>0</v>
      </c>
      <c r="CE96" s="621">
        <v>0</v>
      </c>
      <c r="CF96" s="621">
        <v>0</v>
      </c>
      <c r="CG96" s="621">
        <v>0</v>
      </c>
      <c r="CH96" s="620">
        <v>0</v>
      </c>
      <c r="CJ96" s="622"/>
      <c r="CK96" s="621"/>
      <c r="CL96" s="621"/>
      <c r="CM96" s="621"/>
      <c r="CN96" s="621"/>
      <c r="CO96" s="621"/>
      <c r="CP96" s="620"/>
      <c r="CQ96" s="622"/>
      <c r="CR96" s="621"/>
      <c r="CS96" s="621"/>
      <c r="CT96" s="621"/>
      <c r="CU96" s="621"/>
      <c r="CV96" s="621"/>
      <c r="CW96" s="620"/>
      <c r="CX96" s="622"/>
      <c r="CY96" s="621"/>
      <c r="CZ96" s="621"/>
      <c r="DA96" s="621"/>
      <c r="DB96" s="621"/>
      <c r="DC96" s="621"/>
      <c r="DD96" s="620"/>
      <c r="DE96" s="622"/>
      <c r="DF96" s="621"/>
      <c r="DG96" s="621"/>
      <c r="DH96" s="621"/>
      <c r="DI96" s="621"/>
      <c r="DJ96" s="621"/>
      <c r="DK96" s="620"/>
      <c r="DL96" s="622"/>
      <c r="DM96" s="621"/>
      <c r="DN96" s="621"/>
      <c r="DO96" s="621"/>
      <c r="DP96" s="621"/>
      <c r="DQ96" s="621"/>
      <c r="DR96" s="620"/>
      <c r="DS96" s="622"/>
      <c r="DT96" s="621"/>
      <c r="DU96" s="621"/>
      <c r="DV96" s="621"/>
      <c r="DW96" s="621"/>
      <c r="DX96" s="621"/>
      <c r="DY96" s="620"/>
      <c r="DZ96" s="622"/>
      <c r="EA96" s="621"/>
      <c r="EB96" s="621"/>
      <c r="EC96" s="621"/>
      <c r="ED96" s="621"/>
      <c r="EE96" s="621"/>
      <c r="EF96" s="620"/>
      <c r="EG96" s="622"/>
      <c r="EH96" s="621"/>
      <c r="EI96" s="621"/>
      <c r="EJ96" s="621"/>
      <c r="EK96" s="621"/>
      <c r="EL96" s="621"/>
      <c r="EM96" s="620"/>
      <c r="EN96" s="622"/>
      <c r="EO96" s="621"/>
      <c r="EP96" s="621"/>
      <c r="EQ96" s="621"/>
      <c r="ER96" s="621"/>
      <c r="ES96" s="621"/>
      <c r="ET96" s="620"/>
      <c r="EU96" s="622"/>
      <c r="EV96" s="621"/>
      <c r="EW96" s="621"/>
      <c r="EX96" s="621"/>
      <c r="EY96" s="621"/>
      <c r="EZ96" s="621"/>
      <c r="FA96" s="620"/>
      <c r="FB96" s="622"/>
      <c r="FC96" s="621"/>
      <c r="FD96" s="621"/>
      <c r="FE96" s="621"/>
      <c r="FF96" s="621"/>
      <c r="FG96" s="621"/>
      <c r="FH96" s="620"/>
      <c r="FI96" s="622"/>
      <c r="FJ96" s="621"/>
      <c r="FK96" s="621"/>
      <c r="FL96" s="621"/>
      <c r="FM96" s="621"/>
      <c r="FN96" s="621"/>
      <c r="FO96" s="620"/>
    </row>
    <row r="97" spans="2:171">
      <c r="B97" s="602" t="s">
        <v>841</v>
      </c>
      <c r="C97" s="622">
        <v>0</v>
      </c>
      <c r="D97" s="621">
        <v>0</v>
      </c>
      <c r="E97" s="621">
        <v>0</v>
      </c>
      <c r="F97" s="621">
        <v>0</v>
      </c>
      <c r="G97" s="621">
        <v>0</v>
      </c>
      <c r="H97" s="621">
        <v>0</v>
      </c>
      <c r="I97" s="621">
        <v>0</v>
      </c>
      <c r="J97" s="621">
        <v>0</v>
      </c>
      <c r="K97" s="621">
        <v>0</v>
      </c>
      <c r="L97" s="621">
        <v>0</v>
      </c>
      <c r="M97" s="621">
        <v>0</v>
      </c>
      <c r="N97" s="620">
        <v>0</v>
      </c>
      <c r="O97" s="622">
        <v>0</v>
      </c>
      <c r="P97" s="621">
        <v>0</v>
      </c>
      <c r="Q97" s="621">
        <v>0</v>
      </c>
      <c r="R97" s="621">
        <v>0</v>
      </c>
      <c r="S97" s="621">
        <v>0</v>
      </c>
      <c r="T97" s="621">
        <v>0</v>
      </c>
      <c r="U97" s="621">
        <v>0</v>
      </c>
      <c r="V97" s="621">
        <v>0</v>
      </c>
      <c r="W97" s="621">
        <v>0</v>
      </c>
      <c r="X97" s="621">
        <v>0</v>
      </c>
      <c r="Y97" s="621">
        <v>0</v>
      </c>
      <c r="Z97" s="620">
        <v>0</v>
      </c>
      <c r="AA97" s="622">
        <v>0</v>
      </c>
      <c r="AB97" s="621">
        <v>0</v>
      </c>
      <c r="AC97" s="621">
        <v>0</v>
      </c>
      <c r="AD97" s="621">
        <v>0</v>
      </c>
      <c r="AE97" s="621">
        <v>0</v>
      </c>
      <c r="AF97" s="621">
        <v>0</v>
      </c>
      <c r="AG97" s="621">
        <v>0</v>
      </c>
      <c r="AH97" s="621">
        <v>0</v>
      </c>
      <c r="AI97" s="621">
        <v>0</v>
      </c>
      <c r="AJ97" s="621">
        <v>0</v>
      </c>
      <c r="AK97" s="621">
        <v>0</v>
      </c>
      <c r="AL97" s="620">
        <v>0</v>
      </c>
      <c r="AM97" s="622">
        <v>0</v>
      </c>
      <c r="AN97" s="621">
        <v>0</v>
      </c>
      <c r="AO97" s="621">
        <v>0</v>
      </c>
      <c r="AP97" s="621">
        <v>0</v>
      </c>
      <c r="AQ97" s="621">
        <v>0</v>
      </c>
      <c r="AR97" s="621">
        <v>0</v>
      </c>
      <c r="AS97" s="621">
        <v>0</v>
      </c>
      <c r="AT97" s="621">
        <v>0</v>
      </c>
      <c r="AU97" s="621">
        <v>0</v>
      </c>
      <c r="AV97" s="621">
        <v>0</v>
      </c>
      <c r="AW97" s="621">
        <v>0</v>
      </c>
      <c r="AX97" s="620">
        <v>0</v>
      </c>
      <c r="AY97" s="622">
        <v>0</v>
      </c>
      <c r="AZ97" s="621">
        <v>0</v>
      </c>
      <c r="BA97" s="621">
        <v>0</v>
      </c>
      <c r="BB97" s="621">
        <v>0</v>
      </c>
      <c r="BC97" s="621">
        <v>0</v>
      </c>
      <c r="BD97" s="621">
        <v>0</v>
      </c>
      <c r="BE97" s="621">
        <v>0</v>
      </c>
      <c r="BF97" s="621">
        <v>0</v>
      </c>
      <c r="BG97" s="621">
        <v>0</v>
      </c>
      <c r="BH97" s="621">
        <v>0</v>
      </c>
      <c r="BI97" s="621">
        <v>0</v>
      </c>
      <c r="BJ97" s="620">
        <v>0</v>
      </c>
      <c r="BK97" s="622">
        <v>0</v>
      </c>
      <c r="BL97" s="621">
        <v>0</v>
      </c>
      <c r="BM97" s="621">
        <v>0</v>
      </c>
      <c r="BN97" s="621">
        <v>0</v>
      </c>
      <c r="BO97" s="621">
        <v>0</v>
      </c>
      <c r="BP97" s="621">
        <v>0</v>
      </c>
      <c r="BQ97" s="621">
        <v>0</v>
      </c>
      <c r="BR97" s="621">
        <v>0</v>
      </c>
      <c r="BS97" s="621">
        <v>0</v>
      </c>
      <c r="BT97" s="621">
        <v>0</v>
      </c>
      <c r="BU97" s="621">
        <v>0</v>
      </c>
      <c r="BV97" s="620">
        <v>0</v>
      </c>
      <c r="BW97" s="622">
        <v>0</v>
      </c>
      <c r="BX97" s="621">
        <v>0</v>
      </c>
      <c r="BY97" s="621">
        <v>0</v>
      </c>
      <c r="BZ97" s="621">
        <v>0</v>
      </c>
      <c r="CA97" s="621">
        <v>0</v>
      </c>
      <c r="CB97" s="621">
        <v>0</v>
      </c>
      <c r="CC97" s="621">
        <v>0</v>
      </c>
      <c r="CD97" s="621">
        <v>0</v>
      </c>
      <c r="CE97" s="621">
        <v>0</v>
      </c>
      <c r="CF97" s="621">
        <v>0</v>
      </c>
      <c r="CG97" s="621">
        <v>0</v>
      </c>
      <c r="CH97" s="620">
        <v>0</v>
      </c>
      <c r="CJ97" s="622"/>
      <c r="CK97" s="621"/>
      <c r="CL97" s="621"/>
      <c r="CM97" s="621"/>
      <c r="CN97" s="621"/>
      <c r="CO97" s="621"/>
      <c r="CP97" s="620"/>
      <c r="CQ97" s="622"/>
      <c r="CR97" s="621"/>
      <c r="CS97" s="621"/>
      <c r="CT97" s="621"/>
      <c r="CU97" s="621"/>
      <c r="CV97" s="621"/>
      <c r="CW97" s="620"/>
      <c r="CX97" s="622"/>
      <c r="CY97" s="621"/>
      <c r="CZ97" s="621"/>
      <c r="DA97" s="621"/>
      <c r="DB97" s="621"/>
      <c r="DC97" s="621"/>
      <c r="DD97" s="620"/>
      <c r="DE97" s="622"/>
      <c r="DF97" s="621"/>
      <c r="DG97" s="621"/>
      <c r="DH97" s="621"/>
      <c r="DI97" s="621"/>
      <c r="DJ97" s="621"/>
      <c r="DK97" s="620"/>
      <c r="DL97" s="622"/>
      <c r="DM97" s="621"/>
      <c r="DN97" s="621"/>
      <c r="DO97" s="621"/>
      <c r="DP97" s="621"/>
      <c r="DQ97" s="621"/>
      <c r="DR97" s="620"/>
      <c r="DS97" s="622"/>
      <c r="DT97" s="621"/>
      <c r="DU97" s="621"/>
      <c r="DV97" s="621"/>
      <c r="DW97" s="621"/>
      <c r="DX97" s="621"/>
      <c r="DY97" s="620"/>
      <c r="DZ97" s="622"/>
      <c r="EA97" s="621"/>
      <c r="EB97" s="621"/>
      <c r="EC97" s="621"/>
      <c r="ED97" s="621"/>
      <c r="EE97" s="621"/>
      <c r="EF97" s="620"/>
      <c r="EG97" s="622"/>
      <c r="EH97" s="621"/>
      <c r="EI97" s="621"/>
      <c r="EJ97" s="621"/>
      <c r="EK97" s="621"/>
      <c r="EL97" s="621"/>
      <c r="EM97" s="620"/>
      <c r="EN97" s="622"/>
      <c r="EO97" s="621"/>
      <c r="EP97" s="621"/>
      <c r="EQ97" s="621"/>
      <c r="ER97" s="621"/>
      <c r="ES97" s="621"/>
      <c r="ET97" s="620"/>
      <c r="EU97" s="622"/>
      <c r="EV97" s="621"/>
      <c r="EW97" s="621"/>
      <c r="EX97" s="621"/>
      <c r="EY97" s="621"/>
      <c r="EZ97" s="621"/>
      <c r="FA97" s="620"/>
      <c r="FB97" s="622"/>
      <c r="FC97" s="621"/>
      <c r="FD97" s="621"/>
      <c r="FE97" s="621"/>
      <c r="FF97" s="621"/>
      <c r="FG97" s="621"/>
      <c r="FH97" s="620"/>
      <c r="FI97" s="622"/>
      <c r="FJ97" s="621"/>
      <c r="FK97" s="621"/>
      <c r="FL97" s="621"/>
      <c r="FM97" s="621"/>
      <c r="FN97" s="621"/>
      <c r="FO97" s="620"/>
    </row>
    <row r="98" spans="2:171">
      <c r="B98" s="602" t="s">
        <v>840</v>
      </c>
      <c r="C98" s="622">
        <v>0</v>
      </c>
      <c r="D98" s="621">
        <v>0</v>
      </c>
      <c r="E98" s="621">
        <v>0</v>
      </c>
      <c r="F98" s="621">
        <v>0</v>
      </c>
      <c r="G98" s="621">
        <v>0</v>
      </c>
      <c r="H98" s="621">
        <v>0</v>
      </c>
      <c r="I98" s="621">
        <v>0</v>
      </c>
      <c r="J98" s="621">
        <v>0</v>
      </c>
      <c r="K98" s="621">
        <v>0</v>
      </c>
      <c r="L98" s="621">
        <v>0</v>
      </c>
      <c r="M98" s="621">
        <v>0</v>
      </c>
      <c r="N98" s="620">
        <v>0</v>
      </c>
      <c r="O98" s="622">
        <v>0</v>
      </c>
      <c r="P98" s="621">
        <v>0</v>
      </c>
      <c r="Q98" s="621">
        <v>0</v>
      </c>
      <c r="R98" s="621">
        <v>0</v>
      </c>
      <c r="S98" s="621">
        <v>0</v>
      </c>
      <c r="T98" s="621">
        <v>0</v>
      </c>
      <c r="U98" s="621">
        <v>0</v>
      </c>
      <c r="V98" s="621">
        <v>0</v>
      </c>
      <c r="W98" s="621">
        <v>0</v>
      </c>
      <c r="X98" s="621">
        <v>0</v>
      </c>
      <c r="Y98" s="621">
        <v>0</v>
      </c>
      <c r="Z98" s="620">
        <v>0</v>
      </c>
      <c r="AA98" s="622">
        <v>0</v>
      </c>
      <c r="AB98" s="621">
        <v>0</v>
      </c>
      <c r="AC98" s="621">
        <v>0</v>
      </c>
      <c r="AD98" s="621">
        <v>0</v>
      </c>
      <c r="AE98" s="621">
        <v>0</v>
      </c>
      <c r="AF98" s="621">
        <v>0</v>
      </c>
      <c r="AG98" s="621">
        <v>0</v>
      </c>
      <c r="AH98" s="621">
        <v>0</v>
      </c>
      <c r="AI98" s="621">
        <v>0</v>
      </c>
      <c r="AJ98" s="621">
        <v>0</v>
      </c>
      <c r="AK98" s="621">
        <v>0</v>
      </c>
      <c r="AL98" s="620">
        <v>0</v>
      </c>
      <c r="AM98" s="622">
        <v>0</v>
      </c>
      <c r="AN98" s="621">
        <v>0</v>
      </c>
      <c r="AO98" s="621">
        <v>0</v>
      </c>
      <c r="AP98" s="621">
        <v>0</v>
      </c>
      <c r="AQ98" s="621">
        <v>0</v>
      </c>
      <c r="AR98" s="621">
        <v>0</v>
      </c>
      <c r="AS98" s="621">
        <v>0</v>
      </c>
      <c r="AT98" s="621">
        <v>0</v>
      </c>
      <c r="AU98" s="621">
        <v>0</v>
      </c>
      <c r="AV98" s="621">
        <v>0</v>
      </c>
      <c r="AW98" s="621">
        <v>0</v>
      </c>
      <c r="AX98" s="620">
        <v>0</v>
      </c>
      <c r="AY98" s="622">
        <v>0</v>
      </c>
      <c r="AZ98" s="621">
        <v>0</v>
      </c>
      <c r="BA98" s="621">
        <v>0</v>
      </c>
      <c r="BB98" s="621">
        <v>0</v>
      </c>
      <c r="BC98" s="621">
        <v>0</v>
      </c>
      <c r="BD98" s="621">
        <v>0</v>
      </c>
      <c r="BE98" s="621">
        <v>0</v>
      </c>
      <c r="BF98" s="621">
        <v>0</v>
      </c>
      <c r="BG98" s="621">
        <v>0</v>
      </c>
      <c r="BH98" s="621">
        <v>0</v>
      </c>
      <c r="BI98" s="621">
        <v>0</v>
      </c>
      <c r="BJ98" s="620">
        <v>0</v>
      </c>
      <c r="BK98" s="622">
        <v>0</v>
      </c>
      <c r="BL98" s="621">
        <v>0</v>
      </c>
      <c r="BM98" s="621">
        <v>0</v>
      </c>
      <c r="BN98" s="621">
        <v>0</v>
      </c>
      <c r="BO98" s="621">
        <v>0</v>
      </c>
      <c r="BP98" s="621">
        <v>0</v>
      </c>
      <c r="BQ98" s="621">
        <v>0</v>
      </c>
      <c r="BR98" s="621">
        <v>0</v>
      </c>
      <c r="BS98" s="621">
        <v>0</v>
      </c>
      <c r="BT98" s="621">
        <v>0</v>
      </c>
      <c r="BU98" s="621">
        <v>0</v>
      </c>
      <c r="BV98" s="620">
        <v>0</v>
      </c>
      <c r="BW98" s="622">
        <v>0</v>
      </c>
      <c r="BX98" s="621">
        <v>0</v>
      </c>
      <c r="BY98" s="621">
        <v>0</v>
      </c>
      <c r="BZ98" s="621">
        <v>0</v>
      </c>
      <c r="CA98" s="621">
        <v>0</v>
      </c>
      <c r="CB98" s="621">
        <v>0</v>
      </c>
      <c r="CC98" s="621">
        <v>0</v>
      </c>
      <c r="CD98" s="621">
        <v>0</v>
      </c>
      <c r="CE98" s="621">
        <v>0</v>
      </c>
      <c r="CF98" s="621">
        <v>0</v>
      </c>
      <c r="CG98" s="621">
        <v>0</v>
      </c>
      <c r="CH98" s="620">
        <v>0</v>
      </c>
      <c r="CJ98" s="622"/>
      <c r="CK98" s="621"/>
      <c r="CL98" s="621"/>
      <c r="CM98" s="621"/>
      <c r="CN98" s="621"/>
      <c r="CO98" s="621"/>
      <c r="CP98" s="620"/>
      <c r="CQ98" s="622"/>
      <c r="CR98" s="621"/>
      <c r="CS98" s="621"/>
      <c r="CT98" s="621"/>
      <c r="CU98" s="621"/>
      <c r="CV98" s="621"/>
      <c r="CW98" s="620"/>
      <c r="CX98" s="622"/>
      <c r="CY98" s="621"/>
      <c r="CZ98" s="621"/>
      <c r="DA98" s="621"/>
      <c r="DB98" s="621"/>
      <c r="DC98" s="621"/>
      <c r="DD98" s="620"/>
      <c r="DE98" s="622"/>
      <c r="DF98" s="621"/>
      <c r="DG98" s="621"/>
      <c r="DH98" s="621"/>
      <c r="DI98" s="621"/>
      <c r="DJ98" s="621"/>
      <c r="DK98" s="620"/>
      <c r="DL98" s="622"/>
      <c r="DM98" s="621"/>
      <c r="DN98" s="621"/>
      <c r="DO98" s="621"/>
      <c r="DP98" s="621"/>
      <c r="DQ98" s="621"/>
      <c r="DR98" s="620"/>
      <c r="DS98" s="622"/>
      <c r="DT98" s="621"/>
      <c r="DU98" s="621"/>
      <c r="DV98" s="621"/>
      <c r="DW98" s="621"/>
      <c r="DX98" s="621"/>
      <c r="DY98" s="620"/>
      <c r="DZ98" s="622"/>
      <c r="EA98" s="621"/>
      <c r="EB98" s="621"/>
      <c r="EC98" s="621"/>
      <c r="ED98" s="621"/>
      <c r="EE98" s="621"/>
      <c r="EF98" s="620"/>
      <c r="EG98" s="622"/>
      <c r="EH98" s="621"/>
      <c r="EI98" s="621"/>
      <c r="EJ98" s="621"/>
      <c r="EK98" s="621"/>
      <c r="EL98" s="621"/>
      <c r="EM98" s="620"/>
      <c r="EN98" s="622"/>
      <c r="EO98" s="621"/>
      <c r="EP98" s="621"/>
      <c r="EQ98" s="621"/>
      <c r="ER98" s="621"/>
      <c r="ES98" s="621"/>
      <c r="ET98" s="620"/>
      <c r="EU98" s="622"/>
      <c r="EV98" s="621"/>
      <c r="EW98" s="621"/>
      <c r="EX98" s="621"/>
      <c r="EY98" s="621"/>
      <c r="EZ98" s="621"/>
      <c r="FA98" s="620"/>
      <c r="FB98" s="622"/>
      <c r="FC98" s="621"/>
      <c r="FD98" s="621"/>
      <c r="FE98" s="621"/>
      <c r="FF98" s="621"/>
      <c r="FG98" s="621"/>
      <c r="FH98" s="620"/>
      <c r="FI98" s="622"/>
      <c r="FJ98" s="621"/>
      <c r="FK98" s="621"/>
      <c r="FL98" s="621"/>
      <c r="FM98" s="621"/>
      <c r="FN98" s="621"/>
      <c r="FO98" s="620"/>
    </row>
    <row r="99" spans="2:171" ht="14.4" thickBot="1">
      <c r="B99" s="601"/>
      <c r="C99" s="622">
        <v>0</v>
      </c>
      <c r="D99" s="621">
        <v>0</v>
      </c>
      <c r="E99" s="621">
        <v>0</v>
      </c>
      <c r="F99" s="621">
        <v>0</v>
      </c>
      <c r="G99" s="621">
        <v>0</v>
      </c>
      <c r="H99" s="621">
        <v>0</v>
      </c>
      <c r="I99" s="621">
        <v>0</v>
      </c>
      <c r="J99" s="621">
        <v>0</v>
      </c>
      <c r="K99" s="621">
        <v>0</v>
      </c>
      <c r="L99" s="621">
        <v>0</v>
      </c>
      <c r="M99" s="621">
        <v>0</v>
      </c>
      <c r="N99" s="620">
        <v>0</v>
      </c>
      <c r="O99" s="622">
        <v>0</v>
      </c>
      <c r="P99" s="621">
        <v>0</v>
      </c>
      <c r="Q99" s="621">
        <v>0</v>
      </c>
      <c r="R99" s="621">
        <v>0</v>
      </c>
      <c r="S99" s="621">
        <v>0</v>
      </c>
      <c r="T99" s="621">
        <v>0</v>
      </c>
      <c r="U99" s="621">
        <v>0</v>
      </c>
      <c r="V99" s="621">
        <v>0</v>
      </c>
      <c r="W99" s="621">
        <v>0</v>
      </c>
      <c r="X99" s="621">
        <v>0</v>
      </c>
      <c r="Y99" s="621">
        <v>0</v>
      </c>
      <c r="Z99" s="620">
        <v>0</v>
      </c>
      <c r="AA99" s="622">
        <v>0</v>
      </c>
      <c r="AB99" s="621">
        <v>0</v>
      </c>
      <c r="AC99" s="621">
        <v>0</v>
      </c>
      <c r="AD99" s="621">
        <v>0</v>
      </c>
      <c r="AE99" s="621">
        <v>0</v>
      </c>
      <c r="AF99" s="621">
        <v>0</v>
      </c>
      <c r="AG99" s="621">
        <v>0</v>
      </c>
      <c r="AH99" s="621">
        <v>0</v>
      </c>
      <c r="AI99" s="621">
        <v>0</v>
      </c>
      <c r="AJ99" s="621">
        <v>0</v>
      </c>
      <c r="AK99" s="621">
        <v>0</v>
      </c>
      <c r="AL99" s="620">
        <v>0</v>
      </c>
      <c r="AM99" s="622">
        <v>0</v>
      </c>
      <c r="AN99" s="621">
        <v>0</v>
      </c>
      <c r="AO99" s="621">
        <v>0</v>
      </c>
      <c r="AP99" s="621">
        <v>0</v>
      </c>
      <c r="AQ99" s="621">
        <v>0</v>
      </c>
      <c r="AR99" s="621">
        <v>0</v>
      </c>
      <c r="AS99" s="621">
        <v>0</v>
      </c>
      <c r="AT99" s="621">
        <v>0</v>
      </c>
      <c r="AU99" s="621">
        <v>0</v>
      </c>
      <c r="AV99" s="621">
        <v>0</v>
      </c>
      <c r="AW99" s="621">
        <v>0</v>
      </c>
      <c r="AX99" s="620">
        <v>0</v>
      </c>
      <c r="AY99" s="622">
        <v>0</v>
      </c>
      <c r="AZ99" s="621">
        <v>0</v>
      </c>
      <c r="BA99" s="621">
        <v>0</v>
      </c>
      <c r="BB99" s="621">
        <v>0</v>
      </c>
      <c r="BC99" s="621">
        <v>0</v>
      </c>
      <c r="BD99" s="621">
        <v>0</v>
      </c>
      <c r="BE99" s="621">
        <v>0</v>
      </c>
      <c r="BF99" s="621">
        <v>0</v>
      </c>
      <c r="BG99" s="621">
        <v>0</v>
      </c>
      <c r="BH99" s="621">
        <v>0</v>
      </c>
      <c r="BI99" s="621">
        <v>0</v>
      </c>
      <c r="BJ99" s="620">
        <v>0</v>
      </c>
      <c r="BK99" s="622">
        <v>0</v>
      </c>
      <c r="BL99" s="621">
        <v>0</v>
      </c>
      <c r="BM99" s="621">
        <v>0</v>
      </c>
      <c r="BN99" s="621">
        <v>0</v>
      </c>
      <c r="BO99" s="621">
        <v>0</v>
      </c>
      <c r="BP99" s="621">
        <v>0</v>
      </c>
      <c r="BQ99" s="621">
        <v>0</v>
      </c>
      <c r="BR99" s="621">
        <v>0</v>
      </c>
      <c r="BS99" s="621">
        <v>0</v>
      </c>
      <c r="BT99" s="621">
        <v>0</v>
      </c>
      <c r="BU99" s="621">
        <v>0</v>
      </c>
      <c r="BV99" s="620">
        <v>0</v>
      </c>
      <c r="BW99" s="622">
        <v>0</v>
      </c>
      <c r="BX99" s="621">
        <v>0</v>
      </c>
      <c r="BY99" s="621">
        <v>0</v>
      </c>
      <c r="BZ99" s="621">
        <v>0</v>
      </c>
      <c r="CA99" s="621">
        <v>0</v>
      </c>
      <c r="CB99" s="621">
        <v>0</v>
      </c>
      <c r="CC99" s="621">
        <v>0</v>
      </c>
      <c r="CD99" s="621">
        <v>0</v>
      </c>
      <c r="CE99" s="621">
        <v>0</v>
      </c>
      <c r="CF99" s="621">
        <v>0</v>
      </c>
      <c r="CG99" s="621">
        <v>0</v>
      </c>
      <c r="CH99" s="620">
        <v>0</v>
      </c>
      <c r="CJ99" s="622"/>
      <c r="CK99" s="621"/>
      <c r="CL99" s="621"/>
      <c r="CM99" s="621"/>
      <c r="CN99" s="621"/>
      <c r="CO99" s="621"/>
      <c r="CP99" s="620"/>
      <c r="CQ99" s="622"/>
      <c r="CR99" s="621"/>
      <c r="CS99" s="621"/>
      <c r="CT99" s="621"/>
      <c r="CU99" s="621"/>
      <c r="CV99" s="621"/>
      <c r="CW99" s="620"/>
      <c r="CX99" s="622"/>
      <c r="CY99" s="621"/>
      <c r="CZ99" s="621"/>
      <c r="DA99" s="621"/>
      <c r="DB99" s="621"/>
      <c r="DC99" s="621"/>
      <c r="DD99" s="620"/>
      <c r="DE99" s="622"/>
      <c r="DF99" s="621"/>
      <c r="DG99" s="621"/>
      <c r="DH99" s="621"/>
      <c r="DI99" s="621"/>
      <c r="DJ99" s="621"/>
      <c r="DK99" s="620"/>
      <c r="DL99" s="622"/>
      <c r="DM99" s="621"/>
      <c r="DN99" s="621"/>
      <c r="DO99" s="621"/>
      <c r="DP99" s="621"/>
      <c r="DQ99" s="621"/>
      <c r="DR99" s="620"/>
      <c r="DS99" s="622"/>
      <c r="DT99" s="621"/>
      <c r="DU99" s="621"/>
      <c r="DV99" s="621"/>
      <c r="DW99" s="621"/>
      <c r="DX99" s="621"/>
      <c r="DY99" s="620"/>
      <c r="DZ99" s="622"/>
      <c r="EA99" s="621"/>
      <c r="EB99" s="621"/>
      <c r="EC99" s="621"/>
      <c r="ED99" s="621"/>
      <c r="EE99" s="621"/>
      <c r="EF99" s="620"/>
      <c r="EG99" s="622"/>
      <c r="EH99" s="621"/>
      <c r="EI99" s="621"/>
      <c r="EJ99" s="621"/>
      <c r="EK99" s="621"/>
      <c r="EL99" s="621"/>
      <c r="EM99" s="620"/>
      <c r="EN99" s="622"/>
      <c r="EO99" s="621"/>
      <c r="EP99" s="621"/>
      <c r="EQ99" s="621"/>
      <c r="ER99" s="621"/>
      <c r="ES99" s="621"/>
      <c r="ET99" s="620"/>
      <c r="EU99" s="622"/>
      <c r="EV99" s="621"/>
      <c r="EW99" s="621"/>
      <c r="EX99" s="621"/>
      <c r="EY99" s="621"/>
      <c r="EZ99" s="621"/>
      <c r="FA99" s="620"/>
      <c r="FB99" s="622"/>
      <c r="FC99" s="621"/>
      <c r="FD99" s="621"/>
      <c r="FE99" s="621"/>
      <c r="FF99" s="621"/>
      <c r="FG99" s="621"/>
      <c r="FH99" s="620"/>
      <c r="FI99" s="622"/>
      <c r="FJ99" s="621"/>
      <c r="FK99" s="621"/>
      <c r="FL99" s="621"/>
      <c r="FM99" s="621"/>
      <c r="FN99" s="621"/>
      <c r="FO99" s="620"/>
    </row>
    <row r="100" spans="2:171">
      <c r="B100" s="604" t="s">
        <v>839</v>
      </c>
      <c r="C100" s="622">
        <v>0</v>
      </c>
      <c r="D100" s="621">
        <v>0</v>
      </c>
      <c r="E100" s="621">
        <v>0</v>
      </c>
      <c r="F100" s="621">
        <v>0</v>
      </c>
      <c r="G100" s="621">
        <v>0</v>
      </c>
      <c r="H100" s="621">
        <v>0</v>
      </c>
      <c r="I100" s="621">
        <v>0</v>
      </c>
      <c r="J100" s="621">
        <v>0</v>
      </c>
      <c r="K100" s="621">
        <v>0</v>
      </c>
      <c r="L100" s="621">
        <v>0</v>
      </c>
      <c r="M100" s="621">
        <v>0</v>
      </c>
      <c r="N100" s="620">
        <v>0</v>
      </c>
      <c r="O100" s="622">
        <v>0</v>
      </c>
      <c r="P100" s="621">
        <v>0</v>
      </c>
      <c r="Q100" s="621">
        <v>0</v>
      </c>
      <c r="R100" s="621">
        <v>0</v>
      </c>
      <c r="S100" s="621">
        <v>0</v>
      </c>
      <c r="T100" s="621">
        <v>0</v>
      </c>
      <c r="U100" s="621">
        <v>0</v>
      </c>
      <c r="V100" s="621">
        <v>0</v>
      </c>
      <c r="W100" s="621">
        <v>0</v>
      </c>
      <c r="X100" s="621">
        <v>0</v>
      </c>
      <c r="Y100" s="621">
        <v>0</v>
      </c>
      <c r="Z100" s="620">
        <v>0</v>
      </c>
      <c r="AA100" s="622">
        <v>0</v>
      </c>
      <c r="AB100" s="621">
        <v>0</v>
      </c>
      <c r="AC100" s="621">
        <v>0</v>
      </c>
      <c r="AD100" s="621">
        <v>0</v>
      </c>
      <c r="AE100" s="621">
        <v>0</v>
      </c>
      <c r="AF100" s="621">
        <v>0</v>
      </c>
      <c r="AG100" s="621">
        <v>0</v>
      </c>
      <c r="AH100" s="621">
        <v>0</v>
      </c>
      <c r="AI100" s="621">
        <v>0</v>
      </c>
      <c r="AJ100" s="621">
        <v>0</v>
      </c>
      <c r="AK100" s="621">
        <v>0</v>
      </c>
      <c r="AL100" s="620">
        <v>0</v>
      </c>
      <c r="AM100" s="622">
        <v>0</v>
      </c>
      <c r="AN100" s="621">
        <v>0</v>
      </c>
      <c r="AO100" s="621">
        <v>0</v>
      </c>
      <c r="AP100" s="621">
        <v>0</v>
      </c>
      <c r="AQ100" s="621">
        <v>0</v>
      </c>
      <c r="AR100" s="621">
        <v>0</v>
      </c>
      <c r="AS100" s="621">
        <v>0</v>
      </c>
      <c r="AT100" s="621">
        <v>0</v>
      </c>
      <c r="AU100" s="621">
        <v>0</v>
      </c>
      <c r="AV100" s="621">
        <v>0</v>
      </c>
      <c r="AW100" s="621">
        <v>0</v>
      </c>
      <c r="AX100" s="620">
        <v>0</v>
      </c>
      <c r="AY100" s="622">
        <v>0</v>
      </c>
      <c r="AZ100" s="621">
        <v>0</v>
      </c>
      <c r="BA100" s="621">
        <v>0</v>
      </c>
      <c r="BB100" s="621">
        <v>0</v>
      </c>
      <c r="BC100" s="621">
        <v>0</v>
      </c>
      <c r="BD100" s="621">
        <v>0</v>
      </c>
      <c r="BE100" s="621">
        <v>0</v>
      </c>
      <c r="BF100" s="621">
        <v>0</v>
      </c>
      <c r="BG100" s="621">
        <v>0</v>
      </c>
      <c r="BH100" s="621">
        <v>0</v>
      </c>
      <c r="BI100" s="621">
        <v>0</v>
      </c>
      <c r="BJ100" s="620">
        <v>0</v>
      </c>
      <c r="BK100" s="622">
        <v>0</v>
      </c>
      <c r="BL100" s="621">
        <v>0</v>
      </c>
      <c r="BM100" s="621">
        <v>0</v>
      </c>
      <c r="BN100" s="621">
        <v>0</v>
      </c>
      <c r="BO100" s="621">
        <v>0</v>
      </c>
      <c r="BP100" s="621">
        <v>0</v>
      </c>
      <c r="BQ100" s="621">
        <v>0</v>
      </c>
      <c r="BR100" s="621">
        <v>0</v>
      </c>
      <c r="BS100" s="621">
        <v>0</v>
      </c>
      <c r="BT100" s="621">
        <v>0</v>
      </c>
      <c r="BU100" s="621">
        <v>0</v>
      </c>
      <c r="BV100" s="620">
        <v>0</v>
      </c>
      <c r="BW100" s="622">
        <v>0</v>
      </c>
      <c r="BX100" s="621">
        <v>0</v>
      </c>
      <c r="BY100" s="621">
        <v>0</v>
      </c>
      <c r="BZ100" s="621">
        <v>0</v>
      </c>
      <c r="CA100" s="621">
        <v>0</v>
      </c>
      <c r="CB100" s="621">
        <v>0</v>
      </c>
      <c r="CC100" s="621">
        <v>0</v>
      </c>
      <c r="CD100" s="621">
        <v>0</v>
      </c>
      <c r="CE100" s="621">
        <v>0</v>
      </c>
      <c r="CF100" s="621">
        <v>0</v>
      </c>
      <c r="CG100" s="621">
        <v>0</v>
      </c>
      <c r="CH100" s="620">
        <v>0</v>
      </c>
      <c r="CJ100" s="622"/>
      <c r="CK100" s="621"/>
      <c r="CL100" s="621"/>
      <c r="CM100" s="621"/>
      <c r="CN100" s="621"/>
      <c r="CO100" s="621"/>
      <c r="CP100" s="620"/>
      <c r="CQ100" s="622"/>
      <c r="CR100" s="621"/>
      <c r="CS100" s="621"/>
      <c r="CT100" s="621"/>
      <c r="CU100" s="621"/>
      <c r="CV100" s="621"/>
      <c r="CW100" s="620"/>
      <c r="CX100" s="622"/>
      <c r="CY100" s="621"/>
      <c r="CZ100" s="621"/>
      <c r="DA100" s="621"/>
      <c r="DB100" s="621"/>
      <c r="DC100" s="621"/>
      <c r="DD100" s="620"/>
      <c r="DE100" s="622"/>
      <c r="DF100" s="621"/>
      <c r="DG100" s="621"/>
      <c r="DH100" s="621"/>
      <c r="DI100" s="621"/>
      <c r="DJ100" s="621"/>
      <c r="DK100" s="620"/>
      <c r="DL100" s="622"/>
      <c r="DM100" s="621"/>
      <c r="DN100" s="621"/>
      <c r="DO100" s="621"/>
      <c r="DP100" s="621"/>
      <c r="DQ100" s="621"/>
      <c r="DR100" s="620"/>
      <c r="DS100" s="622"/>
      <c r="DT100" s="621"/>
      <c r="DU100" s="621"/>
      <c r="DV100" s="621"/>
      <c r="DW100" s="621"/>
      <c r="DX100" s="621"/>
      <c r="DY100" s="620"/>
      <c r="DZ100" s="622"/>
      <c r="EA100" s="621"/>
      <c r="EB100" s="621"/>
      <c r="EC100" s="621"/>
      <c r="ED100" s="621"/>
      <c r="EE100" s="621"/>
      <c r="EF100" s="620"/>
      <c r="EG100" s="622"/>
      <c r="EH100" s="621"/>
      <c r="EI100" s="621"/>
      <c r="EJ100" s="621"/>
      <c r="EK100" s="621"/>
      <c r="EL100" s="621"/>
      <c r="EM100" s="620"/>
      <c r="EN100" s="622"/>
      <c r="EO100" s="621"/>
      <c r="EP100" s="621"/>
      <c r="EQ100" s="621"/>
      <c r="ER100" s="621"/>
      <c r="ES100" s="621"/>
      <c r="ET100" s="620"/>
      <c r="EU100" s="622"/>
      <c r="EV100" s="621"/>
      <c r="EW100" s="621"/>
      <c r="EX100" s="621"/>
      <c r="EY100" s="621"/>
      <c r="EZ100" s="621"/>
      <c r="FA100" s="620"/>
      <c r="FB100" s="622"/>
      <c r="FC100" s="621"/>
      <c r="FD100" s="621"/>
      <c r="FE100" s="621"/>
      <c r="FF100" s="621"/>
      <c r="FG100" s="621"/>
      <c r="FH100" s="620"/>
      <c r="FI100" s="622"/>
      <c r="FJ100" s="621"/>
      <c r="FK100" s="621"/>
      <c r="FL100" s="621"/>
      <c r="FM100" s="621"/>
      <c r="FN100" s="621"/>
      <c r="FO100" s="620"/>
    </row>
    <row r="101" spans="2:171">
      <c r="B101" s="602" t="s">
        <v>838</v>
      </c>
      <c r="C101" s="622">
        <v>0</v>
      </c>
      <c r="D101" s="621">
        <v>0</v>
      </c>
      <c r="E101" s="621">
        <v>0</v>
      </c>
      <c r="F101" s="621">
        <v>0</v>
      </c>
      <c r="G101" s="621">
        <v>0</v>
      </c>
      <c r="H101" s="621">
        <v>0</v>
      </c>
      <c r="I101" s="621">
        <v>0</v>
      </c>
      <c r="J101" s="621">
        <v>0</v>
      </c>
      <c r="K101" s="621">
        <v>0</v>
      </c>
      <c r="L101" s="621">
        <v>0</v>
      </c>
      <c r="M101" s="621">
        <v>0</v>
      </c>
      <c r="N101" s="620">
        <v>0</v>
      </c>
      <c r="O101" s="622">
        <v>0</v>
      </c>
      <c r="P101" s="621">
        <v>0</v>
      </c>
      <c r="Q101" s="621">
        <v>0</v>
      </c>
      <c r="R101" s="621">
        <v>0</v>
      </c>
      <c r="S101" s="621">
        <v>0</v>
      </c>
      <c r="T101" s="621">
        <v>0</v>
      </c>
      <c r="U101" s="621">
        <v>0</v>
      </c>
      <c r="V101" s="621">
        <v>0</v>
      </c>
      <c r="W101" s="621">
        <v>0</v>
      </c>
      <c r="X101" s="621">
        <v>0</v>
      </c>
      <c r="Y101" s="621">
        <v>0</v>
      </c>
      <c r="Z101" s="620">
        <v>0</v>
      </c>
      <c r="AA101" s="622">
        <v>0</v>
      </c>
      <c r="AB101" s="621">
        <v>0</v>
      </c>
      <c r="AC101" s="621">
        <v>0</v>
      </c>
      <c r="AD101" s="621">
        <v>0</v>
      </c>
      <c r="AE101" s="621">
        <v>0</v>
      </c>
      <c r="AF101" s="621">
        <v>0</v>
      </c>
      <c r="AG101" s="621">
        <v>0</v>
      </c>
      <c r="AH101" s="621">
        <v>0</v>
      </c>
      <c r="AI101" s="621">
        <v>0</v>
      </c>
      <c r="AJ101" s="621">
        <v>0</v>
      </c>
      <c r="AK101" s="621">
        <v>0</v>
      </c>
      <c r="AL101" s="620">
        <v>0</v>
      </c>
      <c r="AM101" s="622">
        <v>0</v>
      </c>
      <c r="AN101" s="621">
        <v>0</v>
      </c>
      <c r="AO101" s="621">
        <v>0</v>
      </c>
      <c r="AP101" s="621">
        <v>0</v>
      </c>
      <c r="AQ101" s="621">
        <v>0</v>
      </c>
      <c r="AR101" s="621">
        <v>0</v>
      </c>
      <c r="AS101" s="621">
        <v>0</v>
      </c>
      <c r="AT101" s="621">
        <v>0</v>
      </c>
      <c r="AU101" s="621">
        <v>0</v>
      </c>
      <c r="AV101" s="621">
        <v>0</v>
      </c>
      <c r="AW101" s="621">
        <v>0</v>
      </c>
      <c r="AX101" s="620">
        <v>0</v>
      </c>
      <c r="AY101" s="622">
        <v>0</v>
      </c>
      <c r="AZ101" s="621">
        <v>0</v>
      </c>
      <c r="BA101" s="621">
        <v>0</v>
      </c>
      <c r="BB101" s="621">
        <v>0</v>
      </c>
      <c r="BC101" s="621">
        <v>0</v>
      </c>
      <c r="BD101" s="621">
        <v>0</v>
      </c>
      <c r="BE101" s="621">
        <v>0</v>
      </c>
      <c r="BF101" s="621">
        <v>0</v>
      </c>
      <c r="BG101" s="621">
        <v>0</v>
      </c>
      <c r="BH101" s="621">
        <v>0</v>
      </c>
      <c r="BI101" s="621">
        <v>0</v>
      </c>
      <c r="BJ101" s="620">
        <v>0</v>
      </c>
      <c r="BK101" s="622">
        <v>0</v>
      </c>
      <c r="BL101" s="621">
        <v>0</v>
      </c>
      <c r="BM101" s="621">
        <v>0</v>
      </c>
      <c r="BN101" s="621">
        <v>0</v>
      </c>
      <c r="BO101" s="621">
        <v>0</v>
      </c>
      <c r="BP101" s="621">
        <v>0</v>
      </c>
      <c r="BQ101" s="621">
        <v>0</v>
      </c>
      <c r="BR101" s="621">
        <v>0</v>
      </c>
      <c r="BS101" s="621">
        <v>0</v>
      </c>
      <c r="BT101" s="621">
        <v>0</v>
      </c>
      <c r="BU101" s="621">
        <v>0</v>
      </c>
      <c r="BV101" s="620">
        <v>0</v>
      </c>
      <c r="BW101" s="622">
        <v>0</v>
      </c>
      <c r="BX101" s="621">
        <v>0</v>
      </c>
      <c r="BY101" s="621">
        <v>0</v>
      </c>
      <c r="BZ101" s="621">
        <v>0</v>
      </c>
      <c r="CA101" s="621">
        <v>0</v>
      </c>
      <c r="CB101" s="621">
        <v>0</v>
      </c>
      <c r="CC101" s="621">
        <v>0</v>
      </c>
      <c r="CD101" s="621">
        <v>0</v>
      </c>
      <c r="CE101" s="621">
        <v>0</v>
      </c>
      <c r="CF101" s="621">
        <v>0</v>
      </c>
      <c r="CG101" s="621">
        <v>0</v>
      </c>
      <c r="CH101" s="620">
        <v>0</v>
      </c>
      <c r="CJ101" s="622"/>
      <c r="CK101" s="621"/>
      <c r="CL101" s="621"/>
      <c r="CM101" s="621"/>
      <c r="CN101" s="621"/>
      <c r="CO101" s="621"/>
      <c r="CP101" s="620"/>
      <c r="CQ101" s="622"/>
      <c r="CR101" s="621"/>
      <c r="CS101" s="621"/>
      <c r="CT101" s="621"/>
      <c r="CU101" s="621"/>
      <c r="CV101" s="621"/>
      <c r="CW101" s="620"/>
      <c r="CX101" s="622"/>
      <c r="CY101" s="621"/>
      <c r="CZ101" s="621"/>
      <c r="DA101" s="621"/>
      <c r="DB101" s="621"/>
      <c r="DC101" s="621"/>
      <c r="DD101" s="620"/>
      <c r="DE101" s="622"/>
      <c r="DF101" s="621"/>
      <c r="DG101" s="621"/>
      <c r="DH101" s="621"/>
      <c r="DI101" s="621"/>
      <c r="DJ101" s="621"/>
      <c r="DK101" s="620"/>
      <c r="DL101" s="622"/>
      <c r="DM101" s="621"/>
      <c r="DN101" s="621"/>
      <c r="DO101" s="621"/>
      <c r="DP101" s="621"/>
      <c r="DQ101" s="621"/>
      <c r="DR101" s="620"/>
      <c r="DS101" s="622"/>
      <c r="DT101" s="621"/>
      <c r="DU101" s="621"/>
      <c r="DV101" s="621"/>
      <c r="DW101" s="621"/>
      <c r="DX101" s="621"/>
      <c r="DY101" s="620"/>
      <c r="DZ101" s="622"/>
      <c r="EA101" s="621"/>
      <c r="EB101" s="621"/>
      <c r="EC101" s="621"/>
      <c r="ED101" s="621"/>
      <c r="EE101" s="621"/>
      <c r="EF101" s="620"/>
      <c r="EG101" s="622"/>
      <c r="EH101" s="621"/>
      <c r="EI101" s="621"/>
      <c r="EJ101" s="621"/>
      <c r="EK101" s="621"/>
      <c r="EL101" s="621"/>
      <c r="EM101" s="620"/>
      <c r="EN101" s="622"/>
      <c r="EO101" s="621"/>
      <c r="EP101" s="621"/>
      <c r="EQ101" s="621"/>
      <c r="ER101" s="621"/>
      <c r="ES101" s="621"/>
      <c r="ET101" s="620"/>
      <c r="EU101" s="622"/>
      <c r="EV101" s="621"/>
      <c r="EW101" s="621"/>
      <c r="EX101" s="621"/>
      <c r="EY101" s="621"/>
      <c r="EZ101" s="621"/>
      <c r="FA101" s="620"/>
      <c r="FB101" s="622"/>
      <c r="FC101" s="621"/>
      <c r="FD101" s="621"/>
      <c r="FE101" s="621"/>
      <c r="FF101" s="621"/>
      <c r="FG101" s="621"/>
      <c r="FH101" s="620"/>
      <c r="FI101" s="622"/>
      <c r="FJ101" s="621"/>
      <c r="FK101" s="621"/>
      <c r="FL101" s="621"/>
      <c r="FM101" s="621"/>
      <c r="FN101" s="621"/>
      <c r="FO101" s="620"/>
    </row>
    <row r="102" spans="2:171" ht="14.4" thickBot="1">
      <c r="B102" s="601"/>
      <c r="C102" s="622">
        <v>0</v>
      </c>
      <c r="D102" s="621">
        <v>0</v>
      </c>
      <c r="E102" s="621">
        <v>0</v>
      </c>
      <c r="F102" s="621">
        <v>0</v>
      </c>
      <c r="G102" s="621">
        <v>0</v>
      </c>
      <c r="H102" s="621">
        <v>0</v>
      </c>
      <c r="I102" s="621">
        <v>0</v>
      </c>
      <c r="J102" s="621">
        <v>0</v>
      </c>
      <c r="K102" s="621">
        <v>0</v>
      </c>
      <c r="L102" s="621">
        <v>0</v>
      </c>
      <c r="M102" s="621">
        <v>0</v>
      </c>
      <c r="N102" s="620">
        <v>0</v>
      </c>
      <c r="O102" s="622">
        <v>0</v>
      </c>
      <c r="P102" s="621">
        <v>0</v>
      </c>
      <c r="Q102" s="621">
        <v>0</v>
      </c>
      <c r="R102" s="621">
        <v>0</v>
      </c>
      <c r="S102" s="621">
        <v>0</v>
      </c>
      <c r="T102" s="621">
        <v>0</v>
      </c>
      <c r="U102" s="621">
        <v>0</v>
      </c>
      <c r="V102" s="621">
        <v>0</v>
      </c>
      <c r="W102" s="621">
        <v>0</v>
      </c>
      <c r="X102" s="621">
        <v>0</v>
      </c>
      <c r="Y102" s="621">
        <v>0</v>
      </c>
      <c r="Z102" s="620">
        <v>0</v>
      </c>
      <c r="AA102" s="622">
        <v>0</v>
      </c>
      <c r="AB102" s="621">
        <v>0</v>
      </c>
      <c r="AC102" s="621">
        <v>0</v>
      </c>
      <c r="AD102" s="621">
        <v>0</v>
      </c>
      <c r="AE102" s="621">
        <v>0</v>
      </c>
      <c r="AF102" s="621">
        <v>0</v>
      </c>
      <c r="AG102" s="621">
        <v>0</v>
      </c>
      <c r="AH102" s="621">
        <v>0</v>
      </c>
      <c r="AI102" s="621">
        <v>0</v>
      </c>
      <c r="AJ102" s="621">
        <v>0</v>
      </c>
      <c r="AK102" s="621">
        <v>0</v>
      </c>
      <c r="AL102" s="620">
        <v>0</v>
      </c>
      <c r="AM102" s="622">
        <v>0</v>
      </c>
      <c r="AN102" s="621">
        <v>0</v>
      </c>
      <c r="AO102" s="621">
        <v>0</v>
      </c>
      <c r="AP102" s="621">
        <v>0</v>
      </c>
      <c r="AQ102" s="621">
        <v>0</v>
      </c>
      <c r="AR102" s="621">
        <v>0</v>
      </c>
      <c r="AS102" s="621">
        <v>0</v>
      </c>
      <c r="AT102" s="621">
        <v>0</v>
      </c>
      <c r="AU102" s="621">
        <v>0</v>
      </c>
      <c r="AV102" s="621">
        <v>0</v>
      </c>
      <c r="AW102" s="621">
        <v>0</v>
      </c>
      <c r="AX102" s="620">
        <v>0</v>
      </c>
      <c r="AY102" s="622">
        <v>0</v>
      </c>
      <c r="AZ102" s="621">
        <v>0</v>
      </c>
      <c r="BA102" s="621">
        <v>0</v>
      </c>
      <c r="BB102" s="621">
        <v>0</v>
      </c>
      <c r="BC102" s="621">
        <v>0</v>
      </c>
      <c r="BD102" s="621">
        <v>0</v>
      </c>
      <c r="BE102" s="621">
        <v>0</v>
      </c>
      <c r="BF102" s="621">
        <v>0</v>
      </c>
      <c r="BG102" s="621">
        <v>0</v>
      </c>
      <c r="BH102" s="621">
        <v>0</v>
      </c>
      <c r="BI102" s="621">
        <v>0</v>
      </c>
      <c r="BJ102" s="620">
        <v>0</v>
      </c>
      <c r="BK102" s="622">
        <v>0</v>
      </c>
      <c r="BL102" s="621">
        <v>0</v>
      </c>
      <c r="BM102" s="621">
        <v>0</v>
      </c>
      <c r="BN102" s="621">
        <v>0</v>
      </c>
      <c r="BO102" s="621">
        <v>0</v>
      </c>
      <c r="BP102" s="621">
        <v>0</v>
      </c>
      <c r="BQ102" s="621">
        <v>0</v>
      </c>
      <c r="BR102" s="621">
        <v>0</v>
      </c>
      <c r="BS102" s="621">
        <v>0</v>
      </c>
      <c r="BT102" s="621">
        <v>0</v>
      </c>
      <c r="BU102" s="621">
        <v>0</v>
      </c>
      <c r="BV102" s="620">
        <v>0</v>
      </c>
      <c r="BW102" s="622">
        <v>0</v>
      </c>
      <c r="BX102" s="621">
        <v>0</v>
      </c>
      <c r="BY102" s="621">
        <v>0</v>
      </c>
      <c r="BZ102" s="621">
        <v>0</v>
      </c>
      <c r="CA102" s="621">
        <v>0</v>
      </c>
      <c r="CB102" s="621">
        <v>0</v>
      </c>
      <c r="CC102" s="621">
        <v>0</v>
      </c>
      <c r="CD102" s="621">
        <v>0</v>
      </c>
      <c r="CE102" s="621">
        <v>0</v>
      </c>
      <c r="CF102" s="621">
        <v>0</v>
      </c>
      <c r="CG102" s="621">
        <v>0</v>
      </c>
      <c r="CH102" s="620">
        <v>0</v>
      </c>
      <c r="CJ102" s="622"/>
      <c r="CK102" s="621"/>
      <c r="CL102" s="621"/>
      <c r="CM102" s="621"/>
      <c r="CN102" s="621"/>
      <c r="CO102" s="621"/>
      <c r="CP102" s="620"/>
      <c r="CQ102" s="622"/>
      <c r="CR102" s="621"/>
      <c r="CS102" s="621"/>
      <c r="CT102" s="621"/>
      <c r="CU102" s="621"/>
      <c r="CV102" s="621"/>
      <c r="CW102" s="620"/>
      <c r="CX102" s="622"/>
      <c r="CY102" s="621"/>
      <c r="CZ102" s="621"/>
      <c r="DA102" s="621"/>
      <c r="DB102" s="621"/>
      <c r="DC102" s="621"/>
      <c r="DD102" s="620"/>
      <c r="DE102" s="622"/>
      <c r="DF102" s="621"/>
      <c r="DG102" s="621"/>
      <c r="DH102" s="621"/>
      <c r="DI102" s="621"/>
      <c r="DJ102" s="621"/>
      <c r="DK102" s="620"/>
      <c r="DL102" s="622"/>
      <c r="DM102" s="621"/>
      <c r="DN102" s="621"/>
      <c r="DO102" s="621"/>
      <c r="DP102" s="621"/>
      <c r="DQ102" s="621"/>
      <c r="DR102" s="620"/>
      <c r="DS102" s="622"/>
      <c r="DT102" s="621"/>
      <c r="DU102" s="621"/>
      <c r="DV102" s="621"/>
      <c r="DW102" s="621"/>
      <c r="DX102" s="621"/>
      <c r="DY102" s="620"/>
      <c r="DZ102" s="622"/>
      <c r="EA102" s="621"/>
      <c r="EB102" s="621"/>
      <c r="EC102" s="621"/>
      <c r="ED102" s="621"/>
      <c r="EE102" s="621"/>
      <c r="EF102" s="620"/>
      <c r="EG102" s="622"/>
      <c r="EH102" s="621"/>
      <c r="EI102" s="621"/>
      <c r="EJ102" s="621"/>
      <c r="EK102" s="621"/>
      <c r="EL102" s="621"/>
      <c r="EM102" s="620"/>
      <c r="EN102" s="622"/>
      <c r="EO102" s="621"/>
      <c r="EP102" s="621"/>
      <c r="EQ102" s="621"/>
      <c r="ER102" s="621"/>
      <c r="ES102" s="621"/>
      <c r="ET102" s="620"/>
      <c r="EU102" s="622"/>
      <c r="EV102" s="621"/>
      <c r="EW102" s="621"/>
      <c r="EX102" s="621"/>
      <c r="EY102" s="621"/>
      <c r="EZ102" s="621"/>
      <c r="FA102" s="620"/>
      <c r="FB102" s="622"/>
      <c r="FC102" s="621"/>
      <c r="FD102" s="621"/>
      <c r="FE102" s="621"/>
      <c r="FF102" s="621"/>
      <c r="FG102" s="621"/>
      <c r="FH102" s="620"/>
      <c r="FI102" s="622"/>
      <c r="FJ102" s="621"/>
      <c r="FK102" s="621"/>
      <c r="FL102" s="621"/>
      <c r="FM102" s="621"/>
      <c r="FN102" s="621"/>
      <c r="FO102" s="620"/>
    </row>
    <row r="103" spans="2:171">
      <c r="B103" s="604" t="s">
        <v>837</v>
      </c>
      <c r="C103" s="622">
        <v>0</v>
      </c>
      <c r="D103" s="621">
        <v>0</v>
      </c>
      <c r="E103" s="621">
        <v>0</v>
      </c>
      <c r="F103" s="621">
        <v>0</v>
      </c>
      <c r="G103" s="621">
        <v>0</v>
      </c>
      <c r="H103" s="621">
        <v>0</v>
      </c>
      <c r="I103" s="621">
        <v>0</v>
      </c>
      <c r="J103" s="621">
        <v>0</v>
      </c>
      <c r="K103" s="621">
        <v>0</v>
      </c>
      <c r="L103" s="621">
        <v>0</v>
      </c>
      <c r="M103" s="621">
        <v>0</v>
      </c>
      <c r="N103" s="620">
        <v>0</v>
      </c>
      <c r="O103" s="622">
        <v>0</v>
      </c>
      <c r="P103" s="621">
        <v>0</v>
      </c>
      <c r="Q103" s="621">
        <v>0</v>
      </c>
      <c r="R103" s="621">
        <v>0</v>
      </c>
      <c r="S103" s="621">
        <v>0</v>
      </c>
      <c r="T103" s="621">
        <v>0</v>
      </c>
      <c r="U103" s="621">
        <v>0</v>
      </c>
      <c r="V103" s="621">
        <v>0</v>
      </c>
      <c r="W103" s="621">
        <v>0</v>
      </c>
      <c r="X103" s="621">
        <v>0</v>
      </c>
      <c r="Y103" s="621">
        <v>0</v>
      </c>
      <c r="Z103" s="620">
        <v>0</v>
      </c>
      <c r="AA103" s="622">
        <v>0</v>
      </c>
      <c r="AB103" s="621">
        <v>0</v>
      </c>
      <c r="AC103" s="621">
        <v>0</v>
      </c>
      <c r="AD103" s="621">
        <v>0</v>
      </c>
      <c r="AE103" s="621">
        <v>0</v>
      </c>
      <c r="AF103" s="621">
        <v>0</v>
      </c>
      <c r="AG103" s="621">
        <v>0</v>
      </c>
      <c r="AH103" s="621">
        <v>0</v>
      </c>
      <c r="AI103" s="621">
        <v>0</v>
      </c>
      <c r="AJ103" s="621">
        <v>0</v>
      </c>
      <c r="AK103" s="621">
        <v>0</v>
      </c>
      <c r="AL103" s="620">
        <v>0</v>
      </c>
      <c r="AM103" s="622">
        <v>0</v>
      </c>
      <c r="AN103" s="621">
        <v>0</v>
      </c>
      <c r="AO103" s="621">
        <v>0</v>
      </c>
      <c r="AP103" s="621">
        <v>0</v>
      </c>
      <c r="AQ103" s="621">
        <v>0</v>
      </c>
      <c r="AR103" s="621">
        <v>0</v>
      </c>
      <c r="AS103" s="621">
        <v>0</v>
      </c>
      <c r="AT103" s="621">
        <v>0</v>
      </c>
      <c r="AU103" s="621">
        <v>0</v>
      </c>
      <c r="AV103" s="621">
        <v>0</v>
      </c>
      <c r="AW103" s="621">
        <v>0</v>
      </c>
      <c r="AX103" s="620">
        <v>0</v>
      </c>
      <c r="AY103" s="622">
        <v>0</v>
      </c>
      <c r="AZ103" s="621">
        <v>0</v>
      </c>
      <c r="BA103" s="621">
        <v>0</v>
      </c>
      <c r="BB103" s="621">
        <v>0</v>
      </c>
      <c r="BC103" s="621">
        <v>0</v>
      </c>
      <c r="BD103" s="621">
        <v>0</v>
      </c>
      <c r="BE103" s="621">
        <v>0</v>
      </c>
      <c r="BF103" s="621">
        <v>0</v>
      </c>
      <c r="BG103" s="621">
        <v>0</v>
      </c>
      <c r="BH103" s="621">
        <v>0</v>
      </c>
      <c r="BI103" s="621">
        <v>0</v>
      </c>
      <c r="BJ103" s="620">
        <v>0</v>
      </c>
      <c r="BK103" s="622">
        <v>0</v>
      </c>
      <c r="BL103" s="621">
        <v>0</v>
      </c>
      <c r="BM103" s="621">
        <v>0</v>
      </c>
      <c r="BN103" s="621">
        <v>0</v>
      </c>
      <c r="BO103" s="621">
        <v>0</v>
      </c>
      <c r="BP103" s="621">
        <v>0</v>
      </c>
      <c r="BQ103" s="621">
        <v>0</v>
      </c>
      <c r="BR103" s="621">
        <v>0</v>
      </c>
      <c r="BS103" s="621">
        <v>0</v>
      </c>
      <c r="BT103" s="621">
        <v>0</v>
      </c>
      <c r="BU103" s="621">
        <v>0</v>
      </c>
      <c r="BV103" s="620">
        <v>0</v>
      </c>
      <c r="BW103" s="622">
        <v>0</v>
      </c>
      <c r="BX103" s="621">
        <v>0</v>
      </c>
      <c r="BY103" s="621">
        <v>0</v>
      </c>
      <c r="BZ103" s="621">
        <v>0</v>
      </c>
      <c r="CA103" s="621">
        <v>0</v>
      </c>
      <c r="CB103" s="621">
        <v>0</v>
      </c>
      <c r="CC103" s="621">
        <v>0</v>
      </c>
      <c r="CD103" s="621">
        <v>0</v>
      </c>
      <c r="CE103" s="621">
        <v>0</v>
      </c>
      <c r="CF103" s="621">
        <v>0</v>
      </c>
      <c r="CG103" s="621">
        <v>0</v>
      </c>
      <c r="CH103" s="620">
        <v>0</v>
      </c>
      <c r="CJ103" s="622"/>
      <c r="CK103" s="621"/>
      <c r="CL103" s="621"/>
      <c r="CM103" s="621"/>
      <c r="CN103" s="621"/>
      <c r="CO103" s="621"/>
      <c r="CP103" s="620"/>
      <c r="CQ103" s="622"/>
      <c r="CR103" s="621"/>
      <c r="CS103" s="621"/>
      <c r="CT103" s="621"/>
      <c r="CU103" s="621"/>
      <c r="CV103" s="621"/>
      <c r="CW103" s="620"/>
      <c r="CX103" s="622"/>
      <c r="CY103" s="621"/>
      <c r="CZ103" s="621"/>
      <c r="DA103" s="621"/>
      <c r="DB103" s="621"/>
      <c r="DC103" s="621"/>
      <c r="DD103" s="620"/>
      <c r="DE103" s="622"/>
      <c r="DF103" s="621"/>
      <c r="DG103" s="621"/>
      <c r="DH103" s="621"/>
      <c r="DI103" s="621"/>
      <c r="DJ103" s="621"/>
      <c r="DK103" s="620"/>
      <c r="DL103" s="622"/>
      <c r="DM103" s="621"/>
      <c r="DN103" s="621"/>
      <c r="DO103" s="621"/>
      <c r="DP103" s="621"/>
      <c r="DQ103" s="621"/>
      <c r="DR103" s="620"/>
      <c r="DS103" s="622"/>
      <c r="DT103" s="621"/>
      <c r="DU103" s="621"/>
      <c r="DV103" s="621"/>
      <c r="DW103" s="621"/>
      <c r="DX103" s="621"/>
      <c r="DY103" s="620"/>
      <c r="DZ103" s="622"/>
      <c r="EA103" s="621"/>
      <c r="EB103" s="621"/>
      <c r="EC103" s="621"/>
      <c r="ED103" s="621"/>
      <c r="EE103" s="621"/>
      <c r="EF103" s="620"/>
      <c r="EG103" s="622"/>
      <c r="EH103" s="621"/>
      <c r="EI103" s="621"/>
      <c r="EJ103" s="621"/>
      <c r="EK103" s="621"/>
      <c r="EL103" s="621"/>
      <c r="EM103" s="620"/>
      <c r="EN103" s="622"/>
      <c r="EO103" s="621"/>
      <c r="EP103" s="621"/>
      <c r="EQ103" s="621"/>
      <c r="ER103" s="621"/>
      <c r="ES103" s="621"/>
      <c r="ET103" s="620"/>
      <c r="EU103" s="622"/>
      <c r="EV103" s="621"/>
      <c r="EW103" s="621"/>
      <c r="EX103" s="621"/>
      <c r="EY103" s="621"/>
      <c r="EZ103" s="621"/>
      <c r="FA103" s="620"/>
      <c r="FB103" s="622"/>
      <c r="FC103" s="621"/>
      <c r="FD103" s="621"/>
      <c r="FE103" s="621"/>
      <c r="FF103" s="621"/>
      <c r="FG103" s="621"/>
      <c r="FH103" s="620"/>
      <c r="FI103" s="622"/>
      <c r="FJ103" s="621"/>
      <c r="FK103" s="621"/>
      <c r="FL103" s="621"/>
      <c r="FM103" s="621"/>
      <c r="FN103" s="621"/>
      <c r="FO103" s="620"/>
    </row>
    <row r="104" spans="2:171">
      <c r="B104" s="602" t="s">
        <v>835</v>
      </c>
      <c r="C104" s="622">
        <v>0</v>
      </c>
      <c r="D104" s="621">
        <v>0</v>
      </c>
      <c r="E104" s="621">
        <v>0</v>
      </c>
      <c r="F104" s="621">
        <v>0</v>
      </c>
      <c r="G104" s="621">
        <v>0</v>
      </c>
      <c r="H104" s="621">
        <v>0</v>
      </c>
      <c r="I104" s="621">
        <v>0</v>
      </c>
      <c r="J104" s="621">
        <v>0</v>
      </c>
      <c r="K104" s="621">
        <v>0</v>
      </c>
      <c r="L104" s="621">
        <v>0</v>
      </c>
      <c r="M104" s="621">
        <v>0</v>
      </c>
      <c r="N104" s="620">
        <v>0</v>
      </c>
      <c r="O104" s="622">
        <v>0</v>
      </c>
      <c r="P104" s="621">
        <v>0</v>
      </c>
      <c r="Q104" s="621">
        <v>0</v>
      </c>
      <c r="R104" s="621">
        <v>0</v>
      </c>
      <c r="S104" s="621">
        <v>0</v>
      </c>
      <c r="T104" s="621">
        <v>0</v>
      </c>
      <c r="U104" s="621">
        <v>0</v>
      </c>
      <c r="V104" s="621">
        <v>0</v>
      </c>
      <c r="W104" s="621">
        <v>0</v>
      </c>
      <c r="X104" s="621">
        <v>0</v>
      </c>
      <c r="Y104" s="621">
        <v>0</v>
      </c>
      <c r="Z104" s="620">
        <v>0</v>
      </c>
      <c r="AA104" s="622">
        <v>0</v>
      </c>
      <c r="AB104" s="621">
        <v>0</v>
      </c>
      <c r="AC104" s="621">
        <v>0</v>
      </c>
      <c r="AD104" s="621">
        <v>0</v>
      </c>
      <c r="AE104" s="621">
        <v>0</v>
      </c>
      <c r="AF104" s="621">
        <v>0</v>
      </c>
      <c r="AG104" s="621">
        <v>0</v>
      </c>
      <c r="AH104" s="621">
        <v>0</v>
      </c>
      <c r="AI104" s="621">
        <v>0</v>
      </c>
      <c r="AJ104" s="621">
        <v>0</v>
      </c>
      <c r="AK104" s="621">
        <v>0</v>
      </c>
      <c r="AL104" s="620">
        <v>0</v>
      </c>
      <c r="AM104" s="622">
        <v>0</v>
      </c>
      <c r="AN104" s="621">
        <v>0</v>
      </c>
      <c r="AO104" s="621">
        <v>0</v>
      </c>
      <c r="AP104" s="621">
        <v>0</v>
      </c>
      <c r="AQ104" s="621">
        <v>0</v>
      </c>
      <c r="AR104" s="621">
        <v>0</v>
      </c>
      <c r="AS104" s="621">
        <v>0</v>
      </c>
      <c r="AT104" s="621">
        <v>0</v>
      </c>
      <c r="AU104" s="621">
        <v>0</v>
      </c>
      <c r="AV104" s="621">
        <v>0</v>
      </c>
      <c r="AW104" s="621">
        <v>0</v>
      </c>
      <c r="AX104" s="620">
        <v>0</v>
      </c>
      <c r="AY104" s="622">
        <v>0</v>
      </c>
      <c r="AZ104" s="621">
        <v>0</v>
      </c>
      <c r="BA104" s="621">
        <v>0</v>
      </c>
      <c r="BB104" s="621">
        <v>0</v>
      </c>
      <c r="BC104" s="621">
        <v>0</v>
      </c>
      <c r="BD104" s="621">
        <v>0</v>
      </c>
      <c r="BE104" s="621">
        <v>0</v>
      </c>
      <c r="BF104" s="621">
        <v>0</v>
      </c>
      <c r="BG104" s="621">
        <v>0</v>
      </c>
      <c r="BH104" s="621">
        <v>0</v>
      </c>
      <c r="BI104" s="621">
        <v>0</v>
      </c>
      <c r="BJ104" s="620">
        <v>0</v>
      </c>
      <c r="BK104" s="622">
        <v>0</v>
      </c>
      <c r="BL104" s="621">
        <v>0</v>
      </c>
      <c r="BM104" s="621">
        <v>0</v>
      </c>
      <c r="BN104" s="621">
        <v>0</v>
      </c>
      <c r="BO104" s="621">
        <v>0</v>
      </c>
      <c r="BP104" s="621">
        <v>0</v>
      </c>
      <c r="BQ104" s="621">
        <v>0</v>
      </c>
      <c r="BR104" s="621">
        <v>0</v>
      </c>
      <c r="BS104" s="621">
        <v>0</v>
      </c>
      <c r="BT104" s="621">
        <v>0</v>
      </c>
      <c r="BU104" s="621">
        <v>0</v>
      </c>
      <c r="BV104" s="620">
        <v>0</v>
      </c>
      <c r="BW104" s="622">
        <v>0</v>
      </c>
      <c r="BX104" s="621">
        <v>0</v>
      </c>
      <c r="BY104" s="621">
        <v>0</v>
      </c>
      <c r="BZ104" s="621">
        <v>0</v>
      </c>
      <c r="CA104" s="621">
        <v>0</v>
      </c>
      <c r="CB104" s="621">
        <v>0</v>
      </c>
      <c r="CC104" s="621">
        <v>0</v>
      </c>
      <c r="CD104" s="621">
        <v>0</v>
      </c>
      <c r="CE104" s="621">
        <v>0</v>
      </c>
      <c r="CF104" s="621">
        <v>0</v>
      </c>
      <c r="CG104" s="621">
        <v>0</v>
      </c>
      <c r="CH104" s="620">
        <v>0</v>
      </c>
      <c r="CJ104" s="622"/>
      <c r="CK104" s="621"/>
      <c r="CL104" s="621"/>
      <c r="CM104" s="621"/>
      <c r="CN104" s="621"/>
      <c r="CO104" s="621"/>
      <c r="CP104" s="620"/>
      <c r="CQ104" s="622"/>
      <c r="CR104" s="621"/>
      <c r="CS104" s="621"/>
      <c r="CT104" s="621"/>
      <c r="CU104" s="621"/>
      <c r="CV104" s="621"/>
      <c r="CW104" s="620"/>
      <c r="CX104" s="622"/>
      <c r="CY104" s="621"/>
      <c r="CZ104" s="621"/>
      <c r="DA104" s="621"/>
      <c r="DB104" s="621"/>
      <c r="DC104" s="621"/>
      <c r="DD104" s="620"/>
      <c r="DE104" s="622"/>
      <c r="DF104" s="621"/>
      <c r="DG104" s="621"/>
      <c r="DH104" s="621"/>
      <c r="DI104" s="621"/>
      <c r="DJ104" s="621"/>
      <c r="DK104" s="620"/>
      <c r="DL104" s="622"/>
      <c r="DM104" s="621"/>
      <c r="DN104" s="621"/>
      <c r="DO104" s="621"/>
      <c r="DP104" s="621"/>
      <c r="DQ104" s="621"/>
      <c r="DR104" s="620"/>
      <c r="DS104" s="622"/>
      <c r="DT104" s="621"/>
      <c r="DU104" s="621"/>
      <c r="DV104" s="621"/>
      <c r="DW104" s="621"/>
      <c r="DX104" s="621"/>
      <c r="DY104" s="620"/>
      <c r="DZ104" s="622"/>
      <c r="EA104" s="621"/>
      <c r="EB104" s="621"/>
      <c r="EC104" s="621"/>
      <c r="ED104" s="621"/>
      <c r="EE104" s="621"/>
      <c r="EF104" s="620"/>
      <c r="EG104" s="622"/>
      <c r="EH104" s="621"/>
      <c r="EI104" s="621"/>
      <c r="EJ104" s="621"/>
      <c r="EK104" s="621"/>
      <c r="EL104" s="621"/>
      <c r="EM104" s="620"/>
      <c r="EN104" s="622"/>
      <c r="EO104" s="621"/>
      <c r="EP104" s="621"/>
      <c r="EQ104" s="621"/>
      <c r="ER104" s="621"/>
      <c r="ES104" s="621"/>
      <c r="ET104" s="620"/>
      <c r="EU104" s="622"/>
      <c r="EV104" s="621"/>
      <c r="EW104" s="621"/>
      <c r="EX104" s="621"/>
      <c r="EY104" s="621"/>
      <c r="EZ104" s="621"/>
      <c r="FA104" s="620"/>
      <c r="FB104" s="622"/>
      <c r="FC104" s="621"/>
      <c r="FD104" s="621"/>
      <c r="FE104" s="621"/>
      <c r="FF104" s="621"/>
      <c r="FG104" s="621"/>
      <c r="FH104" s="620"/>
      <c r="FI104" s="622"/>
      <c r="FJ104" s="621"/>
      <c r="FK104" s="621"/>
      <c r="FL104" s="621"/>
      <c r="FM104" s="621"/>
      <c r="FN104" s="621"/>
      <c r="FO104" s="620"/>
    </row>
    <row r="105" spans="2:171" ht="14.4" thickBot="1">
      <c r="B105" s="601"/>
      <c r="C105" s="622">
        <v>0</v>
      </c>
      <c r="D105" s="621">
        <v>0</v>
      </c>
      <c r="E105" s="621">
        <v>0</v>
      </c>
      <c r="F105" s="621">
        <v>0</v>
      </c>
      <c r="G105" s="621">
        <v>0</v>
      </c>
      <c r="H105" s="621">
        <v>0</v>
      </c>
      <c r="I105" s="621">
        <v>0</v>
      </c>
      <c r="J105" s="621">
        <v>0</v>
      </c>
      <c r="K105" s="621">
        <v>0</v>
      </c>
      <c r="L105" s="621">
        <v>0</v>
      </c>
      <c r="M105" s="621">
        <v>0</v>
      </c>
      <c r="N105" s="620">
        <v>0</v>
      </c>
      <c r="O105" s="622">
        <v>0</v>
      </c>
      <c r="P105" s="621">
        <v>0</v>
      </c>
      <c r="Q105" s="621">
        <v>0</v>
      </c>
      <c r="R105" s="621">
        <v>0</v>
      </c>
      <c r="S105" s="621">
        <v>0</v>
      </c>
      <c r="T105" s="621">
        <v>0</v>
      </c>
      <c r="U105" s="621">
        <v>0</v>
      </c>
      <c r="V105" s="621">
        <v>0</v>
      </c>
      <c r="W105" s="621">
        <v>0</v>
      </c>
      <c r="X105" s="621">
        <v>0</v>
      </c>
      <c r="Y105" s="621">
        <v>0</v>
      </c>
      <c r="Z105" s="620">
        <v>0</v>
      </c>
      <c r="AA105" s="622">
        <v>0</v>
      </c>
      <c r="AB105" s="621">
        <v>0</v>
      </c>
      <c r="AC105" s="621">
        <v>0</v>
      </c>
      <c r="AD105" s="621">
        <v>0</v>
      </c>
      <c r="AE105" s="621">
        <v>0</v>
      </c>
      <c r="AF105" s="621">
        <v>0</v>
      </c>
      <c r="AG105" s="621">
        <v>0</v>
      </c>
      <c r="AH105" s="621">
        <v>0</v>
      </c>
      <c r="AI105" s="621">
        <v>0</v>
      </c>
      <c r="AJ105" s="621">
        <v>0</v>
      </c>
      <c r="AK105" s="621">
        <v>0</v>
      </c>
      <c r="AL105" s="620">
        <v>0</v>
      </c>
      <c r="AM105" s="622">
        <v>0</v>
      </c>
      <c r="AN105" s="621">
        <v>0</v>
      </c>
      <c r="AO105" s="621">
        <v>0</v>
      </c>
      <c r="AP105" s="621">
        <v>0</v>
      </c>
      <c r="AQ105" s="621">
        <v>0</v>
      </c>
      <c r="AR105" s="621">
        <v>0</v>
      </c>
      <c r="AS105" s="621">
        <v>0</v>
      </c>
      <c r="AT105" s="621">
        <v>0</v>
      </c>
      <c r="AU105" s="621">
        <v>0</v>
      </c>
      <c r="AV105" s="621">
        <v>0</v>
      </c>
      <c r="AW105" s="621">
        <v>0</v>
      </c>
      <c r="AX105" s="620">
        <v>0</v>
      </c>
      <c r="AY105" s="622">
        <v>0</v>
      </c>
      <c r="AZ105" s="621">
        <v>0</v>
      </c>
      <c r="BA105" s="621">
        <v>0</v>
      </c>
      <c r="BB105" s="621">
        <v>0</v>
      </c>
      <c r="BC105" s="621">
        <v>0</v>
      </c>
      <c r="BD105" s="621">
        <v>0</v>
      </c>
      <c r="BE105" s="621">
        <v>0</v>
      </c>
      <c r="BF105" s="621">
        <v>0</v>
      </c>
      <c r="BG105" s="621">
        <v>0</v>
      </c>
      <c r="BH105" s="621">
        <v>0</v>
      </c>
      <c r="BI105" s="621">
        <v>0</v>
      </c>
      <c r="BJ105" s="620">
        <v>0</v>
      </c>
      <c r="BK105" s="622">
        <v>0</v>
      </c>
      <c r="BL105" s="621">
        <v>0</v>
      </c>
      <c r="BM105" s="621">
        <v>0</v>
      </c>
      <c r="BN105" s="621">
        <v>0</v>
      </c>
      <c r="BO105" s="621">
        <v>0</v>
      </c>
      <c r="BP105" s="621">
        <v>0</v>
      </c>
      <c r="BQ105" s="621">
        <v>0</v>
      </c>
      <c r="BR105" s="621">
        <v>0</v>
      </c>
      <c r="BS105" s="621">
        <v>0</v>
      </c>
      <c r="BT105" s="621">
        <v>0</v>
      </c>
      <c r="BU105" s="621">
        <v>0</v>
      </c>
      <c r="BV105" s="620">
        <v>0</v>
      </c>
      <c r="BW105" s="622">
        <v>0</v>
      </c>
      <c r="BX105" s="621">
        <v>0</v>
      </c>
      <c r="BY105" s="621">
        <v>0</v>
      </c>
      <c r="BZ105" s="621">
        <v>0</v>
      </c>
      <c r="CA105" s="621">
        <v>0</v>
      </c>
      <c r="CB105" s="621">
        <v>0</v>
      </c>
      <c r="CC105" s="621">
        <v>0</v>
      </c>
      <c r="CD105" s="621">
        <v>0</v>
      </c>
      <c r="CE105" s="621">
        <v>0</v>
      </c>
      <c r="CF105" s="621">
        <v>0</v>
      </c>
      <c r="CG105" s="621">
        <v>0</v>
      </c>
      <c r="CH105" s="620">
        <v>0</v>
      </c>
      <c r="CJ105" s="622"/>
      <c r="CK105" s="621"/>
      <c r="CL105" s="621"/>
      <c r="CM105" s="621"/>
      <c r="CN105" s="621"/>
      <c r="CO105" s="621"/>
      <c r="CP105" s="620"/>
      <c r="CQ105" s="622"/>
      <c r="CR105" s="621"/>
      <c r="CS105" s="621"/>
      <c r="CT105" s="621"/>
      <c r="CU105" s="621"/>
      <c r="CV105" s="621"/>
      <c r="CW105" s="620"/>
      <c r="CX105" s="622"/>
      <c r="CY105" s="621"/>
      <c r="CZ105" s="621"/>
      <c r="DA105" s="621"/>
      <c r="DB105" s="621"/>
      <c r="DC105" s="621"/>
      <c r="DD105" s="620"/>
      <c r="DE105" s="622"/>
      <c r="DF105" s="621"/>
      <c r="DG105" s="621"/>
      <c r="DH105" s="621"/>
      <c r="DI105" s="621"/>
      <c r="DJ105" s="621"/>
      <c r="DK105" s="620"/>
      <c r="DL105" s="622"/>
      <c r="DM105" s="621"/>
      <c r="DN105" s="621"/>
      <c r="DO105" s="621"/>
      <c r="DP105" s="621"/>
      <c r="DQ105" s="621"/>
      <c r="DR105" s="620"/>
      <c r="DS105" s="622"/>
      <c r="DT105" s="621"/>
      <c r="DU105" s="621"/>
      <c r="DV105" s="621"/>
      <c r="DW105" s="621"/>
      <c r="DX105" s="621"/>
      <c r="DY105" s="620"/>
      <c r="DZ105" s="622"/>
      <c r="EA105" s="621"/>
      <c r="EB105" s="621"/>
      <c r="EC105" s="621"/>
      <c r="ED105" s="621"/>
      <c r="EE105" s="621"/>
      <c r="EF105" s="620"/>
      <c r="EG105" s="622"/>
      <c r="EH105" s="621"/>
      <c r="EI105" s="621"/>
      <c r="EJ105" s="621"/>
      <c r="EK105" s="621"/>
      <c r="EL105" s="621"/>
      <c r="EM105" s="620"/>
      <c r="EN105" s="622"/>
      <c r="EO105" s="621"/>
      <c r="EP105" s="621"/>
      <c r="EQ105" s="621"/>
      <c r="ER105" s="621"/>
      <c r="ES105" s="621"/>
      <c r="ET105" s="620"/>
      <c r="EU105" s="622"/>
      <c r="EV105" s="621"/>
      <c r="EW105" s="621"/>
      <c r="EX105" s="621"/>
      <c r="EY105" s="621"/>
      <c r="EZ105" s="621"/>
      <c r="FA105" s="620"/>
      <c r="FB105" s="622"/>
      <c r="FC105" s="621"/>
      <c r="FD105" s="621"/>
      <c r="FE105" s="621"/>
      <c r="FF105" s="621"/>
      <c r="FG105" s="621"/>
      <c r="FH105" s="620"/>
      <c r="FI105" s="622"/>
      <c r="FJ105" s="621"/>
      <c r="FK105" s="621"/>
      <c r="FL105" s="621"/>
      <c r="FM105" s="621"/>
      <c r="FN105" s="621"/>
      <c r="FO105" s="620"/>
    </row>
    <row r="106" spans="2:171">
      <c r="B106" s="603" t="s">
        <v>836</v>
      </c>
      <c r="C106" s="622">
        <v>0</v>
      </c>
      <c r="D106" s="621">
        <v>0</v>
      </c>
      <c r="E106" s="621">
        <v>0</v>
      </c>
      <c r="F106" s="621">
        <v>0</v>
      </c>
      <c r="G106" s="621">
        <v>0</v>
      </c>
      <c r="H106" s="621">
        <v>0</v>
      </c>
      <c r="I106" s="621">
        <v>0</v>
      </c>
      <c r="J106" s="621">
        <v>0</v>
      </c>
      <c r="K106" s="621">
        <v>0</v>
      </c>
      <c r="L106" s="621">
        <v>0</v>
      </c>
      <c r="M106" s="621">
        <v>0</v>
      </c>
      <c r="N106" s="620">
        <v>0</v>
      </c>
      <c r="O106" s="622">
        <v>0</v>
      </c>
      <c r="P106" s="621">
        <v>0</v>
      </c>
      <c r="Q106" s="621">
        <v>0</v>
      </c>
      <c r="R106" s="621">
        <v>0</v>
      </c>
      <c r="S106" s="621">
        <v>0</v>
      </c>
      <c r="T106" s="621">
        <v>0</v>
      </c>
      <c r="U106" s="621">
        <v>0</v>
      </c>
      <c r="V106" s="621">
        <v>0</v>
      </c>
      <c r="W106" s="621">
        <v>0</v>
      </c>
      <c r="X106" s="621">
        <v>0</v>
      </c>
      <c r="Y106" s="621">
        <v>0</v>
      </c>
      <c r="Z106" s="620">
        <v>0</v>
      </c>
      <c r="AA106" s="622">
        <v>0</v>
      </c>
      <c r="AB106" s="621">
        <v>0</v>
      </c>
      <c r="AC106" s="621">
        <v>0</v>
      </c>
      <c r="AD106" s="621">
        <v>0</v>
      </c>
      <c r="AE106" s="621">
        <v>0</v>
      </c>
      <c r="AF106" s="621">
        <v>0</v>
      </c>
      <c r="AG106" s="621">
        <v>0</v>
      </c>
      <c r="AH106" s="621">
        <v>0</v>
      </c>
      <c r="AI106" s="621">
        <v>0</v>
      </c>
      <c r="AJ106" s="621">
        <v>0</v>
      </c>
      <c r="AK106" s="621">
        <v>0</v>
      </c>
      <c r="AL106" s="620">
        <v>0</v>
      </c>
      <c r="AM106" s="622">
        <v>0</v>
      </c>
      <c r="AN106" s="621">
        <v>0</v>
      </c>
      <c r="AO106" s="621">
        <v>0</v>
      </c>
      <c r="AP106" s="621">
        <v>0</v>
      </c>
      <c r="AQ106" s="621">
        <v>0</v>
      </c>
      <c r="AR106" s="621">
        <v>0</v>
      </c>
      <c r="AS106" s="621">
        <v>0</v>
      </c>
      <c r="AT106" s="621">
        <v>0</v>
      </c>
      <c r="AU106" s="621">
        <v>0</v>
      </c>
      <c r="AV106" s="621">
        <v>0</v>
      </c>
      <c r="AW106" s="621">
        <v>0</v>
      </c>
      <c r="AX106" s="620">
        <v>0</v>
      </c>
      <c r="AY106" s="622">
        <v>0</v>
      </c>
      <c r="AZ106" s="621">
        <v>0</v>
      </c>
      <c r="BA106" s="621">
        <v>0</v>
      </c>
      <c r="BB106" s="621">
        <v>0</v>
      </c>
      <c r="BC106" s="621">
        <v>0</v>
      </c>
      <c r="BD106" s="621">
        <v>0</v>
      </c>
      <c r="BE106" s="621">
        <v>0</v>
      </c>
      <c r="BF106" s="621">
        <v>0</v>
      </c>
      <c r="BG106" s="621">
        <v>0</v>
      </c>
      <c r="BH106" s="621">
        <v>0</v>
      </c>
      <c r="BI106" s="621">
        <v>0</v>
      </c>
      <c r="BJ106" s="620">
        <v>0</v>
      </c>
      <c r="BK106" s="622">
        <v>0</v>
      </c>
      <c r="BL106" s="621">
        <v>0</v>
      </c>
      <c r="BM106" s="621">
        <v>0</v>
      </c>
      <c r="BN106" s="621">
        <v>0</v>
      </c>
      <c r="BO106" s="621">
        <v>0</v>
      </c>
      <c r="BP106" s="621">
        <v>0</v>
      </c>
      <c r="BQ106" s="621">
        <v>0</v>
      </c>
      <c r="BR106" s="621">
        <v>0</v>
      </c>
      <c r="BS106" s="621">
        <v>0</v>
      </c>
      <c r="BT106" s="621">
        <v>0</v>
      </c>
      <c r="BU106" s="621">
        <v>0</v>
      </c>
      <c r="BV106" s="620">
        <v>0</v>
      </c>
      <c r="BW106" s="622">
        <v>0</v>
      </c>
      <c r="BX106" s="621">
        <v>0</v>
      </c>
      <c r="BY106" s="621">
        <v>0</v>
      </c>
      <c r="BZ106" s="621">
        <v>0</v>
      </c>
      <c r="CA106" s="621">
        <v>0</v>
      </c>
      <c r="CB106" s="621">
        <v>0</v>
      </c>
      <c r="CC106" s="621">
        <v>0</v>
      </c>
      <c r="CD106" s="621">
        <v>0</v>
      </c>
      <c r="CE106" s="621">
        <v>0</v>
      </c>
      <c r="CF106" s="621">
        <v>0</v>
      </c>
      <c r="CG106" s="621">
        <v>0</v>
      </c>
      <c r="CH106" s="620">
        <v>0</v>
      </c>
      <c r="CJ106" s="622"/>
      <c r="CK106" s="621"/>
      <c r="CL106" s="621"/>
      <c r="CM106" s="621"/>
      <c r="CN106" s="621"/>
      <c r="CO106" s="621"/>
      <c r="CP106" s="620"/>
      <c r="CQ106" s="622"/>
      <c r="CR106" s="621"/>
      <c r="CS106" s="621"/>
      <c r="CT106" s="621"/>
      <c r="CU106" s="621"/>
      <c r="CV106" s="621"/>
      <c r="CW106" s="620"/>
      <c r="CX106" s="622"/>
      <c r="CY106" s="621"/>
      <c r="CZ106" s="621"/>
      <c r="DA106" s="621"/>
      <c r="DB106" s="621"/>
      <c r="DC106" s="621"/>
      <c r="DD106" s="620"/>
      <c r="DE106" s="622"/>
      <c r="DF106" s="621"/>
      <c r="DG106" s="621"/>
      <c r="DH106" s="621"/>
      <c r="DI106" s="621"/>
      <c r="DJ106" s="621"/>
      <c r="DK106" s="620"/>
      <c r="DL106" s="622"/>
      <c r="DM106" s="621"/>
      <c r="DN106" s="621"/>
      <c r="DO106" s="621"/>
      <c r="DP106" s="621"/>
      <c r="DQ106" s="621"/>
      <c r="DR106" s="620"/>
      <c r="DS106" s="622"/>
      <c r="DT106" s="621"/>
      <c r="DU106" s="621"/>
      <c r="DV106" s="621"/>
      <c r="DW106" s="621"/>
      <c r="DX106" s="621"/>
      <c r="DY106" s="620"/>
      <c r="DZ106" s="622"/>
      <c r="EA106" s="621"/>
      <c r="EB106" s="621"/>
      <c r="EC106" s="621"/>
      <c r="ED106" s="621"/>
      <c r="EE106" s="621"/>
      <c r="EF106" s="620"/>
      <c r="EG106" s="622"/>
      <c r="EH106" s="621"/>
      <c r="EI106" s="621"/>
      <c r="EJ106" s="621"/>
      <c r="EK106" s="621"/>
      <c r="EL106" s="621"/>
      <c r="EM106" s="620"/>
      <c r="EN106" s="622"/>
      <c r="EO106" s="621"/>
      <c r="EP106" s="621"/>
      <c r="EQ106" s="621"/>
      <c r="ER106" s="621"/>
      <c r="ES106" s="621"/>
      <c r="ET106" s="620"/>
      <c r="EU106" s="622"/>
      <c r="EV106" s="621"/>
      <c r="EW106" s="621"/>
      <c r="EX106" s="621"/>
      <c r="EY106" s="621"/>
      <c r="EZ106" s="621"/>
      <c r="FA106" s="620"/>
      <c r="FB106" s="622"/>
      <c r="FC106" s="621"/>
      <c r="FD106" s="621"/>
      <c r="FE106" s="621"/>
      <c r="FF106" s="621"/>
      <c r="FG106" s="621"/>
      <c r="FH106" s="620"/>
      <c r="FI106" s="622"/>
      <c r="FJ106" s="621"/>
      <c r="FK106" s="621"/>
      <c r="FL106" s="621"/>
      <c r="FM106" s="621"/>
      <c r="FN106" s="621"/>
      <c r="FO106" s="620"/>
    </row>
    <row r="107" spans="2:171">
      <c r="B107" s="602" t="s">
        <v>835</v>
      </c>
      <c r="C107" s="622">
        <v>0</v>
      </c>
      <c r="D107" s="621">
        <v>0</v>
      </c>
      <c r="E107" s="621">
        <v>0</v>
      </c>
      <c r="F107" s="621">
        <v>0</v>
      </c>
      <c r="G107" s="621">
        <v>0</v>
      </c>
      <c r="H107" s="621">
        <v>0</v>
      </c>
      <c r="I107" s="621">
        <v>0</v>
      </c>
      <c r="J107" s="621">
        <v>0</v>
      </c>
      <c r="K107" s="621">
        <v>0</v>
      </c>
      <c r="L107" s="621">
        <v>0</v>
      </c>
      <c r="M107" s="621">
        <v>0</v>
      </c>
      <c r="N107" s="620">
        <v>0</v>
      </c>
      <c r="O107" s="622">
        <v>0</v>
      </c>
      <c r="P107" s="621">
        <v>0</v>
      </c>
      <c r="Q107" s="621">
        <v>0</v>
      </c>
      <c r="R107" s="621">
        <v>0</v>
      </c>
      <c r="S107" s="621">
        <v>0</v>
      </c>
      <c r="T107" s="621">
        <v>0</v>
      </c>
      <c r="U107" s="621">
        <v>0</v>
      </c>
      <c r="V107" s="621">
        <v>0</v>
      </c>
      <c r="W107" s="621">
        <v>0</v>
      </c>
      <c r="X107" s="621">
        <v>0</v>
      </c>
      <c r="Y107" s="621">
        <v>0</v>
      </c>
      <c r="Z107" s="620">
        <v>0</v>
      </c>
      <c r="AA107" s="622">
        <v>0</v>
      </c>
      <c r="AB107" s="621">
        <v>0</v>
      </c>
      <c r="AC107" s="621">
        <v>0</v>
      </c>
      <c r="AD107" s="621">
        <v>0</v>
      </c>
      <c r="AE107" s="621">
        <v>0</v>
      </c>
      <c r="AF107" s="621">
        <v>0</v>
      </c>
      <c r="AG107" s="621">
        <v>0</v>
      </c>
      <c r="AH107" s="621">
        <v>0</v>
      </c>
      <c r="AI107" s="621">
        <v>0</v>
      </c>
      <c r="AJ107" s="621">
        <v>0</v>
      </c>
      <c r="AK107" s="621">
        <v>0</v>
      </c>
      <c r="AL107" s="620">
        <v>0</v>
      </c>
      <c r="AM107" s="622">
        <v>0</v>
      </c>
      <c r="AN107" s="621">
        <v>0</v>
      </c>
      <c r="AO107" s="621">
        <v>0</v>
      </c>
      <c r="AP107" s="621">
        <v>0</v>
      </c>
      <c r="AQ107" s="621">
        <v>0</v>
      </c>
      <c r="AR107" s="621">
        <v>0</v>
      </c>
      <c r="AS107" s="621">
        <v>0</v>
      </c>
      <c r="AT107" s="621">
        <v>0</v>
      </c>
      <c r="AU107" s="621">
        <v>0</v>
      </c>
      <c r="AV107" s="621">
        <v>0</v>
      </c>
      <c r="AW107" s="621">
        <v>0</v>
      </c>
      <c r="AX107" s="620">
        <v>0</v>
      </c>
      <c r="AY107" s="622">
        <v>0</v>
      </c>
      <c r="AZ107" s="621">
        <v>0</v>
      </c>
      <c r="BA107" s="621">
        <v>0</v>
      </c>
      <c r="BB107" s="621">
        <v>0</v>
      </c>
      <c r="BC107" s="621">
        <v>0</v>
      </c>
      <c r="BD107" s="621">
        <v>0</v>
      </c>
      <c r="BE107" s="621">
        <v>0</v>
      </c>
      <c r="BF107" s="621">
        <v>0</v>
      </c>
      <c r="BG107" s="621">
        <v>0</v>
      </c>
      <c r="BH107" s="621">
        <v>0</v>
      </c>
      <c r="BI107" s="621">
        <v>0</v>
      </c>
      <c r="BJ107" s="620">
        <v>0</v>
      </c>
      <c r="BK107" s="622">
        <v>0</v>
      </c>
      <c r="BL107" s="621">
        <v>0</v>
      </c>
      <c r="BM107" s="621">
        <v>0</v>
      </c>
      <c r="BN107" s="621">
        <v>0</v>
      </c>
      <c r="BO107" s="621">
        <v>0</v>
      </c>
      <c r="BP107" s="621">
        <v>0</v>
      </c>
      <c r="BQ107" s="621">
        <v>0</v>
      </c>
      <c r="BR107" s="621">
        <v>0</v>
      </c>
      <c r="BS107" s="621">
        <v>0</v>
      </c>
      <c r="BT107" s="621">
        <v>0</v>
      </c>
      <c r="BU107" s="621">
        <v>0</v>
      </c>
      <c r="BV107" s="620">
        <v>0</v>
      </c>
      <c r="BW107" s="622">
        <v>0</v>
      </c>
      <c r="BX107" s="621">
        <v>0</v>
      </c>
      <c r="BY107" s="621">
        <v>0</v>
      </c>
      <c r="BZ107" s="621">
        <v>0</v>
      </c>
      <c r="CA107" s="621">
        <v>0</v>
      </c>
      <c r="CB107" s="621">
        <v>0</v>
      </c>
      <c r="CC107" s="621">
        <v>0</v>
      </c>
      <c r="CD107" s="621">
        <v>0</v>
      </c>
      <c r="CE107" s="621">
        <v>0</v>
      </c>
      <c r="CF107" s="621">
        <v>0</v>
      </c>
      <c r="CG107" s="621">
        <v>0</v>
      </c>
      <c r="CH107" s="620">
        <v>0</v>
      </c>
      <c r="CJ107" s="622"/>
      <c r="CK107" s="621"/>
      <c r="CL107" s="621"/>
      <c r="CM107" s="621"/>
      <c r="CN107" s="621"/>
      <c r="CO107" s="621"/>
      <c r="CP107" s="620"/>
      <c r="CQ107" s="622"/>
      <c r="CR107" s="621"/>
      <c r="CS107" s="621"/>
      <c r="CT107" s="621"/>
      <c r="CU107" s="621"/>
      <c r="CV107" s="621"/>
      <c r="CW107" s="620"/>
      <c r="CX107" s="622"/>
      <c r="CY107" s="621"/>
      <c r="CZ107" s="621"/>
      <c r="DA107" s="621"/>
      <c r="DB107" s="621"/>
      <c r="DC107" s="621"/>
      <c r="DD107" s="620"/>
      <c r="DE107" s="622"/>
      <c r="DF107" s="621"/>
      <c r="DG107" s="621"/>
      <c r="DH107" s="621"/>
      <c r="DI107" s="621"/>
      <c r="DJ107" s="621"/>
      <c r="DK107" s="620"/>
      <c r="DL107" s="622"/>
      <c r="DM107" s="621"/>
      <c r="DN107" s="621"/>
      <c r="DO107" s="621"/>
      <c r="DP107" s="621"/>
      <c r="DQ107" s="621"/>
      <c r="DR107" s="620"/>
      <c r="DS107" s="622"/>
      <c r="DT107" s="621"/>
      <c r="DU107" s="621"/>
      <c r="DV107" s="621"/>
      <c r="DW107" s="621"/>
      <c r="DX107" s="621"/>
      <c r="DY107" s="620"/>
      <c r="DZ107" s="622"/>
      <c r="EA107" s="621"/>
      <c r="EB107" s="621"/>
      <c r="EC107" s="621"/>
      <c r="ED107" s="621"/>
      <c r="EE107" s="621"/>
      <c r="EF107" s="620"/>
      <c r="EG107" s="622"/>
      <c r="EH107" s="621"/>
      <c r="EI107" s="621"/>
      <c r="EJ107" s="621"/>
      <c r="EK107" s="621"/>
      <c r="EL107" s="621"/>
      <c r="EM107" s="620"/>
      <c r="EN107" s="622"/>
      <c r="EO107" s="621"/>
      <c r="EP107" s="621"/>
      <c r="EQ107" s="621"/>
      <c r="ER107" s="621"/>
      <c r="ES107" s="621"/>
      <c r="ET107" s="620"/>
      <c r="EU107" s="622"/>
      <c r="EV107" s="621"/>
      <c r="EW107" s="621"/>
      <c r="EX107" s="621"/>
      <c r="EY107" s="621"/>
      <c r="EZ107" s="621"/>
      <c r="FA107" s="620"/>
      <c r="FB107" s="622"/>
      <c r="FC107" s="621"/>
      <c r="FD107" s="621"/>
      <c r="FE107" s="621"/>
      <c r="FF107" s="621"/>
      <c r="FG107" s="621"/>
      <c r="FH107" s="620"/>
      <c r="FI107" s="622"/>
      <c r="FJ107" s="621"/>
      <c r="FK107" s="621"/>
      <c r="FL107" s="621"/>
      <c r="FM107" s="621"/>
      <c r="FN107" s="621"/>
      <c r="FO107" s="620"/>
    </row>
    <row r="108" spans="2:171" ht="14.4" thickBot="1">
      <c r="B108" s="601"/>
      <c r="C108" s="619">
        <v>0</v>
      </c>
      <c r="D108" s="618">
        <v>0</v>
      </c>
      <c r="E108" s="618">
        <v>0</v>
      </c>
      <c r="F108" s="618">
        <v>0</v>
      </c>
      <c r="G108" s="618">
        <v>0</v>
      </c>
      <c r="H108" s="618">
        <v>0</v>
      </c>
      <c r="I108" s="618">
        <v>0</v>
      </c>
      <c r="J108" s="618">
        <v>0</v>
      </c>
      <c r="K108" s="618">
        <v>0</v>
      </c>
      <c r="L108" s="618">
        <v>0</v>
      </c>
      <c r="M108" s="618">
        <v>0</v>
      </c>
      <c r="N108" s="617">
        <v>0</v>
      </c>
      <c r="O108" s="619">
        <v>0</v>
      </c>
      <c r="P108" s="618">
        <v>0</v>
      </c>
      <c r="Q108" s="618">
        <v>0</v>
      </c>
      <c r="R108" s="618">
        <v>0</v>
      </c>
      <c r="S108" s="618">
        <v>0</v>
      </c>
      <c r="T108" s="618">
        <v>0</v>
      </c>
      <c r="U108" s="618">
        <v>0</v>
      </c>
      <c r="V108" s="618">
        <v>0</v>
      </c>
      <c r="W108" s="618">
        <v>0</v>
      </c>
      <c r="X108" s="618">
        <v>0</v>
      </c>
      <c r="Y108" s="618">
        <v>0</v>
      </c>
      <c r="Z108" s="617">
        <v>0</v>
      </c>
      <c r="AA108" s="619">
        <v>0</v>
      </c>
      <c r="AB108" s="618">
        <v>0</v>
      </c>
      <c r="AC108" s="618">
        <v>0</v>
      </c>
      <c r="AD108" s="618">
        <v>0</v>
      </c>
      <c r="AE108" s="618">
        <v>0</v>
      </c>
      <c r="AF108" s="618">
        <v>0</v>
      </c>
      <c r="AG108" s="618">
        <v>0</v>
      </c>
      <c r="AH108" s="618">
        <v>0</v>
      </c>
      <c r="AI108" s="618">
        <v>0</v>
      </c>
      <c r="AJ108" s="618">
        <v>0</v>
      </c>
      <c r="AK108" s="618">
        <v>0</v>
      </c>
      <c r="AL108" s="617">
        <v>0</v>
      </c>
      <c r="AM108" s="619">
        <v>0</v>
      </c>
      <c r="AN108" s="618">
        <v>0</v>
      </c>
      <c r="AO108" s="618">
        <v>0</v>
      </c>
      <c r="AP108" s="618">
        <v>0</v>
      </c>
      <c r="AQ108" s="618">
        <v>0</v>
      </c>
      <c r="AR108" s="618">
        <v>0</v>
      </c>
      <c r="AS108" s="618">
        <v>0</v>
      </c>
      <c r="AT108" s="618">
        <v>0</v>
      </c>
      <c r="AU108" s="618">
        <v>0</v>
      </c>
      <c r="AV108" s="618">
        <v>0</v>
      </c>
      <c r="AW108" s="618">
        <v>0</v>
      </c>
      <c r="AX108" s="617">
        <v>0</v>
      </c>
      <c r="AY108" s="619">
        <v>0</v>
      </c>
      <c r="AZ108" s="618">
        <v>0</v>
      </c>
      <c r="BA108" s="618">
        <v>0</v>
      </c>
      <c r="BB108" s="618">
        <v>0</v>
      </c>
      <c r="BC108" s="618">
        <v>0</v>
      </c>
      <c r="BD108" s="618">
        <v>0</v>
      </c>
      <c r="BE108" s="618">
        <v>0</v>
      </c>
      <c r="BF108" s="618">
        <v>0</v>
      </c>
      <c r="BG108" s="618">
        <v>0</v>
      </c>
      <c r="BH108" s="618">
        <v>0</v>
      </c>
      <c r="BI108" s="618">
        <v>0</v>
      </c>
      <c r="BJ108" s="617">
        <v>0</v>
      </c>
      <c r="BK108" s="619">
        <v>0</v>
      </c>
      <c r="BL108" s="618">
        <v>0</v>
      </c>
      <c r="BM108" s="618">
        <v>0</v>
      </c>
      <c r="BN108" s="618">
        <v>0</v>
      </c>
      <c r="BO108" s="618">
        <v>0</v>
      </c>
      <c r="BP108" s="618">
        <v>0</v>
      </c>
      <c r="BQ108" s="618">
        <v>0</v>
      </c>
      <c r="BR108" s="618">
        <v>0</v>
      </c>
      <c r="BS108" s="618">
        <v>0</v>
      </c>
      <c r="BT108" s="618">
        <v>0</v>
      </c>
      <c r="BU108" s="618">
        <v>0</v>
      </c>
      <c r="BV108" s="617">
        <v>0</v>
      </c>
      <c r="BW108" s="619">
        <v>0</v>
      </c>
      <c r="BX108" s="618">
        <v>0</v>
      </c>
      <c r="BY108" s="618">
        <v>0</v>
      </c>
      <c r="BZ108" s="618">
        <v>0</v>
      </c>
      <c r="CA108" s="618">
        <v>0</v>
      </c>
      <c r="CB108" s="618">
        <v>0</v>
      </c>
      <c r="CC108" s="618">
        <v>0</v>
      </c>
      <c r="CD108" s="618">
        <v>0</v>
      </c>
      <c r="CE108" s="618">
        <v>0</v>
      </c>
      <c r="CF108" s="618">
        <v>0</v>
      </c>
      <c r="CG108" s="618">
        <v>0</v>
      </c>
      <c r="CH108" s="617">
        <v>0</v>
      </c>
      <c r="CJ108" s="619"/>
      <c r="CK108" s="618"/>
      <c r="CL108" s="618"/>
      <c r="CM108" s="618"/>
      <c r="CN108" s="618"/>
      <c r="CO108" s="618"/>
      <c r="CP108" s="617"/>
      <c r="CQ108" s="619"/>
      <c r="CR108" s="618"/>
      <c r="CS108" s="618"/>
      <c r="CT108" s="618"/>
      <c r="CU108" s="618"/>
      <c r="CV108" s="618"/>
      <c r="CW108" s="617"/>
      <c r="CX108" s="619"/>
      <c r="CY108" s="618"/>
      <c r="CZ108" s="618"/>
      <c r="DA108" s="618"/>
      <c r="DB108" s="618"/>
      <c r="DC108" s="618"/>
      <c r="DD108" s="617"/>
      <c r="DE108" s="619"/>
      <c r="DF108" s="618"/>
      <c r="DG108" s="618"/>
      <c r="DH108" s="618"/>
      <c r="DI108" s="618"/>
      <c r="DJ108" s="618"/>
      <c r="DK108" s="617"/>
      <c r="DL108" s="619"/>
      <c r="DM108" s="618"/>
      <c r="DN108" s="618"/>
      <c r="DO108" s="618"/>
      <c r="DP108" s="618"/>
      <c r="DQ108" s="618"/>
      <c r="DR108" s="617"/>
      <c r="DS108" s="619"/>
      <c r="DT108" s="618"/>
      <c r="DU108" s="618"/>
      <c r="DV108" s="618"/>
      <c r="DW108" s="618"/>
      <c r="DX108" s="618"/>
      <c r="DY108" s="617"/>
      <c r="DZ108" s="619"/>
      <c r="EA108" s="618"/>
      <c r="EB108" s="618"/>
      <c r="EC108" s="618"/>
      <c r="ED108" s="618"/>
      <c r="EE108" s="618"/>
      <c r="EF108" s="617"/>
      <c r="EG108" s="619"/>
      <c r="EH108" s="618"/>
      <c r="EI108" s="618"/>
      <c r="EJ108" s="618"/>
      <c r="EK108" s="618"/>
      <c r="EL108" s="618"/>
      <c r="EM108" s="617"/>
      <c r="EN108" s="619"/>
      <c r="EO108" s="618"/>
      <c r="EP108" s="618"/>
      <c r="EQ108" s="618"/>
      <c r="ER108" s="618"/>
      <c r="ES108" s="618"/>
      <c r="ET108" s="617"/>
      <c r="EU108" s="619"/>
      <c r="EV108" s="618"/>
      <c r="EW108" s="618"/>
      <c r="EX108" s="618"/>
      <c r="EY108" s="618"/>
      <c r="EZ108" s="618"/>
      <c r="FA108" s="617"/>
      <c r="FB108" s="619"/>
      <c r="FC108" s="618"/>
      <c r="FD108" s="618"/>
      <c r="FE108" s="618"/>
      <c r="FF108" s="618"/>
      <c r="FG108" s="618"/>
      <c r="FH108" s="617"/>
      <c r="FI108" s="619"/>
      <c r="FJ108" s="618"/>
      <c r="FK108" s="618"/>
      <c r="FL108" s="618"/>
      <c r="FM108" s="618"/>
      <c r="FN108" s="618"/>
      <c r="FO108" s="617"/>
    </row>
    <row r="112" spans="2:171" ht="14.4" thickBot="1"/>
    <row r="113" spans="2:171" ht="14.4" thickBot="1">
      <c r="B113" s="616" t="s">
        <v>882</v>
      </c>
    </row>
    <row r="114" spans="2:171" ht="14.4" thickBot="1">
      <c r="B114" s="2493" t="s">
        <v>872</v>
      </c>
      <c r="C114" s="2490" t="s">
        <v>871</v>
      </c>
      <c r="D114" s="2491"/>
      <c r="E114" s="2491"/>
      <c r="F114" s="2491"/>
      <c r="G114" s="2491"/>
      <c r="H114" s="2491"/>
      <c r="I114" s="2491"/>
      <c r="J114" s="2491"/>
      <c r="K114" s="2491"/>
      <c r="L114" s="2491"/>
      <c r="M114" s="2491"/>
      <c r="N114" s="2492"/>
      <c r="O114" s="2490" t="s">
        <v>870</v>
      </c>
      <c r="P114" s="2491"/>
      <c r="Q114" s="2491"/>
      <c r="R114" s="2491"/>
      <c r="S114" s="2491"/>
      <c r="T114" s="2491"/>
      <c r="U114" s="2491"/>
      <c r="V114" s="2491"/>
      <c r="W114" s="2491"/>
      <c r="X114" s="2491"/>
      <c r="Y114" s="2491"/>
      <c r="Z114" s="2492"/>
      <c r="AA114" s="2490" t="s">
        <v>869</v>
      </c>
      <c r="AB114" s="2491"/>
      <c r="AC114" s="2491"/>
      <c r="AD114" s="2491"/>
      <c r="AE114" s="2491"/>
      <c r="AF114" s="2491"/>
      <c r="AG114" s="2491"/>
      <c r="AH114" s="2491"/>
      <c r="AI114" s="2491"/>
      <c r="AJ114" s="2491"/>
      <c r="AK114" s="2491"/>
      <c r="AL114" s="2492"/>
      <c r="AM114" s="2490" t="s">
        <v>868</v>
      </c>
      <c r="AN114" s="2491"/>
      <c r="AO114" s="2491"/>
      <c r="AP114" s="2491"/>
      <c r="AQ114" s="2491"/>
      <c r="AR114" s="2491"/>
      <c r="AS114" s="2491"/>
      <c r="AT114" s="2491"/>
      <c r="AU114" s="2491"/>
      <c r="AV114" s="2491"/>
      <c r="AW114" s="2491"/>
      <c r="AX114" s="2492"/>
      <c r="AY114" s="2490" t="s">
        <v>867</v>
      </c>
      <c r="AZ114" s="2491"/>
      <c r="BA114" s="2491"/>
      <c r="BB114" s="2491"/>
      <c r="BC114" s="2491"/>
      <c r="BD114" s="2491"/>
      <c r="BE114" s="2491"/>
      <c r="BF114" s="2491"/>
      <c r="BG114" s="2491"/>
      <c r="BH114" s="2491"/>
      <c r="BI114" s="2491"/>
      <c r="BJ114" s="2492"/>
      <c r="BK114" s="2490" t="s">
        <v>866</v>
      </c>
      <c r="BL114" s="2491"/>
      <c r="BM114" s="2491"/>
      <c r="BN114" s="2491"/>
      <c r="BO114" s="2491"/>
      <c r="BP114" s="2491"/>
      <c r="BQ114" s="2491"/>
      <c r="BR114" s="2491"/>
      <c r="BS114" s="2491"/>
      <c r="BT114" s="2491"/>
      <c r="BU114" s="2491"/>
      <c r="BV114" s="2492"/>
      <c r="BW114" s="2490" t="s">
        <v>865</v>
      </c>
      <c r="BX114" s="2491"/>
      <c r="BY114" s="2491"/>
      <c r="BZ114" s="2491"/>
      <c r="CA114" s="2491"/>
      <c r="CB114" s="2491"/>
      <c r="CC114" s="2491"/>
      <c r="CD114" s="2491"/>
      <c r="CE114" s="2491"/>
      <c r="CF114" s="2491"/>
      <c r="CG114" s="2491"/>
      <c r="CH114" s="2492"/>
      <c r="CJ114" s="2490" t="s">
        <v>864</v>
      </c>
      <c r="CK114" s="2491"/>
      <c r="CL114" s="2491"/>
      <c r="CM114" s="2491"/>
      <c r="CN114" s="2491"/>
      <c r="CO114" s="2491"/>
      <c r="CP114" s="2492"/>
      <c r="CQ114" s="2490" t="s">
        <v>863</v>
      </c>
      <c r="CR114" s="2491"/>
      <c r="CS114" s="2491"/>
      <c r="CT114" s="2491"/>
      <c r="CU114" s="2491"/>
      <c r="CV114" s="2491"/>
      <c r="CW114" s="2492"/>
      <c r="CX114" s="2490" t="s">
        <v>862</v>
      </c>
      <c r="CY114" s="2491"/>
      <c r="CZ114" s="2491"/>
      <c r="DA114" s="2491"/>
      <c r="DB114" s="2491"/>
      <c r="DC114" s="2491"/>
      <c r="DD114" s="2492"/>
      <c r="DE114" s="2490" t="s">
        <v>861</v>
      </c>
      <c r="DF114" s="2491"/>
      <c r="DG114" s="2491"/>
      <c r="DH114" s="2491"/>
      <c r="DI114" s="2491"/>
      <c r="DJ114" s="2491"/>
      <c r="DK114" s="2492"/>
      <c r="DL114" s="2490" t="s">
        <v>860</v>
      </c>
      <c r="DM114" s="2491"/>
      <c r="DN114" s="2491"/>
      <c r="DO114" s="2491"/>
      <c r="DP114" s="2491"/>
      <c r="DQ114" s="2491"/>
      <c r="DR114" s="2492"/>
      <c r="DS114" s="2490" t="s">
        <v>859</v>
      </c>
      <c r="DT114" s="2491"/>
      <c r="DU114" s="2491"/>
      <c r="DV114" s="2491"/>
      <c r="DW114" s="2491"/>
      <c r="DX114" s="2491"/>
      <c r="DY114" s="2492"/>
      <c r="DZ114" s="2490" t="s">
        <v>858</v>
      </c>
      <c r="EA114" s="2491"/>
      <c r="EB114" s="2491"/>
      <c r="EC114" s="2491"/>
      <c r="ED114" s="2491"/>
      <c r="EE114" s="2491"/>
      <c r="EF114" s="2492"/>
      <c r="EG114" s="2490" t="s">
        <v>857</v>
      </c>
      <c r="EH114" s="2491"/>
      <c r="EI114" s="2491"/>
      <c r="EJ114" s="2491"/>
      <c r="EK114" s="2491"/>
      <c r="EL114" s="2491"/>
      <c r="EM114" s="2492"/>
      <c r="EN114" s="2490" t="s">
        <v>856</v>
      </c>
      <c r="EO114" s="2491"/>
      <c r="EP114" s="2491"/>
      <c r="EQ114" s="2491"/>
      <c r="ER114" s="2491"/>
      <c r="ES114" s="2491"/>
      <c r="ET114" s="2492"/>
      <c r="EU114" s="2490" t="s">
        <v>855</v>
      </c>
      <c r="EV114" s="2491"/>
      <c r="EW114" s="2491"/>
      <c r="EX114" s="2491"/>
      <c r="EY114" s="2491"/>
      <c r="EZ114" s="2491"/>
      <c r="FA114" s="2492"/>
      <c r="FB114" s="2490" t="s">
        <v>854</v>
      </c>
      <c r="FC114" s="2491"/>
      <c r="FD114" s="2491"/>
      <c r="FE114" s="2491"/>
      <c r="FF114" s="2491"/>
      <c r="FG114" s="2491"/>
      <c r="FH114" s="2492"/>
      <c r="FI114" s="2490" t="s">
        <v>853</v>
      </c>
      <c r="FJ114" s="2491"/>
      <c r="FK114" s="2491"/>
      <c r="FL114" s="2491"/>
      <c r="FM114" s="2491"/>
      <c r="FN114" s="2491"/>
      <c r="FO114" s="2492"/>
    </row>
    <row r="115" spans="2:171" ht="14.4" thickBot="1">
      <c r="B115" s="2494"/>
      <c r="C115" s="628" t="s">
        <v>864</v>
      </c>
      <c r="D115" s="627" t="s">
        <v>863</v>
      </c>
      <c r="E115" s="627" t="s">
        <v>862</v>
      </c>
      <c r="F115" s="627" t="s">
        <v>861</v>
      </c>
      <c r="G115" s="627" t="s">
        <v>860</v>
      </c>
      <c r="H115" s="627" t="s">
        <v>859</v>
      </c>
      <c r="I115" s="627" t="s">
        <v>858</v>
      </c>
      <c r="J115" s="627" t="s">
        <v>857</v>
      </c>
      <c r="K115" s="627" t="s">
        <v>856</v>
      </c>
      <c r="L115" s="627" t="s">
        <v>855</v>
      </c>
      <c r="M115" s="627" t="s">
        <v>854</v>
      </c>
      <c r="N115" s="626" t="s">
        <v>853</v>
      </c>
      <c r="O115" s="628" t="s">
        <v>864</v>
      </c>
      <c r="P115" s="627" t="s">
        <v>863</v>
      </c>
      <c r="Q115" s="627" t="s">
        <v>862</v>
      </c>
      <c r="R115" s="627" t="s">
        <v>861</v>
      </c>
      <c r="S115" s="627" t="s">
        <v>860</v>
      </c>
      <c r="T115" s="627" t="s">
        <v>859</v>
      </c>
      <c r="U115" s="627" t="s">
        <v>858</v>
      </c>
      <c r="V115" s="627" t="s">
        <v>857</v>
      </c>
      <c r="W115" s="627" t="s">
        <v>856</v>
      </c>
      <c r="X115" s="627" t="s">
        <v>855</v>
      </c>
      <c r="Y115" s="627" t="s">
        <v>854</v>
      </c>
      <c r="Z115" s="626" t="s">
        <v>853</v>
      </c>
      <c r="AA115" s="628" t="s">
        <v>864</v>
      </c>
      <c r="AB115" s="627" t="s">
        <v>863</v>
      </c>
      <c r="AC115" s="627" t="s">
        <v>862</v>
      </c>
      <c r="AD115" s="627" t="s">
        <v>861</v>
      </c>
      <c r="AE115" s="627" t="s">
        <v>860</v>
      </c>
      <c r="AF115" s="627" t="s">
        <v>859</v>
      </c>
      <c r="AG115" s="627" t="s">
        <v>858</v>
      </c>
      <c r="AH115" s="627" t="s">
        <v>857</v>
      </c>
      <c r="AI115" s="627" t="s">
        <v>856</v>
      </c>
      <c r="AJ115" s="627" t="s">
        <v>855</v>
      </c>
      <c r="AK115" s="627" t="s">
        <v>854</v>
      </c>
      <c r="AL115" s="626" t="s">
        <v>853</v>
      </c>
      <c r="AM115" s="628" t="s">
        <v>864</v>
      </c>
      <c r="AN115" s="627" t="s">
        <v>863</v>
      </c>
      <c r="AO115" s="627" t="s">
        <v>862</v>
      </c>
      <c r="AP115" s="627" t="s">
        <v>861</v>
      </c>
      <c r="AQ115" s="627" t="s">
        <v>860</v>
      </c>
      <c r="AR115" s="627" t="s">
        <v>859</v>
      </c>
      <c r="AS115" s="627" t="s">
        <v>858</v>
      </c>
      <c r="AT115" s="627" t="s">
        <v>857</v>
      </c>
      <c r="AU115" s="627" t="s">
        <v>856</v>
      </c>
      <c r="AV115" s="627" t="s">
        <v>855</v>
      </c>
      <c r="AW115" s="627" t="s">
        <v>854</v>
      </c>
      <c r="AX115" s="626" t="s">
        <v>853</v>
      </c>
      <c r="AY115" s="628" t="s">
        <v>864</v>
      </c>
      <c r="AZ115" s="627" t="s">
        <v>863</v>
      </c>
      <c r="BA115" s="627" t="s">
        <v>862</v>
      </c>
      <c r="BB115" s="627" t="s">
        <v>861</v>
      </c>
      <c r="BC115" s="627" t="s">
        <v>860</v>
      </c>
      <c r="BD115" s="627" t="s">
        <v>859</v>
      </c>
      <c r="BE115" s="627" t="s">
        <v>858</v>
      </c>
      <c r="BF115" s="627" t="s">
        <v>857</v>
      </c>
      <c r="BG115" s="627" t="s">
        <v>856</v>
      </c>
      <c r="BH115" s="627" t="s">
        <v>855</v>
      </c>
      <c r="BI115" s="627" t="s">
        <v>854</v>
      </c>
      <c r="BJ115" s="626" t="s">
        <v>853</v>
      </c>
      <c r="BK115" s="628" t="s">
        <v>864</v>
      </c>
      <c r="BL115" s="627" t="s">
        <v>863</v>
      </c>
      <c r="BM115" s="627" t="s">
        <v>862</v>
      </c>
      <c r="BN115" s="627" t="s">
        <v>861</v>
      </c>
      <c r="BO115" s="627" t="s">
        <v>860</v>
      </c>
      <c r="BP115" s="627" t="s">
        <v>859</v>
      </c>
      <c r="BQ115" s="627" t="s">
        <v>858</v>
      </c>
      <c r="BR115" s="627" t="s">
        <v>857</v>
      </c>
      <c r="BS115" s="627" t="s">
        <v>856</v>
      </c>
      <c r="BT115" s="627" t="s">
        <v>855</v>
      </c>
      <c r="BU115" s="627" t="s">
        <v>854</v>
      </c>
      <c r="BV115" s="626" t="s">
        <v>853</v>
      </c>
      <c r="BW115" s="628" t="s">
        <v>864</v>
      </c>
      <c r="BX115" s="627" t="s">
        <v>863</v>
      </c>
      <c r="BY115" s="627" t="s">
        <v>862</v>
      </c>
      <c r="BZ115" s="627" t="s">
        <v>861</v>
      </c>
      <c r="CA115" s="627" t="s">
        <v>860</v>
      </c>
      <c r="CB115" s="627" t="s">
        <v>859</v>
      </c>
      <c r="CC115" s="627" t="s">
        <v>858</v>
      </c>
      <c r="CD115" s="627" t="s">
        <v>857</v>
      </c>
      <c r="CE115" s="627" t="s">
        <v>856</v>
      </c>
      <c r="CF115" s="627" t="s">
        <v>855</v>
      </c>
      <c r="CG115" s="627" t="s">
        <v>854</v>
      </c>
      <c r="CH115" s="626" t="s">
        <v>853</v>
      </c>
      <c r="CJ115" s="614" t="s">
        <v>881</v>
      </c>
      <c r="CK115" s="613" t="s">
        <v>880</v>
      </c>
      <c r="CL115" s="613" t="s">
        <v>879</v>
      </c>
      <c r="CM115" s="613" t="s">
        <v>878</v>
      </c>
      <c r="CN115" s="613" t="s">
        <v>877</v>
      </c>
      <c r="CO115" s="613" t="s">
        <v>876</v>
      </c>
      <c r="CP115" s="612" t="s">
        <v>875</v>
      </c>
      <c r="CQ115" s="614" t="s">
        <v>881</v>
      </c>
      <c r="CR115" s="613" t="s">
        <v>880</v>
      </c>
      <c r="CS115" s="613" t="s">
        <v>879</v>
      </c>
      <c r="CT115" s="613" t="s">
        <v>878</v>
      </c>
      <c r="CU115" s="613" t="s">
        <v>877</v>
      </c>
      <c r="CV115" s="613" t="s">
        <v>876</v>
      </c>
      <c r="CW115" s="612" t="s">
        <v>875</v>
      </c>
      <c r="CX115" s="614" t="s">
        <v>881</v>
      </c>
      <c r="CY115" s="613" t="s">
        <v>880</v>
      </c>
      <c r="CZ115" s="613" t="s">
        <v>879</v>
      </c>
      <c r="DA115" s="613" t="s">
        <v>878</v>
      </c>
      <c r="DB115" s="613" t="s">
        <v>877</v>
      </c>
      <c r="DC115" s="613" t="s">
        <v>876</v>
      </c>
      <c r="DD115" s="612" t="s">
        <v>875</v>
      </c>
      <c r="DE115" s="614" t="s">
        <v>881</v>
      </c>
      <c r="DF115" s="613" t="s">
        <v>880</v>
      </c>
      <c r="DG115" s="613" t="s">
        <v>879</v>
      </c>
      <c r="DH115" s="613" t="s">
        <v>878</v>
      </c>
      <c r="DI115" s="613" t="s">
        <v>877</v>
      </c>
      <c r="DJ115" s="613" t="s">
        <v>876</v>
      </c>
      <c r="DK115" s="612" t="s">
        <v>875</v>
      </c>
      <c r="DL115" s="614" t="s">
        <v>881</v>
      </c>
      <c r="DM115" s="613" t="s">
        <v>880</v>
      </c>
      <c r="DN115" s="613" t="s">
        <v>879</v>
      </c>
      <c r="DO115" s="613" t="s">
        <v>878</v>
      </c>
      <c r="DP115" s="613" t="s">
        <v>877</v>
      </c>
      <c r="DQ115" s="613" t="s">
        <v>876</v>
      </c>
      <c r="DR115" s="612" t="s">
        <v>875</v>
      </c>
      <c r="DS115" s="614" t="s">
        <v>881</v>
      </c>
      <c r="DT115" s="613" t="s">
        <v>880</v>
      </c>
      <c r="DU115" s="613" t="s">
        <v>879</v>
      </c>
      <c r="DV115" s="613" t="s">
        <v>878</v>
      </c>
      <c r="DW115" s="613" t="s">
        <v>877</v>
      </c>
      <c r="DX115" s="613" t="s">
        <v>876</v>
      </c>
      <c r="DY115" s="612" t="s">
        <v>875</v>
      </c>
      <c r="DZ115" s="614" t="s">
        <v>881</v>
      </c>
      <c r="EA115" s="613" t="s">
        <v>880</v>
      </c>
      <c r="EB115" s="613" t="s">
        <v>879</v>
      </c>
      <c r="EC115" s="613" t="s">
        <v>878</v>
      </c>
      <c r="ED115" s="613" t="s">
        <v>877</v>
      </c>
      <c r="EE115" s="613" t="s">
        <v>876</v>
      </c>
      <c r="EF115" s="612" t="s">
        <v>875</v>
      </c>
      <c r="EG115" s="614" t="s">
        <v>881</v>
      </c>
      <c r="EH115" s="613" t="s">
        <v>880</v>
      </c>
      <c r="EI115" s="613" t="s">
        <v>879</v>
      </c>
      <c r="EJ115" s="613" t="s">
        <v>878</v>
      </c>
      <c r="EK115" s="613" t="s">
        <v>877</v>
      </c>
      <c r="EL115" s="613" t="s">
        <v>876</v>
      </c>
      <c r="EM115" s="612" t="s">
        <v>875</v>
      </c>
      <c r="EN115" s="614" t="s">
        <v>881</v>
      </c>
      <c r="EO115" s="613" t="s">
        <v>880</v>
      </c>
      <c r="EP115" s="613" t="s">
        <v>879</v>
      </c>
      <c r="EQ115" s="613" t="s">
        <v>878</v>
      </c>
      <c r="ER115" s="613" t="s">
        <v>877</v>
      </c>
      <c r="ES115" s="613" t="s">
        <v>876</v>
      </c>
      <c r="ET115" s="612" t="s">
        <v>875</v>
      </c>
      <c r="EU115" s="614" t="s">
        <v>881</v>
      </c>
      <c r="EV115" s="613" t="s">
        <v>880</v>
      </c>
      <c r="EW115" s="613" t="s">
        <v>879</v>
      </c>
      <c r="EX115" s="613" t="s">
        <v>878</v>
      </c>
      <c r="EY115" s="613" t="s">
        <v>877</v>
      </c>
      <c r="EZ115" s="613" t="s">
        <v>876</v>
      </c>
      <c r="FA115" s="612" t="s">
        <v>875</v>
      </c>
      <c r="FB115" s="614" t="s">
        <v>881</v>
      </c>
      <c r="FC115" s="613" t="s">
        <v>880</v>
      </c>
      <c r="FD115" s="613" t="s">
        <v>879</v>
      </c>
      <c r="FE115" s="613" t="s">
        <v>878</v>
      </c>
      <c r="FF115" s="613" t="s">
        <v>877</v>
      </c>
      <c r="FG115" s="613" t="s">
        <v>876</v>
      </c>
      <c r="FH115" s="612" t="s">
        <v>875</v>
      </c>
      <c r="FI115" s="614" t="s">
        <v>881</v>
      </c>
      <c r="FJ115" s="613" t="s">
        <v>880</v>
      </c>
      <c r="FK115" s="613" t="s">
        <v>879</v>
      </c>
      <c r="FL115" s="613" t="s">
        <v>878</v>
      </c>
      <c r="FM115" s="613" t="s">
        <v>877</v>
      </c>
      <c r="FN115" s="613" t="s">
        <v>876</v>
      </c>
      <c r="FO115" s="612" t="s">
        <v>875</v>
      </c>
    </row>
    <row r="116" spans="2:171">
      <c r="B116" s="607" t="s">
        <v>852</v>
      </c>
      <c r="C116" s="622">
        <v>0</v>
      </c>
      <c r="D116" s="622">
        <v>0</v>
      </c>
      <c r="E116" s="622">
        <v>0</v>
      </c>
      <c r="F116" s="622">
        <v>0</v>
      </c>
      <c r="G116" s="622">
        <v>0</v>
      </c>
      <c r="H116" s="622">
        <v>0</v>
      </c>
      <c r="I116" s="622">
        <v>0</v>
      </c>
      <c r="J116" s="622">
        <v>0</v>
      </c>
      <c r="K116" s="622">
        <v>0</v>
      </c>
      <c r="L116" s="622">
        <v>0</v>
      </c>
      <c r="M116" s="622">
        <v>0</v>
      </c>
      <c r="N116" s="622">
        <v>0</v>
      </c>
      <c r="O116" s="622">
        <v>0</v>
      </c>
      <c r="P116" s="621">
        <v>0</v>
      </c>
      <c r="Q116" s="621">
        <v>0</v>
      </c>
      <c r="R116" s="621">
        <v>0</v>
      </c>
      <c r="S116" s="621">
        <v>0</v>
      </c>
      <c r="T116" s="621">
        <v>0</v>
      </c>
      <c r="U116" s="621">
        <v>0</v>
      </c>
      <c r="V116" s="621">
        <v>0</v>
      </c>
      <c r="W116" s="621">
        <v>0</v>
      </c>
      <c r="X116" s="621">
        <v>0</v>
      </c>
      <c r="Y116" s="621">
        <v>0</v>
      </c>
      <c r="Z116" s="620">
        <v>0</v>
      </c>
      <c r="AA116" s="622">
        <v>0</v>
      </c>
      <c r="AB116" s="621">
        <v>0</v>
      </c>
      <c r="AC116" s="621">
        <v>0</v>
      </c>
      <c r="AD116" s="621">
        <v>0</v>
      </c>
      <c r="AE116" s="621">
        <v>0</v>
      </c>
      <c r="AF116" s="621">
        <v>0</v>
      </c>
      <c r="AG116" s="621">
        <v>0</v>
      </c>
      <c r="AH116" s="621">
        <v>0</v>
      </c>
      <c r="AI116" s="621">
        <v>0</v>
      </c>
      <c r="AJ116" s="621">
        <v>0</v>
      </c>
      <c r="AK116" s="621">
        <v>0</v>
      </c>
      <c r="AL116" s="620">
        <v>0</v>
      </c>
      <c r="AM116" s="622">
        <v>0</v>
      </c>
      <c r="AN116" s="621">
        <v>0</v>
      </c>
      <c r="AO116" s="621">
        <v>0</v>
      </c>
      <c r="AP116" s="621">
        <v>0</v>
      </c>
      <c r="AQ116" s="621">
        <v>0</v>
      </c>
      <c r="AR116" s="621">
        <v>0</v>
      </c>
      <c r="AS116" s="621">
        <v>0</v>
      </c>
      <c r="AT116" s="621">
        <v>0</v>
      </c>
      <c r="AU116" s="621">
        <v>0</v>
      </c>
      <c r="AV116" s="621">
        <v>0</v>
      </c>
      <c r="AW116" s="621">
        <v>0</v>
      </c>
      <c r="AX116" s="620">
        <v>0</v>
      </c>
      <c r="AY116" s="622">
        <v>0</v>
      </c>
      <c r="AZ116" s="621">
        <v>0</v>
      </c>
      <c r="BA116" s="621">
        <v>0</v>
      </c>
      <c r="BB116" s="621">
        <v>0</v>
      </c>
      <c r="BC116" s="621">
        <v>0</v>
      </c>
      <c r="BD116" s="621">
        <v>0</v>
      </c>
      <c r="BE116" s="621">
        <v>0</v>
      </c>
      <c r="BF116" s="621">
        <v>0</v>
      </c>
      <c r="BG116" s="621">
        <v>0</v>
      </c>
      <c r="BH116" s="621">
        <v>0</v>
      </c>
      <c r="BI116" s="621">
        <v>0</v>
      </c>
      <c r="BJ116" s="620">
        <v>0</v>
      </c>
      <c r="BK116" s="622">
        <v>0</v>
      </c>
      <c r="BL116" s="621">
        <v>0</v>
      </c>
      <c r="BM116" s="621">
        <v>0</v>
      </c>
      <c r="BN116" s="621">
        <v>0</v>
      </c>
      <c r="BO116" s="621">
        <v>0</v>
      </c>
      <c r="BP116" s="621">
        <v>0</v>
      </c>
      <c r="BQ116" s="621">
        <v>0</v>
      </c>
      <c r="BR116" s="621">
        <v>0</v>
      </c>
      <c r="BS116" s="621">
        <v>0</v>
      </c>
      <c r="BT116" s="621">
        <v>0</v>
      </c>
      <c r="BU116" s="621">
        <v>0</v>
      </c>
      <c r="BV116" s="620">
        <v>0</v>
      </c>
      <c r="BW116" s="622">
        <v>0</v>
      </c>
      <c r="BX116" s="621">
        <v>0</v>
      </c>
      <c r="BY116" s="621">
        <v>0</v>
      </c>
      <c r="BZ116" s="621">
        <v>0</v>
      </c>
      <c r="CA116" s="621">
        <v>0</v>
      </c>
      <c r="CB116" s="621">
        <v>0</v>
      </c>
      <c r="CC116" s="621">
        <v>0</v>
      </c>
      <c r="CD116" s="621">
        <v>0</v>
      </c>
      <c r="CE116" s="621">
        <v>0</v>
      </c>
      <c r="CF116" s="621">
        <v>0</v>
      </c>
      <c r="CG116" s="621">
        <v>0</v>
      </c>
      <c r="CH116" s="620">
        <v>0</v>
      </c>
      <c r="CJ116" s="625"/>
      <c r="CK116" s="624"/>
      <c r="CL116" s="624"/>
      <c r="CM116" s="624"/>
      <c r="CN116" s="624"/>
      <c r="CO116" s="624"/>
      <c r="CP116" s="623"/>
      <c r="CQ116" s="625"/>
      <c r="CR116" s="624"/>
      <c r="CS116" s="624"/>
      <c r="CT116" s="624"/>
      <c r="CU116" s="624"/>
      <c r="CV116" s="624"/>
      <c r="CW116" s="623"/>
      <c r="CX116" s="625"/>
      <c r="CY116" s="624"/>
      <c r="CZ116" s="624"/>
      <c r="DA116" s="624"/>
      <c r="DB116" s="624"/>
      <c r="DC116" s="624"/>
      <c r="DD116" s="623"/>
      <c r="DE116" s="625"/>
      <c r="DF116" s="624"/>
      <c r="DG116" s="624"/>
      <c r="DH116" s="624"/>
      <c r="DI116" s="624"/>
      <c r="DJ116" s="624"/>
      <c r="DK116" s="623"/>
      <c r="DL116" s="625"/>
      <c r="DM116" s="624"/>
      <c r="DN116" s="624"/>
      <c r="DO116" s="624"/>
      <c r="DP116" s="624"/>
      <c r="DQ116" s="624"/>
      <c r="DR116" s="623"/>
      <c r="DS116" s="625"/>
      <c r="DT116" s="624"/>
      <c r="DU116" s="624"/>
      <c r="DV116" s="624"/>
      <c r="DW116" s="624"/>
      <c r="DX116" s="624"/>
      <c r="DY116" s="623"/>
      <c r="DZ116" s="625"/>
      <c r="EA116" s="624"/>
      <c r="EB116" s="624"/>
      <c r="EC116" s="624"/>
      <c r="ED116" s="624"/>
      <c r="EE116" s="624"/>
      <c r="EF116" s="623"/>
      <c r="EG116" s="625"/>
      <c r="EH116" s="624"/>
      <c r="EI116" s="624"/>
      <c r="EJ116" s="624"/>
      <c r="EK116" s="624"/>
      <c r="EL116" s="624"/>
      <c r="EM116" s="623"/>
      <c r="EN116" s="625"/>
      <c r="EO116" s="624"/>
      <c r="EP116" s="624"/>
      <c r="EQ116" s="624"/>
      <c r="ER116" s="624"/>
      <c r="ES116" s="624"/>
      <c r="ET116" s="623"/>
      <c r="EU116" s="625"/>
      <c r="EV116" s="624"/>
      <c r="EW116" s="624"/>
      <c r="EX116" s="624"/>
      <c r="EY116" s="624"/>
      <c r="EZ116" s="624"/>
      <c r="FA116" s="623"/>
      <c r="FB116" s="625"/>
      <c r="FC116" s="624"/>
      <c r="FD116" s="624"/>
      <c r="FE116" s="624"/>
      <c r="FF116" s="624"/>
      <c r="FG116" s="624"/>
      <c r="FH116" s="623"/>
      <c r="FI116" s="625"/>
      <c r="FJ116" s="624"/>
      <c r="FK116" s="624"/>
      <c r="FL116" s="624"/>
      <c r="FM116" s="624"/>
      <c r="FN116" s="624"/>
      <c r="FO116" s="623"/>
    </row>
    <row r="117" spans="2:171">
      <c r="B117" s="606" t="s">
        <v>850</v>
      </c>
      <c r="C117" s="622">
        <v>0</v>
      </c>
      <c r="D117" s="622">
        <v>0</v>
      </c>
      <c r="E117" s="622">
        <v>0</v>
      </c>
      <c r="F117" s="622">
        <v>0</v>
      </c>
      <c r="G117" s="622">
        <v>0</v>
      </c>
      <c r="H117" s="622">
        <v>0</v>
      </c>
      <c r="I117" s="622">
        <v>0</v>
      </c>
      <c r="J117" s="622">
        <v>0</v>
      </c>
      <c r="K117" s="622">
        <v>0</v>
      </c>
      <c r="L117" s="622">
        <v>0</v>
      </c>
      <c r="M117" s="622">
        <v>0</v>
      </c>
      <c r="N117" s="622">
        <v>0</v>
      </c>
      <c r="O117" s="622">
        <v>0</v>
      </c>
      <c r="P117" s="621">
        <v>0</v>
      </c>
      <c r="Q117" s="621">
        <v>0</v>
      </c>
      <c r="R117" s="621">
        <v>0</v>
      </c>
      <c r="S117" s="621">
        <v>0</v>
      </c>
      <c r="T117" s="621">
        <v>0</v>
      </c>
      <c r="U117" s="621">
        <v>0</v>
      </c>
      <c r="V117" s="621">
        <v>0</v>
      </c>
      <c r="W117" s="621">
        <v>0</v>
      </c>
      <c r="X117" s="621">
        <v>0</v>
      </c>
      <c r="Y117" s="621">
        <v>0</v>
      </c>
      <c r="Z117" s="620">
        <v>0</v>
      </c>
      <c r="AA117" s="622">
        <v>0</v>
      </c>
      <c r="AB117" s="621">
        <v>0</v>
      </c>
      <c r="AC117" s="621">
        <v>0</v>
      </c>
      <c r="AD117" s="621">
        <v>0</v>
      </c>
      <c r="AE117" s="621">
        <v>0</v>
      </c>
      <c r="AF117" s="621">
        <v>0</v>
      </c>
      <c r="AG117" s="621">
        <v>0</v>
      </c>
      <c r="AH117" s="621">
        <v>0</v>
      </c>
      <c r="AI117" s="621">
        <v>0</v>
      </c>
      <c r="AJ117" s="621">
        <v>0</v>
      </c>
      <c r="AK117" s="621">
        <v>0</v>
      </c>
      <c r="AL117" s="620">
        <v>0</v>
      </c>
      <c r="AM117" s="622">
        <v>0</v>
      </c>
      <c r="AN117" s="621">
        <v>0</v>
      </c>
      <c r="AO117" s="621">
        <v>0</v>
      </c>
      <c r="AP117" s="621">
        <v>0</v>
      </c>
      <c r="AQ117" s="621">
        <v>0</v>
      </c>
      <c r="AR117" s="621">
        <v>0</v>
      </c>
      <c r="AS117" s="621">
        <v>0</v>
      </c>
      <c r="AT117" s="621">
        <v>0</v>
      </c>
      <c r="AU117" s="621">
        <v>0</v>
      </c>
      <c r="AV117" s="621">
        <v>0</v>
      </c>
      <c r="AW117" s="621">
        <v>0</v>
      </c>
      <c r="AX117" s="620">
        <v>0</v>
      </c>
      <c r="AY117" s="622">
        <v>0</v>
      </c>
      <c r="AZ117" s="621">
        <v>0</v>
      </c>
      <c r="BA117" s="621">
        <v>0</v>
      </c>
      <c r="BB117" s="621">
        <v>0</v>
      </c>
      <c r="BC117" s="621">
        <v>0</v>
      </c>
      <c r="BD117" s="621">
        <v>0</v>
      </c>
      <c r="BE117" s="621">
        <v>0</v>
      </c>
      <c r="BF117" s="621">
        <v>0</v>
      </c>
      <c r="BG117" s="621">
        <v>0</v>
      </c>
      <c r="BH117" s="621">
        <v>0</v>
      </c>
      <c r="BI117" s="621">
        <v>0</v>
      </c>
      <c r="BJ117" s="620">
        <v>0</v>
      </c>
      <c r="BK117" s="622">
        <v>0</v>
      </c>
      <c r="BL117" s="621">
        <v>0</v>
      </c>
      <c r="BM117" s="621">
        <v>0</v>
      </c>
      <c r="BN117" s="621">
        <v>0</v>
      </c>
      <c r="BO117" s="621">
        <v>0</v>
      </c>
      <c r="BP117" s="621">
        <v>0</v>
      </c>
      <c r="BQ117" s="621">
        <v>0</v>
      </c>
      <c r="BR117" s="621">
        <v>0</v>
      </c>
      <c r="BS117" s="621">
        <v>0</v>
      </c>
      <c r="BT117" s="621">
        <v>0</v>
      </c>
      <c r="BU117" s="621">
        <v>0</v>
      </c>
      <c r="BV117" s="620">
        <v>0</v>
      </c>
      <c r="BW117" s="622">
        <v>0</v>
      </c>
      <c r="BX117" s="621">
        <v>0</v>
      </c>
      <c r="BY117" s="621">
        <v>0</v>
      </c>
      <c r="BZ117" s="621">
        <v>0</v>
      </c>
      <c r="CA117" s="621">
        <v>0</v>
      </c>
      <c r="CB117" s="621">
        <v>0</v>
      </c>
      <c r="CC117" s="621">
        <v>0</v>
      </c>
      <c r="CD117" s="621">
        <v>0</v>
      </c>
      <c r="CE117" s="621">
        <v>0</v>
      </c>
      <c r="CF117" s="621">
        <v>0</v>
      </c>
      <c r="CG117" s="621">
        <v>0</v>
      </c>
      <c r="CH117" s="620">
        <v>0</v>
      </c>
      <c r="CJ117" s="622"/>
      <c r="CK117" s="621"/>
      <c r="CL117" s="621"/>
      <c r="CM117" s="621"/>
      <c r="CN117" s="621"/>
      <c r="CO117" s="621"/>
      <c r="CP117" s="620"/>
      <c r="CQ117" s="622"/>
      <c r="CR117" s="621"/>
      <c r="CS117" s="621"/>
      <c r="CT117" s="621"/>
      <c r="CU117" s="621"/>
      <c r="CV117" s="621"/>
      <c r="CW117" s="620"/>
      <c r="CX117" s="622"/>
      <c r="CY117" s="621"/>
      <c r="CZ117" s="621"/>
      <c r="DA117" s="621"/>
      <c r="DB117" s="621"/>
      <c r="DC117" s="621"/>
      <c r="DD117" s="620"/>
      <c r="DE117" s="622"/>
      <c r="DF117" s="621"/>
      <c r="DG117" s="621"/>
      <c r="DH117" s="621"/>
      <c r="DI117" s="621"/>
      <c r="DJ117" s="621"/>
      <c r="DK117" s="620"/>
      <c r="DL117" s="622"/>
      <c r="DM117" s="621"/>
      <c r="DN117" s="621"/>
      <c r="DO117" s="621"/>
      <c r="DP117" s="621"/>
      <c r="DQ117" s="621"/>
      <c r="DR117" s="620"/>
      <c r="DS117" s="622"/>
      <c r="DT117" s="621"/>
      <c r="DU117" s="621"/>
      <c r="DV117" s="621"/>
      <c r="DW117" s="621"/>
      <c r="DX117" s="621"/>
      <c r="DY117" s="620"/>
      <c r="DZ117" s="622"/>
      <c r="EA117" s="621"/>
      <c r="EB117" s="621"/>
      <c r="EC117" s="621"/>
      <c r="ED117" s="621"/>
      <c r="EE117" s="621"/>
      <c r="EF117" s="620"/>
      <c r="EG117" s="622"/>
      <c r="EH117" s="621"/>
      <c r="EI117" s="621"/>
      <c r="EJ117" s="621"/>
      <c r="EK117" s="621"/>
      <c r="EL117" s="621"/>
      <c r="EM117" s="620"/>
      <c r="EN117" s="622"/>
      <c r="EO117" s="621"/>
      <c r="EP117" s="621"/>
      <c r="EQ117" s="621"/>
      <c r="ER117" s="621"/>
      <c r="ES117" s="621"/>
      <c r="ET117" s="620"/>
      <c r="EU117" s="622"/>
      <c r="EV117" s="621"/>
      <c r="EW117" s="621"/>
      <c r="EX117" s="621"/>
      <c r="EY117" s="621"/>
      <c r="EZ117" s="621"/>
      <c r="FA117" s="620"/>
      <c r="FB117" s="622"/>
      <c r="FC117" s="621"/>
      <c r="FD117" s="621"/>
      <c r="FE117" s="621"/>
      <c r="FF117" s="621"/>
      <c r="FG117" s="621"/>
      <c r="FH117" s="620"/>
      <c r="FI117" s="622"/>
      <c r="FJ117" s="621"/>
      <c r="FK117" s="621"/>
      <c r="FL117" s="621"/>
      <c r="FM117" s="621"/>
      <c r="FN117" s="621"/>
      <c r="FO117" s="620"/>
    </row>
    <row r="118" spans="2:171">
      <c r="B118" s="606" t="s">
        <v>849</v>
      </c>
      <c r="C118" s="622">
        <v>0</v>
      </c>
      <c r="D118" s="622">
        <v>0</v>
      </c>
      <c r="E118" s="622">
        <v>0</v>
      </c>
      <c r="F118" s="622">
        <v>0</v>
      </c>
      <c r="G118" s="622">
        <v>0</v>
      </c>
      <c r="H118" s="622">
        <v>0</v>
      </c>
      <c r="I118" s="622">
        <v>0</v>
      </c>
      <c r="J118" s="622">
        <v>0</v>
      </c>
      <c r="K118" s="622">
        <v>0</v>
      </c>
      <c r="L118" s="622">
        <v>0</v>
      </c>
      <c r="M118" s="622">
        <v>0</v>
      </c>
      <c r="N118" s="622">
        <v>0</v>
      </c>
      <c r="O118" s="622">
        <v>0</v>
      </c>
      <c r="P118" s="621">
        <v>0</v>
      </c>
      <c r="Q118" s="621">
        <v>0</v>
      </c>
      <c r="R118" s="621">
        <v>0</v>
      </c>
      <c r="S118" s="621">
        <v>0</v>
      </c>
      <c r="T118" s="621">
        <v>0</v>
      </c>
      <c r="U118" s="621">
        <v>0</v>
      </c>
      <c r="V118" s="621">
        <v>0</v>
      </c>
      <c r="W118" s="621">
        <v>0</v>
      </c>
      <c r="X118" s="621">
        <v>0</v>
      </c>
      <c r="Y118" s="621">
        <v>0</v>
      </c>
      <c r="Z118" s="620">
        <v>0</v>
      </c>
      <c r="AA118" s="622">
        <v>0</v>
      </c>
      <c r="AB118" s="621">
        <v>0</v>
      </c>
      <c r="AC118" s="621">
        <v>0</v>
      </c>
      <c r="AD118" s="621">
        <v>0</v>
      </c>
      <c r="AE118" s="621">
        <v>0</v>
      </c>
      <c r="AF118" s="621">
        <v>0</v>
      </c>
      <c r="AG118" s="621">
        <v>0</v>
      </c>
      <c r="AH118" s="621">
        <v>0</v>
      </c>
      <c r="AI118" s="621">
        <v>0</v>
      </c>
      <c r="AJ118" s="621">
        <v>0</v>
      </c>
      <c r="AK118" s="621">
        <v>0</v>
      </c>
      <c r="AL118" s="620">
        <v>0</v>
      </c>
      <c r="AM118" s="622">
        <v>0</v>
      </c>
      <c r="AN118" s="621">
        <v>0</v>
      </c>
      <c r="AO118" s="621">
        <v>0</v>
      </c>
      <c r="AP118" s="621">
        <v>0</v>
      </c>
      <c r="AQ118" s="621">
        <v>0</v>
      </c>
      <c r="AR118" s="621">
        <v>0</v>
      </c>
      <c r="AS118" s="621">
        <v>0</v>
      </c>
      <c r="AT118" s="621">
        <v>0</v>
      </c>
      <c r="AU118" s="621">
        <v>0</v>
      </c>
      <c r="AV118" s="621">
        <v>0</v>
      </c>
      <c r="AW118" s="621">
        <v>0</v>
      </c>
      <c r="AX118" s="620">
        <v>0</v>
      </c>
      <c r="AY118" s="622">
        <v>0</v>
      </c>
      <c r="AZ118" s="621">
        <v>0</v>
      </c>
      <c r="BA118" s="621">
        <v>0</v>
      </c>
      <c r="BB118" s="621">
        <v>0</v>
      </c>
      <c r="BC118" s="621">
        <v>0</v>
      </c>
      <c r="BD118" s="621">
        <v>0</v>
      </c>
      <c r="BE118" s="621">
        <v>0</v>
      </c>
      <c r="BF118" s="621">
        <v>0</v>
      </c>
      <c r="BG118" s="621">
        <v>0</v>
      </c>
      <c r="BH118" s="621">
        <v>0</v>
      </c>
      <c r="BI118" s="621">
        <v>0</v>
      </c>
      <c r="BJ118" s="620">
        <v>0</v>
      </c>
      <c r="BK118" s="622">
        <v>0</v>
      </c>
      <c r="BL118" s="621">
        <v>0</v>
      </c>
      <c r="BM118" s="621">
        <v>0</v>
      </c>
      <c r="BN118" s="621">
        <v>0</v>
      </c>
      <c r="BO118" s="621">
        <v>0</v>
      </c>
      <c r="BP118" s="621">
        <v>0</v>
      </c>
      <c r="BQ118" s="621">
        <v>0</v>
      </c>
      <c r="BR118" s="621">
        <v>0</v>
      </c>
      <c r="BS118" s="621">
        <v>0</v>
      </c>
      <c r="BT118" s="621">
        <v>0</v>
      </c>
      <c r="BU118" s="621">
        <v>0</v>
      </c>
      <c r="BV118" s="620">
        <v>0</v>
      </c>
      <c r="BW118" s="622">
        <v>0</v>
      </c>
      <c r="BX118" s="621">
        <v>0</v>
      </c>
      <c r="BY118" s="621">
        <v>0</v>
      </c>
      <c r="BZ118" s="621">
        <v>0</v>
      </c>
      <c r="CA118" s="621">
        <v>0</v>
      </c>
      <c r="CB118" s="621">
        <v>0</v>
      </c>
      <c r="CC118" s="621">
        <v>0</v>
      </c>
      <c r="CD118" s="621">
        <v>0</v>
      </c>
      <c r="CE118" s="621">
        <v>0</v>
      </c>
      <c r="CF118" s="621">
        <v>0</v>
      </c>
      <c r="CG118" s="621">
        <v>0</v>
      </c>
      <c r="CH118" s="620">
        <v>0</v>
      </c>
      <c r="CJ118" s="622"/>
      <c r="CK118" s="621"/>
      <c r="CL118" s="621"/>
      <c r="CM118" s="621"/>
      <c r="CN118" s="621"/>
      <c r="CO118" s="621"/>
      <c r="CP118" s="620"/>
      <c r="CQ118" s="622"/>
      <c r="CR118" s="621"/>
      <c r="CS118" s="621"/>
      <c r="CT118" s="621"/>
      <c r="CU118" s="621"/>
      <c r="CV118" s="621"/>
      <c r="CW118" s="620"/>
      <c r="CX118" s="622"/>
      <c r="CY118" s="621"/>
      <c r="CZ118" s="621"/>
      <c r="DA118" s="621"/>
      <c r="DB118" s="621"/>
      <c r="DC118" s="621"/>
      <c r="DD118" s="620"/>
      <c r="DE118" s="622"/>
      <c r="DF118" s="621"/>
      <c r="DG118" s="621"/>
      <c r="DH118" s="621"/>
      <c r="DI118" s="621"/>
      <c r="DJ118" s="621"/>
      <c r="DK118" s="620"/>
      <c r="DL118" s="622"/>
      <c r="DM118" s="621"/>
      <c r="DN118" s="621"/>
      <c r="DO118" s="621"/>
      <c r="DP118" s="621"/>
      <c r="DQ118" s="621"/>
      <c r="DR118" s="620"/>
      <c r="DS118" s="622"/>
      <c r="DT118" s="621"/>
      <c r="DU118" s="621"/>
      <c r="DV118" s="621"/>
      <c r="DW118" s="621"/>
      <c r="DX118" s="621"/>
      <c r="DY118" s="620"/>
      <c r="DZ118" s="622"/>
      <c r="EA118" s="621"/>
      <c r="EB118" s="621"/>
      <c r="EC118" s="621"/>
      <c r="ED118" s="621"/>
      <c r="EE118" s="621"/>
      <c r="EF118" s="620"/>
      <c r="EG118" s="622"/>
      <c r="EH118" s="621"/>
      <c r="EI118" s="621"/>
      <c r="EJ118" s="621"/>
      <c r="EK118" s="621"/>
      <c r="EL118" s="621"/>
      <c r="EM118" s="620"/>
      <c r="EN118" s="622"/>
      <c r="EO118" s="621"/>
      <c r="EP118" s="621"/>
      <c r="EQ118" s="621"/>
      <c r="ER118" s="621"/>
      <c r="ES118" s="621"/>
      <c r="ET118" s="620"/>
      <c r="EU118" s="622"/>
      <c r="EV118" s="621"/>
      <c r="EW118" s="621"/>
      <c r="EX118" s="621"/>
      <c r="EY118" s="621"/>
      <c r="EZ118" s="621"/>
      <c r="FA118" s="620"/>
      <c r="FB118" s="622"/>
      <c r="FC118" s="621"/>
      <c r="FD118" s="621"/>
      <c r="FE118" s="621"/>
      <c r="FF118" s="621"/>
      <c r="FG118" s="621"/>
      <c r="FH118" s="620"/>
      <c r="FI118" s="622"/>
      <c r="FJ118" s="621"/>
      <c r="FK118" s="621"/>
      <c r="FL118" s="621"/>
      <c r="FM118" s="621"/>
      <c r="FN118" s="621"/>
      <c r="FO118" s="620"/>
    </row>
    <row r="119" spans="2:171" ht="14.4" thickBot="1">
      <c r="B119" s="605" t="s">
        <v>848</v>
      </c>
      <c r="C119" s="622">
        <v>0</v>
      </c>
      <c r="D119" s="622">
        <v>0</v>
      </c>
      <c r="E119" s="622">
        <v>0</v>
      </c>
      <c r="F119" s="622">
        <v>0</v>
      </c>
      <c r="G119" s="622">
        <v>0</v>
      </c>
      <c r="H119" s="622">
        <v>0</v>
      </c>
      <c r="I119" s="622">
        <v>0</v>
      </c>
      <c r="J119" s="622">
        <v>0</v>
      </c>
      <c r="K119" s="622">
        <v>0</v>
      </c>
      <c r="L119" s="622">
        <v>0</v>
      </c>
      <c r="M119" s="622">
        <v>0</v>
      </c>
      <c r="N119" s="622">
        <v>0</v>
      </c>
      <c r="O119" s="622">
        <v>0</v>
      </c>
      <c r="P119" s="621">
        <v>0</v>
      </c>
      <c r="Q119" s="621">
        <v>0</v>
      </c>
      <c r="R119" s="621">
        <v>0</v>
      </c>
      <c r="S119" s="621">
        <v>0</v>
      </c>
      <c r="T119" s="621">
        <v>0</v>
      </c>
      <c r="U119" s="621">
        <v>0</v>
      </c>
      <c r="V119" s="621">
        <v>0</v>
      </c>
      <c r="W119" s="621">
        <v>0</v>
      </c>
      <c r="X119" s="621">
        <v>0</v>
      </c>
      <c r="Y119" s="621">
        <v>0</v>
      </c>
      <c r="Z119" s="620">
        <v>0</v>
      </c>
      <c r="AA119" s="622">
        <v>0</v>
      </c>
      <c r="AB119" s="621">
        <v>0</v>
      </c>
      <c r="AC119" s="621">
        <v>0</v>
      </c>
      <c r="AD119" s="621">
        <v>0</v>
      </c>
      <c r="AE119" s="621">
        <v>0</v>
      </c>
      <c r="AF119" s="621">
        <v>0</v>
      </c>
      <c r="AG119" s="621">
        <v>0</v>
      </c>
      <c r="AH119" s="621">
        <v>0</v>
      </c>
      <c r="AI119" s="621">
        <v>0</v>
      </c>
      <c r="AJ119" s="621">
        <v>0</v>
      </c>
      <c r="AK119" s="621">
        <v>0</v>
      </c>
      <c r="AL119" s="620">
        <v>0</v>
      </c>
      <c r="AM119" s="622">
        <v>0</v>
      </c>
      <c r="AN119" s="621">
        <v>0</v>
      </c>
      <c r="AO119" s="621">
        <v>0</v>
      </c>
      <c r="AP119" s="621">
        <v>0</v>
      </c>
      <c r="AQ119" s="621">
        <v>0</v>
      </c>
      <c r="AR119" s="621">
        <v>0</v>
      </c>
      <c r="AS119" s="621">
        <v>0</v>
      </c>
      <c r="AT119" s="621">
        <v>0</v>
      </c>
      <c r="AU119" s="621">
        <v>0</v>
      </c>
      <c r="AV119" s="621">
        <v>0</v>
      </c>
      <c r="AW119" s="621">
        <v>0</v>
      </c>
      <c r="AX119" s="620">
        <v>0</v>
      </c>
      <c r="AY119" s="622">
        <v>0</v>
      </c>
      <c r="AZ119" s="621">
        <v>0</v>
      </c>
      <c r="BA119" s="621">
        <v>0</v>
      </c>
      <c r="BB119" s="621">
        <v>0</v>
      </c>
      <c r="BC119" s="621">
        <v>0</v>
      </c>
      <c r="BD119" s="621">
        <v>0</v>
      </c>
      <c r="BE119" s="621">
        <v>0</v>
      </c>
      <c r="BF119" s="621">
        <v>0</v>
      </c>
      <c r="BG119" s="621">
        <v>0</v>
      </c>
      <c r="BH119" s="621">
        <v>0</v>
      </c>
      <c r="BI119" s="621">
        <v>0</v>
      </c>
      <c r="BJ119" s="620">
        <v>0</v>
      </c>
      <c r="BK119" s="622">
        <v>0</v>
      </c>
      <c r="BL119" s="621">
        <v>0</v>
      </c>
      <c r="BM119" s="621">
        <v>0</v>
      </c>
      <c r="BN119" s="621">
        <v>0</v>
      </c>
      <c r="BO119" s="621">
        <v>0</v>
      </c>
      <c r="BP119" s="621">
        <v>0</v>
      </c>
      <c r="BQ119" s="621">
        <v>0</v>
      </c>
      <c r="BR119" s="621">
        <v>0</v>
      </c>
      <c r="BS119" s="621">
        <v>0</v>
      </c>
      <c r="BT119" s="621">
        <v>0</v>
      </c>
      <c r="BU119" s="621">
        <v>0</v>
      </c>
      <c r="BV119" s="620">
        <v>0</v>
      </c>
      <c r="BW119" s="622">
        <v>0</v>
      </c>
      <c r="BX119" s="621">
        <v>0</v>
      </c>
      <c r="BY119" s="621">
        <v>0</v>
      </c>
      <c r="BZ119" s="621">
        <v>0</v>
      </c>
      <c r="CA119" s="621">
        <v>0</v>
      </c>
      <c r="CB119" s="621">
        <v>0</v>
      </c>
      <c r="CC119" s="621">
        <v>0</v>
      </c>
      <c r="CD119" s="621">
        <v>0</v>
      </c>
      <c r="CE119" s="621">
        <v>0</v>
      </c>
      <c r="CF119" s="621">
        <v>0</v>
      </c>
      <c r="CG119" s="621">
        <v>0</v>
      </c>
      <c r="CH119" s="620">
        <v>0</v>
      </c>
      <c r="CJ119" s="622"/>
      <c r="CK119" s="621"/>
      <c r="CL119" s="621"/>
      <c r="CM119" s="621"/>
      <c r="CN119" s="621"/>
      <c r="CO119" s="621"/>
      <c r="CP119" s="620"/>
      <c r="CQ119" s="622"/>
      <c r="CR119" s="621"/>
      <c r="CS119" s="621"/>
      <c r="CT119" s="621"/>
      <c r="CU119" s="621"/>
      <c r="CV119" s="621"/>
      <c r="CW119" s="620"/>
      <c r="CX119" s="622"/>
      <c r="CY119" s="621"/>
      <c r="CZ119" s="621"/>
      <c r="DA119" s="621"/>
      <c r="DB119" s="621"/>
      <c r="DC119" s="621"/>
      <c r="DD119" s="620"/>
      <c r="DE119" s="622"/>
      <c r="DF119" s="621"/>
      <c r="DG119" s="621"/>
      <c r="DH119" s="621"/>
      <c r="DI119" s="621"/>
      <c r="DJ119" s="621"/>
      <c r="DK119" s="620"/>
      <c r="DL119" s="622"/>
      <c r="DM119" s="621"/>
      <c r="DN119" s="621"/>
      <c r="DO119" s="621"/>
      <c r="DP119" s="621"/>
      <c r="DQ119" s="621"/>
      <c r="DR119" s="620"/>
      <c r="DS119" s="622"/>
      <c r="DT119" s="621"/>
      <c r="DU119" s="621"/>
      <c r="DV119" s="621"/>
      <c r="DW119" s="621"/>
      <c r="DX119" s="621"/>
      <c r="DY119" s="620"/>
      <c r="DZ119" s="622"/>
      <c r="EA119" s="621"/>
      <c r="EB119" s="621"/>
      <c r="EC119" s="621"/>
      <c r="ED119" s="621"/>
      <c r="EE119" s="621"/>
      <c r="EF119" s="620"/>
      <c r="EG119" s="622"/>
      <c r="EH119" s="621"/>
      <c r="EI119" s="621"/>
      <c r="EJ119" s="621"/>
      <c r="EK119" s="621"/>
      <c r="EL119" s="621"/>
      <c r="EM119" s="620"/>
      <c r="EN119" s="622"/>
      <c r="EO119" s="621"/>
      <c r="EP119" s="621"/>
      <c r="EQ119" s="621"/>
      <c r="ER119" s="621"/>
      <c r="ES119" s="621"/>
      <c r="ET119" s="620"/>
      <c r="EU119" s="622"/>
      <c r="EV119" s="621"/>
      <c r="EW119" s="621"/>
      <c r="EX119" s="621"/>
      <c r="EY119" s="621"/>
      <c r="EZ119" s="621"/>
      <c r="FA119" s="620"/>
      <c r="FB119" s="622"/>
      <c r="FC119" s="621"/>
      <c r="FD119" s="621"/>
      <c r="FE119" s="621"/>
      <c r="FF119" s="621"/>
      <c r="FG119" s="621"/>
      <c r="FH119" s="620"/>
      <c r="FI119" s="622"/>
      <c r="FJ119" s="621"/>
      <c r="FK119" s="621"/>
      <c r="FL119" s="621"/>
      <c r="FM119" s="621"/>
      <c r="FN119" s="621"/>
      <c r="FO119" s="620"/>
    </row>
    <row r="120" spans="2:171">
      <c r="B120" s="607" t="s">
        <v>851</v>
      </c>
      <c r="C120" s="622">
        <v>0</v>
      </c>
      <c r="D120" s="621">
        <v>0</v>
      </c>
      <c r="E120" s="621">
        <v>0</v>
      </c>
      <c r="F120" s="621">
        <v>0</v>
      </c>
      <c r="G120" s="621">
        <v>0</v>
      </c>
      <c r="H120" s="621">
        <v>0</v>
      </c>
      <c r="I120" s="621">
        <v>0</v>
      </c>
      <c r="J120" s="621">
        <v>0</v>
      </c>
      <c r="K120" s="621">
        <v>0</v>
      </c>
      <c r="L120" s="621">
        <v>0</v>
      </c>
      <c r="M120" s="621">
        <v>0</v>
      </c>
      <c r="N120" s="620">
        <v>0</v>
      </c>
      <c r="O120" s="622">
        <v>0</v>
      </c>
      <c r="P120" s="621">
        <v>0</v>
      </c>
      <c r="Q120" s="621">
        <v>0</v>
      </c>
      <c r="R120" s="621">
        <v>0</v>
      </c>
      <c r="S120" s="621">
        <v>0</v>
      </c>
      <c r="T120" s="621">
        <v>0</v>
      </c>
      <c r="U120" s="621">
        <v>0</v>
      </c>
      <c r="V120" s="621">
        <v>0</v>
      </c>
      <c r="W120" s="621">
        <v>0</v>
      </c>
      <c r="X120" s="621">
        <v>0</v>
      </c>
      <c r="Y120" s="621">
        <v>0</v>
      </c>
      <c r="Z120" s="620">
        <v>0</v>
      </c>
      <c r="AA120" s="622">
        <v>0</v>
      </c>
      <c r="AB120" s="621">
        <v>0</v>
      </c>
      <c r="AC120" s="621">
        <v>0</v>
      </c>
      <c r="AD120" s="621">
        <v>0</v>
      </c>
      <c r="AE120" s="621">
        <v>0</v>
      </c>
      <c r="AF120" s="621">
        <v>0</v>
      </c>
      <c r="AG120" s="621">
        <v>0</v>
      </c>
      <c r="AH120" s="621">
        <v>0</v>
      </c>
      <c r="AI120" s="621">
        <v>0</v>
      </c>
      <c r="AJ120" s="621">
        <v>0</v>
      </c>
      <c r="AK120" s="621">
        <v>0</v>
      </c>
      <c r="AL120" s="620">
        <v>0</v>
      </c>
      <c r="AM120" s="622">
        <v>0</v>
      </c>
      <c r="AN120" s="621">
        <v>0</v>
      </c>
      <c r="AO120" s="621">
        <v>0</v>
      </c>
      <c r="AP120" s="621">
        <v>0</v>
      </c>
      <c r="AQ120" s="621">
        <v>0</v>
      </c>
      <c r="AR120" s="621">
        <v>0</v>
      </c>
      <c r="AS120" s="621">
        <v>0</v>
      </c>
      <c r="AT120" s="621">
        <v>0</v>
      </c>
      <c r="AU120" s="621">
        <v>0</v>
      </c>
      <c r="AV120" s="621">
        <v>0</v>
      </c>
      <c r="AW120" s="621">
        <v>0</v>
      </c>
      <c r="AX120" s="620">
        <v>0</v>
      </c>
      <c r="AY120" s="622">
        <v>0</v>
      </c>
      <c r="AZ120" s="621">
        <v>0</v>
      </c>
      <c r="BA120" s="621">
        <v>0</v>
      </c>
      <c r="BB120" s="621">
        <v>0</v>
      </c>
      <c r="BC120" s="621">
        <v>0</v>
      </c>
      <c r="BD120" s="621">
        <v>0</v>
      </c>
      <c r="BE120" s="621">
        <v>0</v>
      </c>
      <c r="BF120" s="621">
        <v>0</v>
      </c>
      <c r="BG120" s="621">
        <v>0</v>
      </c>
      <c r="BH120" s="621">
        <v>0</v>
      </c>
      <c r="BI120" s="621">
        <v>0</v>
      </c>
      <c r="BJ120" s="620">
        <v>0</v>
      </c>
      <c r="BK120" s="622">
        <v>0</v>
      </c>
      <c r="BL120" s="621">
        <v>0</v>
      </c>
      <c r="BM120" s="621">
        <v>0</v>
      </c>
      <c r="BN120" s="621">
        <v>0</v>
      </c>
      <c r="BO120" s="621">
        <v>0</v>
      </c>
      <c r="BP120" s="621">
        <v>0</v>
      </c>
      <c r="BQ120" s="621">
        <v>0</v>
      </c>
      <c r="BR120" s="621">
        <v>0</v>
      </c>
      <c r="BS120" s="621">
        <v>0</v>
      </c>
      <c r="BT120" s="621">
        <v>0</v>
      </c>
      <c r="BU120" s="621">
        <v>0</v>
      </c>
      <c r="BV120" s="620">
        <v>0</v>
      </c>
      <c r="BW120" s="622">
        <v>0</v>
      </c>
      <c r="BX120" s="621">
        <v>0</v>
      </c>
      <c r="BY120" s="621">
        <v>0</v>
      </c>
      <c r="BZ120" s="621">
        <v>0</v>
      </c>
      <c r="CA120" s="621">
        <v>0</v>
      </c>
      <c r="CB120" s="621">
        <v>0</v>
      </c>
      <c r="CC120" s="621">
        <v>0</v>
      </c>
      <c r="CD120" s="621">
        <v>0</v>
      </c>
      <c r="CE120" s="621">
        <v>0</v>
      </c>
      <c r="CF120" s="621">
        <v>0</v>
      </c>
      <c r="CG120" s="621">
        <v>0</v>
      </c>
      <c r="CH120" s="620">
        <v>0</v>
      </c>
      <c r="CJ120" s="622"/>
      <c r="CK120" s="621"/>
      <c r="CL120" s="621"/>
      <c r="CM120" s="621"/>
      <c r="CN120" s="621"/>
      <c r="CO120" s="621"/>
      <c r="CP120" s="620"/>
      <c r="CQ120" s="622"/>
      <c r="CR120" s="621"/>
      <c r="CS120" s="621"/>
      <c r="CT120" s="621"/>
      <c r="CU120" s="621"/>
      <c r="CV120" s="621"/>
      <c r="CW120" s="620"/>
      <c r="CX120" s="622"/>
      <c r="CY120" s="621"/>
      <c r="CZ120" s="621"/>
      <c r="DA120" s="621"/>
      <c r="DB120" s="621"/>
      <c r="DC120" s="621"/>
      <c r="DD120" s="620"/>
      <c r="DE120" s="622"/>
      <c r="DF120" s="621"/>
      <c r="DG120" s="621"/>
      <c r="DH120" s="621"/>
      <c r="DI120" s="621"/>
      <c r="DJ120" s="621"/>
      <c r="DK120" s="620"/>
      <c r="DL120" s="622"/>
      <c r="DM120" s="621"/>
      <c r="DN120" s="621"/>
      <c r="DO120" s="621"/>
      <c r="DP120" s="621"/>
      <c r="DQ120" s="621"/>
      <c r="DR120" s="620"/>
      <c r="DS120" s="622"/>
      <c r="DT120" s="621"/>
      <c r="DU120" s="621"/>
      <c r="DV120" s="621"/>
      <c r="DW120" s="621"/>
      <c r="DX120" s="621"/>
      <c r="DY120" s="620"/>
      <c r="DZ120" s="622"/>
      <c r="EA120" s="621"/>
      <c r="EB120" s="621"/>
      <c r="EC120" s="621"/>
      <c r="ED120" s="621"/>
      <c r="EE120" s="621"/>
      <c r="EF120" s="620"/>
      <c r="EG120" s="622"/>
      <c r="EH120" s="621"/>
      <c r="EI120" s="621"/>
      <c r="EJ120" s="621"/>
      <c r="EK120" s="621"/>
      <c r="EL120" s="621"/>
      <c r="EM120" s="620"/>
      <c r="EN120" s="622"/>
      <c r="EO120" s="621"/>
      <c r="EP120" s="621"/>
      <c r="EQ120" s="621"/>
      <c r="ER120" s="621"/>
      <c r="ES120" s="621"/>
      <c r="ET120" s="620"/>
      <c r="EU120" s="622"/>
      <c r="EV120" s="621"/>
      <c r="EW120" s="621"/>
      <c r="EX120" s="621"/>
      <c r="EY120" s="621"/>
      <c r="EZ120" s="621"/>
      <c r="FA120" s="620"/>
      <c r="FB120" s="622"/>
      <c r="FC120" s="621"/>
      <c r="FD120" s="621"/>
      <c r="FE120" s="621"/>
      <c r="FF120" s="621"/>
      <c r="FG120" s="621"/>
      <c r="FH120" s="620"/>
      <c r="FI120" s="622"/>
      <c r="FJ120" s="621"/>
      <c r="FK120" s="621"/>
      <c r="FL120" s="621"/>
      <c r="FM120" s="621"/>
      <c r="FN120" s="621"/>
      <c r="FO120" s="620"/>
    </row>
    <row r="121" spans="2:171">
      <c r="B121" s="606" t="s">
        <v>850</v>
      </c>
      <c r="C121" s="622">
        <v>0</v>
      </c>
      <c r="D121" s="621">
        <v>0</v>
      </c>
      <c r="E121" s="621">
        <v>0</v>
      </c>
      <c r="F121" s="621">
        <v>0</v>
      </c>
      <c r="G121" s="621">
        <v>0</v>
      </c>
      <c r="H121" s="621">
        <v>0</v>
      </c>
      <c r="I121" s="621">
        <v>0</v>
      </c>
      <c r="J121" s="621">
        <v>0</v>
      </c>
      <c r="K121" s="621">
        <v>0</v>
      </c>
      <c r="L121" s="621">
        <v>0</v>
      </c>
      <c r="M121" s="621">
        <v>0</v>
      </c>
      <c r="N121" s="620">
        <v>0</v>
      </c>
      <c r="O121" s="622">
        <v>0</v>
      </c>
      <c r="P121" s="621">
        <v>0</v>
      </c>
      <c r="Q121" s="621">
        <v>0</v>
      </c>
      <c r="R121" s="621">
        <v>0</v>
      </c>
      <c r="S121" s="621">
        <v>0</v>
      </c>
      <c r="T121" s="621">
        <v>0</v>
      </c>
      <c r="U121" s="621">
        <v>0</v>
      </c>
      <c r="V121" s="621">
        <v>0</v>
      </c>
      <c r="W121" s="621">
        <v>0</v>
      </c>
      <c r="X121" s="621">
        <v>0</v>
      </c>
      <c r="Y121" s="621">
        <v>0</v>
      </c>
      <c r="Z121" s="620">
        <v>0</v>
      </c>
      <c r="AA121" s="622">
        <v>0</v>
      </c>
      <c r="AB121" s="621">
        <v>0</v>
      </c>
      <c r="AC121" s="621">
        <v>0</v>
      </c>
      <c r="AD121" s="621">
        <v>0</v>
      </c>
      <c r="AE121" s="621">
        <v>0</v>
      </c>
      <c r="AF121" s="621">
        <v>0</v>
      </c>
      <c r="AG121" s="621">
        <v>0</v>
      </c>
      <c r="AH121" s="621">
        <v>0</v>
      </c>
      <c r="AI121" s="621">
        <v>0</v>
      </c>
      <c r="AJ121" s="621">
        <v>0</v>
      </c>
      <c r="AK121" s="621">
        <v>0</v>
      </c>
      <c r="AL121" s="620">
        <v>0</v>
      </c>
      <c r="AM121" s="622">
        <v>0</v>
      </c>
      <c r="AN121" s="621">
        <v>0</v>
      </c>
      <c r="AO121" s="621">
        <v>0</v>
      </c>
      <c r="AP121" s="621">
        <v>0</v>
      </c>
      <c r="AQ121" s="621">
        <v>0</v>
      </c>
      <c r="AR121" s="621">
        <v>0</v>
      </c>
      <c r="AS121" s="621">
        <v>0</v>
      </c>
      <c r="AT121" s="621">
        <v>0</v>
      </c>
      <c r="AU121" s="621">
        <v>0</v>
      </c>
      <c r="AV121" s="621">
        <v>0</v>
      </c>
      <c r="AW121" s="621">
        <v>0</v>
      </c>
      <c r="AX121" s="620">
        <v>0</v>
      </c>
      <c r="AY121" s="622">
        <v>0</v>
      </c>
      <c r="AZ121" s="621">
        <v>0</v>
      </c>
      <c r="BA121" s="621">
        <v>0</v>
      </c>
      <c r="BB121" s="621">
        <v>0</v>
      </c>
      <c r="BC121" s="621">
        <v>0</v>
      </c>
      <c r="BD121" s="621">
        <v>0</v>
      </c>
      <c r="BE121" s="621">
        <v>0</v>
      </c>
      <c r="BF121" s="621">
        <v>0</v>
      </c>
      <c r="BG121" s="621">
        <v>0</v>
      </c>
      <c r="BH121" s="621">
        <v>0</v>
      </c>
      <c r="BI121" s="621">
        <v>0</v>
      </c>
      <c r="BJ121" s="620">
        <v>0</v>
      </c>
      <c r="BK121" s="622">
        <v>0</v>
      </c>
      <c r="BL121" s="621">
        <v>0</v>
      </c>
      <c r="BM121" s="621">
        <v>0</v>
      </c>
      <c r="BN121" s="621">
        <v>0</v>
      </c>
      <c r="BO121" s="621">
        <v>0</v>
      </c>
      <c r="BP121" s="621">
        <v>0</v>
      </c>
      <c r="BQ121" s="621">
        <v>0</v>
      </c>
      <c r="BR121" s="621">
        <v>0</v>
      </c>
      <c r="BS121" s="621">
        <v>0</v>
      </c>
      <c r="BT121" s="621">
        <v>0</v>
      </c>
      <c r="BU121" s="621">
        <v>0</v>
      </c>
      <c r="BV121" s="620">
        <v>0</v>
      </c>
      <c r="BW121" s="622">
        <v>0</v>
      </c>
      <c r="BX121" s="621">
        <v>0</v>
      </c>
      <c r="BY121" s="621">
        <v>0</v>
      </c>
      <c r="BZ121" s="621">
        <v>0</v>
      </c>
      <c r="CA121" s="621">
        <v>0</v>
      </c>
      <c r="CB121" s="621">
        <v>0</v>
      </c>
      <c r="CC121" s="621">
        <v>0</v>
      </c>
      <c r="CD121" s="621">
        <v>0</v>
      </c>
      <c r="CE121" s="621">
        <v>0</v>
      </c>
      <c r="CF121" s="621">
        <v>0</v>
      </c>
      <c r="CG121" s="621">
        <v>0</v>
      </c>
      <c r="CH121" s="620">
        <v>0</v>
      </c>
      <c r="CJ121" s="622"/>
      <c r="CK121" s="621"/>
      <c r="CL121" s="621"/>
      <c r="CM121" s="621"/>
      <c r="CN121" s="621"/>
      <c r="CO121" s="621"/>
      <c r="CP121" s="620"/>
      <c r="CQ121" s="622"/>
      <c r="CR121" s="621"/>
      <c r="CS121" s="621"/>
      <c r="CT121" s="621"/>
      <c r="CU121" s="621"/>
      <c r="CV121" s="621"/>
      <c r="CW121" s="620"/>
      <c r="CX121" s="622"/>
      <c r="CY121" s="621"/>
      <c r="CZ121" s="621"/>
      <c r="DA121" s="621"/>
      <c r="DB121" s="621"/>
      <c r="DC121" s="621"/>
      <c r="DD121" s="620"/>
      <c r="DE121" s="622"/>
      <c r="DF121" s="621"/>
      <c r="DG121" s="621"/>
      <c r="DH121" s="621"/>
      <c r="DI121" s="621"/>
      <c r="DJ121" s="621"/>
      <c r="DK121" s="620"/>
      <c r="DL121" s="622"/>
      <c r="DM121" s="621"/>
      <c r="DN121" s="621"/>
      <c r="DO121" s="621"/>
      <c r="DP121" s="621"/>
      <c r="DQ121" s="621"/>
      <c r="DR121" s="620"/>
      <c r="DS121" s="622"/>
      <c r="DT121" s="621"/>
      <c r="DU121" s="621"/>
      <c r="DV121" s="621"/>
      <c r="DW121" s="621"/>
      <c r="DX121" s="621"/>
      <c r="DY121" s="620"/>
      <c r="DZ121" s="622"/>
      <c r="EA121" s="621"/>
      <c r="EB121" s="621"/>
      <c r="EC121" s="621"/>
      <c r="ED121" s="621"/>
      <c r="EE121" s="621"/>
      <c r="EF121" s="620"/>
      <c r="EG121" s="622"/>
      <c r="EH121" s="621"/>
      <c r="EI121" s="621"/>
      <c r="EJ121" s="621"/>
      <c r="EK121" s="621"/>
      <c r="EL121" s="621"/>
      <c r="EM121" s="620"/>
      <c r="EN121" s="622"/>
      <c r="EO121" s="621"/>
      <c r="EP121" s="621"/>
      <c r="EQ121" s="621"/>
      <c r="ER121" s="621"/>
      <c r="ES121" s="621"/>
      <c r="ET121" s="620"/>
      <c r="EU121" s="622"/>
      <c r="EV121" s="621"/>
      <c r="EW121" s="621"/>
      <c r="EX121" s="621"/>
      <c r="EY121" s="621"/>
      <c r="EZ121" s="621"/>
      <c r="FA121" s="620"/>
      <c r="FB121" s="622"/>
      <c r="FC121" s="621"/>
      <c r="FD121" s="621"/>
      <c r="FE121" s="621"/>
      <c r="FF121" s="621"/>
      <c r="FG121" s="621"/>
      <c r="FH121" s="620"/>
      <c r="FI121" s="622"/>
      <c r="FJ121" s="621"/>
      <c r="FK121" s="621"/>
      <c r="FL121" s="621"/>
      <c r="FM121" s="621"/>
      <c r="FN121" s="621"/>
      <c r="FO121" s="620"/>
    </row>
    <row r="122" spans="2:171">
      <c r="B122" s="606" t="s">
        <v>849</v>
      </c>
      <c r="C122" s="622">
        <v>0</v>
      </c>
      <c r="D122" s="621">
        <v>0</v>
      </c>
      <c r="E122" s="621">
        <v>0</v>
      </c>
      <c r="F122" s="621">
        <v>0</v>
      </c>
      <c r="G122" s="621">
        <v>0</v>
      </c>
      <c r="H122" s="621">
        <v>0</v>
      </c>
      <c r="I122" s="621">
        <v>0</v>
      </c>
      <c r="J122" s="621">
        <v>0</v>
      </c>
      <c r="K122" s="621">
        <v>0</v>
      </c>
      <c r="L122" s="621">
        <v>0</v>
      </c>
      <c r="M122" s="621">
        <v>0</v>
      </c>
      <c r="N122" s="620">
        <v>0</v>
      </c>
      <c r="O122" s="622">
        <v>0</v>
      </c>
      <c r="P122" s="621">
        <v>0</v>
      </c>
      <c r="Q122" s="621">
        <v>0</v>
      </c>
      <c r="R122" s="621">
        <v>0</v>
      </c>
      <c r="S122" s="621">
        <v>0</v>
      </c>
      <c r="T122" s="621">
        <v>0</v>
      </c>
      <c r="U122" s="621">
        <v>0</v>
      </c>
      <c r="V122" s="621">
        <v>0</v>
      </c>
      <c r="W122" s="621">
        <v>0</v>
      </c>
      <c r="X122" s="621">
        <v>0</v>
      </c>
      <c r="Y122" s="621">
        <v>0</v>
      </c>
      <c r="Z122" s="620">
        <v>0</v>
      </c>
      <c r="AA122" s="622">
        <v>0</v>
      </c>
      <c r="AB122" s="621">
        <v>0</v>
      </c>
      <c r="AC122" s="621">
        <v>0</v>
      </c>
      <c r="AD122" s="621">
        <v>0</v>
      </c>
      <c r="AE122" s="621">
        <v>0</v>
      </c>
      <c r="AF122" s="621">
        <v>0</v>
      </c>
      <c r="AG122" s="621">
        <v>0</v>
      </c>
      <c r="AH122" s="621">
        <v>0</v>
      </c>
      <c r="AI122" s="621">
        <v>0</v>
      </c>
      <c r="AJ122" s="621">
        <v>0</v>
      </c>
      <c r="AK122" s="621">
        <v>0</v>
      </c>
      <c r="AL122" s="620">
        <v>0</v>
      </c>
      <c r="AM122" s="622">
        <v>0</v>
      </c>
      <c r="AN122" s="621">
        <v>0</v>
      </c>
      <c r="AO122" s="621">
        <v>0</v>
      </c>
      <c r="AP122" s="621">
        <v>0</v>
      </c>
      <c r="AQ122" s="621">
        <v>0</v>
      </c>
      <c r="AR122" s="621">
        <v>0</v>
      </c>
      <c r="AS122" s="621">
        <v>0</v>
      </c>
      <c r="AT122" s="621">
        <v>0</v>
      </c>
      <c r="AU122" s="621">
        <v>0</v>
      </c>
      <c r="AV122" s="621">
        <v>0</v>
      </c>
      <c r="AW122" s="621">
        <v>0</v>
      </c>
      <c r="AX122" s="620">
        <v>0</v>
      </c>
      <c r="AY122" s="622">
        <v>0</v>
      </c>
      <c r="AZ122" s="621">
        <v>0</v>
      </c>
      <c r="BA122" s="621">
        <v>0</v>
      </c>
      <c r="BB122" s="621">
        <v>0</v>
      </c>
      <c r="BC122" s="621">
        <v>0</v>
      </c>
      <c r="BD122" s="621">
        <v>0</v>
      </c>
      <c r="BE122" s="621">
        <v>0</v>
      </c>
      <c r="BF122" s="621">
        <v>0</v>
      </c>
      <c r="BG122" s="621">
        <v>0</v>
      </c>
      <c r="BH122" s="621">
        <v>0</v>
      </c>
      <c r="BI122" s="621">
        <v>0</v>
      </c>
      <c r="BJ122" s="620">
        <v>0</v>
      </c>
      <c r="BK122" s="622">
        <v>0</v>
      </c>
      <c r="BL122" s="621">
        <v>0</v>
      </c>
      <c r="BM122" s="621">
        <v>0</v>
      </c>
      <c r="BN122" s="621">
        <v>0</v>
      </c>
      <c r="BO122" s="621">
        <v>0</v>
      </c>
      <c r="BP122" s="621">
        <v>0</v>
      </c>
      <c r="BQ122" s="621">
        <v>0</v>
      </c>
      <c r="BR122" s="621">
        <v>0</v>
      </c>
      <c r="BS122" s="621">
        <v>0</v>
      </c>
      <c r="BT122" s="621">
        <v>0</v>
      </c>
      <c r="BU122" s="621">
        <v>0</v>
      </c>
      <c r="BV122" s="620">
        <v>0</v>
      </c>
      <c r="BW122" s="622">
        <v>0</v>
      </c>
      <c r="BX122" s="621">
        <v>0</v>
      </c>
      <c r="BY122" s="621">
        <v>0</v>
      </c>
      <c r="BZ122" s="621">
        <v>0</v>
      </c>
      <c r="CA122" s="621">
        <v>0</v>
      </c>
      <c r="CB122" s="621">
        <v>0</v>
      </c>
      <c r="CC122" s="621">
        <v>0</v>
      </c>
      <c r="CD122" s="621">
        <v>0</v>
      </c>
      <c r="CE122" s="621">
        <v>0</v>
      </c>
      <c r="CF122" s="621">
        <v>0</v>
      </c>
      <c r="CG122" s="621">
        <v>0</v>
      </c>
      <c r="CH122" s="620">
        <v>0</v>
      </c>
      <c r="CJ122" s="622"/>
      <c r="CK122" s="621"/>
      <c r="CL122" s="621"/>
      <c r="CM122" s="621"/>
      <c r="CN122" s="621"/>
      <c r="CO122" s="621"/>
      <c r="CP122" s="620"/>
      <c r="CQ122" s="622"/>
      <c r="CR122" s="621"/>
      <c r="CS122" s="621"/>
      <c r="CT122" s="621"/>
      <c r="CU122" s="621"/>
      <c r="CV122" s="621"/>
      <c r="CW122" s="620"/>
      <c r="CX122" s="622"/>
      <c r="CY122" s="621"/>
      <c r="CZ122" s="621"/>
      <c r="DA122" s="621"/>
      <c r="DB122" s="621"/>
      <c r="DC122" s="621"/>
      <c r="DD122" s="620"/>
      <c r="DE122" s="622"/>
      <c r="DF122" s="621"/>
      <c r="DG122" s="621"/>
      <c r="DH122" s="621"/>
      <c r="DI122" s="621"/>
      <c r="DJ122" s="621"/>
      <c r="DK122" s="620"/>
      <c r="DL122" s="622"/>
      <c r="DM122" s="621"/>
      <c r="DN122" s="621"/>
      <c r="DO122" s="621"/>
      <c r="DP122" s="621"/>
      <c r="DQ122" s="621"/>
      <c r="DR122" s="620"/>
      <c r="DS122" s="622"/>
      <c r="DT122" s="621"/>
      <c r="DU122" s="621"/>
      <c r="DV122" s="621"/>
      <c r="DW122" s="621"/>
      <c r="DX122" s="621"/>
      <c r="DY122" s="620"/>
      <c r="DZ122" s="622"/>
      <c r="EA122" s="621"/>
      <c r="EB122" s="621"/>
      <c r="EC122" s="621"/>
      <c r="ED122" s="621"/>
      <c r="EE122" s="621"/>
      <c r="EF122" s="620"/>
      <c r="EG122" s="622"/>
      <c r="EH122" s="621"/>
      <c r="EI122" s="621"/>
      <c r="EJ122" s="621"/>
      <c r="EK122" s="621"/>
      <c r="EL122" s="621"/>
      <c r="EM122" s="620"/>
      <c r="EN122" s="622"/>
      <c r="EO122" s="621"/>
      <c r="EP122" s="621"/>
      <c r="EQ122" s="621"/>
      <c r="ER122" s="621"/>
      <c r="ES122" s="621"/>
      <c r="ET122" s="620"/>
      <c r="EU122" s="622"/>
      <c r="EV122" s="621"/>
      <c r="EW122" s="621"/>
      <c r="EX122" s="621"/>
      <c r="EY122" s="621"/>
      <c r="EZ122" s="621"/>
      <c r="FA122" s="620"/>
      <c r="FB122" s="622"/>
      <c r="FC122" s="621"/>
      <c r="FD122" s="621"/>
      <c r="FE122" s="621"/>
      <c r="FF122" s="621"/>
      <c r="FG122" s="621"/>
      <c r="FH122" s="620"/>
      <c r="FI122" s="622"/>
      <c r="FJ122" s="621"/>
      <c r="FK122" s="621"/>
      <c r="FL122" s="621"/>
      <c r="FM122" s="621"/>
      <c r="FN122" s="621"/>
      <c r="FO122" s="620"/>
    </row>
    <row r="123" spans="2:171" ht="14.4" thickBot="1">
      <c r="B123" s="605" t="s">
        <v>848</v>
      </c>
      <c r="C123" s="622">
        <v>0</v>
      </c>
      <c r="D123" s="621">
        <v>0</v>
      </c>
      <c r="E123" s="621">
        <v>0</v>
      </c>
      <c r="F123" s="621">
        <v>0</v>
      </c>
      <c r="G123" s="621">
        <v>0</v>
      </c>
      <c r="H123" s="621">
        <v>0</v>
      </c>
      <c r="I123" s="621">
        <v>0</v>
      </c>
      <c r="J123" s="621">
        <v>0</v>
      </c>
      <c r="K123" s="621">
        <v>0</v>
      </c>
      <c r="L123" s="621">
        <v>0</v>
      </c>
      <c r="M123" s="621">
        <v>0</v>
      </c>
      <c r="N123" s="620">
        <v>0</v>
      </c>
      <c r="O123" s="622">
        <v>0</v>
      </c>
      <c r="P123" s="621">
        <v>0</v>
      </c>
      <c r="Q123" s="621">
        <v>0</v>
      </c>
      <c r="R123" s="621">
        <v>0</v>
      </c>
      <c r="S123" s="621">
        <v>0</v>
      </c>
      <c r="T123" s="621">
        <v>0</v>
      </c>
      <c r="U123" s="621">
        <v>0</v>
      </c>
      <c r="V123" s="621">
        <v>0</v>
      </c>
      <c r="W123" s="621">
        <v>0</v>
      </c>
      <c r="X123" s="621">
        <v>0</v>
      </c>
      <c r="Y123" s="621">
        <v>0</v>
      </c>
      <c r="Z123" s="620">
        <v>0</v>
      </c>
      <c r="AA123" s="622">
        <v>0</v>
      </c>
      <c r="AB123" s="621">
        <v>0</v>
      </c>
      <c r="AC123" s="621">
        <v>0</v>
      </c>
      <c r="AD123" s="621">
        <v>0</v>
      </c>
      <c r="AE123" s="621">
        <v>0</v>
      </c>
      <c r="AF123" s="621">
        <v>0</v>
      </c>
      <c r="AG123" s="621">
        <v>0</v>
      </c>
      <c r="AH123" s="621">
        <v>0</v>
      </c>
      <c r="AI123" s="621">
        <v>0</v>
      </c>
      <c r="AJ123" s="621">
        <v>0</v>
      </c>
      <c r="AK123" s="621">
        <v>0</v>
      </c>
      <c r="AL123" s="620">
        <v>0</v>
      </c>
      <c r="AM123" s="622">
        <v>0</v>
      </c>
      <c r="AN123" s="621">
        <v>0</v>
      </c>
      <c r="AO123" s="621">
        <v>0</v>
      </c>
      <c r="AP123" s="621">
        <v>0</v>
      </c>
      <c r="AQ123" s="621">
        <v>0</v>
      </c>
      <c r="AR123" s="621">
        <v>0</v>
      </c>
      <c r="AS123" s="621">
        <v>0</v>
      </c>
      <c r="AT123" s="621">
        <v>0</v>
      </c>
      <c r="AU123" s="621">
        <v>0</v>
      </c>
      <c r="AV123" s="621">
        <v>0</v>
      </c>
      <c r="AW123" s="621">
        <v>0</v>
      </c>
      <c r="AX123" s="620">
        <v>0</v>
      </c>
      <c r="AY123" s="622">
        <v>0</v>
      </c>
      <c r="AZ123" s="621">
        <v>0</v>
      </c>
      <c r="BA123" s="621">
        <v>0</v>
      </c>
      <c r="BB123" s="621">
        <v>0</v>
      </c>
      <c r="BC123" s="621">
        <v>0</v>
      </c>
      <c r="BD123" s="621">
        <v>0</v>
      </c>
      <c r="BE123" s="621">
        <v>0</v>
      </c>
      <c r="BF123" s="621">
        <v>0</v>
      </c>
      <c r="BG123" s="621">
        <v>0</v>
      </c>
      <c r="BH123" s="621">
        <v>0</v>
      </c>
      <c r="BI123" s="621">
        <v>0</v>
      </c>
      <c r="BJ123" s="620">
        <v>0</v>
      </c>
      <c r="BK123" s="622">
        <v>0</v>
      </c>
      <c r="BL123" s="621">
        <v>0</v>
      </c>
      <c r="BM123" s="621">
        <v>0</v>
      </c>
      <c r="BN123" s="621">
        <v>0</v>
      </c>
      <c r="BO123" s="621">
        <v>0</v>
      </c>
      <c r="BP123" s="621">
        <v>0</v>
      </c>
      <c r="BQ123" s="621">
        <v>0</v>
      </c>
      <c r="BR123" s="621">
        <v>0</v>
      </c>
      <c r="BS123" s="621">
        <v>0</v>
      </c>
      <c r="BT123" s="621">
        <v>0</v>
      </c>
      <c r="BU123" s="621">
        <v>0</v>
      </c>
      <c r="BV123" s="620">
        <v>0</v>
      </c>
      <c r="BW123" s="622">
        <v>0</v>
      </c>
      <c r="BX123" s="621">
        <v>0</v>
      </c>
      <c r="BY123" s="621">
        <v>0</v>
      </c>
      <c r="BZ123" s="621">
        <v>0</v>
      </c>
      <c r="CA123" s="621">
        <v>0</v>
      </c>
      <c r="CB123" s="621">
        <v>0</v>
      </c>
      <c r="CC123" s="621">
        <v>0</v>
      </c>
      <c r="CD123" s="621">
        <v>0</v>
      </c>
      <c r="CE123" s="621">
        <v>0</v>
      </c>
      <c r="CF123" s="621">
        <v>0</v>
      </c>
      <c r="CG123" s="621">
        <v>0</v>
      </c>
      <c r="CH123" s="620">
        <v>0</v>
      </c>
      <c r="CJ123" s="622"/>
      <c r="CK123" s="621"/>
      <c r="CL123" s="621"/>
      <c r="CM123" s="621"/>
      <c r="CN123" s="621"/>
      <c r="CO123" s="621"/>
      <c r="CP123" s="620"/>
      <c r="CQ123" s="622"/>
      <c r="CR123" s="621"/>
      <c r="CS123" s="621"/>
      <c r="CT123" s="621"/>
      <c r="CU123" s="621"/>
      <c r="CV123" s="621"/>
      <c r="CW123" s="620"/>
      <c r="CX123" s="622"/>
      <c r="CY123" s="621"/>
      <c r="CZ123" s="621"/>
      <c r="DA123" s="621"/>
      <c r="DB123" s="621"/>
      <c r="DC123" s="621"/>
      <c r="DD123" s="620"/>
      <c r="DE123" s="622"/>
      <c r="DF123" s="621"/>
      <c r="DG123" s="621"/>
      <c r="DH123" s="621"/>
      <c r="DI123" s="621"/>
      <c r="DJ123" s="621"/>
      <c r="DK123" s="620"/>
      <c r="DL123" s="622"/>
      <c r="DM123" s="621"/>
      <c r="DN123" s="621"/>
      <c r="DO123" s="621"/>
      <c r="DP123" s="621"/>
      <c r="DQ123" s="621"/>
      <c r="DR123" s="620"/>
      <c r="DS123" s="622"/>
      <c r="DT123" s="621"/>
      <c r="DU123" s="621"/>
      <c r="DV123" s="621"/>
      <c r="DW123" s="621"/>
      <c r="DX123" s="621"/>
      <c r="DY123" s="620"/>
      <c r="DZ123" s="622"/>
      <c r="EA123" s="621"/>
      <c r="EB123" s="621"/>
      <c r="EC123" s="621"/>
      <c r="ED123" s="621"/>
      <c r="EE123" s="621"/>
      <c r="EF123" s="620"/>
      <c r="EG123" s="622"/>
      <c r="EH123" s="621"/>
      <c r="EI123" s="621"/>
      <c r="EJ123" s="621"/>
      <c r="EK123" s="621"/>
      <c r="EL123" s="621"/>
      <c r="EM123" s="620"/>
      <c r="EN123" s="622"/>
      <c r="EO123" s="621"/>
      <c r="EP123" s="621"/>
      <c r="EQ123" s="621"/>
      <c r="ER123" s="621"/>
      <c r="ES123" s="621"/>
      <c r="ET123" s="620"/>
      <c r="EU123" s="622"/>
      <c r="EV123" s="621"/>
      <c r="EW123" s="621"/>
      <c r="EX123" s="621"/>
      <c r="EY123" s="621"/>
      <c r="EZ123" s="621"/>
      <c r="FA123" s="620"/>
      <c r="FB123" s="622"/>
      <c r="FC123" s="621"/>
      <c r="FD123" s="621"/>
      <c r="FE123" s="621"/>
      <c r="FF123" s="621"/>
      <c r="FG123" s="621"/>
      <c r="FH123" s="620"/>
      <c r="FI123" s="622"/>
      <c r="FJ123" s="621"/>
      <c r="FK123" s="621"/>
      <c r="FL123" s="621"/>
      <c r="FM123" s="621"/>
      <c r="FN123" s="621"/>
      <c r="FO123" s="620"/>
    </row>
    <row r="124" spans="2:171">
      <c r="B124" s="604" t="s">
        <v>847</v>
      </c>
      <c r="C124" s="622">
        <v>0</v>
      </c>
      <c r="D124" s="621">
        <v>0</v>
      </c>
      <c r="E124" s="621">
        <v>0</v>
      </c>
      <c r="F124" s="621">
        <v>0</v>
      </c>
      <c r="G124" s="621">
        <v>0</v>
      </c>
      <c r="H124" s="621">
        <v>0</v>
      </c>
      <c r="I124" s="621">
        <v>0</v>
      </c>
      <c r="J124" s="621">
        <v>0</v>
      </c>
      <c r="K124" s="621">
        <v>0</v>
      </c>
      <c r="L124" s="621">
        <v>0</v>
      </c>
      <c r="M124" s="621">
        <v>0</v>
      </c>
      <c r="N124" s="620">
        <v>0</v>
      </c>
      <c r="O124" s="622">
        <v>0</v>
      </c>
      <c r="P124" s="621">
        <v>0</v>
      </c>
      <c r="Q124" s="621">
        <v>0</v>
      </c>
      <c r="R124" s="621">
        <v>0</v>
      </c>
      <c r="S124" s="621">
        <v>0</v>
      </c>
      <c r="T124" s="621">
        <v>0</v>
      </c>
      <c r="U124" s="621">
        <v>0</v>
      </c>
      <c r="V124" s="621">
        <v>0</v>
      </c>
      <c r="W124" s="621">
        <v>0</v>
      </c>
      <c r="X124" s="621">
        <v>0</v>
      </c>
      <c r="Y124" s="621">
        <v>0</v>
      </c>
      <c r="Z124" s="620">
        <v>0</v>
      </c>
      <c r="AA124" s="622">
        <v>0</v>
      </c>
      <c r="AB124" s="621">
        <v>0</v>
      </c>
      <c r="AC124" s="621">
        <v>0</v>
      </c>
      <c r="AD124" s="621">
        <v>0</v>
      </c>
      <c r="AE124" s="621">
        <v>0</v>
      </c>
      <c r="AF124" s="621">
        <v>0</v>
      </c>
      <c r="AG124" s="621">
        <v>0</v>
      </c>
      <c r="AH124" s="621">
        <v>0</v>
      </c>
      <c r="AI124" s="621">
        <v>0</v>
      </c>
      <c r="AJ124" s="621">
        <v>0</v>
      </c>
      <c r="AK124" s="621">
        <v>0</v>
      </c>
      <c r="AL124" s="620">
        <v>0</v>
      </c>
      <c r="AM124" s="622">
        <v>0</v>
      </c>
      <c r="AN124" s="621">
        <v>0</v>
      </c>
      <c r="AO124" s="621">
        <v>0</v>
      </c>
      <c r="AP124" s="621">
        <v>0</v>
      </c>
      <c r="AQ124" s="621">
        <v>0</v>
      </c>
      <c r="AR124" s="621">
        <v>0</v>
      </c>
      <c r="AS124" s="621">
        <v>0</v>
      </c>
      <c r="AT124" s="621">
        <v>0</v>
      </c>
      <c r="AU124" s="621">
        <v>0</v>
      </c>
      <c r="AV124" s="621">
        <v>0</v>
      </c>
      <c r="AW124" s="621">
        <v>0</v>
      </c>
      <c r="AX124" s="620">
        <v>0</v>
      </c>
      <c r="AY124" s="622">
        <v>0</v>
      </c>
      <c r="AZ124" s="621">
        <v>0</v>
      </c>
      <c r="BA124" s="621">
        <v>0</v>
      </c>
      <c r="BB124" s="621">
        <v>0</v>
      </c>
      <c r="BC124" s="621">
        <v>0</v>
      </c>
      <c r="BD124" s="621">
        <v>0</v>
      </c>
      <c r="BE124" s="621">
        <v>0</v>
      </c>
      <c r="BF124" s="621">
        <v>0</v>
      </c>
      <c r="BG124" s="621">
        <v>0</v>
      </c>
      <c r="BH124" s="621">
        <v>0</v>
      </c>
      <c r="BI124" s="621">
        <v>0</v>
      </c>
      <c r="BJ124" s="620">
        <v>0</v>
      </c>
      <c r="BK124" s="622">
        <v>0</v>
      </c>
      <c r="BL124" s="621">
        <v>0</v>
      </c>
      <c r="BM124" s="621">
        <v>0</v>
      </c>
      <c r="BN124" s="621">
        <v>0</v>
      </c>
      <c r="BO124" s="621">
        <v>0</v>
      </c>
      <c r="BP124" s="621">
        <v>0</v>
      </c>
      <c r="BQ124" s="621">
        <v>0</v>
      </c>
      <c r="BR124" s="621">
        <v>0</v>
      </c>
      <c r="BS124" s="621">
        <v>0</v>
      </c>
      <c r="BT124" s="621">
        <v>0</v>
      </c>
      <c r="BU124" s="621">
        <v>0</v>
      </c>
      <c r="BV124" s="620">
        <v>0</v>
      </c>
      <c r="BW124" s="622">
        <v>0</v>
      </c>
      <c r="BX124" s="621">
        <v>0</v>
      </c>
      <c r="BY124" s="621">
        <v>0</v>
      </c>
      <c r="BZ124" s="621">
        <v>0</v>
      </c>
      <c r="CA124" s="621">
        <v>0</v>
      </c>
      <c r="CB124" s="621">
        <v>0</v>
      </c>
      <c r="CC124" s="621">
        <v>0</v>
      </c>
      <c r="CD124" s="621">
        <v>0</v>
      </c>
      <c r="CE124" s="621">
        <v>0</v>
      </c>
      <c r="CF124" s="621">
        <v>0</v>
      </c>
      <c r="CG124" s="621">
        <v>0</v>
      </c>
      <c r="CH124" s="620">
        <v>0</v>
      </c>
      <c r="CJ124" s="622"/>
      <c r="CK124" s="621"/>
      <c r="CL124" s="621"/>
      <c r="CM124" s="621"/>
      <c r="CN124" s="621"/>
      <c r="CO124" s="621"/>
      <c r="CP124" s="620"/>
      <c r="CQ124" s="622"/>
      <c r="CR124" s="621"/>
      <c r="CS124" s="621"/>
      <c r="CT124" s="621"/>
      <c r="CU124" s="621"/>
      <c r="CV124" s="621"/>
      <c r="CW124" s="620"/>
      <c r="CX124" s="622"/>
      <c r="CY124" s="621"/>
      <c r="CZ124" s="621"/>
      <c r="DA124" s="621"/>
      <c r="DB124" s="621"/>
      <c r="DC124" s="621"/>
      <c r="DD124" s="620"/>
      <c r="DE124" s="622"/>
      <c r="DF124" s="621"/>
      <c r="DG124" s="621"/>
      <c r="DH124" s="621"/>
      <c r="DI124" s="621"/>
      <c r="DJ124" s="621"/>
      <c r="DK124" s="620"/>
      <c r="DL124" s="622"/>
      <c r="DM124" s="621"/>
      <c r="DN124" s="621"/>
      <c r="DO124" s="621"/>
      <c r="DP124" s="621"/>
      <c r="DQ124" s="621"/>
      <c r="DR124" s="620"/>
      <c r="DS124" s="622"/>
      <c r="DT124" s="621"/>
      <c r="DU124" s="621"/>
      <c r="DV124" s="621"/>
      <c r="DW124" s="621"/>
      <c r="DX124" s="621"/>
      <c r="DY124" s="620"/>
      <c r="DZ124" s="622"/>
      <c r="EA124" s="621"/>
      <c r="EB124" s="621"/>
      <c r="EC124" s="621"/>
      <c r="ED124" s="621"/>
      <c r="EE124" s="621"/>
      <c r="EF124" s="620"/>
      <c r="EG124" s="622"/>
      <c r="EH124" s="621"/>
      <c r="EI124" s="621"/>
      <c r="EJ124" s="621"/>
      <c r="EK124" s="621"/>
      <c r="EL124" s="621"/>
      <c r="EM124" s="620"/>
      <c r="EN124" s="622"/>
      <c r="EO124" s="621"/>
      <c r="EP124" s="621"/>
      <c r="EQ124" s="621"/>
      <c r="ER124" s="621"/>
      <c r="ES124" s="621"/>
      <c r="ET124" s="620"/>
      <c r="EU124" s="622"/>
      <c r="EV124" s="621"/>
      <c r="EW124" s="621"/>
      <c r="EX124" s="621"/>
      <c r="EY124" s="621"/>
      <c r="EZ124" s="621"/>
      <c r="FA124" s="620"/>
      <c r="FB124" s="622"/>
      <c r="FC124" s="621"/>
      <c r="FD124" s="621"/>
      <c r="FE124" s="621"/>
      <c r="FF124" s="621"/>
      <c r="FG124" s="621"/>
      <c r="FH124" s="620"/>
      <c r="FI124" s="622"/>
      <c r="FJ124" s="621"/>
      <c r="FK124" s="621"/>
      <c r="FL124" s="621"/>
      <c r="FM124" s="621"/>
      <c r="FN124" s="621"/>
      <c r="FO124" s="620"/>
    </row>
    <row r="125" spans="2:171">
      <c r="B125" s="602" t="s">
        <v>846</v>
      </c>
      <c r="C125" s="622">
        <v>0</v>
      </c>
      <c r="D125" s="621">
        <v>0</v>
      </c>
      <c r="E125" s="621">
        <v>0</v>
      </c>
      <c r="F125" s="621">
        <v>0</v>
      </c>
      <c r="G125" s="621">
        <v>0</v>
      </c>
      <c r="H125" s="621">
        <v>0</v>
      </c>
      <c r="I125" s="621">
        <v>0</v>
      </c>
      <c r="J125" s="621">
        <v>0</v>
      </c>
      <c r="K125" s="621">
        <v>0</v>
      </c>
      <c r="L125" s="621">
        <v>0</v>
      </c>
      <c r="M125" s="621">
        <v>0</v>
      </c>
      <c r="N125" s="620">
        <v>0</v>
      </c>
      <c r="O125" s="622">
        <v>0</v>
      </c>
      <c r="P125" s="621">
        <v>0</v>
      </c>
      <c r="Q125" s="621">
        <v>0</v>
      </c>
      <c r="R125" s="621">
        <v>0</v>
      </c>
      <c r="S125" s="621">
        <v>0</v>
      </c>
      <c r="T125" s="621">
        <v>0</v>
      </c>
      <c r="U125" s="621">
        <v>0</v>
      </c>
      <c r="V125" s="621">
        <v>0</v>
      </c>
      <c r="W125" s="621">
        <v>0</v>
      </c>
      <c r="X125" s="621">
        <v>0</v>
      </c>
      <c r="Y125" s="621">
        <v>0</v>
      </c>
      <c r="Z125" s="620">
        <v>0</v>
      </c>
      <c r="AA125" s="622">
        <v>0</v>
      </c>
      <c r="AB125" s="621">
        <v>0</v>
      </c>
      <c r="AC125" s="621">
        <v>0</v>
      </c>
      <c r="AD125" s="621">
        <v>0</v>
      </c>
      <c r="AE125" s="621">
        <v>0</v>
      </c>
      <c r="AF125" s="621">
        <v>0</v>
      </c>
      <c r="AG125" s="621">
        <v>0</v>
      </c>
      <c r="AH125" s="621">
        <v>0</v>
      </c>
      <c r="AI125" s="621">
        <v>0</v>
      </c>
      <c r="AJ125" s="621">
        <v>0</v>
      </c>
      <c r="AK125" s="621">
        <v>0</v>
      </c>
      <c r="AL125" s="620">
        <v>0</v>
      </c>
      <c r="AM125" s="622">
        <v>0</v>
      </c>
      <c r="AN125" s="621">
        <v>0</v>
      </c>
      <c r="AO125" s="621">
        <v>0</v>
      </c>
      <c r="AP125" s="621">
        <v>0</v>
      </c>
      <c r="AQ125" s="621">
        <v>0</v>
      </c>
      <c r="AR125" s="621">
        <v>0</v>
      </c>
      <c r="AS125" s="621">
        <v>0</v>
      </c>
      <c r="AT125" s="621">
        <v>0</v>
      </c>
      <c r="AU125" s="621">
        <v>0</v>
      </c>
      <c r="AV125" s="621">
        <v>0</v>
      </c>
      <c r="AW125" s="621">
        <v>0</v>
      </c>
      <c r="AX125" s="620">
        <v>0</v>
      </c>
      <c r="AY125" s="622">
        <v>0</v>
      </c>
      <c r="AZ125" s="621">
        <v>0</v>
      </c>
      <c r="BA125" s="621">
        <v>0</v>
      </c>
      <c r="BB125" s="621">
        <v>0</v>
      </c>
      <c r="BC125" s="621">
        <v>0</v>
      </c>
      <c r="BD125" s="621">
        <v>0</v>
      </c>
      <c r="BE125" s="621">
        <v>0</v>
      </c>
      <c r="BF125" s="621">
        <v>0</v>
      </c>
      <c r="BG125" s="621">
        <v>0</v>
      </c>
      <c r="BH125" s="621">
        <v>0</v>
      </c>
      <c r="BI125" s="621">
        <v>0</v>
      </c>
      <c r="BJ125" s="620">
        <v>0</v>
      </c>
      <c r="BK125" s="622">
        <v>0</v>
      </c>
      <c r="BL125" s="621">
        <v>0</v>
      </c>
      <c r="BM125" s="621">
        <v>0</v>
      </c>
      <c r="BN125" s="621">
        <v>0</v>
      </c>
      <c r="BO125" s="621">
        <v>0</v>
      </c>
      <c r="BP125" s="621">
        <v>0</v>
      </c>
      <c r="BQ125" s="621">
        <v>0</v>
      </c>
      <c r="BR125" s="621">
        <v>0</v>
      </c>
      <c r="BS125" s="621">
        <v>0</v>
      </c>
      <c r="BT125" s="621">
        <v>0</v>
      </c>
      <c r="BU125" s="621">
        <v>0</v>
      </c>
      <c r="BV125" s="620">
        <v>0</v>
      </c>
      <c r="BW125" s="622">
        <v>0</v>
      </c>
      <c r="BX125" s="621">
        <v>0</v>
      </c>
      <c r="BY125" s="621">
        <v>0</v>
      </c>
      <c r="BZ125" s="621">
        <v>0</v>
      </c>
      <c r="CA125" s="621">
        <v>0</v>
      </c>
      <c r="CB125" s="621">
        <v>0</v>
      </c>
      <c r="CC125" s="621">
        <v>0</v>
      </c>
      <c r="CD125" s="621">
        <v>0</v>
      </c>
      <c r="CE125" s="621">
        <v>0</v>
      </c>
      <c r="CF125" s="621">
        <v>0</v>
      </c>
      <c r="CG125" s="621">
        <v>0</v>
      </c>
      <c r="CH125" s="620">
        <v>0</v>
      </c>
      <c r="CJ125" s="622"/>
      <c r="CK125" s="621"/>
      <c r="CL125" s="621"/>
      <c r="CM125" s="621"/>
      <c r="CN125" s="621"/>
      <c r="CO125" s="621"/>
      <c r="CP125" s="620"/>
      <c r="CQ125" s="622"/>
      <c r="CR125" s="621"/>
      <c r="CS125" s="621"/>
      <c r="CT125" s="621"/>
      <c r="CU125" s="621"/>
      <c r="CV125" s="621"/>
      <c r="CW125" s="620"/>
      <c r="CX125" s="622"/>
      <c r="CY125" s="621"/>
      <c r="CZ125" s="621"/>
      <c r="DA125" s="621"/>
      <c r="DB125" s="621"/>
      <c r="DC125" s="621"/>
      <c r="DD125" s="620"/>
      <c r="DE125" s="622"/>
      <c r="DF125" s="621"/>
      <c r="DG125" s="621"/>
      <c r="DH125" s="621"/>
      <c r="DI125" s="621"/>
      <c r="DJ125" s="621"/>
      <c r="DK125" s="620"/>
      <c r="DL125" s="622"/>
      <c r="DM125" s="621"/>
      <c r="DN125" s="621"/>
      <c r="DO125" s="621"/>
      <c r="DP125" s="621"/>
      <c r="DQ125" s="621"/>
      <c r="DR125" s="620"/>
      <c r="DS125" s="622"/>
      <c r="DT125" s="621"/>
      <c r="DU125" s="621"/>
      <c r="DV125" s="621"/>
      <c r="DW125" s="621"/>
      <c r="DX125" s="621"/>
      <c r="DY125" s="620"/>
      <c r="DZ125" s="622"/>
      <c r="EA125" s="621"/>
      <c r="EB125" s="621"/>
      <c r="EC125" s="621"/>
      <c r="ED125" s="621"/>
      <c r="EE125" s="621"/>
      <c r="EF125" s="620"/>
      <c r="EG125" s="622"/>
      <c r="EH125" s="621"/>
      <c r="EI125" s="621"/>
      <c r="EJ125" s="621"/>
      <c r="EK125" s="621"/>
      <c r="EL125" s="621"/>
      <c r="EM125" s="620"/>
      <c r="EN125" s="622"/>
      <c r="EO125" s="621"/>
      <c r="EP125" s="621"/>
      <c r="EQ125" s="621"/>
      <c r="ER125" s="621"/>
      <c r="ES125" s="621"/>
      <c r="ET125" s="620"/>
      <c r="EU125" s="622"/>
      <c r="EV125" s="621"/>
      <c r="EW125" s="621"/>
      <c r="EX125" s="621"/>
      <c r="EY125" s="621"/>
      <c r="EZ125" s="621"/>
      <c r="FA125" s="620"/>
      <c r="FB125" s="622"/>
      <c r="FC125" s="621"/>
      <c r="FD125" s="621"/>
      <c r="FE125" s="621"/>
      <c r="FF125" s="621"/>
      <c r="FG125" s="621"/>
      <c r="FH125" s="620"/>
      <c r="FI125" s="622"/>
      <c r="FJ125" s="621"/>
      <c r="FK125" s="621"/>
      <c r="FL125" s="621"/>
      <c r="FM125" s="621"/>
      <c r="FN125" s="621"/>
      <c r="FO125" s="620"/>
    </row>
    <row r="126" spans="2:171" ht="14.4" thickBot="1">
      <c r="B126" s="601"/>
      <c r="C126" s="622">
        <v>0</v>
      </c>
      <c r="D126" s="621">
        <v>0</v>
      </c>
      <c r="E126" s="621">
        <v>0</v>
      </c>
      <c r="F126" s="621">
        <v>0</v>
      </c>
      <c r="G126" s="621">
        <v>0</v>
      </c>
      <c r="H126" s="621">
        <v>0</v>
      </c>
      <c r="I126" s="621">
        <v>0</v>
      </c>
      <c r="J126" s="621">
        <v>0</v>
      </c>
      <c r="K126" s="621">
        <v>0</v>
      </c>
      <c r="L126" s="621">
        <v>0</v>
      </c>
      <c r="M126" s="621">
        <v>0</v>
      </c>
      <c r="N126" s="620">
        <v>0</v>
      </c>
      <c r="O126" s="622">
        <v>0</v>
      </c>
      <c r="P126" s="621">
        <v>0</v>
      </c>
      <c r="Q126" s="621">
        <v>0</v>
      </c>
      <c r="R126" s="621">
        <v>0</v>
      </c>
      <c r="S126" s="621">
        <v>0</v>
      </c>
      <c r="T126" s="621">
        <v>0</v>
      </c>
      <c r="U126" s="621">
        <v>0</v>
      </c>
      <c r="V126" s="621">
        <v>0</v>
      </c>
      <c r="W126" s="621">
        <v>0</v>
      </c>
      <c r="X126" s="621">
        <v>0</v>
      </c>
      <c r="Y126" s="621">
        <v>0</v>
      </c>
      <c r="Z126" s="620">
        <v>0</v>
      </c>
      <c r="AA126" s="622">
        <v>0</v>
      </c>
      <c r="AB126" s="621">
        <v>0</v>
      </c>
      <c r="AC126" s="621">
        <v>0</v>
      </c>
      <c r="AD126" s="621">
        <v>0</v>
      </c>
      <c r="AE126" s="621">
        <v>0</v>
      </c>
      <c r="AF126" s="621">
        <v>0</v>
      </c>
      <c r="AG126" s="621">
        <v>0</v>
      </c>
      <c r="AH126" s="621">
        <v>0</v>
      </c>
      <c r="AI126" s="621">
        <v>0</v>
      </c>
      <c r="AJ126" s="621">
        <v>0</v>
      </c>
      <c r="AK126" s="621">
        <v>0</v>
      </c>
      <c r="AL126" s="620">
        <v>0</v>
      </c>
      <c r="AM126" s="622">
        <v>0</v>
      </c>
      <c r="AN126" s="621">
        <v>0</v>
      </c>
      <c r="AO126" s="621">
        <v>0</v>
      </c>
      <c r="AP126" s="621">
        <v>0</v>
      </c>
      <c r="AQ126" s="621">
        <v>0</v>
      </c>
      <c r="AR126" s="621">
        <v>0</v>
      </c>
      <c r="AS126" s="621">
        <v>0</v>
      </c>
      <c r="AT126" s="621">
        <v>0</v>
      </c>
      <c r="AU126" s="621">
        <v>0</v>
      </c>
      <c r="AV126" s="621">
        <v>0</v>
      </c>
      <c r="AW126" s="621">
        <v>0</v>
      </c>
      <c r="AX126" s="620">
        <v>0</v>
      </c>
      <c r="AY126" s="622">
        <v>0</v>
      </c>
      <c r="AZ126" s="621">
        <v>0</v>
      </c>
      <c r="BA126" s="621">
        <v>0</v>
      </c>
      <c r="BB126" s="621">
        <v>0</v>
      </c>
      <c r="BC126" s="621">
        <v>0</v>
      </c>
      <c r="BD126" s="621">
        <v>0</v>
      </c>
      <c r="BE126" s="621">
        <v>0</v>
      </c>
      <c r="BF126" s="621">
        <v>0</v>
      </c>
      <c r="BG126" s="621">
        <v>0</v>
      </c>
      <c r="BH126" s="621">
        <v>0</v>
      </c>
      <c r="BI126" s="621">
        <v>0</v>
      </c>
      <c r="BJ126" s="620">
        <v>0</v>
      </c>
      <c r="BK126" s="622">
        <v>0</v>
      </c>
      <c r="BL126" s="621">
        <v>0</v>
      </c>
      <c r="BM126" s="621">
        <v>0</v>
      </c>
      <c r="BN126" s="621">
        <v>0</v>
      </c>
      <c r="BO126" s="621">
        <v>0</v>
      </c>
      <c r="BP126" s="621">
        <v>0</v>
      </c>
      <c r="BQ126" s="621">
        <v>0</v>
      </c>
      <c r="BR126" s="621">
        <v>0</v>
      </c>
      <c r="BS126" s="621">
        <v>0</v>
      </c>
      <c r="BT126" s="621">
        <v>0</v>
      </c>
      <c r="BU126" s="621">
        <v>0</v>
      </c>
      <c r="BV126" s="620">
        <v>0</v>
      </c>
      <c r="BW126" s="622">
        <v>0</v>
      </c>
      <c r="BX126" s="621">
        <v>0</v>
      </c>
      <c r="BY126" s="621">
        <v>0</v>
      </c>
      <c r="BZ126" s="621">
        <v>0</v>
      </c>
      <c r="CA126" s="621">
        <v>0</v>
      </c>
      <c r="CB126" s="621">
        <v>0</v>
      </c>
      <c r="CC126" s="621">
        <v>0</v>
      </c>
      <c r="CD126" s="621">
        <v>0</v>
      </c>
      <c r="CE126" s="621">
        <v>0</v>
      </c>
      <c r="CF126" s="621">
        <v>0</v>
      </c>
      <c r="CG126" s="621">
        <v>0</v>
      </c>
      <c r="CH126" s="620">
        <v>0</v>
      </c>
      <c r="CJ126" s="622"/>
      <c r="CK126" s="621"/>
      <c r="CL126" s="621"/>
      <c r="CM126" s="621"/>
      <c r="CN126" s="621"/>
      <c r="CO126" s="621"/>
      <c r="CP126" s="620"/>
      <c r="CQ126" s="622"/>
      <c r="CR126" s="621"/>
      <c r="CS126" s="621"/>
      <c r="CT126" s="621"/>
      <c r="CU126" s="621"/>
      <c r="CV126" s="621"/>
      <c r="CW126" s="620"/>
      <c r="CX126" s="622"/>
      <c r="CY126" s="621"/>
      <c r="CZ126" s="621"/>
      <c r="DA126" s="621"/>
      <c r="DB126" s="621"/>
      <c r="DC126" s="621"/>
      <c r="DD126" s="620"/>
      <c r="DE126" s="622"/>
      <c r="DF126" s="621"/>
      <c r="DG126" s="621"/>
      <c r="DH126" s="621"/>
      <c r="DI126" s="621"/>
      <c r="DJ126" s="621"/>
      <c r="DK126" s="620"/>
      <c r="DL126" s="622"/>
      <c r="DM126" s="621"/>
      <c r="DN126" s="621"/>
      <c r="DO126" s="621"/>
      <c r="DP126" s="621"/>
      <c r="DQ126" s="621"/>
      <c r="DR126" s="620"/>
      <c r="DS126" s="622"/>
      <c r="DT126" s="621"/>
      <c r="DU126" s="621"/>
      <c r="DV126" s="621"/>
      <c r="DW126" s="621"/>
      <c r="DX126" s="621"/>
      <c r="DY126" s="620"/>
      <c r="DZ126" s="622"/>
      <c r="EA126" s="621"/>
      <c r="EB126" s="621"/>
      <c r="EC126" s="621"/>
      <c r="ED126" s="621"/>
      <c r="EE126" s="621"/>
      <c r="EF126" s="620"/>
      <c r="EG126" s="622"/>
      <c r="EH126" s="621"/>
      <c r="EI126" s="621"/>
      <c r="EJ126" s="621"/>
      <c r="EK126" s="621"/>
      <c r="EL126" s="621"/>
      <c r="EM126" s="620"/>
      <c r="EN126" s="622"/>
      <c r="EO126" s="621"/>
      <c r="EP126" s="621"/>
      <c r="EQ126" s="621"/>
      <c r="ER126" s="621"/>
      <c r="ES126" s="621"/>
      <c r="ET126" s="620"/>
      <c r="EU126" s="622"/>
      <c r="EV126" s="621"/>
      <c r="EW126" s="621"/>
      <c r="EX126" s="621"/>
      <c r="EY126" s="621"/>
      <c r="EZ126" s="621"/>
      <c r="FA126" s="620"/>
      <c r="FB126" s="622"/>
      <c r="FC126" s="621"/>
      <c r="FD126" s="621"/>
      <c r="FE126" s="621"/>
      <c r="FF126" s="621"/>
      <c r="FG126" s="621"/>
      <c r="FH126" s="620"/>
      <c r="FI126" s="622"/>
      <c r="FJ126" s="621"/>
      <c r="FK126" s="621"/>
      <c r="FL126" s="621"/>
      <c r="FM126" s="621"/>
      <c r="FN126" s="621"/>
      <c r="FO126" s="620"/>
    </row>
    <row r="127" spans="2:171">
      <c r="B127" s="604" t="s">
        <v>845</v>
      </c>
      <c r="C127" s="622">
        <v>0</v>
      </c>
      <c r="D127" s="621">
        <v>0</v>
      </c>
      <c r="E127" s="621">
        <v>0</v>
      </c>
      <c r="F127" s="621">
        <v>0</v>
      </c>
      <c r="G127" s="621">
        <v>0</v>
      </c>
      <c r="H127" s="621">
        <v>0</v>
      </c>
      <c r="I127" s="621">
        <v>0</v>
      </c>
      <c r="J127" s="621">
        <v>0</v>
      </c>
      <c r="K127" s="621">
        <v>0</v>
      </c>
      <c r="L127" s="621">
        <v>0</v>
      </c>
      <c r="M127" s="621">
        <v>0</v>
      </c>
      <c r="N127" s="620">
        <v>0</v>
      </c>
      <c r="O127" s="622">
        <v>0</v>
      </c>
      <c r="P127" s="621">
        <v>0</v>
      </c>
      <c r="Q127" s="621">
        <v>0</v>
      </c>
      <c r="R127" s="621">
        <v>0</v>
      </c>
      <c r="S127" s="621">
        <v>0</v>
      </c>
      <c r="T127" s="621">
        <v>0</v>
      </c>
      <c r="U127" s="621">
        <v>0</v>
      </c>
      <c r="V127" s="621">
        <v>0</v>
      </c>
      <c r="W127" s="621">
        <v>0</v>
      </c>
      <c r="X127" s="621">
        <v>0</v>
      </c>
      <c r="Y127" s="621">
        <v>0</v>
      </c>
      <c r="Z127" s="620">
        <v>0</v>
      </c>
      <c r="AA127" s="622">
        <v>0</v>
      </c>
      <c r="AB127" s="621">
        <v>0</v>
      </c>
      <c r="AC127" s="621">
        <v>0</v>
      </c>
      <c r="AD127" s="621">
        <v>0</v>
      </c>
      <c r="AE127" s="621">
        <v>0</v>
      </c>
      <c r="AF127" s="621">
        <v>0</v>
      </c>
      <c r="AG127" s="621">
        <v>0</v>
      </c>
      <c r="AH127" s="621">
        <v>0</v>
      </c>
      <c r="AI127" s="621">
        <v>0</v>
      </c>
      <c r="AJ127" s="621">
        <v>0</v>
      </c>
      <c r="AK127" s="621">
        <v>0</v>
      </c>
      <c r="AL127" s="620">
        <v>0</v>
      </c>
      <c r="AM127" s="622">
        <v>0</v>
      </c>
      <c r="AN127" s="621">
        <v>0</v>
      </c>
      <c r="AO127" s="621">
        <v>0</v>
      </c>
      <c r="AP127" s="621">
        <v>0</v>
      </c>
      <c r="AQ127" s="621">
        <v>0</v>
      </c>
      <c r="AR127" s="621">
        <v>0</v>
      </c>
      <c r="AS127" s="621">
        <v>0</v>
      </c>
      <c r="AT127" s="621">
        <v>0</v>
      </c>
      <c r="AU127" s="621">
        <v>0</v>
      </c>
      <c r="AV127" s="621">
        <v>0</v>
      </c>
      <c r="AW127" s="621">
        <v>0</v>
      </c>
      <c r="AX127" s="620">
        <v>0</v>
      </c>
      <c r="AY127" s="622">
        <v>0</v>
      </c>
      <c r="AZ127" s="621">
        <v>0</v>
      </c>
      <c r="BA127" s="621">
        <v>0</v>
      </c>
      <c r="BB127" s="621">
        <v>0</v>
      </c>
      <c r="BC127" s="621">
        <v>0</v>
      </c>
      <c r="BD127" s="621">
        <v>0</v>
      </c>
      <c r="BE127" s="621">
        <v>0</v>
      </c>
      <c r="BF127" s="621">
        <v>0</v>
      </c>
      <c r="BG127" s="621">
        <v>0</v>
      </c>
      <c r="BH127" s="621">
        <v>0</v>
      </c>
      <c r="BI127" s="621">
        <v>0</v>
      </c>
      <c r="BJ127" s="620">
        <v>0</v>
      </c>
      <c r="BK127" s="622">
        <v>0</v>
      </c>
      <c r="BL127" s="621">
        <v>0</v>
      </c>
      <c r="BM127" s="621">
        <v>0</v>
      </c>
      <c r="BN127" s="621">
        <v>0</v>
      </c>
      <c r="BO127" s="621">
        <v>0</v>
      </c>
      <c r="BP127" s="621">
        <v>0</v>
      </c>
      <c r="BQ127" s="621">
        <v>0</v>
      </c>
      <c r="BR127" s="621">
        <v>0</v>
      </c>
      <c r="BS127" s="621">
        <v>0</v>
      </c>
      <c r="BT127" s="621">
        <v>0</v>
      </c>
      <c r="BU127" s="621">
        <v>0</v>
      </c>
      <c r="BV127" s="620">
        <v>0</v>
      </c>
      <c r="BW127" s="622">
        <v>0</v>
      </c>
      <c r="BX127" s="621">
        <v>0</v>
      </c>
      <c r="BY127" s="621">
        <v>0</v>
      </c>
      <c r="BZ127" s="621">
        <v>0</v>
      </c>
      <c r="CA127" s="621">
        <v>0</v>
      </c>
      <c r="CB127" s="621">
        <v>0</v>
      </c>
      <c r="CC127" s="621">
        <v>0</v>
      </c>
      <c r="CD127" s="621">
        <v>0</v>
      </c>
      <c r="CE127" s="621">
        <v>0</v>
      </c>
      <c r="CF127" s="621">
        <v>0</v>
      </c>
      <c r="CG127" s="621">
        <v>0</v>
      </c>
      <c r="CH127" s="620">
        <v>0</v>
      </c>
      <c r="CJ127" s="622"/>
      <c r="CK127" s="621"/>
      <c r="CL127" s="621"/>
      <c r="CM127" s="621"/>
      <c r="CN127" s="621"/>
      <c r="CO127" s="621"/>
      <c r="CP127" s="620"/>
      <c r="CQ127" s="622"/>
      <c r="CR127" s="621"/>
      <c r="CS127" s="621"/>
      <c r="CT127" s="621"/>
      <c r="CU127" s="621"/>
      <c r="CV127" s="621"/>
      <c r="CW127" s="620"/>
      <c r="CX127" s="622"/>
      <c r="CY127" s="621"/>
      <c r="CZ127" s="621"/>
      <c r="DA127" s="621"/>
      <c r="DB127" s="621"/>
      <c r="DC127" s="621"/>
      <c r="DD127" s="620"/>
      <c r="DE127" s="622"/>
      <c r="DF127" s="621"/>
      <c r="DG127" s="621"/>
      <c r="DH127" s="621"/>
      <c r="DI127" s="621"/>
      <c r="DJ127" s="621"/>
      <c r="DK127" s="620"/>
      <c r="DL127" s="622"/>
      <c r="DM127" s="621"/>
      <c r="DN127" s="621"/>
      <c r="DO127" s="621"/>
      <c r="DP127" s="621"/>
      <c r="DQ127" s="621"/>
      <c r="DR127" s="620"/>
      <c r="DS127" s="622"/>
      <c r="DT127" s="621"/>
      <c r="DU127" s="621"/>
      <c r="DV127" s="621"/>
      <c r="DW127" s="621"/>
      <c r="DX127" s="621"/>
      <c r="DY127" s="620"/>
      <c r="DZ127" s="622"/>
      <c r="EA127" s="621"/>
      <c r="EB127" s="621"/>
      <c r="EC127" s="621"/>
      <c r="ED127" s="621"/>
      <c r="EE127" s="621"/>
      <c r="EF127" s="620"/>
      <c r="EG127" s="622"/>
      <c r="EH127" s="621"/>
      <c r="EI127" s="621"/>
      <c r="EJ127" s="621"/>
      <c r="EK127" s="621"/>
      <c r="EL127" s="621"/>
      <c r="EM127" s="620"/>
      <c r="EN127" s="622"/>
      <c r="EO127" s="621"/>
      <c r="EP127" s="621"/>
      <c r="EQ127" s="621"/>
      <c r="ER127" s="621"/>
      <c r="ES127" s="621"/>
      <c r="ET127" s="620"/>
      <c r="EU127" s="622"/>
      <c r="EV127" s="621"/>
      <c r="EW127" s="621"/>
      <c r="EX127" s="621"/>
      <c r="EY127" s="621"/>
      <c r="EZ127" s="621"/>
      <c r="FA127" s="620"/>
      <c r="FB127" s="622"/>
      <c r="FC127" s="621"/>
      <c r="FD127" s="621"/>
      <c r="FE127" s="621"/>
      <c r="FF127" s="621"/>
      <c r="FG127" s="621"/>
      <c r="FH127" s="620"/>
      <c r="FI127" s="622"/>
      <c r="FJ127" s="621"/>
      <c r="FK127" s="621"/>
      <c r="FL127" s="621"/>
      <c r="FM127" s="621"/>
      <c r="FN127" s="621"/>
      <c r="FO127" s="620"/>
    </row>
    <row r="128" spans="2:171">
      <c r="B128" s="602" t="s">
        <v>844</v>
      </c>
      <c r="C128" s="622">
        <v>0</v>
      </c>
      <c r="D128" s="621">
        <v>0</v>
      </c>
      <c r="E128" s="621">
        <v>0</v>
      </c>
      <c r="F128" s="621">
        <v>0</v>
      </c>
      <c r="G128" s="621">
        <v>0</v>
      </c>
      <c r="H128" s="621">
        <v>0</v>
      </c>
      <c r="I128" s="621">
        <v>0</v>
      </c>
      <c r="J128" s="621">
        <v>0</v>
      </c>
      <c r="K128" s="621">
        <v>0</v>
      </c>
      <c r="L128" s="621">
        <v>0</v>
      </c>
      <c r="M128" s="621">
        <v>0</v>
      </c>
      <c r="N128" s="620">
        <v>0</v>
      </c>
      <c r="O128" s="622">
        <v>0</v>
      </c>
      <c r="P128" s="621">
        <v>0</v>
      </c>
      <c r="Q128" s="621">
        <v>0</v>
      </c>
      <c r="R128" s="621">
        <v>0</v>
      </c>
      <c r="S128" s="621">
        <v>0</v>
      </c>
      <c r="T128" s="621">
        <v>0</v>
      </c>
      <c r="U128" s="621">
        <v>0</v>
      </c>
      <c r="V128" s="621">
        <v>0</v>
      </c>
      <c r="W128" s="621">
        <v>0</v>
      </c>
      <c r="X128" s="621">
        <v>0</v>
      </c>
      <c r="Y128" s="621">
        <v>0</v>
      </c>
      <c r="Z128" s="620">
        <v>0</v>
      </c>
      <c r="AA128" s="622">
        <v>0</v>
      </c>
      <c r="AB128" s="621">
        <v>0</v>
      </c>
      <c r="AC128" s="621">
        <v>0</v>
      </c>
      <c r="AD128" s="621">
        <v>0</v>
      </c>
      <c r="AE128" s="621">
        <v>0</v>
      </c>
      <c r="AF128" s="621">
        <v>0</v>
      </c>
      <c r="AG128" s="621">
        <v>0</v>
      </c>
      <c r="AH128" s="621">
        <v>0</v>
      </c>
      <c r="AI128" s="621">
        <v>0</v>
      </c>
      <c r="AJ128" s="621">
        <v>0</v>
      </c>
      <c r="AK128" s="621">
        <v>0</v>
      </c>
      <c r="AL128" s="620">
        <v>0</v>
      </c>
      <c r="AM128" s="622">
        <v>0</v>
      </c>
      <c r="AN128" s="621">
        <v>0</v>
      </c>
      <c r="AO128" s="621">
        <v>0</v>
      </c>
      <c r="AP128" s="621">
        <v>0</v>
      </c>
      <c r="AQ128" s="621">
        <v>0</v>
      </c>
      <c r="AR128" s="621">
        <v>0</v>
      </c>
      <c r="AS128" s="621">
        <v>0</v>
      </c>
      <c r="AT128" s="621">
        <v>0</v>
      </c>
      <c r="AU128" s="621">
        <v>0</v>
      </c>
      <c r="AV128" s="621">
        <v>0</v>
      </c>
      <c r="AW128" s="621">
        <v>0</v>
      </c>
      <c r="AX128" s="620">
        <v>0</v>
      </c>
      <c r="AY128" s="622">
        <v>0</v>
      </c>
      <c r="AZ128" s="621">
        <v>0</v>
      </c>
      <c r="BA128" s="621">
        <v>0</v>
      </c>
      <c r="BB128" s="621">
        <v>0</v>
      </c>
      <c r="BC128" s="621">
        <v>0</v>
      </c>
      <c r="BD128" s="621">
        <v>0</v>
      </c>
      <c r="BE128" s="621">
        <v>0</v>
      </c>
      <c r="BF128" s="621">
        <v>0</v>
      </c>
      <c r="BG128" s="621">
        <v>0</v>
      </c>
      <c r="BH128" s="621">
        <v>0</v>
      </c>
      <c r="BI128" s="621">
        <v>0</v>
      </c>
      <c r="BJ128" s="620">
        <v>0</v>
      </c>
      <c r="BK128" s="622">
        <v>0</v>
      </c>
      <c r="BL128" s="621">
        <v>0</v>
      </c>
      <c r="BM128" s="621">
        <v>0</v>
      </c>
      <c r="BN128" s="621">
        <v>0</v>
      </c>
      <c r="BO128" s="621">
        <v>0</v>
      </c>
      <c r="BP128" s="621">
        <v>0</v>
      </c>
      <c r="BQ128" s="621">
        <v>0</v>
      </c>
      <c r="BR128" s="621">
        <v>0</v>
      </c>
      <c r="BS128" s="621">
        <v>0</v>
      </c>
      <c r="BT128" s="621">
        <v>0</v>
      </c>
      <c r="BU128" s="621">
        <v>0</v>
      </c>
      <c r="BV128" s="620">
        <v>0</v>
      </c>
      <c r="BW128" s="622">
        <v>0</v>
      </c>
      <c r="BX128" s="621">
        <v>0</v>
      </c>
      <c r="BY128" s="621">
        <v>0</v>
      </c>
      <c r="BZ128" s="621">
        <v>0</v>
      </c>
      <c r="CA128" s="621">
        <v>0</v>
      </c>
      <c r="CB128" s="621">
        <v>0</v>
      </c>
      <c r="CC128" s="621">
        <v>0</v>
      </c>
      <c r="CD128" s="621">
        <v>0</v>
      </c>
      <c r="CE128" s="621">
        <v>0</v>
      </c>
      <c r="CF128" s="621">
        <v>0</v>
      </c>
      <c r="CG128" s="621">
        <v>0</v>
      </c>
      <c r="CH128" s="620">
        <v>0</v>
      </c>
      <c r="CJ128" s="622"/>
      <c r="CK128" s="621"/>
      <c r="CL128" s="621"/>
      <c r="CM128" s="621"/>
      <c r="CN128" s="621"/>
      <c r="CO128" s="621"/>
      <c r="CP128" s="620"/>
      <c r="CQ128" s="622"/>
      <c r="CR128" s="621"/>
      <c r="CS128" s="621"/>
      <c r="CT128" s="621"/>
      <c r="CU128" s="621"/>
      <c r="CV128" s="621"/>
      <c r="CW128" s="620"/>
      <c r="CX128" s="622"/>
      <c r="CY128" s="621"/>
      <c r="CZ128" s="621"/>
      <c r="DA128" s="621"/>
      <c r="DB128" s="621"/>
      <c r="DC128" s="621"/>
      <c r="DD128" s="620"/>
      <c r="DE128" s="622"/>
      <c r="DF128" s="621"/>
      <c r="DG128" s="621"/>
      <c r="DH128" s="621"/>
      <c r="DI128" s="621"/>
      <c r="DJ128" s="621"/>
      <c r="DK128" s="620"/>
      <c r="DL128" s="622"/>
      <c r="DM128" s="621"/>
      <c r="DN128" s="621"/>
      <c r="DO128" s="621"/>
      <c r="DP128" s="621"/>
      <c r="DQ128" s="621"/>
      <c r="DR128" s="620"/>
      <c r="DS128" s="622"/>
      <c r="DT128" s="621"/>
      <c r="DU128" s="621"/>
      <c r="DV128" s="621"/>
      <c r="DW128" s="621"/>
      <c r="DX128" s="621"/>
      <c r="DY128" s="620"/>
      <c r="DZ128" s="622"/>
      <c r="EA128" s="621"/>
      <c r="EB128" s="621"/>
      <c r="EC128" s="621"/>
      <c r="ED128" s="621"/>
      <c r="EE128" s="621"/>
      <c r="EF128" s="620"/>
      <c r="EG128" s="622"/>
      <c r="EH128" s="621"/>
      <c r="EI128" s="621"/>
      <c r="EJ128" s="621"/>
      <c r="EK128" s="621"/>
      <c r="EL128" s="621"/>
      <c r="EM128" s="620"/>
      <c r="EN128" s="622"/>
      <c r="EO128" s="621"/>
      <c r="EP128" s="621"/>
      <c r="EQ128" s="621"/>
      <c r="ER128" s="621"/>
      <c r="ES128" s="621"/>
      <c r="ET128" s="620"/>
      <c r="EU128" s="622"/>
      <c r="EV128" s="621"/>
      <c r="EW128" s="621"/>
      <c r="EX128" s="621"/>
      <c r="EY128" s="621"/>
      <c r="EZ128" s="621"/>
      <c r="FA128" s="620"/>
      <c r="FB128" s="622"/>
      <c r="FC128" s="621"/>
      <c r="FD128" s="621"/>
      <c r="FE128" s="621"/>
      <c r="FF128" s="621"/>
      <c r="FG128" s="621"/>
      <c r="FH128" s="620"/>
      <c r="FI128" s="622"/>
      <c r="FJ128" s="621"/>
      <c r="FK128" s="621"/>
      <c r="FL128" s="621"/>
      <c r="FM128" s="621"/>
      <c r="FN128" s="621"/>
      <c r="FO128" s="620"/>
    </row>
    <row r="129" spans="2:171" ht="14.4" thickBot="1">
      <c r="B129" s="601"/>
      <c r="C129" s="622">
        <v>0</v>
      </c>
      <c r="D129" s="621">
        <v>0</v>
      </c>
      <c r="E129" s="621">
        <v>0</v>
      </c>
      <c r="F129" s="621">
        <v>0</v>
      </c>
      <c r="G129" s="621">
        <v>0</v>
      </c>
      <c r="H129" s="621">
        <v>0</v>
      </c>
      <c r="I129" s="621">
        <v>0</v>
      </c>
      <c r="J129" s="621">
        <v>0</v>
      </c>
      <c r="K129" s="621">
        <v>0</v>
      </c>
      <c r="L129" s="621">
        <v>0</v>
      </c>
      <c r="M129" s="621">
        <v>0</v>
      </c>
      <c r="N129" s="620">
        <v>0</v>
      </c>
      <c r="O129" s="622">
        <v>0</v>
      </c>
      <c r="P129" s="621">
        <v>0</v>
      </c>
      <c r="Q129" s="621">
        <v>0</v>
      </c>
      <c r="R129" s="621">
        <v>0</v>
      </c>
      <c r="S129" s="621">
        <v>0</v>
      </c>
      <c r="T129" s="621">
        <v>0</v>
      </c>
      <c r="U129" s="621">
        <v>0</v>
      </c>
      <c r="V129" s="621">
        <v>0</v>
      </c>
      <c r="W129" s="621">
        <v>0</v>
      </c>
      <c r="X129" s="621">
        <v>0</v>
      </c>
      <c r="Y129" s="621">
        <v>0</v>
      </c>
      <c r="Z129" s="620">
        <v>0</v>
      </c>
      <c r="AA129" s="622">
        <v>0</v>
      </c>
      <c r="AB129" s="621">
        <v>0</v>
      </c>
      <c r="AC129" s="621">
        <v>0</v>
      </c>
      <c r="AD129" s="621">
        <v>0</v>
      </c>
      <c r="AE129" s="621">
        <v>0</v>
      </c>
      <c r="AF129" s="621">
        <v>0</v>
      </c>
      <c r="AG129" s="621">
        <v>0</v>
      </c>
      <c r="AH129" s="621">
        <v>0</v>
      </c>
      <c r="AI129" s="621">
        <v>0</v>
      </c>
      <c r="AJ129" s="621">
        <v>0</v>
      </c>
      <c r="AK129" s="621">
        <v>0</v>
      </c>
      <c r="AL129" s="620">
        <v>0</v>
      </c>
      <c r="AM129" s="622">
        <v>0</v>
      </c>
      <c r="AN129" s="621">
        <v>0</v>
      </c>
      <c r="AO129" s="621">
        <v>0</v>
      </c>
      <c r="AP129" s="621">
        <v>0</v>
      </c>
      <c r="AQ129" s="621">
        <v>0</v>
      </c>
      <c r="AR129" s="621">
        <v>0</v>
      </c>
      <c r="AS129" s="621">
        <v>0</v>
      </c>
      <c r="AT129" s="621">
        <v>0</v>
      </c>
      <c r="AU129" s="621">
        <v>0</v>
      </c>
      <c r="AV129" s="621">
        <v>0</v>
      </c>
      <c r="AW129" s="621">
        <v>0</v>
      </c>
      <c r="AX129" s="620">
        <v>0</v>
      </c>
      <c r="AY129" s="622">
        <v>0</v>
      </c>
      <c r="AZ129" s="621">
        <v>0</v>
      </c>
      <c r="BA129" s="621">
        <v>0</v>
      </c>
      <c r="BB129" s="621">
        <v>0</v>
      </c>
      <c r="BC129" s="621">
        <v>0</v>
      </c>
      <c r="BD129" s="621">
        <v>0</v>
      </c>
      <c r="BE129" s="621">
        <v>0</v>
      </c>
      <c r="BF129" s="621">
        <v>0</v>
      </c>
      <c r="BG129" s="621">
        <v>0</v>
      </c>
      <c r="BH129" s="621">
        <v>0</v>
      </c>
      <c r="BI129" s="621">
        <v>0</v>
      </c>
      <c r="BJ129" s="620">
        <v>0</v>
      </c>
      <c r="BK129" s="622">
        <v>0</v>
      </c>
      <c r="BL129" s="621">
        <v>0</v>
      </c>
      <c r="BM129" s="621">
        <v>0</v>
      </c>
      <c r="BN129" s="621">
        <v>0</v>
      </c>
      <c r="BO129" s="621">
        <v>0</v>
      </c>
      <c r="BP129" s="621">
        <v>0</v>
      </c>
      <c r="BQ129" s="621">
        <v>0</v>
      </c>
      <c r="BR129" s="621">
        <v>0</v>
      </c>
      <c r="BS129" s="621">
        <v>0</v>
      </c>
      <c r="BT129" s="621">
        <v>0</v>
      </c>
      <c r="BU129" s="621">
        <v>0</v>
      </c>
      <c r="BV129" s="620">
        <v>0</v>
      </c>
      <c r="BW129" s="622">
        <v>0</v>
      </c>
      <c r="BX129" s="621">
        <v>0</v>
      </c>
      <c r="BY129" s="621">
        <v>0</v>
      </c>
      <c r="BZ129" s="621">
        <v>0</v>
      </c>
      <c r="CA129" s="621">
        <v>0</v>
      </c>
      <c r="CB129" s="621">
        <v>0</v>
      </c>
      <c r="CC129" s="621">
        <v>0</v>
      </c>
      <c r="CD129" s="621">
        <v>0</v>
      </c>
      <c r="CE129" s="621">
        <v>0</v>
      </c>
      <c r="CF129" s="621">
        <v>0</v>
      </c>
      <c r="CG129" s="621">
        <v>0</v>
      </c>
      <c r="CH129" s="620">
        <v>0</v>
      </c>
      <c r="CJ129" s="622"/>
      <c r="CK129" s="621"/>
      <c r="CL129" s="621"/>
      <c r="CM129" s="621"/>
      <c r="CN129" s="621"/>
      <c r="CO129" s="621"/>
      <c r="CP129" s="620"/>
      <c r="CQ129" s="622"/>
      <c r="CR129" s="621"/>
      <c r="CS129" s="621"/>
      <c r="CT129" s="621"/>
      <c r="CU129" s="621"/>
      <c r="CV129" s="621"/>
      <c r="CW129" s="620"/>
      <c r="CX129" s="622"/>
      <c r="CY129" s="621"/>
      <c r="CZ129" s="621"/>
      <c r="DA129" s="621"/>
      <c r="DB129" s="621"/>
      <c r="DC129" s="621"/>
      <c r="DD129" s="620"/>
      <c r="DE129" s="622"/>
      <c r="DF129" s="621"/>
      <c r="DG129" s="621"/>
      <c r="DH129" s="621"/>
      <c r="DI129" s="621"/>
      <c r="DJ129" s="621"/>
      <c r="DK129" s="620"/>
      <c r="DL129" s="622"/>
      <c r="DM129" s="621"/>
      <c r="DN129" s="621"/>
      <c r="DO129" s="621"/>
      <c r="DP129" s="621"/>
      <c r="DQ129" s="621"/>
      <c r="DR129" s="620"/>
      <c r="DS129" s="622"/>
      <c r="DT129" s="621"/>
      <c r="DU129" s="621"/>
      <c r="DV129" s="621"/>
      <c r="DW129" s="621"/>
      <c r="DX129" s="621"/>
      <c r="DY129" s="620"/>
      <c r="DZ129" s="622"/>
      <c r="EA129" s="621"/>
      <c r="EB129" s="621"/>
      <c r="EC129" s="621"/>
      <c r="ED129" s="621"/>
      <c r="EE129" s="621"/>
      <c r="EF129" s="620"/>
      <c r="EG129" s="622"/>
      <c r="EH129" s="621"/>
      <c r="EI129" s="621"/>
      <c r="EJ129" s="621"/>
      <c r="EK129" s="621"/>
      <c r="EL129" s="621"/>
      <c r="EM129" s="620"/>
      <c r="EN129" s="622"/>
      <c r="EO129" s="621"/>
      <c r="EP129" s="621"/>
      <c r="EQ129" s="621"/>
      <c r="ER129" s="621"/>
      <c r="ES129" s="621"/>
      <c r="ET129" s="620"/>
      <c r="EU129" s="622"/>
      <c r="EV129" s="621"/>
      <c r="EW129" s="621"/>
      <c r="EX129" s="621"/>
      <c r="EY129" s="621"/>
      <c r="EZ129" s="621"/>
      <c r="FA129" s="620"/>
      <c r="FB129" s="622"/>
      <c r="FC129" s="621"/>
      <c r="FD129" s="621"/>
      <c r="FE129" s="621"/>
      <c r="FF129" s="621"/>
      <c r="FG129" s="621"/>
      <c r="FH129" s="620"/>
      <c r="FI129" s="622"/>
      <c r="FJ129" s="621"/>
      <c r="FK129" s="621"/>
      <c r="FL129" s="621"/>
      <c r="FM129" s="621"/>
      <c r="FN129" s="621"/>
      <c r="FO129" s="620"/>
    </row>
    <row r="130" spans="2:171">
      <c r="B130" s="604" t="s">
        <v>843</v>
      </c>
      <c r="C130" s="622">
        <v>0</v>
      </c>
      <c r="D130" s="621">
        <v>0</v>
      </c>
      <c r="E130" s="621">
        <v>0</v>
      </c>
      <c r="F130" s="621">
        <v>0</v>
      </c>
      <c r="G130" s="621">
        <v>0</v>
      </c>
      <c r="H130" s="621">
        <v>0</v>
      </c>
      <c r="I130" s="621">
        <v>0</v>
      </c>
      <c r="J130" s="621">
        <v>0</v>
      </c>
      <c r="K130" s="621">
        <v>0</v>
      </c>
      <c r="L130" s="621">
        <v>0</v>
      </c>
      <c r="M130" s="621">
        <v>0</v>
      </c>
      <c r="N130" s="620">
        <v>0</v>
      </c>
      <c r="O130" s="622">
        <v>0</v>
      </c>
      <c r="P130" s="621">
        <v>0</v>
      </c>
      <c r="Q130" s="621">
        <v>0</v>
      </c>
      <c r="R130" s="621">
        <v>0</v>
      </c>
      <c r="S130" s="621">
        <v>0</v>
      </c>
      <c r="T130" s="621">
        <v>0</v>
      </c>
      <c r="U130" s="621">
        <v>0</v>
      </c>
      <c r="V130" s="621">
        <v>0</v>
      </c>
      <c r="W130" s="621">
        <v>0</v>
      </c>
      <c r="X130" s="621">
        <v>0</v>
      </c>
      <c r="Y130" s="621">
        <v>0</v>
      </c>
      <c r="Z130" s="620">
        <v>0</v>
      </c>
      <c r="AA130" s="622">
        <v>0</v>
      </c>
      <c r="AB130" s="621">
        <v>0</v>
      </c>
      <c r="AC130" s="621">
        <v>0</v>
      </c>
      <c r="AD130" s="621">
        <v>0</v>
      </c>
      <c r="AE130" s="621">
        <v>0</v>
      </c>
      <c r="AF130" s="621">
        <v>0</v>
      </c>
      <c r="AG130" s="621">
        <v>0</v>
      </c>
      <c r="AH130" s="621">
        <v>0</v>
      </c>
      <c r="AI130" s="621">
        <v>0</v>
      </c>
      <c r="AJ130" s="621">
        <v>0</v>
      </c>
      <c r="AK130" s="621">
        <v>0</v>
      </c>
      <c r="AL130" s="620">
        <v>0</v>
      </c>
      <c r="AM130" s="622">
        <v>0</v>
      </c>
      <c r="AN130" s="621">
        <v>0</v>
      </c>
      <c r="AO130" s="621">
        <v>0</v>
      </c>
      <c r="AP130" s="621">
        <v>0</v>
      </c>
      <c r="AQ130" s="621">
        <v>0</v>
      </c>
      <c r="AR130" s="621">
        <v>0</v>
      </c>
      <c r="AS130" s="621">
        <v>0</v>
      </c>
      <c r="AT130" s="621">
        <v>0</v>
      </c>
      <c r="AU130" s="621">
        <v>0</v>
      </c>
      <c r="AV130" s="621">
        <v>0</v>
      </c>
      <c r="AW130" s="621">
        <v>0</v>
      </c>
      <c r="AX130" s="620">
        <v>0</v>
      </c>
      <c r="AY130" s="622">
        <v>0</v>
      </c>
      <c r="AZ130" s="621">
        <v>0</v>
      </c>
      <c r="BA130" s="621">
        <v>0</v>
      </c>
      <c r="BB130" s="621">
        <v>0</v>
      </c>
      <c r="BC130" s="621">
        <v>0</v>
      </c>
      <c r="BD130" s="621">
        <v>0</v>
      </c>
      <c r="BE130" s="621">
        <v>0</v>
      </c>
      <c r="BF130" s="621">
        <v>0</v>
      </c>
      <c r="BG130" s="621">
        <v>0</v>
      </c>
      <c r="BH130" s="621">
        <v>0</v>
      </c>
      <c r="BI130" s="621">
        <v>0</v>
      </c>
      <c r="BJ130" s="620">
        <v>0</v>
      </c>
      <c r="BK130" s="622">
        <v>0</v>
      </c>
      <c r="BL130" s="621">
        <v>0</v>
      </c>
      <c r="BM130" s="621">
        <v>0</v>
      </c>
      <c r="BN130" s="621">
        <v>0</v>
      </c>
      <c r="BO130" s="621">
        <v>0</v>
      </c>
      <c r="BP130" s="621">
        <v>0</v>
      </c>
      <c r="BQ130" s="621">
        <v>0</v>
      </c>
      <c r="BR130" s="621">
        <v>0</v>
      </c>
      <c r="BS130" s="621">
        <v>0</v>
      </c>
      <c r="BT130" s="621">
        <v>0</v>
      </c>
      <c r="BU130" s="621">
        <v>0</v>
      </c>
      <c r="BV130" s="620">
        <v>0</v>
      </c>
      <c r="BW130" s="622">
        <v>0</v>
      </c>
      <c r="BX130" s="621">
        <v>0</v>
      </c>
      <c r="BY130" s="621">
        <v>0</v>
      </c>
      <c r="BZ130" s="621">
        <v>0</v>
      </c>
      <c r="CA130" s="621">
        <v>0</v>
      </c>
      <c r="CB130" s="621">
        <v>0</v>
      </c>
      <c r="CC130" s="621">
        <v>0</v>
      </c>
      <c r="CD130" s="621">
        <v>0</v>
      </c>
      <c r="CE130" s="621">
        <v>0</v>
      </c>
      <c r="CF130" s="621">
        <v>0</v>
      </c>
      <c r="CG130" s="621">
        <v>0</v>
      </c>
      <c r="CH130" s="620">
        <v>0</v>
      </c>
      <c r="CJ130" s="622"/>
      <c r="CK130" s="621"/>
      <c r="CL130" s="621"/>
      <c r="CM130" s="621"/>
      <c r="CN130" s="621"/>
      <c r="CO130" s="621"/>
      <c r="CP130" s="620"/>
      <c r="CQ130" s="622"/>
      <c r="CR130" s="621"/>
      <c r="CS130" s="621"/>
      <c r="CT130" s="621"/>
      <c r="CU130" s="621"/>
      <c r="CV130" s="621"/>
      <c r="CW130" s="620"/>
      <c r="CX130" s="622"/>
      <c r="CY130" s="621"/>
      <c r="CZ130" s="621"/>
      <c r="DA130" s="621"/>
      <c r="DB130" s="621"/>
      <c r="DC130" s="621"/>
      <c r="DD130" s="620"/>
      <c r="DE130" s="622"/>
      <c r="DF130" s="621"/>
      <c r="DG130" s="621"/>
      <c r="DH130" s="621"/>
      <c r="DI130" s="621"/>
      <c r="DJ130" s="621"/>
      <c r="DK130" s="620"/>
      <c r="DL130" s="622"/>
      <c r="DM130" s="621"/>
      <c r="DN130" s="621"/>
      <c r="DO130" s="621"/>
      <c r="DP130" s="621"/>
      <c r="DQ130" s="621"/>
      <c r="DR130" s="620"/>
      <c r="DS130" s="622"/>
      <c r="DT130" s="621"/>
      <c r="DU130" s="621"/>
      <c r="DV130" s="621"/>
      <c r="DW130" s="621"/>
      <c r="DX130" s="621"/>
      <c r="DY130" s="620"/>
      <c r="DZ130" s="622"/>
      <c r="EA130" s="621"/>
      <c r="EB130" s="621"/>
      <c r="EC130" s="621"/>
      <c r="ED130" s="621"/>
      <c r="EE130" s="621"/>
      <c r="EF130" s="620"/>
      <c r="EG130" s="622"/>
      <c r="EH130" s="621"/>
      <c r="EI130" s="621"/>
      <c r="EJ130" s="621"/>
      <c r="EK130" s="621"/>
      <c r="EL130" s="621"/>
      <c r="EM130" s="620"/>
      <c r="EN130" s="622"/>
      <c r="EO130" s="621"/>
      <c r="EP130" s="621"/>
      <c r="EQ130" s="621"/>
      <c r="ER130" s="621"/>
      <c r="ES130" s="621"/>
      <c r="ET130" s="620"/>
      <c r="EU130" s="622"/>
      <c r="EV130" s="621"/>
      <c r="EW130" s="621"/>
      <c r="EX130" s="621"/>
      <c r="EY130" s="621"/>
      <c r="EZ130" s="621"/>
      <c r="FA130" s="620"/>
      <c r="FB130" s="622"/>
      <c r="FC130" s="621"/>
      <c r="FD130" s="621"/>
      <c r="FE130" s="621"/>
      <c r="FF130" s="621"/>
      <c r="FG130" s="621"/>
      <c r="FH130" s="620"/>
      <c r="FI130" s="622"/>
      <c r="FJ130" s="621"/>
      <c r="FK130" s="621"/>
      <c r="FL130" s="621"/>
      <c r="FM130" s="621"/>
      <c r="FN130" s="621"/>
      <c r="FO130" s="620"/>
    </row>
    <row r="131" spans="2:171">
      <c r="B131" s="602" t="s">
        <v>842</v>
      </c>
      <c r="C131" s="622">
        <v>0</v>
      </c>
      <c r="D131" s="621">
        <v>0</v>
      </c>
      <c r="E131" s="621">
        <v>0</v>
      </c>
      <c r="F131" s="621">
        <v>0</v>
      </c>
      <c r="G131" s="621">
        <v>0</v>
      </c>
      <c r="H131" s="621">
        <v>0</v>
      </c>
      <c r="I131" s="621">
        <v>0</v>
      </c>
      <c r="J131" s="621">
        <v>0</v>
      </c>
      <c r="K131" s="621">
        <v>0</v>
      </c>
      <c r="L131" s="621">
        <v>0</v>
      </c>
      <c r="M131" s="621">
        <v>0</v>
      </c>
      <c r="N131" s="620">
        <v>0</v>
      </c>
      <c r="O131" s="622">
        <v>0</v>
      </c>
      <c r="P131" s="621">
        <v>0</v>
      </c>
      <c r="Q131" s="621">
        <v>0</v>
      </c>
      <c r="R131" s="621">
        <v>0</v>
      </c>
      <c r="S131" s="621">
        <v>0</v>
      </c>
      <c r="T131" s="621">
        <v>0</v>
      </c>
      <c r="U131" s="621">
        <v>0</v>
      </c>
      <c r="V131" s="621">
        <v>0</v>
      </c>
      <c r="W131" s="621">
        <v>0</v>
      </c>
      <c r="X131" s="621">
        <v>0</v>
      </c>
      <c r="Y131" s="621">
        <v>0</v>
      </c>
      <c r="Z131" s="620">
        <v>0</v>
      </c>
      <c r="AA131" s="622">
        <v>0</v>
      </c>
      <c r="AB131" s="621">
        <v>0</v>
      </c>
      <c r="AC131" s="621">
        <v>0</v>
      </c>
      <c r="AD131" s="621">
        <v>0</v>
      </c>
      <c r="AE131" s="621">
        <v>0</v>
      </c>
      <c r="AF131" s="621">
        <v>0</v>
      </c>
      <c r="AG131" s="621">
        <v>0</v>
      </c>
      <c r="AH131" s="621">
        <v>0</v>
      </c>
      <c r="AI131" s="621">
        <v>0</v>
      </c>
      <c r="AJ131" s="621">
        <v>0</v>
      </c>
      <c r="AK131" s="621">
        <v>0</v>
      </c>
      <c r="AL131" s="620">
        <v>0</v>
      </c>
      <c r="AM131" s="622">
        <v>0</v>
      </c>
      <c r="AN131" s="621">
        <v>0</v>
      </c>
      <c r="AO131" s="621">
        <v>0</v>
      </c>
      <c r="AP131" s="621">
        <v>0</v>
      </c>
      <c r="AQ131" s="621">
        <v>0</v>
      </c>
      <c r="AR131" s="621">
        <v>0</v>
      </c>
      <c r="AS131" s="621">
        <v>0</v>
      </c>
      <c r="AT131" s="621">
        <v>0</v>
      </c>
      <c r="AU131" s="621">
        <v>0</v>
      </c>
      <c r="AV131" s="621">
        <v>0</v>
      </c>
      <c r="AW131" s="621">
        <v>0</v>
      </c>
      <c r="AX131" s="620">
        <v>0</v>
      </c>
      <c r="AY131" s="622">
        <v>0</v>
      </c>
      <c r="AZ131" s="621">
        <v>0</v>
      </c>
      <c r="BA131" s="621">
        <v>0</v>
      </c>
      <c r="BB131" s="621">
        <v>0</v>
      </c>
      <c r="BC131" s="621">
        <v>0</v>
      </c>
      <c r="BD131" s="621">
        <v>0</v>
      </c>
      <c r="BE131" s="621">
        <v>0</v>
      </c>
      <c r="BF131" s="621">
        <v>0</v>
      </c>
      <c r="BG131" s="621">
        <v>0</v>
      </c>
      <c r="BH131" s="621">
        <v>0</v>
      </c>
      <c r="BI131" s="621">
        <v>0</v>
      </c>
      <c r="BJ131" s="620">
        <v>0</v>
      </c>
      <c r="BK131" s="622">
        <v>0</v>
      </c>
      <c r="BL131" s="621">
        <v>0</v>
      </c>
      <c r="BM131" s="621">
        <v>0</v>
      </c>
      <c r="BN131" s="621">
        <v>0</v>
      </c>
      <c r="BO131" s="621">
        <v>0</v>
      </c>
      <c r="BP131" s="621">
        <v>0</v>
      </c>
      <c r="BQ131" s="621">
        <v>0</v>
      </c>
      <c r="BR131" s="621">
        <v>0</v>
      </c>
      <c r="BS131" s="621">
        <v>0</v>
      </c>
      <c r="BT131" s="621">
        <v>0</v>
      </c>
      <c r="BU131" s="621">
        <v>0</v>
      </c>
      <c r="BV131" s="620">
        <v>0</v>
      </c>
      <c r="BW131" s="622">
        <v>0</v>
      </c>
      <c r="BX131" s="621">
        <v>0</v>
      </c>
      <c r="BY131" s="621">
        <v>0</v>
      </c>
      <c r="BZ131" s="621">
        <v>0</v>
      </c>
      <c r="CA131" s="621">
        <v>0</v>
      </c>
      <c r="CB131" s="621">
        <v>0</v>
      </c>
      <c r="CC131" s="621">
        <v>0</v>
      </c>
      <c r="CD131" s="621">
        <v>0</v>
      </c>
      <c r="CE131" s="621">
        <v>0</v>
      </c>
      <c r="CF131" s="621">
        <v>0</v>
      </c>
      <c r="CG131" s="621">
        <v>0</v>
      </c>
      <c r="CH131" s="620">
        <v>0</v>
      </c>
      <c r="CJ131" s="622"/>
      <c r="CK131" s="621"/>
      <c r="CL131" s="621"/>
      <c r="CM131" s="621"/>
      <c r="CN131" s="621"/>
      <c r="CO131" s="621"/>
      <c r="CP131" s="620"/>
      <c r="CQ131" s="622"/>
      <c r="CR131" s="621"/>
      <c r="CS131" s="621"/>
      <c r="CT131" s="621"/>
      <c r="CU131" s="621"/>
      <c r="CV131" s="621"/>
      <c r="CW131" s="620"/>
      <c r="CX131" s="622"/>
      <c r="CY131" s="621"/>
      <c r="CZ131" s="621"/>
      <c r="DA131" s="621"/>
      <c r="DB131" s="621"/>
      <c r="DC131" s="621"/>
      <c r="DD131" s="620"/>
      <c r="DE131" s="622"/>
      <c r="DF131" s="621"/>
      <c r="DG131" s="621"/>
      <c r="DH131" s="621"/>
      <c r="DI131" s="621"/>
      <c r="DJ131" s="621"/>
      <c r="DK131" s="620"/>
      <c r="DL131" s="622"/>
      <c r="DM131" s="621"/>
      <c r="DN131" s="621"/>
      <c r="DO131" s="621"/>
      <c r="DP131" s="621"/>
      <c r="DQ131" s="621"/>
      <c r="DR131" s="620"/>
      <c r="DS131" s="622"/>
      <c r="DT131" s="621"/>
      <c r="DU131" s="621"/>
      <c r="DV131" s="621"/>
      <c r="DW131" s="621"/>
      <c r="DX131" s="621"/>
      <c r="DY131" s="620"/>
      <c r="DZ131" s="622"/>
      <c r="EA131" s="621"/>
      <c r="EB131" s="621"/>
      <c r="EC131" s="621"/>
      <c r="ED131" s="621"/>
      <c r="EE131" s="621"/>
      <c r="EF131" s="620"/>
      <c r="EG131" s="622"/>
      <c r="EH131" s="621"/>
      <c r="EI131" s="621"/>
      <c r="EJ131" s="621"/>
      <c r="EK131" s="621"/>
      <c r="EL131" s="621"/>
      <c r="EM131" s="620"/>
      <c r="EN131" s="622"/>
      <c r="EO131" s="621"/>
      <c r="EP131" s="621"/>
      <c r="EQ131" s="621"/>
      <c r="ER131" s="621"/>
      <c r="ES131" s="621"/>
      <c r="ET131" s="620"/>
      <c r="EU131" s="622"/>
      <c r="EV131" s="621"/>
      <c r="EW131" s="621"/>
      <c r="EX131" s="621"/>
      <c r="EY131" s="621"/>
      <c r="EZ131" s="621"/>
      <c r="FA131" s="620"/>
      <c r="FB131" s="622"/>
      <c r="FC131" s="621"/>
      <c r="FD131" s="621"/>
      <c r="FE131" s="621"/>
      <c r="FF131" s="621"/>
      <c r="FG131" s="621"/>
      <c r="FH131" s="620"/>
      <c r="FI131" s="622"/>
      <c r="FJ131" s="621"/>
      <c r="FK131" s="621"/>
      <c r="FL131" s="621"/>
      <c r="FM131" s="621"/>
      <c r="FN131" s="621"/>
      <c r="FO131" s="620"/>
    </row>
    <row r="132" spans="2:171">
      <c r="B132" s="602" t="s">
        <v>841</v>
      </c>
      <c r="C132" s="622">
        <v>0</v>
      </c>
      <c r="D132" s="621">
        <v>0</v>
      </c>
      <c r="E132" s="621">
        <v>0</v>
      </c>
      <c r="F132" s="621">
        <v>0</v>
      </c>
      <c r="G132" s="621">
        <v>0</v>
      </c>
      <c r="H132" s="621">
        <v>0</v>
      </c>
      <c r="I132" s="621">
        <v>0</v>
      </c>
      <c r="J132" s="621">
        <v>0</v>
      </c>
      <c r="K132" s="621">
        <v>0</v>
      </c>
      <c r="L132" s="621">
        <v>0</v>
      </c>
      <c r="M132" s="621">
        <v>0</v>
      </c>
      <c r="N132" s="620">
        <v>0</v>
      </c>
      <c r="O132" s="622">
        <v>0</v>
      </c>
      <c r="P132" s="621">
        <v>0</v>
      </c>
      <c r="Q132" s="621">
        <v>0</v>
      </c>
      <c r="R132" s="621">
        <v>0</v>
      </c>
      <c r="S132" s="621">
        <v>0</v>
      </c>
      <c r="T132" s="621">
        <v>0</v>
      </c>
      <c r="U132" s="621">
        <v>0</v>
      </c>
      <c r="V132" s="621">
        <v>0</v>
      </c>
      <c r="W132" s="621">
        <v>0</v>
      </c>
      <c r="X132" s="621">
        <v>0</v>
      </c>
      <c r="Y132" s="621">
        <v>0</v>
      </c>
      <c r="Z132" s="620">
        <v>0</v>
      </c>
      <c r="AA132" s="622">
        <v>0</v>
      </c>
      <c r="AB132" s="621">
        <v>0</v>
      </c>
      <c r="AC132" s="621">
        <v>0</v>
      </c>
      <c r="AD132" s="621">
        <v>0</v>
      </c>
      <c r="AE132" s="621">
        <v>0</v>
      </c>
      <c r="AF132" s="621">
        <v>0</v>
      </c>
      <c r="AG132" s="621">
        <v>0</v>
      </c>
      <c r="AH132" s="621">
        <v>0</v>
      </c>
      <c r="AI132" s="621">
        <v>0</v>
      </c>
      <c r="AJ132" s="621">
        <v>0</v>
      </c>
      <c r="AK132" s="621">
        <v>0</v>
      </c>
      <c r="AL132" s="620">
        <v>0</v>
      </c>
      <c r="AM132" s="622">
        <v>0</v>
      </c>
      <c r="AN132" s="621">
        <v>0</v>
      </c>
      <c r="AO132" s="621">
        <v>0</v>
      </c>
      <c r="AP132" s="621">
        <v>0</v>
      </c>
      <c r="AQ132" s="621">
        <v>0</v>
      </c>
      <c r="AR132" s="621">
        <v>0</v>
      </c>
      <c r="AS132" s="621">
        <v>0</v>
      </c>
      <c r="AT132" s="621">
        <v>0</v>
      </c>
      <c r="AU132" s="621">
        <v>0</v>
      </c>
      <c r="AV132" s="621">
        <v>0</v>
      </c>
      <c r="AW132" s="621">
        <v>0</v>
      </c>
      <c r="AX132" s="620">
        <v>0</v>
      </c>
      <c r="AY132" s="622">
        <v>0</v>
      </c>
      <c r="AZ132" s="621">
        <v>0</v>
      </c>
      <c r="BA132" s="621">
        <v>0</v>
      </c>
      <c r="BB132" s="621">
        <v>0</v>
      </c>
      <c r="BC132" s="621">
        <v>0</v>
      </c>
      <c r="BD132" s="621">
        <v>0</v>
      </c>
      <c r="BE132" s="621">
        <v>0</v>
      </c>
      <c r="BF132" s="621">
        <v>0</v>
      </c>
      <c r="BG132" s="621">
        <v>0</v>
      </c>
      <c r="BH132" s="621">
        <v>0</v>
      </c>
      <c r="BI132" s="621">
        <v>0</v>
      </c>
      <c r="BJ132" s="620">
        <v>0</v>
      </c>
      <c r="BK132" s="622">
        <v>0</v>
      </c>
      <c r="BL132" s="621">
        <v>0</v>
      </c>
      <c r="BM132" s="621">
        <v>0</v>
      </c>
      <c r="BN132" s="621">
        <v>0</v>
      </c>
      <c r="BO132" s="621">
        <v>0</v>
      </c>
      <c r="BP132" s="621">
        <v>0</v>
      </c>
      <c r="BQ132" s="621">
        <v>0</v>
      </c>
      <c r="BR132" s="621">
        <v>0</v>
      </c>
      <c r="BS132" s="621">
        <v>0</v>
      </c>
      <c r="BT132" s="621">
        <v>0</v>
      </c>
      <c r="BU132" s="621">
        <v>0</v>
      </c>
      <c r="BV132" s="620">
        <v>0</v>
      </c>
      <c r="BW132" s="622">
        <v>0</v>
      </c>
      <c r="BX132" s="621">
        <v>0</v>
      </c>
      <c r="BY132" s="621">
        <v>0</v>
      </c>
      <c r="BZ132" s="621">
        <v>0</v>
      </c>
      <c r="CA132" s="621">
        <v>0</v>
      </c>
      <c r="CB132" s="621">
        <v>0</v>
      </c>
      <c r="CC132" s="621">
        <v>0</v>
      </c>
      <c r="CD132" s="621">
        <v>0</v>
      </c>
      <c r="CE132" s="621">
        <v>0</v>
      </c>
      <c r="CF132" s="621">
        <v>0</v>
      </c>
      <c r="CG132" s="621">
        <v>0</v>
      </c>
      <c r="CH132" s="620">
        <v>0</v>
      </c>
      <c r="CJ132" s="622"/>
      <c r="CK132" s="621"/>
      <c r="CL132" s="621"/>
      <c r="CM132" s="621"/>
      <c r="CN132" s="621"/>
      <c r="CO132" s="621"/>
      <c r="CP132" s="620"/>
      <c r="CQ132" s="622"/>
      <c r="CR132" s="621"/>
      <c r="CS132" s="621"/>
      <c r="CT132" s="621"/>
      <c r="CU132" s="621"/>
      <c r="CV132" s="621"/>
      <c r="CW132" s="620"/>
      <c r="CX132" s="622"/>
      <c r="CY132" s="621"/>
      <c r="CZ132" s="621"/>
      <c r="DA132" s="621"/>
      <c r="DB132" s="621"/>
      <c r="DC132" s="621"/>
      <c r="DD132" s="620"/>
      <c r="DE132" s="622"/>
      <c r="DF132" s="621"/>
      <c r="DG132" s="621"/>
      <c r="DH132" s="621"/>
      <c r="DI132" s="621"/>
      <c r="DJ132" s="621"/>
      <c r="DK132" s="620"/>
      <c r="DL132" s="622"/>
      <c r="DM132" s="621"/>
      <c r="DN132" s="621"/>
      <c r="DO132" s="621"/>
      <c r="DP132" s="621"/>
      <c r="DQ132" s="621"/>
      <c r="DR132" s="620"/>
      <c r="DS132" s="622"/>
      <c r="DT132" s="621"/>
      <c r="DU132" s="621"/>
      <c r="DV132" s="621"/>
      <c r="DW132" s="621"/>
      <c r="DX132" s="621"/>
      <c r="DY132" s="620"/>
      <c r="DZ132" s="622"/>
      <c r="EA132" s="621"/>
      <c r="EB132" s="621"/>
      <c r="EC132" s="621"/>
      <c r="ED132" s="621"/>
      <c r="EE132" s="621"/>
      <c r="EF132" s="620"/>
      <c r="EG132" s="622"/>
      <c r="EH132" s="621"/>
      <c r="EI132" s="621"/>
      <c r="EJ132" s="621"/>
      <c r="EK132" s="621"/>
      <c r="EL132" s="621"/>
      <c r="EM132" s="620"/>
      <c r="EN132" s="622"/>
      <c r="EO132" s="621"/>
      <c r="EP132" s="621"/>
      <c r="EQ132" s="621"/>
      <c r="ER132" s="621"/>
      <c r="ES132" s="621"/>
      <c r="ET132" s="620"/>
      <c r="EU132" s="622"/>
      <c r="EV132" s="621"/>
      <c r="EW132" s="621"/>
      <c r="EX132" s="621"/>
      <c r="EY132" s="621"/>
      <c r="EZ132" s="621"/>
      <c r="FA132" s="620"/>
      <c r="FB132" s="622"/>
      <c r="FC132" s="621"/>
      <c r="FD132" s="621"/>
      <c r="FE132" s="621"/>
      <c r="FF132" s="621"/>
      <c r="FG132" s="621"/>
      <c r="FH132" s="620"/>
      <c r="FI132" s="622"/>
      <c r="FJ132" s="621"/>
      <c r="FK132" s="621"/>
      <c r="FL132" s="621"/>
      <c r="FM132" s="621"/>
      <c r="FN132" s="621"/>
      <c r="FO132" s="620"/>
    </row>
    <row r="133" spans="2:171">
      <c r="B133" s="602" t="s">
        <v>840</v>
      </c>
      <c r="C133" s="622">
        <v>0</v>
      </c>
      <c r="D133" s="621">
        <v>0</v>
      </c>
      <c r="E133" s="621">
        <v>0</v>
      </c>
      <c r="F133" s="621">
        <v>0</v>
      </c>
      <c r="G133" s="621">
        <v>0</v>
      </c>
      <c r="H133" s="621">
        <v>0</v>
      </c>
      <c r="I133" s="621">
        <v>0</v>
      </c>
      <c r="J133" s="621">
        <v>0</v>
      </c>
      <c r="K133" s="621">
        <v>0</v>
      </c>
      <c r="L133" s="621">
        <v>0</v>
      </c>
      <c r="M133" s="621">
        <v>0</v>
      </c>
      <c r="N133" s="620">
        <v>0</v>
      </c>
      <c r="O133" s="622">
        <v>0</v>
      </c>
      <c r="P133" s="621">
        <v>0</v>
      </c>
      <c r="Q133" s="621">
        <v>0</v>
      </c>
      <c r="R133" s="621">
        <v>0</v>
      </c>
      <c r="S133" s="621">
        <v>0</v>
      </c>
      <c r="T133" s="621">
        <v>0</v>
      </c>
      <c r="U133" s="621">
        <v>0</v>
      </c>
      <c r="V133" s="621">
        <v>0</v>
      </c>
      <c r="W133" s="621">
        <v>0</v>
      </c>
      <c r="X133" s="621">
        <v>0</v>
      </c>
      <c r="Y133" s="621">
        <v>0</v>
      </c>
      <c r="Z133" s="620">
        <v>0</v>
      </c>
      <c r="AA133" s="622">
        <v>0</v>
      </c>
      <c r="AB133" s="621">
        <v>0</v>
      </c>
      <c r="AC133" s="621">
        <v>0</v>
      </c>
      <c r="AD133" s="621">
        <v>0</v>
      </c>
      <c r="AE133" s="621">
        <v>0</v>
      </c>
      <c r="AF133" s="621">
        <v>0</v>
      </c>
      <c r="AG133" s="621">
        <v>0</v>
      </c>
      <c r="AH133" s="621">
        <v>0</v>
      </c>
      <c r="AI133" s="621">
        <v>0</v>
      </c>
      <c r="AJ133" s="621">
        <v>0</v>
      </c>
      <c r="AK133" s="621">
        <v>0</v>
      </c>
      <c r="AL133" s="620">
        <v>0</v>
      </c>
      <c r="AM133" s="622">
        <v>0</v>
      </c>
      <c r="AN133" s="621">
        <v>0</v>
      </c>
      <c r="AO133" s="621">
        <v>0</v>
      </c>
      <c r="AP133" s="621">
        <v>0</v>
      </c>
      <c r="AQ133" s="621">
        <v>0</v>
      </c>
      <c r="AR133" s="621">
        <v>0</v>
      </c>
      <c r="AS133" s="621">
        <v>0</v>
      </c>
      <c r="AT133" s="621">
        <v>0</v>
      </c>
      <c r="AU133" s="621">
        <v>0</v>
      </c>
      <c r="AV133" s="621">
        <v>0</v>
      </c>
      <c r="AW133" s="621">
        <v>0</v>
      </c>
      <c r="AX133" s="620">
        <v>0</v>
      </c>
      <c r="AY133" s="622">
        <v>0</v>
      </c>
      <c r="AZ133" s="621">
        <v>0</v>
      </c>
      <c r="BA133" s="621">
        <v>0</v>
      </c>
      <c r="BB133" s="621">
        <v>0</v>
      </c>
      <c r="BC133" s="621">
        <v>0</v>
      </c>
      <c r="BD133" s="621">
        <v>0</v>
      </c>
      <c r="BE133" s="621">
        <v>0</v>
      </c>
      <c r="BF133" s="621">
        <v>0</v>
      </c>
      <c r="BG133" s="621">
        <v>0</v>
      </c>
      <c r="BH133" s="621">
        <v>0</v>
      </c>
      <c r="BI133" s="621">
        <v>0</v>
      </c>
      <c r="BJ133" s="620">
        <v>0</v>
      </c>
      <c r="BK133" s="622">
        <v>0</v>
      </c>
      <c r="BL133" s="621">
        <v>0</v>
      </c>
      <c r="BM133" s="621">
        <v>0</v>
      </c>
      <c r="BN133" s="621">
        <v>0</v>
      </c>
      <c r="BO133" s="621">
        <v>0</v>
      </c>
      <c r="BP133" s="621">
        <v>0</v>
      </c>
      <c r="BQ133" s="621">
        <v>0</v>
      </c>
      <c r="BR133" s="621">
        <v>0</v>
      </c>
      <c r="BS133" s="621">
        <v>0</v>
      </c>
      <c r="BT133" s="621">
        <v>0</v>
      </c>
      <c r="BU133" s="621">
        <v>0</v>
      </c>
      <c r="BV133" s="620">
        <v>0</v>
      </c>
      <c r="BW133" s="622">
        <v>0</v>
      </c>
      <c r="BX133" s="621">
        <v>0</v>
      </c>
      <c r="BY133" s="621">
        <v>0</v>
      </c>
      <c r="BZ133" s="621">
        <v>0</v>
      </c>
      <c r="CA133" s="621">
        <v>0</v>
      </c>
      <c r="CB133" s="621">
        <v>0</v>
      </c>
      <c r="CC133" s="621">
        <v>0</v>
      </c>
      <c r="CD133" s="621">
        <v>0</v>
      </c>
      <c r="CE133" s="621">
        <v>0</v>
      </c>
      <c r="CF133" s="621">
        <v>0</v>
      </c>
      <c r="CG133" s="621">
        <v>0</v>
      </c>
      <c r="CH133" s="620">
        <v>0</v>
      </c>
      <c r="CJ133" s="622"/>
      <c r="CK133" s="621"/>
      <c r="CL133" s="621"/>
      <c r="CM133" s="621"/>
      <c r="CN133" s="621"/>
      <c r="CO133" s="621"/>
      <c r="CP133" s="620"/>
      <c r="CQ133" s="622"/>
      <c r="CR133" s="621"/>
      <c r="CS133" s="621"/>
      <c r="CT133" s="621"/>
      <c r="CU133" s="621"/>
      <c r="CV133" s="621"/>
      <c r="CW133" s="620"/>
      <c r="CX133" s="622"/>
      <c r="CY133" s="621"/>
      <c r="CZ133" s="621"/>
      <c r="DA133" s="621"/>
      <c r="DB133" s="621"/>
      <c r="DC133" s="621"/>
      <c r="DD133" s="620"/>
      <c r="DE133" s="622"/>
      <c r="DF133" s="621"/>
      <c r="DG133" s="621"/>
      <c r="DH133" s="621"/>
      <c r="DI133" s="621"/>
      <c r="DJ133" s="621"/>
      <c r="DK133" s="620"/>
      <c r="DL133" s="622"/>
      <c r="DM133" s="621"/>
      <c r="DN133" s="621"/>
      <c r="DO133" s="621"/>
      <c r="DP133" s="621"/>
      <c r="DQ133" s="621"/>
      <c r="DR133" s="620"/>
      <c r="DS133" s="622"/>
      <c r="DT133" s="621"/>
      <c r="DU133" s="621"/>
      <c r="DV133" s="621"/>
      <c r="DW133" s="621"/>
      <c r="DX133" s="621"/>
      <c r="DY133" s="620"/>
      <c r="DZ133" s="622"/>
      <c r="EA133" s="621"/>
      <c r="EB133" s="621"/>
      <c r="EC133" s="621"/>
      <c r="ED133" s="621"/>
      <c r="EE133" s="621"/>
      <c r="EF133" s="620"/>
      <c r="EG133" s="622"/>
      <c r="EH133" s="621"/>
      <c r="EI133" s="621"/>
      <c r="EJ133" s="621"/>
      <c r="EK133" s="621"/>
      <c r="EL133" s="621"/>
      <c r="EM133" s="620"/>
      <c r="EN133" s="622"/>
      <c r="EO133" s="621"/>
      <c r="EP133" s="621"/>
      <c r="EQ133" s="621"/>
      <c r="ER133" s="621"/>
      <c r="ES133" s="621"/>
      <c r="ET133" s="620"/>
      <c r="EU133" s="622"/>
      <c r="EV133" s="621"/>
      <c r="EW133" s="621"/>
      <c r="EX133" s="621"/>
      <c r="EY133" s="621"/>
      <c r="EZ133" s="621"/>
      <c r="FA133" s="620"/>
      <c r="FB133" s="622"/>
      <c r="FC133" s="621"/>
      <c r="FD133" s="621"/>
      <c r="FE133" s="621"/>
      <c r="FF133" s="621"/>
      <c r="FG133" s="621"/>
      <c r="FH133" s="620"/>
      <c r="FI133" s="622"/>
      <c r="FJ133" s="621"/>
      <c r="FK133" s="621"/>
      <c r="FL133" s="621"/>
      <c r="FM133" s="621"/>
      <c r="FN133" s="621"/>
      <c r="FO133" s="620"/>
    </row>
    <row r="134" spans="2:171" ht="14.4" thickBot="1">
      <c r="B134" s="601"/>
      <c r="C134" s="622">
        <v>0</v>
      </c>
      <c r="D134" s="621">
        <v>0</v>
      </c>
      <c r="E134" s="621">
        <v>0</v>
      </c>
      <c r="F134" s="621">
        <v>0</v>
      </c>
      <c r="G134" s="621">
        <v>0</v>
      </c>
      <c r="H134" s="621">
        <v>0</v>
      </c>
      <c r="I134" s="621">
        <v>0</v>
      </c>
      <c r="J134" s="621">
        <v>0</v>
      </c>
      <c r="K134" s="621">
        <v>0</v>
      </c>
      <c r="L134" s="621">
        <v>0</v>
      </c>
      <c r="M134" s="621">
        <v>0</v>
      </c>
      <c r="N134" s="620">
        <v>0</v>
      </c>
      <c r="O134" s="622">
        <v>0</v>
      </c>
      <c r="P134" s="621">
        <v>0</v>
      </c>
      <c r="Q134" s="621">
        <v>0</v>
      </c>
      <c r="R134" s="621">
        <v>0</v>
      </c>
      <c r="S134" s="621">
        <v>0</v>
      </c>
      <c r="T134" s="621">
        <v>0</v>
      </c>
      <c r="U134" s="621">
        <v>0</v>
      </c>
      <c r="V134" s="621">
        <v>0</v>
      </c>
      <c r="W134" s="621">
        <v>0</v>
      </c>
      <c r="X134" s="621">
        <v>0</v>
      </c>
      <c r="Y134" s="621">
        <v>0</v>
      </c>
      <c r="Z134" s="620">
        <v>0</v>
      </c>
      <c r="AA134" s="622">
        <v>0</v>
      </c>
      <c r="AB134" s="621">
        <v>0</v>
      </c>
      <c r="AC134" s="621">
        <v>0</v>
      </c>
      <c r="AD134" s="621">
        <v>0</v>
      </c>
      <c r="AE134" s="621">
        <v>0</v>
      </c>
      <c r="AF134" s="621">
        <v>0</v>
      </c>
      <c r="AG134" s="621">
        <v>0</v>
      </c>
      <c r="AH134" s="621">
        <v>0</v>
      </c>
      <c r="AI134" s="621">
        <v>0</v>
      </c>
      <c r="AJ134" s="621">
        <v>0</v>
      </c>
      <c r="AK134" s="621">
        <v>0</v>
      </c>
      <c r="AL134" s="620">
        <v>0</v>
      </c>
      <c r="AM134" s="622">
        <v>0</v>
      </c>
      <c r="AN134" s="621">
        <v>0</v>
      </c>
      <c r="AO134" s="621">
        <v>0</v>
      </c>
      <c r="AP134" s="621">
        <v>0</v>
      </c>
      <c r="AQ134" s="621">
        <v>0</v>
      </c>
      <c r="AR134" s="621">
        <v>0</v>
      </c>
      <c r="AS134" s="621">
        <v>0</v>
      </c>
      <c r="AT134" s="621">
        <v>0</v>
      </c>
      <c r="AU134" s="621">
        <v>0</v>
      </c>
      <c r="AV134" s="621">
        <v>0</v>
      </c>
      <c r="AW134" s="621">
        <v>0</v>
      </c>
      <c r="AX134" s="620">
        <v>0</v>
      </c>
      <c r="AY134" s="622">
        <v>0</v>
      </c>
      <c r="AZ134" s="621">
        <v>0</v>
      </c>
      <c r="BA134" s="621">
        <v>0</v>
      </c>
      <c r="BB134" s="621">
        <v>0</v>
      </c>
      <c r="BC134" s="621">
        <v>0</v>
      </c>
      <c r="BD134" s="621">
        <v>0</v>
      </c>
      <c r="BE134" s="621">
        <v>0</v>
      </c>
      <c r="BF134" s="621">
        <v>0</v>
      </c>
      <c r="BG134" s="621">
        <v>0</v>
      </c>
      <c r="BH134" s="621">
        <v>0</v>
      </c>
      <c r="BI134" s="621">
        <v>0</v>
      </c>
      <c r="BJ134" s="620">
        <v>0</v>
      </c>
      <c r="BK134" s="622">
        <v>0</v>
      </c>
      <c r="BL134" s="621">
        <v>0</v>
      </c>
      <c r="BM134" s="621">
        <v>0</v>
      </c>
      <c r="BN134" s="621">
        <v>0</v>
      </c>
      <c r="BO134" s="621">
        <v>0</v>
      </c>
      <c r="BP134" s="621">
        <v>0</v>
      </c>
      <c r="BQ134" s="621">
        <v>0</v>
      </c>
      <c r="BR134" s="621">
        <v>0</v>
      </c>
      <c r="BS134" s="621">
        <v>0</v>
      </c>
      <c r="BT134" s="621">
        <v>0</v>
      </c>
      <c r="BU134" s="621">
        <v>0</v>
      </c>
      <c r="BV134" s="620">
        <v>0</v>
      </c>
      <c r="BW134" s="622">
        <v>0</v>
      </c>
      <c r="BX134" s="621">
        <v>0</v>
      </c>
      <c r="BY134" s="621">
        <v>0</v>
      </c>
      <c r="BZ134" s="621">
        <v>0</v>
      </c>
      <c r="CA134" s="621">
        <v>0</v>
      </c>
      <c r="CB134" s="621">
        <v>0</v>
      </c>
      <c r="CC134" s="621">
        <v>0</v>
      </c>
      <c r="CD134" s="621">
        <v>0</v>
      </c>
      <c r="CE134" s="621">
        <v>0</v>
      </c>
      <c r="CF134" s="621">
        <v>0</v>
      </c>
      <c r="CG134" s="621">
        <v>0</v>
      </c>
      <c r="CH134" s="620">
        <v>0</v>
      </c>
      <c r="CJ134" s="622"/>
      <c r="CK134" s="621"/>
      <c r="CL134" s="621"/>
      <c r="CM134" s="621"/>
      <c r="CN134" s="621"/>
      <c r="CO134" s="621"/>
      <c r="CP134" s="620"/>
      <c r="CQ134" s="622"/>
      <c r="CR134" s="621"/>
      <c r="CS134" s="621"/>
      <c r="CT134" s="621"/>
      <c r="CU134" s="621"/>
      <c r="CV134" s="621"/>
      <c r="CW134" s="620"/>
      <c r="CX134" s="622"/>
      <c r="CY134" s="621"/>
      <c r="CZ134" s="621"/>
      <c r="DA134" s="621"/>
      <c r="DB134" s="621"/>
      <c r="DC134" s="621"/>
      <c r="DD134" s="620"/>
      <c r="DE134" s="622"/>
      <c r="DF134" s="621"/>
      <c r="DG134" s="621"/>
      <c r="DH134" s="621"/>
      <c r="DI134" s="621"/>
      <c r="DJ134" s="621"/>
      <c r="DK134" s="620"/>
      <c r="DL134" s="622"/>
      <c r="DM134" s="621"/>
      <c r="DN134" s="621"/>
      <c r="DO134" s="621"/>
      <c r="DP134" s="621"/>
      <c r="DQ134" s="621"/>
      <c r="DR134" s="620"/>
      <c r="DS134" s="622"/>
      <c r="DT134" s="621"/>
      <c r="DU134" s="621"/>
      <c r="DV134" s="621"/>
      <c r="DW134" s="621"/>
      <c r="DX134" s="621"/>
      <c r="DY134" s="620"/>
      <c r="DZ134" s="622"/>
      <c r="EA134" s="621"/>
      <c r="EB134" s="621"/>
      <c r="EC134" s="621"/>
      <c r="ED134" s="621"/>
      <c r="EE134" s="621"/>
      <c r="EF134" s="620"/>
      <c r="EG134" s="622"/>
      <c r="EH134" s="621"/>
      <c r="EI134" s="621"/>
      <c r="EJ134" s="621"/>
      <c r="EK134" s="621"/>
      <c r="EL134" s="621"/>
      <c r="EM134" s="620"/>
      <c r="EN134" s="622"/>
      <c r="EO134" s="621"/>
      <c r="EP134" s="621"/>
      <c r="EQ134" s="621"/>
      <c r="ER134" s="621"/>
      <c r="ES134" s="621"/>
      <c r="ET134" s="620"/>
      <c r="EU134" s="622"/>
      <c r="EV134" s="621"/>
      <c r="EW134" s="621"/>
      <c r="EX134" s="621"/>
      <c r="EY134" s="621"/>
      <c r="EZ134" s="621"/>
      <c r="FA134" s="620"/>
      <c r="FB134" s="622"/>
      <c r="FC134" s="621"/>
      <c r="FD134" s="621"/>
      <c r="FE134" s="621"/>
      <c r="FF134" s="621"/>
      <c r="FG134" s="621"/>
      <c r="FH134" s="620"/>
      <c r="FI134" s="622"/>
      <c r="FJ134" s="621"/>
      <c r="FK134" s="621"/>
      <c r="FL134" s="621"/>
      <c r="FM134" s="621"/>
      <c r="FN134" s="621"/>
      <c r="FO134" s="620"/>
    </row>
    <row r="135" spans="2:171">
      <c r="B135" s="604" t="s">
        <v>839</v>
      </c>
      <c r="C135" s="622">
        <v>0</v>
      </c>
      <c r="D135" s="621">
        <v>0</v>
      </c>
      <c r="E135" s="621">
        <v>0</v>
      </c>
      <c r="F135" s="621">
        <v>0</v>
      </c>
      <c r="G135" s="621">
        <v>0</v>
      </c>
      <c r="H135" s="621">
        <v>0</v>
      </c>
      <c r="I135" s="621">
        <v>0</v>
      </c>
      <c r="J135" s="621">
        <v>0</v>
      </c>
      <c r="K135" s="621">
        <v>0</v>
      </c>
      <c r="L135" s="621">
        <v>0</v>
      </c>
      <c r="M135" s="621">
        <v>0</v>
      </c>
      <c r="N135" s="620">
        <v>0</v>
      </c>
      <c r="O135" s="622">
        <v>0</v>
      </c>
      <c r="P135" s="621">
        <v>0</v>
      </c>
      <c r="Q135" s="621">
        <v>0</v>
      </c>
      <c r="R135" s="621">
        <v>0</v>
      </c>
      <c r="S135" s="621">
        <v>0</v>
      </c>
      <c r="T135" s="621">
        <v>0</v>
      </c>
      <c r="U135" s="621">
        <v>0</v>
      </c>
      <c r="V135" s="621">
        <v>0</v>
      </c>
      <c r="W135" s="621">
        <v>0</v>
      </c>
      <c r="X135" s="621">
        <v>0</v>
      </c>
      <c r="Y135" s="621">
        <v>0</v>
      </c>
      <c r="Z135" s="620">
        <v>0</v>
      </c>
      <c r="AA135" s="622">
        <v>0</v>
      </c>
      <c r="AB135" s="621">
        <v>0</v>
      </c>
      <c r="AC135" s="621">
        <v>0</v>
      </c>
      <c r="AD135" s="621">
        <v>0</v>
      </c>
      <c r="AE135" s="621">
        <v>0</v>
      </c>
      <c r="AF135" s="621">
        <v>0</v>
      </c>
      <c r="AG135" s="621">
        <v>0</v>
      </c>
      <c r="AH135" s="621">
        <v>0</v>
      </c>
      <c r="AI135" s="621">
        <v>0</v>
      </c>
      <c r="AJ135" s="621">
        <v>0</v>
      </c>
      <c r="AK135" s="621">
        <v>0</v>
      </c>
      <c r="AL135" s="620">
        <v>0</v>
      </c>
      <c r="AM135" s="622">
        <v>0</v>
      </c>
      <c r="AN135" s="621">
        <v>0</v>
      </c>
      <c r="AO135" s="621">
        <v>0</v>
      </c>
      <c r="AP135" s="621">
        <v>0</v>
      </c>
      <c r="AQ135" s="621">
        <v>0</v>
      </c>
      <c r="AR135" s="621">
        <v>0</v>
      </c>
      <c r="AS135" s="621">
        <v>0</v>
      </c>
      <c r="AT135" s="621">
        <v>0</v>
      </c>
      <c r="AU135" s="621">
        <v>0</v>
      </c>
      <c r="AV135" s="621">
        <v>0</v>
      </c>
      <c r="AW135" s="621">
        <v>0</v>
      </c>
      <c r="AX135" s="620">
        <v>0</v>
      </c>
      <c r="AY135" s="622">
        <v>0</v>
      </c>
      <c r="AZ135" s="621">
        <v>0</v>
      </c>
      <c r="BA135" s="621">
        <v>0</v>
      </c>
      <c r="BB135" s="621">
        <v>0</v>
      </c>
      <c r="BC135" s="621">
        <v>0</v>
      </c>
      <c r="BD135" s="621">
        <v>0</v>
      </c>
      <c r="BE135" s="621">
        <v>0</v>
      </c>
      <c r="BF135" s="621">
        <v>0</v>
      </c>
      <c r="BG135" s="621">
        <v>0</v>
      </c>
      <c r="BH135" s="621">
        <v>0</v>
      </c>
      <c r="BI135" s="621">
        <v>0</v>
      </c>
      <c r="BJ135" s="620">
        <v>0</v>
      </c>
      <c r="BK135" s="622">
        <v>0</v>
      </c>
      <c r="BL135" s="621">
        <v>0</v>
      </c>
      <c r="BM135" s="621">
        <v>0</v>
      </c>
      <c r="BN135" s="621">
        <v>0</v>
      </c>
      <c r="BO135" s="621">
        <v>0</v>
      </c>
      <c r="BP135" s="621">
        <v>0</v>
      </c>
      <c r="BQ135" s="621">
        <v>0</v>
      </c>
      <c r="BR135" s="621">
        <v>0</v>
      </c>
      <c r="BS135" s="621">
        <v>0</v>
      </c>
      <c r="BT135" s="621">
        <v>0</v>
      </c>
      <c r="BU135" s="621">
        <v>0</v>
      </c>
      <c r="BV135" s="620">
        <v>0</v>
      </c>
      <c r="BW135" s="622">
        <v>0</v>
      </c>
      <c r="BX135" s="621">
        <v>0</v>
      </c>
      <c r="BY135" s="621">
        <v>0</v>
      </c>
      <c r="BZ135" s="621">
        <v>0</v>
      </c>
      <c r="CA135" s="621">
        <v>0</v>
      </c>
      <c r="CB135" s="621">
        <v>0</v>
      </c>
      <c r="CC135" s="621">
        <v>0</v>
      </c>
      <c r="CD135" s="621">
        <v>0</v>
      </c>
      <c r="CE135" s="621">
        <v>0</v>
      </c>
      <c r="CF135" s="621">
        <v>0</v>
      </c>
      <c r="CG135" s="621">
        <v>0</v>
      </c>
      <c r="CH135" s="620">
        <v>0</v>
      </c>
      <c r="CJ135" s="622"/>
      <c r="CK135" s="621"/>
      <c r="CL135" s="621"/>
      <c r="CM135" s="621"/>
      <c r="CN135" s="621"/>
      <c r="CO135" s="621"/>
      <c r="CP135" s="620"/>
      <c r="CQ135" s="622"/>
      <c r="CR135" s="621"/>
      <c r="CS135" s="621"/>
      <c r="CT135" s="621"/>
      <c r="CU135" s="621"/>
      <c r="CV135" s="621"/>
      <c r="CW135" s="620"/>
      <c r="CX135" s="622"/>
      <c r="CY135" s="621"/>
      <c r="CZ135" s="621"/>
      <c r="DA135" s="621"/>
      <c r="DB135" s="621"/>
      <c r="DC135" s="621"/>
      <c r="DD135" s="620"/>
      <c r="DE135" s="622"/>
      <c r="DF135" s="621"/>
      <c r="DG135" s="621"/>
      <c r="DH135" s="621"/>
      <c r="DI135" s="621"/>
      <c r="DJ135" s="621"/>
      <c r="DK135" s="620"/>
      <c r="DL135" s="622"/>
      <c r="DM135" s="621"/>
      <c r="DN135" s="621"/>
      <c r="DO135" s="621"/>
      <c r="DP135" s="621"/>
      <c r="DQ135" s="621"/>
      <c r="DR135" s="620"/>
      <c r="DS135" s="622"/>
      <c r="DT135" s="621"/>
      <c r="DU135" s="621"/>
      <c r="DV135" s="621"/>
      <c r="DW135" s="621"/>
      <c r="DX135" s="621"/>
      <c r="DY135" s="620"/>
      <c r="DZ135" s="622"/>
      <c r="EA135" s="621"/>
      <c r="EB135" s="621"/>
      <c r="EC135" s="621"/>
      <c r="ED135" s="621"/>
      <c r="EE135" s="621"/>
      <c r="EF135" s="620"/>
      <c r="EG135" s="622"/>
      <c r="EH135" s="621"/>
      <c r="EI135" s="621"/>
      <c r="EJ135" s="621"/>
      <c r="EK135" s="621"/>
      <c r="EL135" s="621"/>
      <c r="EM135" s="620"/>
      <c r="EN135" s="622"/>
      <c r="EO135" s="621"/>
      <c r="EP135" s="621"/>
      <c r="EQ135" s="621"/>
      <c r="ER135" s="621"/>
      <c r="ES135" s="621"/>
      <c r="ET135" s="620"/>
      <c r="EU135" s="622"/>
      <c r="EV135" s="621"/>
      <c r="EW135" s="621"/>
      <c r="EX135" s="621"/>
      <c r="EY135" s="621"/>
      <c r="EZ135" s="621"/>
      <c r="FA135" s="620"/>
      <c r="FB135" s="622"/>
      <c r="FC135" s="621"/>
      <c r="FD135" s="621"/>
      <c r="FE135" s="621"/>
      <c r="FF135" s="621"/>
      <c r="FG135" s="621"/>
      <c r="FH135" s="620"/>
      <c r="FI135" s="622"/>
      <c r="FJ135" s="621"/>
      <c r="FK135" s="621"/>
      <c r="FL135" s="621"/>
      <c r="FM135" s="621"/>
      <c r="FN135" s="621"/>
      <c r="FO135" s="620"/>
    </row>
    <row r="136" spans="2:171">
      <c r="B136" s="602" t="s">
        <v>838</v>
      </c>
      <c r="C136" s="622">
        <v>0</v>
      </c>
      <c r="D136" s="621">
        <v>0</v>
      </c>
      <c r="E136" s="621">
        <v>0</v>
      </c>
      <c r="F136" s="621">
        <v>0</v>
      </c>
      <c r="G136" s="621">
        <v>0</v>
      </c>
      <c r="H136" s="621">
        <v>0</v>
      </c>
      <c r="I136" s="621">
        <v>0</v>
      </c>
      <c r="J136" s="621">
        <v>0</v>
      </c>
      <c r="K136" s="621">
        <v>0</v>
      </c>
      <c r="L136" s="621">
        <v>0</v>
      </c>
      <c r="M136" s="621">
        <v>0</v>
      </c>
      <c r="N136" s="620">
        <v>0</v>
      </c>
      <c r="O136" s="622">
        <v>0</v>
      </c>
      <c r="P136" s="621">
        <v>0</v>
      </c>
      <c r="Q136" s="621">
        <v>0</v>
      </c>
      <c r="R136" s="621">
        <v>0</v>
      </c>
      <c r="S136" s="621">
        <v>0</v>
      </c>
      <c r="T136" s="621">
        <v>0</v>
      </c>
      <c r="U136" s="621">
        <v>0</v>
      </c>
      <c r="V136" s="621">
        <v>0</v>
      </c>
      <c r="W136" s="621">
        <v>0</v>
      </c>
      <c r="X136" s="621">
        <v>0</v>
      </c>
      <c r="Y136" s="621">
        <v>0</v>
      </c>
      <c r="Z136" s="620">
        <v>0</v>
      </c>
      <c r="AA136" s="622">
        <v>0</v>
      </c>
      <c r="AB136" s="621">
        <v>0</v>
      </c>
      <c r="AC136" s="621">
        <v>0</v>
      </c>
      <c r="AD136" s="621">
        <v>0</v>
      </c>
      <c r="AE136" s="621">
        <v>0</v>
      </c>
      <c r="AF136" s="621">
        <v>0</v>
      </c>
      <c r="AG136" s="621">
        <v>0</v>
      </c>
      <c r="AH136" s="621">
        <v>0</v>
      </c>
      <c r="AI136" s="621">
        <v>0</v>
      </c>
      <c r="AJ136" s="621">
        <v>0</v>
      </c>
      <c r="AK136" s="621">
        <v>0</v>
      </c>
      <c r="AL136" s="620">
        <v>0</v>
      </c>
      <c r="AM136" s="622">
        <v>0</v>
      </c>
      <c r="AN136" s="621">
        <v>0</v>
      </c>
      <c r="AO136" s="621">
        <v>0</v>
      </c>
      <c r="AP136" s="621">
        <v>0</v>
      </c>
      <c r="AQ136" s="621">
        <v>0</v>
      </c>
      <c r="AR136" s="621">
        <v>0</v>
      </c>
      <c r="AS136" s="621">
        <v>0</v>
      </c>
      <c r="AT136" s="621">
        <v>0</v>
      </c>
      <c r="AU136" s="621">
        <v>0</v>
      </c>
      <c r="AV136" s="621">
        <v>0</v>
      </c>
      <c r="AW136" s="621">
        <v>0</v>
      </c>
      <c r="AX136" s="620">
        <v>0</v>
      </c>
      <c r="AY136" s="622">
        <v>0</v>
      </c>
      <c r="AZ136" s="621">
        <v>0</v>
      </c>
      <c r="BA136" s="621">
        <v>0</v>
      </c>
      <c r="BB136" s="621">
        <v>0</v>
      </c>
      <c r="BC136" s="621">
        <v>0</v>
      </c>
      <c r="BD136" s="621">
        <v>0</v>
      </c>
      <c r="BE136" s="621">
        <v>0</v>
      </c>
      <c r="BF136" s="621">
        <v>0</v>
      </c>
      <c r="BG136" s="621">
        <v>0</v>
      </c>
      <c r="BH136" s="621">
        <v>0</v>
      </c>
      <c r="BI136" s="621">
        <v>0</v>
      </c>
      <c r="BJ136" s="620">
        <v>0</v>
      </c>
      <c r="BK136" s="622">
        <v>0</v>
      </c>
      <c r="BL136" s="621">
        <v>0</v>
      </c>
      <c r="BM136" s="621">
        <v>0</v>
      </c>
      <c r="BN136" s="621">
        <v>0</v>
      </c>
      <c r="BO136" s="621">
        <v>0</v>
      </c>
      <c r="BP136" s="621">
        <v>0</v>
      </c>
      <c r="BQ136" s="621">
        <v>0</v>
      </c>
      <c r="BR136" s="621">
        <v>0</v>
      </c>
      <c r="BS136" s="621">
        <v>0</v>
      </c>
      <c r="BT136" s="621">
        <v>0</v>
      </c>
      <c r="BU136" s="621">
        <v>0</v>
      </c>
      <c r="BV136" s="620">
        <v>0</v>
      </c>
      <c r="BW136" s="622">
        <v>0</v>
      </c>
      <c r="BX136" s="621">
        <v>0</v>
      </c>
      <c r="BY136" s="621">
        <v>0</v>
      </c>
      <c r="BZ136" s="621">
        <v>0</v>
      </c>
      <c r="CA136" s="621">
        <v>0</v>
      </c>
      <c r="CB136" s="621">
        <v>0</v>
      </c>
      <c r="CC136" s="621">
        <v>0</v>
      </c>
      <c r="CD136" s="621">
        <v>0</v>
      </c>
      <c r="CE136" s="621">
        <v>0</v>
      </c>
      <c r="CF136" s="621">
        <v>0</v>
      </c>
      <c r="CG136" s="621">
        <v>0</v>
      </c>
      <c r="CH136" s="620">
        <v>0</v>
      </c>
      <c r="CJ136" s="622"/>
      <c r="CK136" s="621"/>
      <c r="CL136" s="621"/>
      <c r="CM136" s="621"/>
      <c r="CN136" s="621"/>
      <c r="CO136" s="621"/>
      <c r="CP136" s="620"/>
      <c r="CQ136" s="622"/>
      <c r="CR136" s="621"/>
      <c r="CS136" s="621"/>
      <c r="CT136" s="621"/>
      <c r="CU136" s="621"/>
      <c r="CV136" s="621"/>
      <c r="CW136" s="620"/>
      <c r="CX136" s="622"/>
      <c r="CY136" s="621"/>
      <c r="CZ136" s="621"/>
      <c r="DA136" s="621"/>
      <c r="DB136" s="621"/>
      <c r="DC136" s="621"/>
      <c r="DD136" s="620"/>
      <c r="DE136" s="622"/>
      <c r="DF136" s="621"/>
      <c r="DG136" s="621"/>
      <c r="DH136" s="621"/>
      <c r="DI136" s="621"/>
      <c r="DJ136" s="621"/>
      <c r="DK136" s="620"/>
      <c r="DL136" s="622"/>
      <c r="DM136" s="621"/>
      <c r="DN136" s="621"/>
      <c r="DO136" s="621"/>
      <c r="DP136" s="621"/>
      <c r="DQ136" s="621"/>
      <c r="DR136" s="620"/>
      <c r="DS136" s="622"/>
      <c r="DT136" s="621"/>
      <c r="DU136" s="621"/>
      <c r="DV136" s="621"/>
      <c r="DW136" s="621"/>
      <c r="DX136" s="621"/>
      <c r="DY136" s="620"/>
      <c r="DZ136" s="622"/>
      <c r="EA136" s="621"/>
      <c r="EB136" s="621"/>
      <c r="EC136" s="621"/>
      <c r="ED136" s="621"/>
      <c r="EE136" s="621"/>
      <c r="EF136" s="620"/>
      <c r="EG136" s="622"/>
      <c r="EH136" s="621"/>
      <c r="EI136" s="621"/>
      <c r="EJ136" s="621"/>
      <c r="EK136" s="621"/>
      <c r="EL136" s="621"/>
      <c r="EM136" s="620"/>
      <c r="EN136" s="622"/>
      <c r="EO136" s="621"/>
      <c r="EP136" s="621"/>
      <c r="EQ136" s="621"/>
      <c r="ER136" s="621"/>
      <c r="ES136" s="621"/>
      <c r="ET136" s="620"/>
      <c r="EU136" s="622"/>
      <c r="EV136" s="621"/>
      <c r="EW136" s="621"/>
      <c r="EX136" s="621"/>
      <c r="EY136" s="621"/>
      <c r="EZ136" s="621"/>
      <c r="FA136" s="620"/>
      <c r="FB136" s="622"/>
      <c r="FC136" s="621"/>
      <c r="FD136" s="621"/>
      <c r="FE136" s="621"/>
      <c r="FF136" s="621"/>
      <c r="FG136" s="621"/>
      <c r="FH136" s="620"/>
      <c r="FI136" s="622"/>
      <c r="FJ136" s="621"/>
      <c r="FK136" s="621"/>
      <c r="FL136" s="621"/>
      <c r="FM136" s="621"/>
      <c r="FN136" s="621"/>
      <c r="FO136" s="620"/>
    </row>
    <row r="137" spans="2:171" ht="14.4" thickBot="1">
      <c r="B137" s="601"/>
      <c r="C137" s="622">
        <v>0</v>
      </c>
      <c r="D137" s="621">
        <v>0</v>
      </c>
      <c r="E137" s="621">
        <v>0</v>
      </c>
      <c r="F137" s="621">
        <v>0</v>
      </c>
      <c r="G137" s="621">
        <v>0</v>
      </c>
      <c r="H137" s="621">
        <v>0</v>
      </c>
      <c r="I137" s="621">
        <v>0</v>
      </c>
      <c r="J137" s="621">
        <v>0</v>
      </c>
      <c r="K137" s="621">
        <v>0</v>
      </c>
      <c r="L137" s="621">
        <v>0</v>
      </c>
      <c r="M137" s="621">
        <v>0</v>
      </c>
      <c r="N137" s="620">
        <v>0</v>
      </c>
      <c r="O137" s="622">
        <v>0</v>
      </c>
      <c r="P137" s="621">
        <v>0</v>
      </c>
      <c r="Q137" s="621">
        <v>0</v>
      </c>
      <c r="R137" s="621">
        <v>0</v>
      </c>
      <c r="S137" s="621">
        <v>0</v>
      </c>
      <c r="T137" s="621">
        <v>0</v>
      </c>
      <c r="U137" s="621">
        <v>0</v>
      </c>
      <c r="V137" s="621">
        <v>0</v>
      </c>
      <c r="W137" s="621">
        <v>0</v>
      </c>
      <c r="X137" s="621">
        <v>0</v>
      </c>
      <c r="Y137" s="621">
        <v>0</v>
      </c>
      <c r="Z137" s="620">
        <v>0</v>
      </c>
      <c r="AA137" s="622">
        <v>0</v>
      </c>
      <c r="AB137" s="621">
        <v>0</v>
      </c>
      <c r="AC137" s="621">
        <v>0</v>
      </c>
      <c r="AD137" s="621">
        <v>0</v>
      </c>
      <c r="AE137" s="621">
        <v>0</v>
      </c>
      <c r="AF137" s="621">
        <v>0</v>
      </c>
      <c r="AG137" s="621">
        <v>0</v>
      </c>
      <c r="AH137" s="621">
        <v>0</v>
      </c>
      <c r="AI137" s="621">
        <v>0</v>
      </c>
      <c r="AJ137" s="621">
        <v>0</v>
      </c>
      <c r="AK137" s="621">
        <v>0</v>
      </c>
      <c r="AL137" s="620">
        <v>0</v>
      </c>
      <c r="AM137" s="622">
        <v>0</v>
      </c>
      <c r="AN137" s="621">
        <v>0</v>
      </c>
      <c r="AO137" s="621">
        <v>0</v>
      </c>
      <c r="AP137" s="621">
        <v>0</v>
      </c>
      <c r="AQ137" s="621">
        <v>0</v>
      </c>
      <c r="AR137" s="621">
        <v>0</v>
      </c>
      <c r="AS137" s="621">
        <v>0</v>
      </c>
      <c r="AT137" s="621">
        <v>0</v>
      </c>
      <c r="AU137" s="621">
        <v>0</v>
      </c>
      <c r="AV137" s="621">
        <v>0</v>
      </c>
      <c r="AW137" s="621">
        <v>0</v>
      </c>
      <c r="AX137" s="620">
        <v>0</v>
      </c>
      <c r="AY137" s="622">
        <v>0</v>
      </c>
      <c r="AZ137" s="621">
        <v>0</v>
      </c>
      <c r="BA137" s="621">
        <v>0</v>
      </c>
      <c r="BB137" s="621">
        <v>0</v>
      </c>
      <c r="BC137" s="621">
        <v>0</v>
      </c>
      <c r="BD137" s="621">
        <v>0</v>
      </c>
      <c r="BE137" s="621">
        <v>0</v>
      </c>
      <c r="BF137" s="621">
        <v>0</v>
      </c>
      <c r="BG137" s="621">
        <v>0</v>
      </c>
      <c r="BH137" s="621">
        <v>0</v>
      </c>
      <c r="BI137" s="621">
        <v>0</v>
      </c>
      <c r="BJ137" s="620">
        <v>0</v>
      </c>
      <c r="BK137" s="622">
        <v>0</v>
      </c>
      <c r="BL137" s="621">
        <v>0</v>
      </c>
      <c r="BM137" s="621">
        <v>0</v>
      </c>
      <c r="BN137" s="621">
        <v>0</v>
      </c>
      <c r="BO137" s="621">
        <v>0</v>
      </c>
      <c r="BP137" s="621">
        <v>0</v>
      </c>
      <c r="BQ137" s="621">
        <v>0</v>
      </c>
      <c r="BR137" s="621">
        <v>0</v>
      </c>
      <c r="BS137" s="621">
        <v>0</v>
      </c>
      <c r="BT137" s="621">
        <v>0</v>
      </c>
      <c r="BU137" s="621">
        <v>0</v>
      </c>
      <c r="BV137" s="620">
        <v>0</v>
      </c>
      <c r="BW137" s="622">
        <v>0</v>
      </c>
      <c r="BX137" s="621">
        <v>0</v>
      </c>
      <c r="BY137" s="621">
        <v>0</v>
      </c>
      <c r="BZ137" s="621">
        <v>0</v>
      </c>
      <c r="CA137" s="621">
        <v>0</v>
      </c>
      <c r="CB137" s="621">
        <v>0</v>
      </c>
      <c r="CC137" s="621">
        <v>0</v>
      </c>
      <c r="CD137" s="621">
        <v>0</v>
      </c>
      <c r="CE137" s="621">
        <v>0</v>
      </c>
      <c r="CF137" s="621">
        <v>0</v>
      </c>
      <c r="CG137" s="621">
        <v>0</v>
      </c>
      <c r="CH137" s="620">
        <v>0</v>
      </c>
      <c r="CJ137" s="622"/>
      <c r="CK137" s="621"/>
      <c r="CL137" s="621"/>
      <c r="CM137" s="621"/>
      <c r="CN137" s="621"/>
      <c r="CO137" s="621"/>
      <c r="CP137" s="620"/>
      <c r="CQ137" s="622"/>
      <c r="CR137" s="621"/>
      <c r="CS137" s="621"/>
      <c r="CT137" s="621"/>
      <c r="CU137" s="621"/>
      <c r="CV137" s="621"/>
      <c r="CW137" s="620"/>
      <c r="CX137" s="622"/>
      <c r="CY137" s="621"/>
      <c r="CZ137" s="621"/>
      <c r="DA137" s="621"/>
      <c r="DB137" s="621"/>
      <c r="DC137" s="621"/>
      <c r="DD137" s="620"/>
      <c r="DE137" s="622"/>
      <c r="DF137" s="621"/>
      <c r="DG137" s="621"/>
      <c r="DH137" s="621"/>
      <c r="DI137" s="621"/>
      <c r="DJ137" s="621"/>
      <c r="DK137" s="620"/>
      <c r="DL137" s="622"/>
      <c r="DM137" s="621"/>
      <c r="DN137" s="621"/>
      <c r="DO137" s="621"/>
      <c r="DP137" s="621"/>
      <c r="DQ137" s="621"/>
      <c r="DR137" s="620"/>
      <c r="DS137" s="622"/>
      <c r="DT137" s="621"/>
      <c r="DU137" s="621"/>
      <c r="DV137" s="621"/>
      <c r="DW137" s="621"/>
      <c r="DX137" s="621"/>
      <c r="DY137" s="620"/>
      <c r="DZ137" s="622"/>
      <c r="EA137" s="621"/>
      <c r="EB137" s="621"/>
      <c r="EC137" s="621"/>
      <c r="ED137" s="621"/>
      <c r="EE137" s="621"/>
      <c r="EF137" s="620"/>
      <c r="EG137" s="622"/>
      <c r="EH137" s="621"/>
      <c r="EI137" s="621"/>
      <c r="EJ137" s="621"/>
      <c r="EK137" s="621"/>
      <c r="EL137" s="621"/>
      <c r="EM137" s="620"/>
      <c r="EN137" s="622"/>
      <c r="EO137" s="621"/>
      <c r="EP137" s="621"/>
      <c r="EQ137" s="621"/>
      <c r="ER137" s="621"/>
      <c r="ES137" s="621"/>
      <c r="ET137" s="620"/>
      <c r="EU137" s="622"/>
      <c r="EV137" s="621"/>
      <c r="EW137" s="621"/>
      <c r="EX137" s="621"/>
      <c r="EY137" s="621"/>
      <c r="EZ137" s="621"/>
      <c r="FA137" s="620"/>
      <c r="FB137" s="622"/>
      <c r="FC137" s="621"/>
      <c r="FD137" s="621"/>
      <c r="FE137" s="621"/>
      <c r="FF137" s="621"/>
      <c r="FG137" s="621"/>
      <c r="FH137" s="620"/>
      <c r="FI137" s="622"/>
      <c r="FJ137" s="621"/>
      <c r="FK137" s="621"/>
      <c r="FL137" s="621"/>
      <c r="FM137" s="621"/>
      <c r="FN137" s="621"/>
      <c r="FO137" s="620"/>
    </row>
    <row r="138" spans="2:171">
      <c r="B138" s="604" t="s">
        <v>837</v>
      </c>
      <c r="C138" s="622">
        <v>0</v>
      </c>
      <c r="D138" s="621">
        <v>0</v>
      </c>
      <c r="E138" s="621">
        <v>0</v>
      </c>
      <c r="F138" s="621">
        <v>0</v>
      </c>
      <c r="G138" s="621">
        <v>0</v>
      </c>
      <c r="H138" s="621">
        <v>0</v>
      </c>
      <c r="I138" s="621">
        <v>0</v>
      </c>
      <c r="J138" s="621">
        <v>0</v>
      </c>
      <c r="K138" s="621">
        <v>0</v>
      </c>
      <c r="L138" s="621">
        <v>0</v>
      </c>
      <c r="M138" s="621">
        <v>0</v>
      </c>
      <c r="N138" s="620">
        <v>0</v>
      </c>
      <c r="O138" s="622">
        <v>0</v>
      </c>
      <c r="P138" s="621">
        <v>0</v>
      </c>
      <c r="Q138" s="621">
        <v>0</v>
      </c>
      <c r="R138" s="621">
        <v>0</v>
      </c>
      <c r="S138" s="621">
        <v>0</v>
      </c>
      <c r="T138" s="621">
        <v>0</v>
      </c>
      <c r="U138" s="621">
        <v>0</v>
      </c>
      <c r="V138" s="621">
        <v>0</v>
      </c>
      <c r="W138" s="621">
        <v>0</v>
      </c>
      <c r="X138" s="621">
        <v>0</v>
      </c>
      <c r="Y138" s="621">
        <v>0</v>
      </c>
      <c r="Z138" s="620">
        <v>0</v>
      </c>
      <c r="AA138" s="622">
        <v>0</v>
      </c>
      <c r="AB138" s="621">
        <v>0</v>
      </c>
      <c r="AC138" s="621">
        <v>0</v>
      </c>
      <c r="AD138" s="621">
        <v>0</v>
      </c>
      <c r="AE138" s="621">
        <v>0</v>
      </c>
      <c r="AF138" s="621">
        <v>0</v>
      </c>
      <c r="AG138" s="621">
        <v>0</v>
      </c>
      <c r="AH138" s="621">
        <v>0</v>
      </c>
      <c r="AI138" s="621">
        <v>0</v>
      </c>
      <c r="AJ138" s="621">
        <v>0</v>
      </c>
      <c r="AK138" s="621">
        <v>0</v>
      </c>
      <c r="AL138" s="620">
        <v>0</v>
      </c>
      <c r="AM138" s="622">
        <v>0</v>
      </c>
      <c r="AN138" s="621">
        <v>0</v>
      </c>
      <c r="AO138" s="621">
        <v>0</v>
      </c>
      <c r="AP138" s="621">
        <v>0</v>
      </c>
      <c r="AQ138" s="621">
        <v>0</v>
      </c>
      <c r="AR138" s="621">
        <v>0</v>
      </c>
      <c r="AS138" s="621">
        <v>0</v>
      </c>
      <c r="AT138" s="621">
        <v>0</v>
      </c>
      <c r="AU138" s="621">
        <v>0</v>
      </c>
      <c r="AV138" s="621">
        <v>0</v>
      </c>
      <c r="AW138" s="621">
        <v>0</v>
      </c>
      <c r="AX138" s="620">
        <v>0</v>
      </c>
      <c r="AY138" s="622">
        <v>0</v>
      </c>
      <c r="AZ138" s="621">
        <v>0</v>
      </c>
      <c r="BA138" s="621">
        <v>0</v>
      </c>
      <c r="BB138" s="621">
        <v>0</v>
      </c>
      <c r="BC138" s="621">
        <v>0</v>
      </c>
      <c r="BD138" s="621">
        <v>0</v>
      </c>
      <c r="BE138" s="621">
        <v>0</v>
      </c>
      <c r="BF138" s="621">
        <v>0</v>
      </c>
      <c r="BG138" s="621">
        <v>0</v>
      </c>
      <c r="BH138" s="621">
        <v>0</v>
      </c>
      <c r="BI138" s="621">
        <v>0</v>
      </c>
      <c r="BJ138" s="620">
        <v>0</v>
      </c>
      <c r="BK138" s="622">
        <v>0</v>
      </c>
      <c r="BL138" s="621">
        <v>0</v>
      </c>
      <c r="BM138" s="621">
        <v>0</v>
      </c>
      <c r="BN138" s="621">
        <v>0</v>
      </c>
      <c r="BO138" s="621">
        <v>0</v>
      </c>
      <c r="BP138" s="621">
        <v>0</v>
      </c>
      <c r="BQ138" s="621">
        <v>0</v>
      </c>
      <c r="BR138" s="621">
        <v>0</v>
      </c>
      <c r="BS138" s="621">
        <v>0</v>
      </c>
      <c r="BT138" s="621">
        <v>0</v>
      </c>
      <c r="BU138" s="621">
        <v>0</v>
      </c>
      <c r="BV138" s="620">
        <v>0</v>
      </c>
      <c r="BW138" s="622">
        <v>0</v>
      </c>
      <c r="BX138" s="621">
        <v>0</v>
      </c>
      <c r="BY138" s="621">
        <v>0</v>
      </c>
      <c r="BZ138" s="621">
        <v>0</v>
      </c>
      <c r="CA138" s="621">
        <v>0</v>
      </c>
      <c r="CB138" s="621">
        <v>0</v>
      </c>
      <c r="CC138" s="621">
        <v>0</v>
      </c>
      <c r="CD138" s="621">
        <v>0</v>
      </c>
      <c r="CE138" s="621">
        <v>0</v>
      </c>
      <c r="CF138" s="621">
        <v>0</v>
      </c>
      <c r="CG138" s="621">
        <v>0</v>
      </c>
      <c r="CH138" s="620">
        <v>0</v>
      </c>
      <c r="CJ138" s="622"/>
      <c r="CK138" s="621"/>
      <c r="CL138" s="621"/>
      <c r="CM138" s="621"/>
      <c r="CN138" s="621"/>
      <c r="CO138" s="621"/>
      <c r="CP138" s="620"/>
      <c r="CQ138" s="622"/>
      <c r="CR138" s="621"/>
      <c r="CS138" s="621"/>
      <c r="CT138" s="621"/>
      <c r="CU138" s="621"/>
      <c r="CV138" s="621"/>
      <c r="CW138" s="620"/>
      <c r="CX138" s="622"/>
      <c r="CY138" s="621"/>
      <c r="CZ138" s="621"/>
      <c r="DA138" s="621"/>
      <c r="DB138" s="621"/>
      <c r="DC138" s="621"/>
      <c r="DD138" s="620"/>
      <c r="DE138" s="622"/>
      <c r="DF138" s="621"/>
      <c r="DG138" s="621"/>
      <c r="DH138" s="621"/>
      <c r="DI138" s="621"/>
      <c r="DJ138" s="621"/>
      <c r="DK138" s="620"/>
      <c r="DL138" s="622"/>
      <c r="DM138" s="621"/>
      <c r="DN138" s="621"/>
      <c r="DO138" s="621"/>
      <c r="DP138" s="621"/>
      <c r="DQ138" s="621"/>
      <c r="DR138" s="620"/>
      <c r="DS138" s="622"/>
      <c r="DT138" s="621"/>
      <c r="DU138" s="621"/>
      <c r="DV138" s="621"/>
      <c r="DW138" s="621"/>
      <c r="DX138" s="621"/>
      <c r="DY138" s="620"/>
      <c r="DZ138" s="622"/>
      <c r="EA138" s="621"/>
      <c r="EB138" s="621"/>
      <c r="EC138" s="621"/>
      <c r="ED138" s="621"/>
      <c r="EE138" s="621"/>
      <c r="EF138" s="620"/>
      <c r="EG138" s="622"/>
      <c r="EH138" s="621"/>
      <c r="EI138" s="621"/>
      <c r="EJ138" s="621"/>
      <c r="EK138" s="621"/>
      <c r="EL138" s="621"/>
      <c r="EM138" s="620"/>
      <c r="EN138" s="622"/>
      <c r="EO138" s="621"/>
      <c r="EP138" s="621"/>
      <c r="EQ138" s="621"/>
      <c r="ER138" s="621"/>
      <c r="ES138" s="621"/>
      <c r="ET138" s="620"/>
      <c r="EU138" s="622"/>
      <c r="EV138" s="621"/>
      <c r="EW138" s="621"/>
      <c r="EX138" s="621"/>
      <c r="EY138" s="621"/>
      <c r="EZ138" s="621"/>
      <c r="FA138" s="620"/>
      <c r="FB138" s="622"/>
      <c r="FC138" s="621"/>
      <c r="FD138" s="621"/>
      <c r="FE138" s="621"/>
      <c r="FF138" s="621"/>
      <c r="FG138" s="621"/>
      <c r="FH138" s="620"/>
      <c r="FI138" s="622"/>
      <c r="FJ138" s="621"/>
      <c r="FK138" s="621"/>
      <c r="FL138" s="621"/>
      <c r="FM138" s="621"/>
      <c r="FN138" s="621"/>
      <c r="FO138" s="620"/>
    </row>
    <row r="139" spans="2:171">
      <c r="B139" s="602" t="s">
        <v>835</v>
      </c>
      <c r="C139" s="622">
        <v>0</v>
      </c>
      <c r="D139" s="621">
        <v>0</v>
      </c>
      <c r="E139" s="621">
        <v>0</v>
      </c>
      <c r="F139" s="621">
        <v>0</v>
      </c>
      <c r="G139" s="621">
        <v>0</v>
      </c>
      <c r="H139" s="621">
        <v>0</v>
      </c>
      <c r="I139" s="621">
        <v>0</v>
      </c>
      <c r="J139" s="621">
        <v>0</v>
      </c>
      <c r="K139" s="621">
        <v>0</v>
      </c>
      <c r="L139" s="621">
        <v>0</v>
      </c>
      <c r="M139" s="621">
        <v>0</v>
      </c>
      <c r="N139" s="620">
        <v>0</v>
      </c>
      <c r="O139" s="622">
        <v>0</v>
      </c>
      <c r="P139" s="621">
        <v>0</v>
      </c>
      <c r="Q139" s="621">
        <v>0</v>
      </c>
      <c r="R139" s="621">
        <v>0</v>
      </c>
      <c r="S139" s="621">
        <v>0</v>
      </c>
      <c r="T139" s="621">
        <v>0</v>
      </c>
      <c r="U139" s="621">
        <v>0</v>
      </c>
      <c r="V139" s="621">
        <v>0</v>
      </c>
      <c r="W139" s="621">
        <v>0</v>
      </c>
      <c r="X139" s="621">
        <v>0</v>
      </c>
      <c r="Y139" s="621">
        <v>0</v>
      </c>
      <c r="Z139" s="620">
        <v>0</v>
      </c>
      <c r="AA139" s="622">
        <v>0</v>
      </c>
      <c r="AB139" s="621">
        <v>0</v>
      </c>
      <c r="AC139" s="621">
        <v>0</v>
      </c>
      <c r="AD139" s="621">
        <v>0</v>
      </c>
      <c r="AE139" s="621">
        <v>0</v>
      </c>
      <c r="AF139" s="621">
        <v>0</v>
      </c>
      <c r="AG139" s="621">
        <v>0</v>
      </c>
      <c r="AH139" s="621">
        <v>0</v>
      </c>
      <c r="AI139" s="621">
        <v>0</v>
      </c>
      <c r="AJ139" s="621">
        <v>0</v>
      </c>
      <c r="AK139" s="621">
        <v>0</v>
      </c>
      <c r="AL139" s="620">
        <v>0</v>
      </c>
      <c r="AM139" s="622">
        <v>0</v>
      </c>
      <c r="AN139" s="621">
        <v>0</v>
      </c>
      <c r="AO139" s="621">
        <v>0</v>
      </c>
      <c r="AP139" s="621">
        <v>0</v>
      </c>
      <c r="AQ139" s="621">
        <v>0</v>
      </c>
      <c r="AR139" s="621">
        <v>0</v>
      </c>
      <c r="AS139" s="621">
        <v>0</v>
      </c>
      <c r="AT139" s="621">
        <v>0</v>
      </c>
      <c r="AU139" s="621">
        <v>0</v>
      </c>
      <c r="AV139" s="621">
        <v>0</v>
      </c>
      <c r="AW139" s="621">
        <v>0</v>
      </c>
      <c r="AX139" s="620">
        <v>0</v>
      </c>
      <c r="AY139" s="622">
        <v>0</v>
      </c>
      <c r="AZ139" s="621">
        <v>0</v>
      </c>
      <c r="BA139" s="621">
        <v>0</v>
      </c>
      <c r="BB139" s="621">
        <v>0</v>
      </c>
      <c r="BC139" s="621">
        <v>0</v>
      </c>
      <c r="BD139" s="621">
        <v>0</v>
      </c>
      <c r="BE139" s="621">
        <v>0</v>
      </c>
      <c r="BF139" s="621">
        <v>0</v>
      </c>
      <c r="BG139" s="621">
        <v>0</v>
      </c>
      <c r="BH139" s="621">
        <v>0</v>
      </c>
      <c r="BI139" s="621">
        <v>0</v>
      </c>
      <c r="BJ139" s="620">
        <v>0</v>
      </c>
      <c r="BK139" s="622">
        <v>0</v>
      </c>
      <c r="BL139" s="621">
        <v>0</v>
      </c>
      <c r="BM139" s="621">
        <v>0</v>
      </c>
      <c r="BN139" s="621">
        <v>0</v>
      </c>
      <c r="BO139" s="621">
        <v>0</v>
      </c>
      <c r="BP139" s="621">
        <v>0</v>
      </c>
      <c r="BQ139" s="621">
        <v>0</v>
      </c>
      <c r="BR139" s="621">
        <v>0</v>
      </c>
      <c r="BS139" s="621">
        <v>0</v>
      </c>
      <c r="BT139" s="621">
        <v>0</v>
      </c>
      <c r="BU139" s="621">
        <v>0</v>
      </c>
      <c r="BV139" s="620">
        <v>0</v>
      </c>
      <c r="BW139" s="622">
        <v>0</v>
      </c>
      <c r="BX139" s="621">
        <v>0</v>
      </c>
      <c r="BY139" s="621">
        <v>0</v>
      </c>
      <c r="BZ139" s="621">
        <v>0</v>
      </c>
      <c r="CA139" s="621">
        <v>0</v>
      </c>
      <c r="CB139" s="621">
        <v>0</v>
      </c>
      <c r="CC139" s="621">
        <v>0</v>
      </c>
      <c r="CD139" s="621">
        <v>0</v>
      </c>
      <c r="CE139" s="621">
        <v>0</v>
      </c>
      <c r="CF139" s="621">
        <v>0</v>
      </c>
      <c r="CG139" s="621">
        <v>0</v>
      </c>
      <c r="CH139" s="620">
        <v>0</v>
      </c>
      <c r="CJ139" s="622"/>
      <c r="CK139" s="621"/>
      <c r="CL139" s="621"/>
      <c r="CM139" s="621"/>
      <c r="CN139" s="621"/>
      <c r="CO139" s="621"/>
      <c r="CP139" s="620"/>
      <c r="CQ139" s="622"/>
      <c r="CR139" s="621"/>
      <c r="CS139" s="621"/>
      <c r="CT139" s="621"/>
      <c r="CU139" s="621"/>
      <c r="CV139" s="621"/>
      <c r="CW139" s="620"/>
      <c r="CX139" s="622"/>
      <c r="CY139" s="621"/>
      <c r="CZ139" s="621"/>
      <c r="DA139" s="621"/>
      <c r="DB139" s="621"/>
      <c r="DC139" s="621"/>
      <c r="DD139" s="620"/>
      <c r="DE139" s="622"/>
      <c r="DF139" s="621"/>
      <c r="DG139" s="621"/>
      <c r="DH139" s="621"/>
      <c r="DI139" s="621"/>
      <c r="DJ139" s="621"/>
      <c r="DK139" s="620"/>
      <c r="DL139" s="622"/>
      <c r="DM139" s="621"/>
      <c r="DN139" s="621"/>
      <c r="DO139" s="621"/>
      <c r="DP139" s="621"/>
      <c r="DQ139" s="621"/>
      <c r="DR139" s="620"/>
      <c r="DS139" s="622"/>
      <c r="DT139" s="621"/>
      <c r="DU139" s="621"/>
      <c r="DV139" s="621"/>
      <c r="DW139" s="621"/>
      <c r="DX139" s="621"/>
      <c r="DY139" s="620"/>
      <c r="DZ139" s="622"/>
      <c r="EA139" s="621"/>
      <c r="EB139" s="621"/>
      <c r="EC139" s="621"/>
      <c r="ED139" s="621"/>
      <c r="EE139" s="621"/>
      <c r="EF139" s="620"/>
      <c r="EG139" s="622"/>
      <c r="EH139" s="621"/>
      <c r="EI139" s="621"/>
      <c r="EJ139" s="621"/>
      <c r="EK139" s="621"/>
      <c r="EL139" s="621"/>
      <c r="EM139" s="620"/>
      <c r="EN139" s="622"/>
      <c r="EO139" s="621"/>
      <c r="EP139" s="621"/>
      <c r="EQ139" s="621"/>
      <c r="ER139" s="621"/>
      <c r="ES139" s="621"/>
      <c r="ET139" s="620"/>
      <c r="EU139" s="622"/>
      <c r="EV139" s="621"/>
      <c r="EW139" s="621"/>
      <c r="EX139" s="621"/>
      <c r="EY139" s="621"/>
      <c r="EZ139" s="621"/>
      <c r="FA139" s="620"/>
      <c r="FB139" s="622"/>
      <c r="FC139" s="621"/>
      <c r="FD139" s="621"/>
      <c r="FE139" s="621"/>
      <c r="FF139" s="621"/>
      <c r="FG139" s="621"/>
      <c r="FH139" s="620"/>
      <c r="FI139" s="622"/>
      <c r="FJ139" s="621"/>
      <c r="FK139" s="621"/>
      <c r="FL139" s="621"/>
      <c r="FM139" s="621"/>
      <c r="FN139" s="621"/>
      <c r="FO139" s="620"/>
    </row>
    <row r="140" spans="2:171" ht="14.4" thickBot="1">
      <c r="B140" s="601"/>
      <c r="C140" s="622">
        <v>0</v>
      </c>
      <c r="D140" s="621">
        <v>0</v>
      </c>
      <c r="E140" s="621">
        <v>0</v>
      </c>
      <c r="F140" s="621">
        <v>0</v>
      </c>
      <c r="G140" s="621">
        <v>0</v>
      </c>
      <c r="H140" s="621">
        <v>0</v>
      </c>
      <c r="I140" s="621">
        <v>0</v>
      </c>
      <c r="J140" s="621">
        <v>0</v>
      </c>
      <c r="K140" s="621">
        <v>0</v>
      </c>
      <c r="L140" s="621">
        <v>0</v>
      </c>
      <c r="M140" s="621">
        <v>0</v>
      </c>
      <c r="N140" s="620">
        <v>0</v>
      </c>
      <c r="O140" s="622">
        <v>0</v>
      </c>
      <c r="P140" s="621">
        <v>0</v>
      </c>
      <c r="Q140" s="621">
        <v>0</v>
      </c>
      <c r="R140" s="621">
        <v>0</v>
      </c>
      <c r="S140" s="621">
        <v>0</v>
      </c>
      <c r="T140" s="621">
        <v>0</v>
      </c>
      <c r="U140" s="621">
        <v>0</v>
      </c>
      <c r="V140" s="621">
        <v>0</v>
      </c>
      <c r="W140" s="621">
        <v>0</v>
      </c>
      <c r="X140" s="621">
        <v>0</v>
      </c>
      <c r="Y140" s="621">
        <v>0</v>
      </c>
      <c r="Z140" s="620">
        <v>0</v>
      </c>
      <c r="AA140" s="622">
        <v>0</v>
      </c>
      <c r="AB140" s="621">
        <v>0</v>
      </c>
      <c r="AC140" s="621">
        <v>0</v>
      </c>
      <c r="AD140" s="621">
        <v>0</v>
      </c>
      <c r="AE140" s="621">
        <v>0</v>
      </c>
      <c r="AF140" s="621">
        <v>0</v>
      </c>
      <c r="AG140" s="621">
        <v>0</v>
      </c>
      <c r="AH140" s="621">
        <v>0</v>
      </c>
      <c r="AI140" s="621">
        <v>0</v>
      </c>
      <c r="AJ140" s="621">
        <v>0</v>
      </c>
      <c r="AK140" s="621">
        <v>0</v>
      </c>
      <c r="AL140" s="620">
        <v>0</v>
      </c>
      <c r="AM140" s="622">
        <v>0</v>
      </c>
      <c r="AN140" s="621">
        <v>0</v>
      </c>
      <c r="AO140" s="621">
        <v>0</v>
      </c>
      <c r="AP140" s="621">
        <v>0</v>
      </c>
      <c r="AQ140" s="621">
        <v>0</v>
      </c>
      <c r="AR140" s="621">
        <v>0</v>
      </c>
      <c r="AS140" s="621">
        <v>0</v>
      </c>
      <c r="AT140" s="621">
        <v>0</v>
      </c>
      <c r="AU140" s="621">
        <v>0</v>
      </c>
      <c r="AV140" s="621">
        <v>0</v>
      </c>
      <c r="AW140" s="621">
        <v>0</v>
      </c>
      <c r="AX140" s="620">
        <v>0</v>
      </c>
      <c r="AY140" s="622">
        <v>0</v>
      </c>
      <c r="AZ140" s="621">
        <v>0</v>
      </c>
      <c r="BA140" s="621">
        <v>0</v>
      </c>
      <c r="BB140" s="621">
        <v>0</v>
      </c>
      <c r="BC140" s="621">
        <v>0</v>
      </c>
      <c r="BD140" s="621">
        <v>0</v>
      </c>
      <c r="BE140" s="621">
        <v>0</v>
      </c>
      <c r="BF140" s="621">
        <v>0</v>
      </c>
      <c r="BG140" s="621">
        <v>0</v>
      </c>
      <c r="BH140" s="621">
        <v>0</v>
      </c>
      <c r="BI140" s="621">
        <v>0</v>
      </c>
      <c r="BJ140" s="620">
        <v>0</v>
      </c>
      <c r="BK140" s="622">
        <v>0</v>
      </c>
      <c r="BL140" s="621">
        <v>0</v>
      </c>
      <c r="BM140" s="621">
        <v>0</v>
      </c>
      <c r="BN140" s="621">
        <v>0</v>
      </c>
      <c r="BO140" s="621">
        <v>0</v>
      </c>
      <c r="BP140" s="621">
        <v>0</v>
      </c>
      <c r="BQ140" s="621">
        <v>0</v>
      </c>
      <c r="BR140" s="621">
        <v>0</v>
      </c>
      <c r="BS140" s="621">
        <v>0</v>
      </c>
      <c r="BT140" s="621">
        <v>0</v>
      </c>
      <c r="BU140" s="621">
        <v>0</v>
      </c>
      <c r="BV140" s="620">
        <v>0</v>
      </c>
      <c r="BW140" s="622">
        <v>0</v>
      </c>
      <c r="BX140" s="621">
        <v>0</v>
      </c>
      <c r="BY140" s="621">
        <v>0</v>
      </c>
      <c r="BZ140" s="621">
        <v>0</v>
      </c>
      <c r="CA140" s="621">
        <v>0</v>
      </c>
      <c r="CB140" s="621">
        <v>0</v>
      </c>
      <c r="CC140" s="621">
        <v>0</v>
      </c>
      <c r="CD140" s="621">
        <v>0</v>
      </c>
      <c r="CE140" s="621">
        <v>0</v>
      </c>
      <c r="CF140" s="621">
        <v>0</v>
      </c>
      <c r="CG140" s="621">
        <v>0</v>
      </c>
      <c r="CH140" s="620">
        <v>0</v>
      </c>
      <c r="CJ140" s="622"/>
      <c r="CK140" s="621"/>
      <c r="CL140" s="621"/>
      <c r="CM140" s="621"/>
      <c r="CN140" s="621"/>
      <c r="CO140" s="621"/>
      <c r="CP140" s="620"/>
      <c r="CQ140" s="622"/>
      <c r="CR140" s="621"/>
      <c r="CS140" s="621"/>
      <c r="CT140" s="621"/>
      <c r="CU140" s="621"/>
      <c r="CV140" s="621"/>
      <c r="CW140" s="620"/>
      <c r="CX140" s="622"/>
      <c r="CY140" s="621"/>
      <c r="CZ140" s="621"/>
      <c r="DA140" s="621"/>
      <c r="DB140" s="621"/>
      <c r="DC140" s="621"/>
      <c r="DD140" s="620"/>
      <c r="DE140" s="622"/>
      <c r="DF140" s="621"/>
      <c r="DG140" s="621"/>
      <c r="DH140" s="621"/>
      <c r="DI140" s="621"/>
      <c r="DJ140" s="621"/>
      <c r="DK140" s="620"/>
      <c r="DL140" s="622"/>
      <c r="DM140" s="621"/>
      <c r="DN140" s="621"/>
      <c r="DO140" s="621"/>
      <c r="DP140" s="621"/>
      <c r="DQ140" s="621"/>
      <c r="DR140" s="620"/>
      <c r="DS140" s="622"/>
      <c r="DT140" s="621"/>
      <c r="DU140" s="621"/>
      <c r="DV140" s="621"/>
      <c r="DW140" s="621"/>
      <c r="DX140" s="621"/>
      <c r="DY140" s="620"/>
      <c r="DZ140" s="622"/>
      <c r="EA140" s="621"/>
      <c r="EB140" s="621"/>
      <c r="EC140" s="621"/>
      <c r="ED140" s="621"/>
      <c r="EE140" s="621"/>
      <c r="EF140" s="620"/>
      <c r="EG140" s="622"/>
      <c r="EH140" s="621"/>
      <c r="EI140" s="621"/>
      <c r="EJ140" s="621"/>
      <c r="EK140" s="621"/>
      <c r="EL140" s="621"/>
      <c r="EM140" s="620"/>
      <c r="EN140" s="622"/>
      <c r="EO140" s="621"/>
      <c r="EP140" s="621"/>
      <c r="EQ140" s="621"/>
      <c r="ER140" s="621"/>
      <c r="ES140" s="621"/>
      <c r="ET140" s="620"/>
      <c r="EU140" s="622"/>
      <c r="EV140" s="621"/>
      <c r="EW140" s="621"/>
      <c r="EX140" s="621"/>
      <c r="EY140" s="621"/>
      <c r="EZ140" s="621"/>
      <c r="FA140" s="620"/>
      <c r="FB140" s="622"/>
      <c r="FC140" s="621"/>
      <c r="FD140" s="621"/>
      <c r="FE140" s="621"/>
      <c r="FF140" s="621"/>
      <c r="FG140" s="621"/>
      <c r="FH140" s="620"/>
      <c r="FI140" s="622"/>
      <c r="FJ140" s="621"/>
      <c r="FK140" s="621"/>
      <c r="FL140" s="621"/>
      <c r="FM140" s="621"/>
      <c r="FN140" s="621"/>
      <c r="FO140" s="620"/>
    </row>
    <row r="141" spans="2:171">
      <c r="B141" s="603" t="s">
        <v>836</v>
      </c>
      <c r="C141" s="622">
        <v>0</v>
      </c>
      <c r="D141" s="621">
        <v>0</v>
      </c>
      <c r="E141" s="621">
        <v>0</v>
      </c>
      <c r="F141" s="621">
        <v>0</v>
      </c>
      <c r="G141" s="621">
        <v>0</v>
      </c>
      <c r="H141" s="621">
        <v>0</v>
      </c>
      <c r="I141" s="621">
        <v>0</v>
      </c>
      <c r="J141" s="621">
        <v>0</v>
      </c>
      <c r="K141" s="621">
        <v>0</v>
      </c>
      <c r="L141" s="621">
        <v>0</v>
      </c>
      <c r="M141" s="621">
        <v>0</v>
      </c>
      <c r="N141" s="620">
        <v>0</v>
      </c>
      <c r="O141" s="622">
        <v>0</v>
      </c>
      <c r="P141" s="621">
        <v>0</v>
      </c>
      <c r="Q141" s="621">
        <v>0</v>
      </c>
      <c r="R141" s="621">
        <v>0</v>
      </c>
      <c r="S141" s="621">
        <v>0</v>
      </c>
      <c r="T141" s="621">
        <v>0</v>
      </c>
      <c r="U141" s="621">
        <v>0</v>
      </c>
      <c r="V141" s="621">
        <v>0</v>
      </c>
      <c r="W141" s="621">
        <v>0</v>
      </c>
      <c r="X141" s="621">
        <v>0</v>
      </c>
      <c r="Y141" s="621">
        <v>0</v>
      </c>
      <c r="Z141" s="620">
        <v>0</v>
      </c>
      <c r="AA141" s="622">
        <v>0</v>
      </c>
      <c r="AB141" s="621">
        <v>0</v>
      </c>
      <c r="AC141" s="621">
        <v>0</v>
      </c>
      <c r="AD141" s="621">
        <v>0</v>
      </c>
      <c r="AE141" s="621">
        <v>0</v>
      </c>
      <c r="AF141" s="621">
        <v>0</v>
      </c>
      <c r="AG141" s="621">
        <v>0</v>
      </c>
      <c r="AH141" s="621">
        <v>0</v>
      </c>
      <c r="AI141" s="621">
        <v>0</v>
      </c>
      <c r="AJ141" s="621">
        <v>0</v>
      </c>
      <c r="AK141" s="621">
        <v>0</v>
      </c>
      <c r="AL141" s="620">
        <v>0</v>
      </c>
      <c r="AM141" s="622">
        <v>0</v>
      </c>
      <c r="AN141" s="621">
        <v>0</v>
      </c>
      <c r="AO141" s="621">
        <v>0</v>
      </c>
      <c r="AP141" s="621">
        <v>0</v>
      </c>
      <c r="AQ141" s="621">
        <v>0</v>
      </c>
      <c r="AR141" s="621">
        <v>0</v>
      </c>
      <c r="AS141" s="621">
        <v>0</v>
      </c>
      <c r="AT141" s="621">
        <v>0</v>
      </c>
      <c r="AU141" s="621">
        <v>0</v>
      </c>
      <c r="AV141" s="621">
        <v>0</v>
      </c>
      <c r="AW141" s="621">
        <v>0</v>
      </c>
      <c r="AX141" s="620">
        <v>0</v>
      </c>
      <c r="AY141" s="622">
        <v>0</v>
      </c>
      <c r="AZ141" s="621">
        <v>0</v>
      </c>
      <c r="BA141" s="621">
        <v>0</v>
      </c>
      <c r="BB141" s="621">
        <v>0</v>
      </c>
      <c r="BC141" s="621">
        <v>0</v>
      </c>
      <c r="BD141" s="621">
        <v>0</v>
      </c>
      <c r="BE141" s="621">
        <v>0</v>
      </c>
      <c r="BF141" s="621">
        <v>0</v>
      </c>
      <c r="BG141" s="621">
        <v>0</v>
      </c>
      <c r="BH141" s="621">
        <v>0</v>
      </c>
      <c r="BI141" s="621">
        <v>0</v>
      </c>
      <c r="BJ141" s="620">
        <v>0</v>
      </c>
      <c r="BK141" s="622">
        <v>0</v>
      </c>
      <c r="BL141" s="621">
        <v>0</v>
      </c>
      <c r="BM141" s="621">
        <v>0</v>
      </c>
      <c r="BN141" s="621">
        <v>0</v>
      </c>
      <c r="BO141" s="621">
        <v>0</v>
      </c>
      <c r="BP141" s="621">
        <v>0</v>
      </c>
      <c r="BQ141" s="621">
        <v>0</v>
      </c>
      <c r="BR141" s="621">
        <v>0</v>
      </c>
      <c r="BS141" s="621">
        <v>0</v>
      </c>
      <c r="BT141" s="621">
        <v>0</v>
      </c>
      <c r="BU141" s="621">
        <v>0</v>
      </c>
      <c r="BV141" s="620">
        <v>0</v>
      </c>
      <c r="BW141" s="622">
        <v>0</v>
      </c>
      <c r="BX141" s="621">
        <v>0</v>
      </c>
      <c r="BY141" s="621">
        <v>0</v>
      </c>
      <c r="BZ141" s="621">
        <v>0</v>
      </c>
      <c r="CA141" s="621">
        <v>0</v>
      </c>
      <c r="CB141" s="621">
        <v>0</v>
      </c>
      <c r="CC141" s="621">
        <v>0</v>
      </c>
      <c r="CD141" s="621">
        <v>0</v>
      </c>
      <c r="CE141" s="621">
        <v>0</v>
      </c>
      <c r="CF141" s="621">
        <v>0</v>
      </c>
      <c r="CG141" s="621">
        <v>0</v>
      </c>
      <c r="CH141" s="620">
        <v>0</v>
      </c>
      <c r="CJ141" s="622"/>
      <c r="CK141" s="621"/>
      <c r="CL141" s="621"/>
      <c r="CM141" s="621"/>
      <c r="CN141" s="621"/>
      <c r="CO141" s="621"/>
      <c r="CP141" s="620"/>
      <c r="CQ141" s="622"/>
      <c r="CR141" s="621"/>
      <c r="CS141" s="621"/>
      <c r="CT141" s="621"/>
      <c r="CU141" s="621"/>
      <c r="CV141" s="621"/>
      <c r="CW141" s="620"/>
      <c r="CX141" s="622"/>
      <c r="CY141" s="621"/>
      <c r="CZ141" s="621"/>
      <c r="DA141" s="621"/>
      <c r="DB141" s="621"/>
      <c r="DC141" s="621"/>
      <c r="DD141" s="620"/>
      <c r="DE141" s="622"/>
      <c r="DF141" s="621"/>
      <c r="DG141" s="621"/>
      <c r="DH141" s="621"/>
      <c r="DI141" s="621"/>
      <c r="DJ141" s="621"/>
      <c r="DK141" s="620"/>
      <c r="DL141" s="622"/>
      <c r="DM141" s="621"/>
      <c r="DN141" s="621"/>
      <c r="DO141" s="621"/>
      <c r="DP141" s="621"/>
      <c r="DQ141" s="621"/>
      <c r="DR141" s="620"/>
      <c r="DS141" s="622"/>
      <c r="DT141" s="621"/>
      <c r="DU141" s="621"/>
      <c r="DV141" s="621"/>
      <c r="DW141" s="621"/>
      <c r="DX141" s="621"/>
      <c r="DY141" s="620"/>
      <c r="DZ141" s="622"/>
      <c r="EA141" s="621"/>
      <c r="EB141" s="621"/>
      <c r="EC141" s="621"/>
      <c r="ED141" s="621"/>
      <c r="EE141" s="621"/>
      <c r="EF141" s="620"/>
      <c r="EG141" s="622"/>
      <c r="EH141" s="621"/>
      <c r="EI141" s="621"/>
      <c r="EJ141" s="621"/>
      <c r="EK141" s="621"/>
      <c r="EL141" s="621"/>
      <c r="EM141" s="620"/>
      <c r="EN141" s="622"/>
      <c r="EO141" s="621"/>
      <c r="EP141" s="621"/>
      <c r="EQ141" s="621"/>
      <c r="ER141" s="621"/>
      <c r="ES141" s="621"/>
      <c r="ET141" s="620"/>
      <c r="EU141" s="622"/>
      <c r="EV141" s="621"/>
      <c r="EW141" s="621"/>
      <c r="EX141" s="621"/>
      <c r="EY141" s="621"/>
      <c r="EZ141" s="621"/>
      <c r="FA141" s="620"/>
      <c r="FB141" s="622"/>
      <c r="FC141" s="621"/>
      <c r="FD141" s="621"/>
      <c r="FE141" s="621"/>
      <c r="FF141" s="621"/>
      <c r="FG141" s="621"/>
      <c r="FH141" s="620"/>
      <c r="FI141" s="622"/>
      <c r="FJ141" s="621"/>
      <c r="FK141" s="621"/>
      <c r="FL141" s="621"/>
      <c r="FM141" s="621"/>
      <c r="FN141" s="621"/>
      <c r="FO141" s="620"/>
    </row>
    <row r="142" spans="2:171">
      <c r="B142" s="602" t="s">
        <v>835</v>
      </c>
      <c r="C142" s="622">
        <v>0</v>
      </c>
      <c r="D142" s="621">
        <v>0</v>
      </c>
      <c r="E142" s="621">
        <v>0</v>
      </c>
      <c r="F142" s="621">
        <v>0</v>
      </c>
      <c r="G142" s="621">
        <v>0</v>
      </c>
      <c r="H142" s="621">
        <v>0</v>
      </c>
      <c r="I142" s="621">
        <v>0</v>
      </c>
      <c r="J142" s="621">
        <v>0</v>
      </c>
      <c r="K142" s="621">
        <v>0</v>
      </c>
      <c r="L142" s="621">
        <v>0</v>
      </c>
      <c r="M142" s="621">
        <v>0</v>
      </c>
      <c r="N142" s="620">
        <v>0</v>
      </c>
      <c r="O142" s="622">
        <v>0</v>
      </c>
      <c r="P142" s="621">
        <v>0</v>
      </c>
      <c r="Q142" s="621">
        <v>0</v>
      </c>
      <c r="R142" s="621">
        <v>0</v>
      </c>
      <c r="S142" s="621">
        <v>0</v>
      </c>
      <c r="T142" s="621">
        <v>0</v>
      </c>
      <c r="U142" s="621">
        <v>0</v>
      </c>
      <c r="V142" s="621">
        <v>0</v>
      </c>
      <c r="W142" s="621">
        <v>0</v>
      </c>
      <c r="X142" s="621">
        <v>0</v>
      </c>
      <c r="Y142" s="621">
        <v>0</v>
      </c>
      <c r="Z142" s="620">
        <v>0</v>
      </c>
      <c r="AA142" s="622">
        <v>0</v>
      </c>
      <c r="AB142" s="621">
        <v>0</v>
      </c>
      <c r="AC142" s="621">
        <v>0</v>
      </c>
      <c r="AD142" s="621">
        <v>0</v>
      </c>
      <c r="AE142" s="621"/>
      <c r="AF142" s="621">
        <v>0</v>
      </c>
      <c r="AG142" s="621">
        <v>0</v>
      </c>
      <c r="AH142" s="621">
        <v>0</v>
      </c>
      <c r="AI142" s="621">
        <v>0</v>
      </c>
      <c r="AJ142" s="621">
        <v>0</v>
      </c>
      <c r="AK142" s="621">
        <v>0</v>
      </c>
      <c r="AL142" s="620">
        <v>0</v>
      </c>
      <c r="AM142" s="622">
        <v>0</v>
      </c>
      <c r="AN142" s="621">
        <v>0</v>
      </c>
      <c r="AO142" s="621">
        <v>0</v>
      </c>
      <c r="AP142" s="621">
        <v>0</v>
      </c>
      <c r="AQ142" s="621"/>
      <c r="AR142" s="621">
        <v>0</v>
      </c>
      <c r="AS142" s="621">
        <v>0</v>
      </c>
      <c r="AT142" s="621">
        <v>0</v>
      </c>
      <c r="AU142" s="621">
        <v>0</v>
      </c>
      <c r="AV142" s="621">
        <v>0</v>
      </c>
      <c r="AW142" s="621">
        <v>0</v>
      </c>
      <c r="AX142" s="620">
        <v>0</v>
      </c>
      <c r="AY142" s="622">
        <v>0</v>
      </c>
      <c r="AZ142" s="621">
        <v>0</v>
      </c>
      <c r="BA142" s="621">
        <v>0</v>
      </c>
      <c r="BB142" s="621">
        <v>0</v>
      </c>
      <c r="BC142" s="621"/>
      <c r="BD142" s="621">
        <v>0</v>
      </c>
      <c r="BE142" s="621">
        <v>0</v>
      </c>
      <c r="BF142" s="621">
        <v>0</v>
      </c>
      <c r="BG142" s="621">
        <v>0</v>
      </c>
      <c r="BH142" s="621">
        <v>0</v>
      </c>
      <c r="BI142" s="621">
        <v>0</v>
      </c>
      <c r="BJ142" s="620">
        <v>0</v>
      </c>
      <c r="BK142" s="622">
        <v>0</v>
      </c>
      <c r="BL142" s="621">
        <v>0</v>
      </c>
      <c r="BM142" s="621">
        <v>0</v>
      </c>
      <c r="BN142" s="621">
        <v>0</v>
      </c>
      <c r="BO142" s="621"/>
      <c r="BP142" s="621">
        <v>0</v>
      </c>
      <c r="BQ142" s="621">
        <v>0</v>
      </c>
      <c r="BR142" s="621">
        <v>0</v>
      </c>
      <c r="BS142" s="621">
        <v>0</v>
      </c>
      <c r="BT142" s="621">
        <v>0</v>
      </c>
      <c r="BU142" s="621">
        <v>0</v>
      </c>
      <c r="BV142" s="620">
        <v>0</v>
      </c>
      <c r="BW142" s="622">
        <v>0</v>
      </c>
      <c r="BX142" s="621">
        <v>0</v>
      </c>
      <c r="BY142" s="621">
        <v>0</v>
      </c>
      <c r="BZ142" s="621">
        <v>0</v>
      </c>
      <c r="CA142" s="621"/>
      <c r="CB142" s="621">
        <v>0</v>
      </c>
      <c r="CC142" s="621">
        <v>0</v>
      </c>
      <c r="CD142" s="621">
        <v>0</v>
      </c>
      <c r="CE142" s="621">
        <v>0</v>
      </c>
      <c r="CF142" s="621">
        <v>0</v>
      </c>
      <c r="CG142" s="621">
        <v>0</v>
      </c>
      <c r="CH142" s="620">
        <v>0</v>
      </c>
      <c r="CJ142" s="622"/>
      <c r="CK142" s="621"/>
      <c r="CL142" s="621"/>
      <c r="CM142" s="621"/>
      <c r="CN142" s="621"/>
      <c r="CO142" s="621"/>
      <c r="CP142" s="620"/>
      <c r="CQ142" s="622"/>
      <c r="CR142" s="621"/>
      <c r="CS142" s="621"/>
      <c r="CT142" s="621"/>
      <c r="CU142" s="621"/>
      <c r="CV142" s="621"/>
      <c r="CW142" s="620"/>
      <c r="CX142" s="622"/>
      <c r="CY142" s="621"/>
      <c r="CZ142" s="621"/>
      <c r="DA142" s="621"/>
      <c r="DB142" s="621"/>
      <c r="DC142" s="621"/>
      <c r="DD142" s="620"/>
      <c r="DE142" s="622"/>
      <c r="DF142" s="621"/>
      <c r="DG142" s="621"/>
      <c r="DH142" s="621"/>
      <c r="DI142" s="621"/>
      <c r="DJ142" s="621"/>
      <c r="DK142" s="620"/>
      <c r="DL142" s="622"/>
      <c r="DM142" s="621"/>
      <c r="DN142" s="621"/>
      <c r="DO142" s="621"/>
      <c r="DP142" s="621"/>
      <c r="DQ142" s="621"/>
      <c r="DR142" s="620"/>
      <c r="DS142" s="622"/>
      <c r="DT142" s="621"/>
      <c r="DU142" s="621"/>
      <c r="DV142" s="621"/>
      <c r="DW142" s="621"/>
      <c r="DX142" s="621"/>
      <c r="DY142" s="620"/>
      <c r="DZ142" s="622"/>
      <c r="EA142" s="621"/>
      <c r="EB142" s="621"/>
      <c r="EC142" s="621"/>
      <c r="ED142" s="621"/>
      <c r="EE142" s="621"/>
      <c r="EF142" s="620"/>
      <c r="EG142" s="622"/>
      <c r="EH142" s="621"/>
      <c r="EI142" s="621"/>
      <c r="EJ142" s="621"/>
      <c r="EK142" s="621"/>
      <c r="EL142" s="621"/>
      <c r="EM142" s="620"/>
      <c r="EN142" s="622"/>
      <c r="EO142" s="621"/>
      <c r="EP142" s="621"/>
      <c r="EQ142" s="621"/>
      <c r="ER142" s="621"/>
      <c r="ES142" s="621"/>
      <c r="ET142" s="620"/>
      <c r="EU142" s="622"/>
      <c r="EV142" s="621"/>
      <c r="EW142" s="621"/>
      <c r="EX142" s="621"/>
      <c r="EY142" s="621"/>
      <c r="EZ142" s="621"/>
      <c r="FA142" s="620"/>
      <c r="FB142" s="622"/>
      <c r="FC142" s="621"/>
      <c r="FD142" s="621"/>
      <c r="FE142" s="621"/>
      <c r="FF142" s="621"/>
      <c r="FG142" s="621"/>
      <c r="FH142" s="620"/>
      <c r="FI142" s="622"/>
      <c r="FJ142" s="621"/>
      <c r="FK142" s="621"/>
      <c r="FL142" s="621"/>
      <c r="FM142" s="621"/>
      <c r="FN142" s="621"/>
      <c r="FO142" s="620"/>
    </row>
    <row r="143" spans="2:171" ht="14.4" thickBot="1">
      <c r="B143" s="601"/>
      <c r="C143" s="619">
        <v>0</v>
      </c>
      <c r="D143" s="618">
        <v>0</v>
      </c>
      <c r="E143" s="618">
        <v>0</v>
      </c>
      <c r="F143" s="618">
        <v>0</v>
      </c>
      <c r="G143" s="618">
        <v>0</v>
      </c>
      <c r="H143" s="618">
        <v>0</v>
      </c>
      <c r="I143" s="618">
        <v>0</v>
      </c>
      <c r="J143" s="618">
        <v>0</v>
      </c>
      <c r="K143" s="618">
        <v>0</v>
      </c>
      <c r="L143" s="618">
        <v>0</v>
      </c>
      <c r="M143" s="618">
        <v>0</v>
      </c>
      <c r="N143" s="617">
        <v>0</v>
      </c>
      <c r="O143" s="619">
        <v>0</v>
      </c>
      <c r="P143" s="618">
        <v>0</v>
      </c>
      <c r="Q143" s="618">
        <v>0</v>
      </c>
      <c r="R143" s="618">
        <v>0</v>
      </c>
      <c r="S143" s="618">
        <v>0</v>
      </c>
      <c r="T143" s="618">
        <v>0</v>
      </c>
      <c r="U143" s="618">
        <v>0</v>
      </c>
      <c r="V143" s="618">
        <v>0</v>
      </c>
      <c r="W143" s="618">
        <v>0</v>
      </c>
      <c r="X143" s="618">
        <v>0</v>
      </c>
      <c r="Y143" s="618">
        <v>0</v>
      </c>
      <c r="Z143" s="617">
        <v>0</v>
      </c>
      <c r="AA143" s="619">
        <v>0</v>
      </c>
      <c r="AB143" s="618">
        <v>0</v>
      </c>
      <c r="AC143" s="618">
        <v>0</v>
      </c>
      <c r="AD143" s="618">
        <v>0</v>
      </c>
      <c r="AE143" s="618">
        <v>0</v>
      </c>
      <c r="AF143" s="618">
        <v>0</v>
      </c>
      <c r="AG143" s="618">
        <v>0</v>
      </c>
      <c r="AH143" s="618">
        <v>0</v>
      </c>
      <c r="AI143" s="618">
        <v>0</v>
      </c>
      <c r="AJ143" s="618">
        <v>0</v>
      </c>
      <c r="AK143" s="618">
        <v>0</v>
      </c>
      <c r="AL143" s="617">
        <v>0</v>
      </c>
      <c r="AM143" s="619">
        <v>0</v>
      </c>
      <c r="AN143" s="618">
        <v>0</v>
      </c>
      <c r="AO143" s="618">
        <v>0</v>
      </c>
      <c r="AP143" s="618">
        <v>0</v>
      </c>
      <c r="AQ143" s="618">
        <v>0</v>
      </c>
      <c r="AR143" s="618">
        <v>0</v>
      </c>
      <c r="AS143" s="618">
        <v>0</v>
      </c>
      <c r="AT143" s="618">
        <v>0</v>
      </c>
      <c r="AU143" s="618">
        <v>0</v>
      </c>
      <c r="AV143" s="618">
        <v>0</v>
      </c>
      <c r="AW143" s="618">
        <v>0</v>
      </c>
      <c r="AX143" s="617">
        <v>0</v>
      </c>
      <c r="AY143" s="619">
        <v>0</v>
      </c>
      <c r="AZ143" s="618">
        <v>0</v>
      </c>
      <c r="BA143" s="618">
        <v>0</v>
      </c>
      <c r="BB143" s="618">
        <v>0</v>
      </c>
      <c r="BC143" s="618">
        <v>0</v>
      </c>
      <c r="BD143" s="618">
        <v>0</v>
      </c>
      <c r="BE143" s="618">
        <v>0</v>
      </c>
      <c r="BF143" s="618">
        <v>0</v>
      </c>
      <c r="BG143" s="618">
        <v>0</v>
      </c>
      <c r="BH143" s="618">
        <v>0</v>
      </c>
      <c r="BI143" s="618">
        <v>0</v>
      </c>
      <c r="BJ143" s="617">
        <v>0</v>
      </c>
      <c r="BK143" s="619">
        <v>0</v>
      </c>
      <c r="BL143" s="618">
        <v>0</v>
      </c>
      <c r="BM143" s="618">
        <v>0</v>
      </c>
      <c r="BN143" s="618">
        <v>0</v>
      </c>
      <c r="BO143" s="618">
        <v>0</v>
      </c>
      <c r="BP143" s="618">
        <v>0</v>
      </c>
      <c r="BQ143" s="618">
        <v>0</v>
      </c>
      <c r="BR143" s="618">
        <v>0</v>
      </c>
      <c r="BS143" s="618">
        <v>0</v>
      </c>
      <c r="BT143" s="618">
        <v>0</v>
      </c>
      <c r="BU143" s="618">
        <v>0</v>
      </c>
      <c r="BV143" s="617">
        <v>0</v>
      </c>
      <c r="BW143" s="619">
        <v>0</v>
      </c>
      <c r="BX143" s="618">
        <v>0</v>
      </c>
      <c r="BY143" s="618">
        <v>0</v>
      </c>
      <c r="BZ143" s="618">
        <v>0</v>
      </c>
      <c r="CA143" s="618">
        <v>0</v>
      </c>
      <c r="CB143" s="618">
        <v>0</v>
      </c>
      <c r="CC143" s="618">
        <v>0</v>
      </c>
      <c r="CD143" s="618">
        <v>0</v>
      </c>
      <c r="CE143" s="618">
        <v>0</v>
      </c>
      <c r="CF143" s="618">
        <v>0</v>
      </c>
      <c r="CG143" s="618">
        <v>0</v>
      </c>
      <c r="CH143" s="617">
        <v>0</v>
      </c>
      <c r="CJ143" s="619"/>
      <c r="CK143" s="618"/>
      <c r="CL143" s="618"/>
      <c r="CM143" s="618"/>
      <c r="CN143" s="618"/>
      <c r="CO143" s="618"/>
      <c r="CP143" s="617"/>
      <c r="CQ143" s="619"/>
      <c r="CR143" s="618"/>
      <c r="CS143" s="618"/>
      <c r="CT143" s="618"/>
      <c r="CU143" s="618"/>
      <c r="CV143" s="618"/>
      <c r="CW143" s="617"/>
      <c r="CX143" s="619"/>
      <c r="CY143" s="618"/>
      <c r="CZ143" s="618"/>
      <c r="DA143" s="618"/>
      <c r="DB143" s="618"/>
      <c r="DC143" s="618"/>
      <c r="DD143" s="617"/>
      <c r="DE143" s="619"/>
      <c r="DF143" s="618"/>
      <c r="DG143" s="618"/>
      <c r="DH143" s="618"/>
      <c r="DI143" s="618"/>
      <c r="DJ143" s="618"/>
      <c r="DK143" s="617"/>
      <c r="DL143" s="619"/>
      <c r="DM143" s="618"/>
      <c r="DN143" s="618"/>
      <c r="DO143" s="618"/>
      <c r="DP143" s="618"/>
      <c r="DQ143" s="618"/>
      <c r="DR143" s="617"/>
      <c r="DS143" s="619"/>
      <c r="DT143" s="618"/>
      <c r="DU143" s="618"/>
      <c r="DV143" s="618"/>
      <c r="DW143" s="618"/>
      <c r="DX143" s="618"/>
      <c r="DY143" s="617"/>
      <c r="DZ143" s="619"/>
      <c r="EA143" s="618"/>
      <c r="EB143" s="618"/>
      <c r="EC143" s="618"/>
      <c r="ED143" s="618"/>
      <c r="EE143" s="618"/>
      <c r="EF143" s="617"/>
      <c r="EG143" s="619"/>
      <c r="EH143" s="618"/>
      <c r="EI143" s="618"/>
      <c r="EJ143" s="618"/>
      <c r="EK143" s="618"/>
      <c r="EL143" s="618"/>
      <c r="EM143" s="617"/>
      <c r="EN143" s="619"/>
      <c r="EO143" s="618"/>
      <c r="EP143" s="618"/>
      <c r="EQ143" s="618"/>
      <c r="ER143" s="618"/>
      <c r="ES143" s="618"/>
      <c r="ET143" s="617"/>
      <c r="EU143" s="619"/>
      <c r="EV143" s="618"/>
      <c r="EW143" s="618"/>
      <c r="EX143" s="618"/>
      <c r="EY143" s="618"/>
      <c r="EZ143" s="618"/>
      <c r="FA143" s="617"/>
      <c r="FB143" s="619"/>
      <c r="FC143" s="618"/>
      <c r="FD143" s="618"/>
      <c r="FE143" s="618"/>
      <c r="FF143" s="618"/>
      <c r="FG143" s="618"/>
      <c r="FH143" s="617"/>
      <c r="FI143" s="619"/>
      <c r="FJ143" s="618"/>
      <c r="FK143" s="618"/>
      <c r="FL143" s="618"/>
      <c r="FM143" s="618"/>
      <c r="FN143" s="618"/>
      <c r="FO143" s="617"/>
    </row>
    <row r="147" spans="2:86" ht="14.4" thickBot="1"/>
    <row r="148" spans="2:86" ht="14.4" thickBot="1">
      <c r="B148" s="616" t="s">
        <v>874</v>
      </c>
    </row>
    <row r="149" spans="2:86" ht="14.4" thickBot="1">
      <c r="B149" s="2493" t="s">
        <v>872</v>
      </c>
      <c r="C149" s="2490" t="s">
        <v>871</v>
      </c>
      <c r="D149" s="2491"/>
      <c r="E149" s="2491"/>
      <c r="F149" s="2491"/>
      <c r="G149" s="2491"/>
      <c r="H149" s="2491"/>
      <c r="I149" s="2491"/>
      <c r="J149" s="2491"/>
      <c r="K149" s="2491"/>
      <c r="L149" s="2491"/>
      <c r="M149" s="2491"/>
      <c r="N149" s="2492"/>
      <c r="O149" s="2490" t="s">
        <v>870</v>
      </c>
      <c r="P149" s="2491"/>
      <c r="Q149" s="2491"/>
      <c r="R149" s="2491"/>
      <c r="S149" s="2491"/>
      <c r="T149" s="2491"/>
      <c r="U149" s="2491"/>
      <c r="V149" s="2491"/>
      <c r="W149" s="2491"/>
      <c r="X149" s="2491"/>
      <c r="Y149" s="2491"/>
      <c r="Z149" s="2492"/>
      <c r="AA149" s="2490" t="s">
        <v>869</v>
      </c>
      <c r="AB149" s="2491"/>
      <c r="AC149" s="2491"/>
      <c r="AD149" s="2491"/>
      <c r="AE149" s="2491"/>
      <c r="AF149" s="2491"/>
      <c r="AG149" s="2491"/>
      <c r="AH149" s="2491"/>
      <c r="AI149" s="2491"/>
      <c r="AJ149" s="2491"/>
      <c r="AK149" s="2491"/>
      <c r="AL149" s="2492"/>
      <c r="AM149" s="2490" t="s">
        <v>868</v>
      </c>
      <c r="AN149" s="2491"/>
      <c r="AO149" s="2491"/>
      <c r="AP149" s="2491"/>
      <c r="AQ149" s="2491"/>
      <c r="AR149" s="2491"/>
      <c r="AS149" s="2491"/>
      <c r="AT149" s="2491"/>
      <c r="AU149" s="2491"/>
      <c r="AV149" s="2491"/>
      <c r="AW149" s="2491"/>
      <c r="AX149" s="2492"/>
      <c r="AY149" s="2490" t="s">
        <v>867</v>
      </c>
      <c r="AZ149" s="2491"/>
      <c r="BA149" s="2491"/>
      <c r="BB149" s="2491"/>
      <c r="BC149" s="2491"/>
      <c r="BD149" s="2491"/>
      <c r="BE149" s="2491"/>
      <c r="BF149" s="2491"/>
      <c r="BG149" s="2491"/>
      <c r="BH149" s="2491"/>
      <c r="BI149" s="2491"/>
      <c r="BJ149" s="2492"/>
      <c r="BK149" s="2490" t="s">
        <v>866</v>
      </c>
      <c r="BL149" s="2491"/>
      <c r="BM149" s="2491"/>
      <c r="BN149" s="2491"/>
      <c r="BO149" s="2491"/>
      <c r="BP149" s="2491"/>
      <c r="BQ149" s="2491"/>
      <c r="BR149" s="2491"/>
      <c r="BS149" s="2491"/>
      <c r="BT149" s="2491"/>
      <c r="BU149" s="2491"/>
      <c r="BV149" s="2492"/>
      <c r="BW149" s="2490" t="s">
        <v>865</v>
      </c>
      <c r="BX149" s="2491"/>
      <c r="BY149" s="2491"/>
      <c r="BZ149" s="2491"/>
      <c r="CA149" s="2491"/>
      <c r="CB149" s="2491"/>
      <c r="CC149" s="2491"/>
      <c r="CD149" s="2491"/>
      <c r="CE149" s="2491"/>
      <c r="CF149" s="2491"/>
      <c r="CG149" s="2491"/>
      <c r="CH149" s="2492"/>
    </row>
    <row r="150" spans="2:86" ht="14.4" thickBot="1">
      <c r="B150" s="2494"/>
      <c r="C150" s="614" t="s">
        <v>864</v>
      </c>
      <c r="D150" s="613" t="s">
        <v>863</v>
      </c>
      <c r="E150" s="613" t="s">
        <v>862</v>
      </c>
      <c r="F150" s="613" t="s">
        <v>861</v>
      </c>
      <c r="G150" s="613" t="s">
        <v>860</v>
      </c>
      <c r="H150" s="613" t="s">
        <v>859</v>
      </c>
      <c r="I150" s="613" t="s">
        <v>858</v>
      </c>
      <c r="J150" s="613" t="s">
        <v>857</v>
      </c>
      <c r="K150" s="613" t="s">
        <v>856</v>
      </c>
      <c r="L150" s="613" t="s">
        <v>855</v>
      </c>
      <c r="M150" s="613" t="s">
        <v>854</v>
      </c>
      <c r="N150" s="612" t="s">
        <v>853</v>
      </c>
      <c r="O150" s="614" t="s">
        <v>864</v>
      </c>
      <c r="P150" s="613" t="s">
        <v>863</v>
      </c>
      <c r="Q150" s="613" t="s">
        <v>862</v>
      </c>
      <c r="R150" s="613" t="s">
        <v>861</v>
      </c>
      <c r="S150" s="613" t="s">
        <v>860</v>
      </c>
      <c r="T150" s="613" t="s">
        <v>859</v>
      </c>
      <c r="U150" s="613" t="s">
        <v>858</v>
      </c>
      <c r="V150" s="613" t="s">
        <v>857</v>
      </c>
      <c r="W150" s="613" t="s">
        <v>856</v>
      </c>
      <c r="X150" s="613" t="s">
        <v>855</v>
      </c>
      <c r="Y150" s="613" t="s">
        <v>854</v>
      </c>
      <c r="Z150" s="612" t="s">
        <v>853</v>
      </c>
      <c r="AA150" s="614" t="s">
        <v>864</v>
      </c>
      <c r="AB150" s="613" t="s">
        <v>863</v>
      </c>
      <c r="AC150" s="613" t="s">
        <v>862</v>
      </c>
      <c r="AD150" s="613" t="s">
        <v>861</v>
      </c>
      <c r="AE150" s="613" t="s">
        <v>860</v>
      </c>
      <c r="AF150" s="613" t="s">
        <v>859</v>
      </c>
      <c r="AG150" s="613" t="s">
        <v>858</v>
      </c>
      <c r="AH150" s="613" t="s">
        <v>857</v>
      </c>
      <c r="AI150" s="613" t="s">
        <v>856</v>
      </c>
      <c r="AJ150" s="613" t="s">
        <v>855</v>
      </c>
      <c r="AK150" s="613" t="s">
        <v>854</v>
      </c>
      <c r="AL150" s="612" t="s">
        <v>853</v>
      </c>
      <c r="AM150" s="614" t="s">
        <v>864</v>
      </c>
      <c r="AN150" s="613" t="s">
        <v>863</v>
      </c>
      <c r="AO150" s="613" t="s">
        <v>862</v>
      </c>
      <c r="AP150" s="613" t="s">
        <v>861</v>
      </c>
      <c r="AQ150" s="613" t="s">
        <v>860</v>
      </c>
      <c r="AR150" s="613" t="s">
        <v>859</v>
      </c>
      <c r="AS150" s="613" t="s">
        <v>858</v>
      </c>
      <c r="AT150" s="613" t="s">
        <v>857</v>
      </c>
      <c r="AU150" s="613" t="s">
        <v>856</v>
      </c>
      <c r="AV150" s="613" t="s">
        <v>855</v>
      </c>
      <c r="AW150" s="613" t="s">
        <v>854</v>
      </c>
      <c r="AX150" s="612" t="s">
        <v>853</v>
      </c>
      <c r="AY150" s="614" t="s">
        <v>864</v>
      </c>
      <c r="AZ150" s="613" t="s">
        <v>863</v>
      </c>
      <c r="BA150" s="613" t="s">
        <v>862</v>
      </c>
      <c r="BB150" s="613" t="s">
        <v>861</v>
      </c>
      <c r="BC150" s="613" t="s">
        <v>860</v>
      </c>
      <c r="BD150" s="613" t="s">
        <v>859</v>
      </c>
      <c r="BE150" s="613" t="s">
        <v>858</v>
      </c>
      <c r="BF150" s="613" t="s">
        <v>857</v>
      </c>
      <c r="BG150" s="613" t="s">
        <v>856</v>
      </c>
      <c r="BH150" s="613" t="s">
        <v>855</v>
      </c>
      <c r="BI150" s="613" t="s">
        <v>854</v>
      </c>
      <c r="BJ150" s="612" t="s">
        <v>853</v>
      </c>
      <c r="BK150" s="614" t="s">
        <v>864</v>
      </c>
      <c r="BL150" s="613" t="s">
        <v>863</v>
      </c>
      <c r="BM150" s="613" t="s">
        <v>862</v>
      </c>
      <c r="BN150" s="613" t="s">
        <v>861</v>
      </c>
      <c r="BO150" s="613" t="s">
        <v>860</v>
      </c>
      <c r="BP150" s="613" t="s">
        <v>859</v>
      </c>
      <c r="BQ150" s="613" t="s">
        <v>858</v>
      </c>
      <c r="BR150" s="613" t="s">
        <v>857</v>
      </c>
      <c r="BS150" s="613" t="s">
        <v>856</v>
      </c>
      <c r="BT150" s="613" t="s">
        <v>855</v>
      </c>
      <c r="BU150" s="613" t="s">
        <v>854</v>
      </c>
      <c r="BV150" s="612" t="s">
        <v>853</v>
      </c>
      <c r="BW150" s="614" t="s">
        <v>864</v>
      </c>
      <c r="BX150" s="613" t="s">
        <v>863</v>
      </c>
      <c r="BY150" s="613" t="s">
        <v>862</v>
      </c>
      <c r="BZ150" s="613" t="s">
        <v>861</v>
      </c>
      <c r="CA150" s="613" t="s">
        <v>860</v>
      </c>
      <c r="CB150" s="613" t="s">
        <v>859</v>
      </c>
      <c r="CC150" s="613" t="s">
        <v>858</v>
      </c>
      <c r="CD150" s="613" t="s">
        <v>857</v>
      </c>
      <c r="CE150" s="613" t="s">
        <v>856</v>
      </c>
      <c r="CF150" s="613" t="s">
        <v>855</v>
      </c>
      <c r="CG150" s="613" t="s">
        <v>854</v>
      </c>
      <c r="CH150" s="612" t="s">
        <v>853</v>
      </c>
    </row>
    <row r="151" spans="2:86">
      <c r="B151" s="607" t="s">
        <v>852</v>
      </c>
      <c r="C151" s="622">
        <v>0</v>
      </c>
      <c r="D151" s="622">
        <v>0</v>
      </c>
      <c r="E151" s="622">
        <v>0</v>
      </c>
      <c r="F151" s="622">
        <v>0</v>
      </c>
      <c r="G151" s="622">
        <v>0</v>
      </c>
      <c r="H151" s="622">
        <v>0</v>
      </c>
      <c r="I151" s="622">
        <v>0</v>
      </c>
      <c r="J151" s="622">
        <v>0</v>
      </c>
      <c r="K151" s="622">
        <v>0</v>
      </c>
      <c r="L151" s="622">
        <v>0</v>
      </c>
      <c r="M151" s="622">
        <v>0</v>
      </c>
      <c r="N151" s="622">
        <v>0</v>
      </c>
      <c r="O151" s="622">
        <v>0</v>
      </c>
      <c r="P151" s="622">
        <v>0</v>
      </c>
      <c r="Q151" s="622">
        <v>0</v>
      </c>
      <c r="R151" s="622">
        <v>0</v>
      </c>
      <c r="S151" s="622">
        <v>0</v>
      </c>
      <c r="T151" s="622">
        <v>0</v>
      </c>
      <c r="U151" s="622">
        <v>0</v>
      </c>
      <c r="V151" s="622">
        <v>0</v>
      </c>
      <c r="W151" s="622">
        <v>0</v>
      </c>
      <c r="X151" s="622">
        <v>0</v>
      </c>
      <c r="Y151" s="622">
        <v>0</v>
      </c>
      <c r="Z151" s="622">
        <v>0</v>
      </c>
      <c r="AA151" s="622">
        <v>0</v>
      </c>
      <c r="AB151" s="622">
        <v>0</v>
      </c>
      <c r="AC151" s="622">
        <v>0</v>
      </c>
      <c r="AD151" s="622">
        <v>0</v>
      </c>
      <c r="AE151" s="622">
        <v>0</v>
      </c>
      <c r="AF151" s="622">
        <v>0</v>
      </c>
      <c r="AG151" s="622">
        <v>0</v>
      </c>
      <c r="AH151" s="622">
        <v>0</v>
      </c>
      <c r="AI151" s="622">
        <v>0</v>
      </c>
      <c r="AJ151" s="622">
        <v>0</v>
      </c>
      <c r="AK151" s="622">
        <v>0</v>
      </c>
      <c r="AL151" s="622">
        <v>0</v>
      </c>
      <c r="AM151" s="622">
        <v>0</v>
      </c>
      <c r="AN151" s="622">
        <v>0</v>
      </c>
      <c r="AO151" s="622">
        <v>0</v>
      </c>
      <c r="AP151" s="622">
        <v>0</v>
      </c>
      <c r="AQ151" s="622">
        <v>0</v>
      </c>
      <c r="AR151" s="622">
        <v>0</v>
      </c>
      <c r="AS151" s="622">
        <v>0</v>
      </c>
      <c r="AT151" s="622">
        <v>0</v>
      </c>
      <c r="AU151" s="622">
        <v>0</v>
      </c>
      <c r="AV151" s="622">
        <v>0</v>
      </c>
      <c r="AW151" s="622">
        <v>0</v>
      </c>
      <c r="AX151" s="622">
        <v>0</v>
      </c>
      <c r="AY151" s="622">
        <v>0</v>
      </c>
      <c r="AZ151" s="622">
        <v>0</v>
      </c>
      <c r="BA151" s="622">
        <v>0</v>
      </c>
      <c r="BB151" s="622">
        <v>0</v>
      </c>
      <c r="BC151" s="622">
        <v>0</v>
      </c>
      <c r="BD151" s="622">
        <v>0</v>
      </c>
      <c r="BE151" s="622">
        <v>0</v>
      </c>
      <c r="BF151" s="622">
        <v>0</v>
      </c>
      <c r="BG151" s="622">
        <v>0</v>
      </c>
      <c r="BH151" s="622">
        <v>0</v>
      </c>
      <c r="BI151" s="622">
        <v>0</v>
      </c>
      <c r="BJ151" s="622">
        <v>0</v>
      </c>
      <c r="BK151" s="622">
        <v>0</v>
      </c>
      <c r="BL151" s="622">
        <v>0</v>
      </c>
      <c r="BM151" s="622">
        <v>0</v>
      </c>
      <c r="BN151" s="622">
        <v>0</v>
      </c>
      <c r="BO151" s="622">
        <v>0</v>
      </c>
      <c r="BP151" s="622">
        <v>0</v>
      </c>
      <c r="BQ151" s="622">
        <v>0</v>
      </c>
      <c r="BR151" s="622">
        <v>0</v>
      </c>
      <c r="BS151" s="622">
        <v>0</v>
      </c>
      <c r="BT151" s="622">
        <v>0</v>
      </c>
      <c r="BU151" s="622">
        <v>0</v>
      </c>
      <c r="BV151" s="622">
        <v>0</v>
      </c>
      <c r="BW151" s="622">
        <v>0</v>
      </c>
      <c r="BX151" s="622">
        <v>0</v>
      </c>
      <c r="BY151" s="622">
        <v>0</v>
      </c>
      <c r="BZ151" s="622">
        <v>0</v>
      </c>
      <c r="CA151" s="622">
        <v>0</v>
      </c>
      <c r="CB151" s="622">
        <v>0</v>
      </c>
      <c r="CC151" s="622">
        <v>0</v>
      </c>
      <c r="CD151" s="622">
        <v>0</v>
      </c>
      <c r="CE151" s="622">
        <v>0</v>
      </c>
      <c r="CF151" s="622">
        <v>0</v>
      </c>
      <c r="CG151" s="622">
        <v>0</v>
      </c>
      <c r="CH151" s="622">
        <v>0</v>
      </c>
    </row>
    <row r="152" spans="2:86">
      <c r="B152" s="606" t="s">
        <v>850</v>
      </c>
      <c r="C152" s="622">
        <v>0</v>
      </c>
      <c r="D152" s="622">
        <v>0</v>
      </c>
      <c r="E152" s="622">
        <v>0</v>
      </c>
      <c r="F152" s="622">
        <v>0</v>
      </c>
      <c r="G152" s="622">
        <v>0</v>
      </c>
      <c r="H152" s="622">
        <v>0</v>
      </c>
      <c r="I152" s="622">
        <v>0</v>
      </c>
      <c r="J152" s="622">
        <v>0</v>
      </c>
      <c r="K152" s="622">
        <v>0</v>
      </c>
      <c r="L152" s="622">
        <v>0</v>
      </c>
      <c r="M152" s="622">
        <v>0</v>
      </c>
      <c r="N152" s="622">
        <v>0</v>
      </c>
      <c r="O152" s="622">
        <v>0</v>
      </c>
      <c r="P152" s="622">
        <v>0</v>
      </c>
      <c r="Q152" s="622">
        <v>0</v>
      </c>
      <c r="R152" s="622">
        <v>0</v>
      </c>
      <c r="S152" s="622">
        <v>0</v>
      </c>
      <c r="T152" s="622">
        <v>0</v>
      </c>
      <c r="U152" s="622">
        <v>0</v>
      </c>
      <c r="V152" s="622">
        <v>0</v>
      </c>
      <c r="W152" s="622">
        <v>0</v>
      </c>
      <c r="X152" s="622">
        <v>0</v>
      </c>
      <c r="Y152" s="622">
        <v>0</v>
      </c>
      <c r="Z152" s="622">
        <v>0</v>
      </c>
      <c r="AA152" s="622">
        <v>0</v>
      </c>
      <c r="AB152" s="622">
        <v>0</v>
      </c>
      <c r="AC152" s="622">
        <v>0</v>
      </c>
      <c r="AD152" s="622">
        <v>0</v>
      </c>
      <c r="AE152" s="622">
        <v>0</v>
      </c>
      <c r="AF152" s="622">
        <v>0</v>
      </c>
      <c r="AG152" s="622">
        <v>0</v>
      </c>
      <c r="AH152" s="622">
        <v>0</v>
      </c>
      <c r="AI152" s="622">
        <v>0</v>
      </c>
      <c r="AJ152" s="622">
        <v>0</v>
      </c>
      <c r="AK152" s="622">
        <v>0</v>
      </c>
      <c r="AL152" s="622">
        <v>0</v>
      </c>
      <c r="AM152" s="622">
        <v>0</v>
      </c>
      <c r="AN152" s="622">
        <v>0</v>
      </c>
      <c r="AO152" s="622">
        <v>0</v>
      </c>
      <c r="AP152" s="622">
        <v>0</v>
      </c>
      <c r="AQ152" s="622">
        <v>0</v>
      </c>
      <c r="AR152" s="622">
        <v>0</v>
      </c>
      <c r="AS152" s="622">
        <v>0</v>
      </c>
      <c r="AT152" s="622">
        <v>0</v>
      </c>
      <c r="AU152" s="622">
        <v>0</v>
      </c>
      <c r="AV152" s="622">
        <v>0</v>
      </c>
      <c r="AW152" s="622">
        <v>0</v>
      </c>
      <c r="AX152" s="622">
        <v>0</v>
      </c>
      <c r="AY152" s="622">
        <v>0</v>
      </c>
      <c r="AZ152" s="622">
        <v>0</v>
      </c>
      <c r="BA152" s="622">
        <v>0</v>
      </c>
      <c r="BB152" s="622">
        <v>0</v>
      </c>
      <c r="BC152" s="622">
        <v>0</v>
      </c>
      <c r="BD152" s="622">
        <v>0</v>
      </c>
      <c r="BE152" s="622">
        <v>0</v>
      </c>
      <c r="BF152" s="622">
        <v>0</v>
      </c>
      <c r="BG152" s="622">
        <v>0</v>
      </c>
      <c r="BH152" s="622">
        <v>0</v>
      </c>
      <c r="BI152" s="622">
        <v>0</v>
      </c>
      <c r="BJ152" s="622">
        <v>0</v>
      </c>
      <c r="BK152" s="622">
        <v>0</v>
      </c>
      <c r="BL152" s="622">
        <v>0</v>
      </c>
      <c r="BM152" s="622">
        <v>0</v>
      </c>
      <c r="BN152" s="622">
        <v>0</v>
      </c>
      <c r="BO152" s="622">
        <v>0</v>
      </c>
      <c r="BP152" s="622">
        <v>0</v>
      </c>
      <c r="BQ152" s="622">
        <v>0</v>
      </c>
      <c r="BR152" s="622">
        <v>0</v>
      </c>
      <c r="BS152" s="622">
        <v>0</v>
      </c>
      <c r="BT152" s="622">
        <v>0</v>
      </c>
      <c r="BU152" s="622">
        <v>0</v>
      </c>
      <c r="BV152" s="622">
        <v>0</v>
      </c>
      <c r="BW152" s="622">
        <v>0</v>
      </c>
      <c r="BX152" s="622">
        <v>0</v>
      </c>
      <c r="BY152" s="622">
        <v>0</v>
      </c>
      <c r="BZ152" s="622">
        <v>0</v>
      </c>
      <c r="CA152" s="622">
        <v>0</v>
      </c>
      <c r="CB152" s="622">
        <v>0</v>
      </c>
      <c r="CC152" s="622">
        <v>0</v>
      </c>
      <c r="CD152" s="622">
        <v>0</v>
      </c>
      <c r="CE152" s="622">
        <v>0</v>
      </c>
      <c r="CF152" s="622">
        <v>0</v>
      </c>
      <c r="CG152" s="622">
        <v>0</v>
      </c>
      <c r="CH152" s="622">
        <v>0</v>
      </c>
    </row>
    <row r="153" spans="2:86">
      <c r="B153" s="606" t="s">
        <v>849</v>
      </c>
      <c r="C153" s="622">
        <v>0</v>
      </c>
      <c r="D153" s="622">
        <v>0</v>
      </c>
      <c r="E153" s="622">
        <v>0</v>
      </c>
      <c r="F153" s="622">
        <v>0</v>
      </c>
      <c r="G153" s="622">
        <v>0</v>
      </c>
      <c r="H153" s="622">
        <v>0</v>
      </c>
      <c r="I153" s="622">
        <v>0</v>
      </c>
      <c r="J153" s="622">
        <v>0</v>
      </c>
      <c r="K153" s="622">
        <v>0</v>
      </c>
      <c r="L153" s="622">
        <v>0</v>
      </c>
      <c r="M153" s="622">
        <v>0</v>
      </c>
      <c r="N153" s="622">
        <v>0</v>
      </c>
      <c r="O153" s="622">
        <v>0</v>
      </c>
      <c r="P153" s="622">
        <v>0</v>
      </c>
      <c r="Q153" s="622">
        <v>0</v>
      </c>
      <c r="R153" s="622">
        <v>0</v>
      </c>
      <c r="S153" s="622">
        <v>0</v>
      </c>
      <c r="T153" s="622">
        <v>0</v>
      </c>
      <c r="U153" s="622">
        <v>0</v>
      </c>
      <c r="V153" s="622">
        <v>0</v>
      </c>
      <c r="W153" s="622">
        <v>0</v>
      </c>
      <c r="X153" s="622">
        <v>0</v>
      </c>
      <c r="Y153" s="622">
        <v>0</v>
      </c>
      <c r="Z153" s="622">
        <v>0</v>
      </c>
      <c r="AA153" s="622">
        <v>0</v>
      </c>
      <c r="AB153" s="622">
        <v>0</v>
      </c>
      <c r="AC153" s="622">
        <v>0</v>
      </c>
      <c r="AD153" s="622">
        <v>0</v>
      </c>
      <c r="AE153" s="622">
        <v>0</v>
      </c>
      <c r="AF153" s="622">
        <v>0</v>
      </c>
      <c r="AG153" s="622">
        <v>0</v>
      </c>
      <c r="AH153" s="622">
        <v>0</v>
      </c>
      <c r="AI153" s="622">
        <v>0</v>
      </c>
      <c r="AJ153" s="622">
        <v>0</v>
      </c>
      <c r="AK153" s="622">
        <v>0</v>
      </c>
      <c r="AL153" s="622">
        <v>0</v>
      </c>
      <c r="AM153" s="622">
        <v>0</v>
      </c>
      <c r="AN153" s="622">
        <v>0</v>
      </c>
      <c r="AO153" s="622">
        <v>0</v>
      </c>
      <c r="AP153" s="622">
        <v>0</v>
      </c>
      <c r="AQ153" s="622">
        <v>0</v>
      </c>
      <c r="AR153" s="622">
        <v>0</v>
      </c>
      <c r="AS153" s="622">
        <v>0</v>
      </c>
      <c r="AT153" s="622">
        <v>0</v>
      </c>
      <c r="AU153" s="622">
        <v>0</v>
      </c>
      <c r="AV153" s="622">
        <v>0</v>
      </c>
      <c r="AW153" s="622">
        <v>0</v>
      </c>
      <c r="AX153" s="622">
        <v>0</v>
      </c>
      <c r="AY153" s="622">
        <v>0</v>
      </c>
      <c r="AZ153" s="622">
        <v>0</v>
      </c>
      <c r="BA153" s="622">
        <v>0</v>
      </c>
      <c r="BB153" s="622">
        <v>0</v>
      </c>
      <c r="BC153" s="622">
        <v>0</v>
      </c>
      <c r="BD153" s="622">
        <v>0</v>
      </c>
      <c r="BE153" s="622">
        <v>0</v>
      </c>
      <c r="BF153" s="622">
        <v>0</v>
      </c>
      <c r="BG153" s="622">
        <v>0</v>
      </c>
      <c r="BH153" s="622">
        <v>0</v>
      </c>
      <c r="BI153" s="622">
        <v>0</v>
      </c>
      <c r="BJ153" s="622">
        <v>0</v>
      </c>
      <c r="BK153" s="622">
        <v>0</v>
      </c>
      <c r="BL153" s="622">
        <v>0</v>
      </c>
      <c r="BM153" s="622">
        <v>0</v>
      </c>
      <c r="BN153" s="622">
        <v>0</v>
      </c>
      <c r="BO153" s="622">
        <v>0</v>
      </c>
      <c r="BP153" s="622">
        <v>0</v>
      </c>
      <c r="BQ153" s="622">
        <v>0</v>
      </c>
      <c r="BR153" s="622">
        <v>0</v>
      </c>
      <c r="BS153" s="622">
        <v>0</v>
      </c>
      <c r="BT153" s="622">
        <v>0</v>
      </c>
      <c r="BU153" s="622">
        <v>0</v>
      </c>
      <c r="BV153" s="622">
        <v>0</v>
      </c>
      <c r="BW153" s="622">
        <v>0</v>
      </c>
      <c r="BX153" s="622">
        <v>0</v>
      </c>
      <c r="BY153" s="622">
        <v>0</v>
      </c>
      <c r="BZ153" s="622">
        <v>0</v>
      </c>
      <c r="CA153" s="622">
        <v>0</v>
      </c>
      <c r="CB153" s="622">
        <v>0</v>
      </c>
      <c r="CC153" s="622">
        <v>0</v>
      </c>
      <c r="CD153" s="622">
        <v>0</v>
      </c>
      <c r="CE153" s="622">
        <v>0</v>
      </c>
      <c r="CF153" s="622">
        <v>0</v>
      </c>
      <c r="CG153" s="622">
        <v>0</v>
      </c>
      <c r="CH153" s="622">
        <v>0</v>
      </c>
    </row>
    <row r="154" spans="2:86" ht="14.4" thickBot="1">
      <c r="B154" s="605" t="s">
        <v>848</v>
      </c>
      <c r="C154" s="622">
        <v>0</v>
      </c>
      <c r="D154" s="622">
        <v>0</v>
      </c>
      <c r="E154" s="622">
        <v>0</v>
      </c>
      <c r="F154" s="622">
        <v>0</v>
      </c>
      <c r="G154" s="622">
        <v>0</v>
      </c>
      <c r="H154" s="622">
        <v>0</v>
      </c>
      <c r="I154" s="622">
        <v>0</v>
      </c>
      <c r="J154" s="622">
        <v>0</v>
      </c>
      <c r="K154" s="622">
        <v>0</v>
      </c>
      <c r="L154" s="622">
        <v>0</v>
      </c>
      <c r="M154" s="622">
        <v>0</v>
      </c>
      <c r="N154" s="622">
        <v>0</v>
      </c>
      <c r="O154" s="622">
        <v>0</v>
      </c>
      <c r="P154" s="622">
        <v>0</v>
      </c>
      <c r="Q154" s="622">
        <v>0</v>
      </c>
      <c r="R154" s="622">
        <v>0</v>
      </c>
      <c r="S154" s="622">
        <v>0</v>
      </c>
      <c r="T154" s="622">
        <v>0</v>
      </c>
      <c r="U154" s="622">
        <v>0</v>
      </c>
      <c r="V154" s="622">
        <v>0</v>
      </c>
      <c r="W154" s="622">
        <v>0</v>
      </c>
      <c r="X154" s="622">
        <v>0</v>
      </c>
      <c r="Y154" s="622">
        <v>0</v>
      </c>
      <c r="Z154" s="622">
        <v>0</v>
      </c>
      <c r="AA154" s="622">
        <v>0</v>
      </c>
      <c r="AB154" s="622">
        <v>0</v>
      </c>
      <c r="AC154" s="622">
        <v>0</v>
      </c>
      <c r="AD154" s="622">
        <v>0</v>
      </c>
      <c r="AE154" s="622">
        <v>0</v>
      </c>
      <c r="AF154" s="622">
        <v>0</v>
      </c>
      <c r="AG154" s="622">
        <v>0</v>
      </c>
      <c r="AH154" s="622">
        <v>0</v>
      </c>
      <c r="AI154" s="622">
        <v>0</v>
      </c>
      <c r="AJ154" s="622">
        <v>0</v>
      </c>
      <c r="AK154" s="622">
        <v>0</v>
      </c>
      <c r="AL154" s="622">
        <v>0</v>
      </c>
      <c r="AM154" s="622">
        <v>0</v>
      </c>
      <c r="AN154" s="622">
        <v>0</v>
      </c>
      <c r="AO154" s="622">
        <v>0</v>
      </c>
      <c r="AP154" s="622">
        <v>0</v>
      </c>
      <c r="AQ154" s="622">
        <v>0</v>
      </c>
      <c r="AR154" s="622">
        <v>0</v>
      </c>
      <c r="AS154" s="622">
        <v>0</v>
      </c>
      <c r="AT154" s="622">
        <v>0</v>
      </c>
      <c r="AU154" s="622">
        <v>0</v>
      </c>
      <c r="AV154" s="622">
        <v>0</v>
      </c>
      <c r="AW154" s="622">
        <v>0</v>
      </c>
      <c r="AX154" s="622">
        <v>0</v>
      </c>
      <c r="AY154" s="622">
        <v>0</v>
      </c>
      <c r="AZ154" s="622">
        <v>0</v>
      </c>
      <c r="BA154" s="622">
        <v>0</v>
      </c>
      <c r="BB154" s="622">
        <v>0</v>
      </c>
      <c r="BC154" s="622">
        <v>0</v>
      </c>
      <c r="BD154" s="622">
        <v>0</v>
      </c>
      <c r="BE154" s="622">
        <v>0</v>
      </c>
      <c r="BF154" s="622">
        <v>0</v>
      </c>
      <c r="BG154" s="622">
        <v>0</v>
      </c>
      <c r="BH154" s="622">
        <v>0</v>
      </c>
      <c r="BI154" s="622">
        <v>0</v>
      </c>
      <c r="BJ154" s="622">
        <v>0</v>
      </c>
      <c r="BK154" s="622">
        <v>0</v>
      </c>
      <c r="BL154" s="622">
        <v>0</v>
      </c>
      <c r="BM154" s="622">
        <v>0</v>
      </c>
      <c r="BN154" s="622">
        <v>0</v>
      </c>
      <c r="BO154" s="622">
        <v>0</v>
      </c>
      <c r="BP154" s="622">
        <v>0</v>
      </c>
      <c r="BQ154" s="622">
        <v>0</v>
      </c>
      <c r="BR154" s="622">
        <v>0</v>
      </c>
      <c r="BS154" s="622">
        <v>0</v>
      </c>
      <c r="BT154" s="622">
        <v>0</v>
      </c>
      <c r="BU154" s="622">
        <v>0</v>
      </c>
      <c r="BV154" s="622">
        <v>0</v>
      </c>
      <c r="BW154" s="622">
        <v>0</v>
      </c>
      <c r="BX154" s="622">
        <v>0</v>
      </c>
      <c r="BY154" s="622">
        <v>0</v>
      </c>
      <c r="BZ154" s="622">
        <v>0</v>
      </c>
      <c r="CA154" s="622">
        <v>0</v>
      </c>
      <c r="CB154" s="622">
        <v>0</v>
      </c>
      <c r="CC154" s="622">
        <v>0</v>
      </c>
      <c r="CD154" s="622">
        <v>0</v>
      </c>
      <c r="CE154" s="622">
        <v>0</v>
      </c>
      <c r="CF154" s="622">
        <v>0</v>
      </c>
      <c r="CG154" s="622">
        <v>0</v>
      </c>
      <c r="CH154" s="622">
        <v>0</v>
      </c>
    </row>
    <row r="155" spans="2:86">
      <c r="B155" s="607" t="s">
        <v>851</v>
      </c>
      <c r="C155" s="622">
        <v>0</v>
      </c>
      <c r="D155" s="621">
        <v>0</v>
      </c>
      <c r="E155" s="621">
        <v>0</v>
      </c>
      <c r="F155" s="621">
        <v>0</v>
      </c>
      <c r="G155" s="621">
        <v>0</v>
      </c>
      <c r="H155" s="621">
        <v>0</v>
      </c>
      <c r="I155" s="621">
        <v>0</v>
      </c>
      <c r="J155" s="621">
        <v>0</v>
      </c>
      <c r="K155" s="621">
        <v>0</v>
      </c>
      <c r="L155" s="621">
        <v>0</v>
      </c>
      <c r="M155" s="621">
        <v>0</v>
      </c>
      <c r="N155" s="620">
        <v>0</v>
      </c>
      <c r="O155" s="622">
        <v>0</v>
      </c>
      <c r="P155" s="621">
        <v>0</v>
      </c>
      <c r="Q155" s="621">
        <v>0</v>
      </c>
      <c r="R155" s="621">
        <v>0</v>
      </c>
      <c r="S155" s="621">
        <v>0</v>
      </c>
      <c r="T155" s="621">
        <v>0</v>
      </c>
      <c r="U155" s="621">
        <v>0</v>
      </c>
      <c r="V155" s="621">
        <v>0</v>
      </c>
      <c r="W155" s="621">
        <v>0</v>
      </c>
      <c r="X155" s="621">
        <v>0</v>
      </c>
      <c r="Y155" s="621">
        <v>0</v>
      </c>
      <c r="Z155" s="620">
        <v>0</v>
      </c>
      <c r="AA155" s="622">
        <v>0</v>
      </c>
      <c r="AB155" s="621">
        <v>0</v>
      </c>
      <c r="AC155" s="621">
        <v>0</v>
      </c>
      <c r="AD155" s="621">
        <v>0</v>
      </c>
      <c r="AE155" s="621">
        <v>0</v>
      </c>
      <c r="AF155" s="621">
        <v>0</v>
      </c>
      <c r="AG155" s="621">
        <v>0</v>
      </c>
      <c r="AH155" s="621">
        <v>0</v>
      </c>
      <c r="AI155" s="621">
        <v>0</v>
      </c>
      <c r="AJ155" s="621">
        <v>0</v>
      </c>
      <c r="AK155" s="621">
        <v>0</v>
      </c>
      <c r="AL155" s="620">
        <v>0</v>
      </c>
      <c r="AM155" s="622">
        <v>0</v>
      </c>
      <c r="AN155" s="621">
        <v>0</v>
      </c>
      <c r="AO155" s="621">
        <v>0</v>
      </c>
      <c r="AP155" s="621">
        <v>0</v>
      </c>
      <c r="AQ155" s="621">
        <v>0</v>
      </c>
      <c r="AR155" s="621">
        <v>0</v>
      </c>
      <c r="AS155" s="621">
        <v>0</v>
      </c>
      <c r="AT155" s="621">
        <v>0</v>
      </c>
      <c r="AU155" s="621">
        <v>0</v>
      </c>
      <c r="AV155" s="621">
        <v>0</v>
      </c>
      <c r="AW155" s="621">
        <v>0</v>
      </c>
      <c r="AX155" s="620">
        <v>0</v>
      </c>
      <c r="AY155" s="622">
        <v>0</v>
      </c>
      <c r="AZ155" s="621">
        <v>0</v>
      </c>
      <c r="BA155" s="621">
        <v>0</v>
      </c>
      <c r="BB155" s="621">
        <v>0</v>
      </c>
      <c r="BC155" s="621">
        <v>0</v>
      </c>
      <c r="BD155" s="621">
        <v>0</v>
      </c>
      <c r="BE155" s="621">
        <v>0</v>
      </c>
      <c r="BF155" s="621">
        <v>0</v>
      </c>
      <c r="BG155" s="621">
        <v>0</v>
      </c>
      <c r="BH155" s="621">
        <v>0</v>
      </c>
      <c r="BI155" s="621">
        <v>0</v>
      </c>
      <c r="BJ155" s="620">
        <v>0</v>
      </c>
      <c r="BK155" s="622">
        <v>0</v>
      </c>
      <c r="BL155" s="621">
        <v>0</v>
      </c>
      <c r="BM155" s="621">
        <v>0</v>
      </c>
      <c r="BN155" s="621">
        <v>0</v>
      </c>
      <c r="BO155" s="621">
        <v>0</v>
      </c>
      <c r="BP155" s="621">
        <v>0</v>
      </c>
      <c r="BQ155" s="621">
        <v>0</v>
      </c>
      <c r="BR155" s="621">
        <v>0</v>
      </c>
      <c r="BS155" s="621">
        <v>0</v>
      </c>
      <c r="BT155" s="621">
        <v>0</v>
      </c>
      <c r="BU155" s="621">
        <v>0</v>
      </c>
      <c r="BV155" s="620">
        <v>0</v>
      </c>
      <c r="BW155" s="622">
        <v>0</v>
      </c>
      <c r="BX155" s="621">
        <v>0</v>
      </c>
      <c r="BY155" s="621">
        <v>0</v>
      </c>
      <c r="BZ155" s="621">
        <v>0</v>
      </c>
      <c r="CA155" s="621">
        <v>0</v>
      </c>
      <c r="CB155" s="621">
        <v>0</v>
      </c>
      <c r="CC155" s="621">
        <v>0</v>
      </c>
      <c r="CD155" s="621">
        <v>0</v>
      </c>
      <c r="CE155" s="621">
        <v>0</v>
      </c>
      <c r="CF155" s="621">
        <v>0</v>
      </c>
      <c r="CG155" s="621">
        <v>0</v>
      </c>
      <c r="CH155" s="620">
        <v>0</v>
      </c>
    </row>
    <row r="156" spans="2:86">
      <c r="B156" s="606" t="s">
        <v>850</v>
      </c>
      <c r="C156" s="622">
        <v>0</v>
      </c>
      <c r="D156" s="621">
        <v>0</v>
      </c>
      <c r="E156" s="621">
        <v>0</v>
      </c>
      <c r="F156" s="621">
        <v>0</v>
      </c>
      <c r="G156" s="621">
        <v>0</v>
      </c>
      <c r="H156" s="621">
        <v>0</v>
      </c>
      <c r="I156" s="621">
        <v>0</v>
      </c>
      <c r="J156" s="621">
        <v>0</v>
      </c>
      <c r="K156" s="621">
        <v>0</v>
      </c>
      <c r="L156" s="621">
        <v>0</v>
      </c>
      <c r="M156" s="621">
        <v>0</v>
      </c>
      <c r="N156" s="620">
        <v>0</v>
      </c>
      <c r="O156" s="622">
        <v>0</v>
      </c>
      <c r="P156" s="621">
        <v>0</v>
      </c>
      <c r="Q156" s="621">
        <v>0</v>
      </c>
      <c r="R156" s="621">
        <v>0</v>
      </c>
      <c r="S156" s="621">
        <v>0</v>
      </c>
      <c r="T156" s="621">
        <v>0</v>
      </c>
      <c r="U156" s="621">
        <v>0</v>
      </c>
      <c r="V156" s="621">
        <v>0</v>
      </c>
      <c r="W156" s="621">
        <v>0</v>
      </c>
      <c r="X156" s="621">
        <v>0</v>
      </c>
      <c r="Y156" s="621">
        <v>0</v>
      </c>
      <c r="Z156" s="620">
        <v>0</v>
      </c>
      <c r="AA156" s="622">
        <v>0</v>
      </c>
      <c r="AB156" s="621">
        <v>0</v>
      </c>
      <c r="AC156" s="621">
        <v>0</v>
      </c>
      <c r="AD156" s="621">
        <v>0</v>
      </c>
      <c r="AE156" s="621">
        <v>0</v>
      </c>
      <c r="AF156" s="621">
        <v>0</v>
      </c>
      <c r="AG156" s="621">
        <v>0</v>
      </c>
      <c r="AH156" s="621">
        <v>0</v>
      </c>
      <c r="AI156" s="621">
        <v>0</v>
      </c>
      <c r="AJ156" s="621">
        <v>0</v>
      </c>
      <c r="AK156" s="621">
        <v>0</v>
      </c>
      <c r="AL156" s="620">
        <v>0</v>
      </c>
      <c r="AM156" s="622">
        <v>0</v>
      </c>
      <c r="AN156" s="621">
        <v>0</v>
      </c>
      <c r="AO156" s="621">
        <v>0</v>
      </c>
      <c r="AP156" s="621">
        <v>0</v>
      </c>
      <c r="AQ156" s="621">
        <v>0</v>
      </c>
      <c r="AR156" s="621">
        <v>0</v>
      </c>
      <c r="AS156" s="621">
        <v>0</v>
      </c>
      <c r="AT156" s="621">
        <v>0</v>
      </c>
      <c r="AU156" s="621">
        <v>0</v>
      </c>
      <c r="AV156" s="621">
        <v>0</v>
      </c>
      <c r="AW156" s="621">
        <v>0</v>
      </c>
      <c r="AX156" s="620">
        <v>0</v>
      </c>
      <c r="AY156" s="622">
        <v>0</v>
      </c>
      <c r="AZ156" s="621">
        <v>0</v>
      </c>
      <c r="BA156" s="621">
        <v>0</v>
      </c>
      <c r="BB156" s="621">
        <v>0</v>
      </c>
      <c r="BC156" s="621">
        <v>0</v>
      </c>
      <c r="BD156" s="621">
        <v>0</v>
      </c>
      <c r="BE156" s="621">
        <v>0</v>
      </c>
      <c r="BF156" s="621">
        <v>0</v>
      </c>
      <c r="BG156" s="621">
        <v>0</v>
      </c>
      <c r="BH156" s="621">
        <v>0</v>
      </c>
      <c r="BI156" s="621">
        <v>0</v>
      </c>
      <c r="BJ156" s="620">
        <v>0</v>
      </c>
      <c r="BK156" s="622">
        <v>0</v>
      </c>
      <c r="BL156" s="621">
        <v>0</v>
      </c>
      <c r="BM156" s="621">
        <v>0</v>
      </c>
      <c r="BN156" s="621">
        <v>0</v>
      </c>
      <c r="BO156" s="621">
        <v>0</v>
      </c>
      <c r="BP156" s="621">
        <v>0</v>
      </c>
      <c r="BQ156" s="621">
        <v>0</v>
      </c>
      <c r="BR156" s="621">
        <v>0</v>
      </c>
      <c r="BS156" s="621">
        <v>0</v>
      </c>
      <c r="BT156" s="621">
        <v>0</v>
      </c>
      <c r="BU156" s="621">
        <v>0</v>
      </c>
      <c r="BV156" s="620">
        <v>0</v>
      </c>
      <c r="BW156" s="622">
        <v>0</v>
      </c>
      <c r="BX156" s="621">
        <v>0</v>
      </c>
      <c r="BY156" s="621">
        <v>0</v>
      </c>
      <c r="BZ156" s="621">
        <v>0</v>
      </c>
      <c r="CA156" s="621">
        <v>0</v>
      </c>
      <c r="CB156" s="621">
        <v>0</v>
      </c>
      <c r="CC156" s="621">
        <v>0</v>
      </c>
      <c r="CD156" s="621">
        <v>0</v>
      </c>
      <c r="CE156" s="621">
        <v>0</v>
      </c>
      <c r="CF156" s="621">
        <v>0</v>
      </c>
      <c r="CG156" s="621">
        <v>0</v>
      </c>
      <c r="CH156" s="620">
        <v>0</v>
      </c>
    </row>
    <row r="157" spans="2:86">
      <c r="B157" s="606" t="s">
        <v>849</v>
      </c>
      <c r="C157" s="622">
        <v>0</v>
      </c>
      <c r="D157" s="621">
        <v>0</v>
      </c>
      <c r="E157" s="621">
        <v>0</v>
      </c>
      <c r="F157" s="621">
        <v>0</v>
      </c>
      <c r="G157" s="621">
        <v>0</v>
      </c>
      <c r="H157" s="621">
        <v>0</v>
      </c>
      <c r="I157" s="621">
        <v>0</v>
      </c>
      <c r="J157" s="621">
        <v>0</v>
      </c>
      <c r="K157" s="621">
        <v>0</v>
      </c>
      <c r="L157" s="621">
        <v>0</v>
      </c>
      <c r="M157" s="621">
        <v>0</v>
      </c>
      <c r="N157" s="620">
        <v>0</v>
      </c>
      <c r="O157" s="622">
        <v>0</v>
      </c>
      <c r="P157" s="621">
        <v>0</v>
      </c>
      <c r="Q157" s="621">
        <v>0</v>
      </c>
      <c r="R157" s="621">
        <v>0</v>
      </c>
      <c r="S157" s="621">
        <v>0</v>
      </c>
      <c r="T157" s="621">
        <v>0</v>
      </c>
      <c r="U157" s="621">
        <v>0</v>
      </c>
      <c r="V157" s="621">
        <v>0</v>
      </c>
      <c r="W157" s="621">
        <v>0</v>
      </c>
      <c r="X157" s="621">
        <v>0</v>
      </c>
      <c r="Y157" s="621">
        <v>0</v>
      </c>
      <c r="Z157" s="620">
        <v>0</v>
      </c>
      <c r="AA157" s="622">
        <v>0</v>
      </c>
      <c r="AB157" s="621">
        <v>0</v>
      </c>
      <c r="AC157" s="621">
        <v>0</v>
      </c>
      <c r="AD157" s="621">
        <v>0</v>
      </c>
      <c r="AE157" s="621">
        <v>0</v>
      </c>
      <c r="AF157" s="621">
        <v>0</v>
      </c>
      <c r="AG157" s="621">
        <v>0</v>
      </c>
      <c r="AH157" s="621">
        <v>0</v>
      </c>
      <c r="AI157" s="621">
        <v>0</v>
      </c>
      <c r="AJ157" s="621">
        <v>0</v>
      </c>
      <c r="AK157" s="621">
        <v>0</v>
      </c>
      <c r="AL157" s="620">
        <v>0</v>
      </c>
      <c r="AM157" s="622">
        <v>0</v>
      </c>
      <c r="AN157" s="621">
        <v>0</v>
      </c>
      <c r="AO157" s="621">
        <v>0</v>
      </c>
      <c r="AP157" s="621">
        <v>0</v>
      </c>
      <c r="AQ157" s="621">
        <v>0</v>
      </c>
      <c r="AR157" s="621">
        <v>0</v>
      </c>
      <c r="AS157" s="621">
        <v>0</v>
      </c>
      <c r="AT157" s="621">
        <v>0</v>
      </c>
      <c r="AU157" s="621">
        <v>0</v>
      </c>
      <c r="AV157" s="621">
        <v>0</v>
      </c>
      <c r="AW157" s="621">
        <v>0</v>
      </c>
      <c r="AX157" s="620">
        <v>0</v>
      </c>
      <c r="AY157" s="622">
        <v>0</v>
      </c>
      <c r="AZ157" s="621">
        <v>0</v>
      </c>
      <c r="BA157" s="621">
        <v>0</v>
      </c>
      <c r="BB157" s="621">
        <v>0</v>
      </c>
      <c r="BC157" s="621">
        <v>0</v>
      </c>
      <c r="BD157" s="621">
        <v>0</v>
      </c>
      <c r="BE157" s="621">
        <v>0</v>
      </c>
      <c r="BF157" s="621">
        <v>0</v>
      </c>
      <c r="BG157" s="621">
        <v>0</v>
      </c>
      <c r="BH157" s="621">
        <v>0</v>
      </c>
      <c r="BI157" s="621">
        <v>0</v>
      </c>
      <c r="BJ157" s="620">
        <v>0</v>
      </c>
      <c r="BK157" s="622">
        <v>0</v>
      </c>
      <c r="BL157" s="621">
        <v>0</v>
      </c>
      <c r="BM157" s="621">
        <v>0</v>
      </c>
      <c r="BN157" s="621">
        <v>0</v>
      </c>
      <c r="BO157" s="621">
        <v>0</v>
      </c>
      <c r="BP157" s="621">
        <v>0</v>
      </c>
      <c r="BQ157" s="621">
        <v>0</v>
      </c>
      <c r="BR157" s="621">
        <v>0</v>
      </c>
      <c r="BS157" s="621">
        <v>0</v>
      </c>
      <c r="BT157" s="621">
        <v>0</v>
      </c>
      <c r="BU157" s="621">
        <v>0</v>
      </c>
      <c r="BV157" s="620">
        <v>0</v>
      </c>
      <c r="BW157" s="622">
        <v>0</v>
      </c>
      <c r="BX157" s="621">
        <v>0</v>
      </c>
      <c r="BY157" s="621">
        <v>0</v>
      </c>
      <c r="BZ157" s="621">
        <v>0</v>
      </c>
      <c r="CA157" s="621">
        <v>0</v>
      </c>
      <c r="CB157" s="621">
        <v>0</v>
      </c>
      <c r="CC157" s="621">
        <v>0</v>
      </c>
      <c r="CD157" s="621">
        <v>0</v>
      </c>
      <c r="CE157" s="621">
        <v>0</v>
      </c>
      <c r="CF157" s="621">
        <v>0</v>
      </c>
      <c r="CG157" s="621">
        <v>0</v>
      </c>
      <c r="CH157" s="620">
        <v>0</v>
      </c>
    </row>
    <row r="158" spans="2:86" ht="14.4" thickBot="1">
      <c r="B158" s="605" t="s">
        <v>848</v>
      </c>
      <c r="C158" s="622">
        <v>0</v>
      </c>
      <c r="D158" s="621">
        <v>0</v>
      </c>
      <c r="E158" s="621">
        <v>0</v>
      </c>
      <c r="F158" s="621">
        <v>0</v>
      </c>
      <c r="G158" s="621">
        <v>0</v>
      </c>
      <c r="H158" s="621">
        <v>0</v>
      </c>
      <c r="I158" s="621">
        <v>0</v>
      </c>
      <c r="J158" s="621">
        <v>0</v>
      </c>
      <c r="K158" s="621">
        <v>0</v>
      </c>
      <c r="L158" s="621">
        <v>0</v>
      </c>
      <c r="M158" s="621">
        <v>0</v>
      </c>
      <c r="N158" s="620">
        <v>0</v>
      </c>
      <c r="O158" s="622">
        <v>0</v>
      </c>
      <c r="P158" s="621">
        <v>0</v>
      </c>
      <c r="Q158" s="621">
        <v>0</v>
      </c>
      <c r="R158" s="621">
        <v>0</v>
      </c>
      <c r="S158" s="621">
        <v>0</v>
      </c>
      <c r="T158" s="621">
        <v>0</v>
      </c>
      <c r="U158" s="621">
        <v>0</v>
      </c>
      <c r="V158" s="621">
        <v>0</v>
      </c>
      <c r="W158" s="621">
        <v>0</v>
      </c>
      <c r="X158" s="621">
        <v>0</v>
      </c>
      <c r="Y158" s="621">
        <v>0</v>
      </c>
      <c r="Z158" s="620">
        <v>0</v>
      </c>
      <c r="AA158" s="622">
        <v>0</v>
      </c>
      <c r="AB158" s="621">
        <v>0</v>
      </c>
      <c r="AC158" s="621">
        <v>0</v>
      </c>
      <c r="AD158" s="621">
        <v>0</v>
      </c>
      <c r="AE158" s="621">
        <v>0</v>
      </c>
      <c r="AF158" s="621">
        <v>0</v>
      </c>
      <c r="AG158" s="621">
        <v>0</v>
      </c>
      <c r="AH158" s="621">
        <v>0</v>
      </c>
      <c r="AI158" s="621">
        <v>0</v>
      </c>
      <c r="AJ158" s="621">
        <v>0</v>
      </c>
      <c r="AK158" s="621">
        <v>0</v>
      </c>
      <c r="AL158" s="620">
        <v>0</v>
      </c>
      <c r="AM158" s="622">
        <v>0</v>
      </c>
      <c r="AN158" s="621">
        <v>0</v>
      </c>
      <c r="AO158" s="621">
        <v>0</v>
      </c>
      <c r="AP158" s="621">
        <v>0</v>
      </c>
      <c r="AQ158" s="621">
        <v>0</v>
      </c>
      <c r="AR158" s="621">
        <v>0</v>
      </c>
      <c r="AS158" s="621">
        <v>0</v>
      </c>
      <c r="AT158" s="621">
        <v>0</v>
      </c>
      <c r="AU158" s="621">
        <v>0</v>
      </c>
      <c r="AV158" s="621">
        <v>0</v>
      </c>
      <c r="AW158" s="621">
        <v>0</v>
      </c>
      <c r="AX158" s="620">
        <v>0</v>
      </c>
      <c r="AY158" s="622">
        <v>0</v>
      </c>
      <c r="AZ158" s="621">
        <v>0</v>
      </c>
      <c r="BA158" s="621">
        <v>0</v>
      </c>
      <c r="BB158" s="621">
        <v>0</v>
      </c>
      <c r="BC158" s="621">
        <v>0</v>
      </c>
      <c r="BD158" s="621">
        <v>0</v>
      </c>
      <c r="BE158" s="621">
        <v>0</v>
      </c>
      <c r="BF158" s="621">
        <v>0</v>
      </c>
      <c r="BG158" s="621">
        <v>0</v>
      </c>
      <c r="BH158" s="621">
        <v>0</v>
      </c>
      <c r="BI158" s="621">
        <v>0</v>
      </c>
      <c r="BJ158" s="620">
        <v>0</v>
      </c>
      <c r="BK158" s="622">
        <v>0</v>
      </c>
      <c r="BL158" s="621">
        <v>0</v>
      </c>
      <c r="BM158" s="621">
        <v>0</v>
      </c>
      <c r="BN158" s="621">
        <v>0</v>
      </c>
      <c r="BO158" s="621">
        <v>0</v>
      </c>
      <c r="BP158" s="621">
        <v>0</v>
      </c>
      <c r="BQ158" s="621">
        <v>0</v>
      </c>
      <c r="BR158" s="621">
        <v>0</v>
      </c>
      <c r="BS158" s="621">
        <v>0</v>
      </c>
      <c r="BT158" s="621">
        <v>0</v>
      </c>
      <c r="BU158" s="621">
        <v>0</v>
      </c>
      <c r="BV158" s="620">
        <v>0</v>
      </c>
      <c r="BW158" s="622">
        <v>0</v>
      </c>
      <c r="BX158" s="621">
        <v>0</v>
      </c>
      <c r="BY158" s="621">
        <v>0</v>
      </c>
      <c r="BZ158" s="621">
        <v>0</v>
      </c>
      <c r="CA158" s="621">
        <v>0</v>
      </c>
      <c r="CB158" s="621">
        <v>0</v>
      </c>
      <c r="CC158" s="621">
        <v>0</v>
      </c>
      <c r="CD158" s="621">
        <v>0</v>
      </c>
      <c r="CE158" s="621">
        <v>0</v>
      </c>
      <c r="CF158" s="621">
        <v>0</v>
      </c>
      <c r="CG158" s="621">
        <v>0</v>
      </c>
      <c r="CH158" s="620">
        <v>0</v>
      </c>
    </row>
    <row r="159" spans="2:86">
      <c r="B159" s="604" t="s">
        <v>847</v>
      </c>
      <c r="C159" s="622">
        <v>0</v>
      </c>
      <c r="D159" s="621">
        <v>0</v>
      </c>
      <c r="E159" s="621">
        <v>0</v>
      </c>
      <c r="F159" s="621">
        <v>0</v>
      </c>
      <c r="G159" s="621">
        <v>0</v>
      </c>
      <c r="H159" s="621">
        <v>0</v>
      </c>
      <c r="I159" s="621">
        <v>0</v>
      </c>
      <c r="J159" s="621">
        <v>0</v>
      </c>
      <c r="K159" s="621">
        <v>0</v>
      </c>
      <c r="L159" s="621">
        <v>0</v>
      </c>
      <c r="M159" s="621">
        <v>0</v>
      </c>
      <c r="N159" s="620">
        <v>0</v>
      </c>
      <c r="O159" s="622">
        <v>0</v>
      </c>
      <c r="P159" s="621">
        <v>0</v>
      </c>
      <c r="Q159" s="621">
        <v>0</v>
      </c>
      <c r="R159" s="621">
        <v>0</v>
      </c>
      <c r="S159" s="621">
        <v>0</v>
      </c>
      <c r="T159" s="621">
        <v>0</v>
      </c>
      <c r="U159" s="621">
        <v>0</v>
      </c>
      <c r="V159" s="621">
        <v>0</v>
      </c>
      <c r="W159" s="621">
        <v>0</v>
      </c>
      <c r="X159" s="621">
        <v>0</v>
      </c>
      <c r="Y159" s="621">
        <v>0</v>
      </c>
      <c r="Z159" s="620">
        <v>0</v>
      </c>
      <c r="AA159" s="622">
        <v>0</v>
      </c>
      <c r="AB159" s="621">
        <v>0</v>
      </c>
      <c r="AC159" s="621">
        <v>0</v>
      </c>
      <c r="AD159" s="621">
        <v>0</v>
      </c>
      <c r="AE159" s="621">
        <v>0</v>
      </c>
      <c r="AF159" s="621">
        <v>0</v>
      </c>
      <c r="AG159" s="621">
        <v>0</v>
      </c>
      <c r="AH159" s="621">
        <v>0</v>
      </c>
      <c r="AI159" s="621">
        <v>0</v>
      </c>
      <c r="AJ159" s="621">
        <v>0</v>
      </c>
      <c r="AK159" s="621">
        <v>0</v>
      </c>
      <c r="AL159" s="620">
        <v>0</v>
      </c>
      <c r="AM159" s="622">
        <v>0</v>
      </c>
      <c r="AN159" s="621">
        <v>0</v>
      </c>
      <c r="AO159" s="621">
        <v>0</v>
      </c>
      <c r="AP159" s="621">
        <v>0</v>
      </c>
      <c r="AQ159" s="621">
        <v>0</v>
      </c>
      <c r="AR159" s="621">
        <v>0</v>
      </c>
      <c r="AS159" s="621">
        <v>0</v>
      </c>
      <c r="AT159" s="621">
        <v>0</v>
      </c>
      <c r="AU159" s="621">
        <v>0</v>
      </c>
      <c r="AV159" s="621">
        <v>0</v>
      </c>
      <c r="AW159" s="621">
        <v>0</v>
      </c>
      <c r="AX159" s="620">
        <v>0</v>
      </c>
      <c r="AY159" s="622">
        <v>0</v>
      </c>
      <c r="AZ159" s="621">
        <v>0</v>
      </c>
      <c r="BA159" s="621">
        <v>0</v>
      </c>
      <c r="BB159" s="621">
        <v>0</v>
      </c>
      <c r="BC159" s="621">
        <v>0</v>
      </c>
      <c r="BD159" s="621">
        <v>0</v>
      </c>
      <c r="BE159" s="621">
        <v>0</v>
      </c>
      <c r="BF159" s="621">
        <v>0</v>
      </c>
      <c r="BG159" s="621">
        <v>0</v>
      </c>
      <c r="BH159" s="621">
        <v>0</v>
      </c>
      <c r="BI159" s="621">
        <v>0</v>
      </c>
      <c r="BJ159" s="620">
        <v>0</v>
      </c>
      <c r="BK159" s="622">
        <v>0</v>
      </c>
      <c r="BL159" s="621">
        <v>0</v>
      </c>
      <c r="BM159" s="621">
        <v>0</v>
      </c>
      <c r="BN159" s="621">
        <v>0</v>
      </c>
      <c r="BO159" s="621">
        <v>0</v>
      </c>
      <c r="BP159" s="621">
        <v>0</v>
      </c>
      <c r="BQ159" s="621">
        <v>0</v>
      </c>
      <c r="BR159" s="621">
        <v>0</v>
      </c>
      <c r="BS159" s="621">
        <v>0</v>
      </c>
      <c r="BT159" s="621">
        <v>0</v>
      </c>
      <c r="BU159" s="621">
        <v>0</v>
      </c>
      <c r="BV159" s="620">
        <v>0</v>
      </c>
      <c r="BW159" s="622">
        <v>0</v>
      </c>
      <c r="BX159" s="621">
        <v>0</v>
      </c>
      <c r="BY159" s="621">
        <v>0</v>
      </c>
      <c r="BZ159" s="621">
        <v>0</v>
      </c>
      <c r="CA159" s="621">
        <v>0</v>
      </c>
      <c r="CB159" s="621">
        <v>0</v>
      </c>
      <c r="CC159" s="621">
        <v>0</v>
      </c>
      <c r="CD159" s="621">
        <v>0</v>
      </c>
      <c r="CE159" s="621">
        <v>0</v>
      </c>
      <c r="CF159" s="621">
        <v>0</v>
      </c>
      <c r="CG159" s="621">
        <v>0</v>
      </c>
      <c r="CH159" s="620">
        <v>0</v>
      </c>
    </row>
    <row r="160" spans="2:86">
      <c r="B160" s="602" t="s">
        <v>846</v>
      </c>
      <c r="C160" s="622">
        <v>0</v>
      </c>
      <c r="D160" s="621">
        <v>0</v>
      </c>
      <c r="E160" s="621">
        <v>0</v>
      </c>
      <c r="F160" s="621">
        <v>0</v>
      </c>
      <c r="G160" s="621">
        <v>0</v>
      </c>
      <c r="H160" s="621">
        <v>0</v>
      </c>
      <c r="I160" s="621">
        <v>0</v>
      </c>
      <c r="J160" s="621">
        <v>0</v>
      </c>
      <c r="K160" s="621">
        <v>0</v>
      </c>
      <c r="L160" s="621">
        <v>0</v>
      </c>
      <c r="M160" s="621">
        <v>0</v>
      </c>
      <c r="N160" s="620">
        <v>0</v>
      </c>
      <c r="O160" s="622">
        <v>0</v>
      </c>
      <c r="P160" s="621">
        <v>0</v>
      </c>
      <c r="Q160" s="621">
        <v>0</v>
      </c>
      <c r="R160" s="621">
        <v>0</v>
      </c>
      <c r="S160" s="621">
        <v>0</v>
      </c>
      <c r="T160" s="621">
        <v>0</v>
      </c>
      <c r="U160" s="621">
        <v>0</v>
      </c>
      <c r="V160" s="621">
        <v>0</v>
      </c>
      <c r="W160" s="621">
        <v>0</v>
      </c>
      <c r="X160" s="621">
        <v>0</v>
      </c>
      <c r="Y160" s="621">
        <v>0</v>
      </c>
      <c r="Z160" s="620">
        <v>0</v>
      </c>
      <c r="AA160" s="622">
        <v>0</v>
      </c>
      <c r="AB160" s="621">
        <v>0</v>
      </c>
      <c r="AC160" s="621">
        <v>0</v>
      </c>
      <c r="AD160" s="621">
        <v>0</v>
      </c>
      <c r="AE160" s="621">
        <v>0</v>
      </c>
      <c r="AF160" s="621">
        <v>0</v>
      </c>
      <c r="AG160" s="621">
        <v>0</v>
      </c>
      <c r="AH160" s="621">
        <v>0</v>
      </c>
      <c r="AI160" s="621">
        <v>0</v>
      </c>
      <c r="AJ160" s="621">
        <v>0</v>
      </c>
      <c r="AK160" s="621">
        <v>0</v>
      </c>
      <c r="AL160" s="620">
        <v>0</v>
      </c>
      <c r="AM160" s="622">
        <v>0</v>
      </c>
      <c r="AN160" s="621">
        <v>0</v>
      </c>
      <c r="AO160" s="621">
        <v>0</v>
      </c>
      <c r="AP160" s="621">
        <v>0</v>
      </c>
      <c r="AQ160" s="621">
        <v>0</v>
      </c>
      <c r="AR160" s="621">
        <v>0</v>
      </c>
      <c r="AS160" s="621">
        <v>0</v>
      </c>
      <c r="AT160" s="621">
        <v>0</v>
      </c>
      <c r="AU160" s="621">
        <v>0</v>
      </c>
      <c r="AV160" s="621">
        <v>0</v>
      </c>
      <c r="AW160" s="621">
        <v>0</v>
      </c>
      <c r="AX160" s="620">
        <v>0</v>
      </c>
      <c r="AY160" s="622">
        <v>0</v>
      </c>
      <c r="AZ160" s="621">
        <v>0</v>
      </c>
      <c r="BA160" s="621">
        <v>0</v>
      </c>
      <c r="BB160" s="621">
        <v>0</v>
      </c>
      <c r="BC160" s="621">
        <v>0</v>
      </c>
      <c r="BD160" s="621">
        <v>0</v>
      </c>
      <c r="BE160" s="621">
        <v>0</v>
      </c>
      <c r="BF160" s="621">
        <v>0</v>
      </c>
      <c r="BG160" s="621">
        <v>0</v>
      </c>
      <c r="BH160" s="621">
        <v>0</v>
      </c>
      <c r="BI160" s="621">
        <v>0</v>
      </c>
      <c r="BJ160" s="620">
        <v>0</v>
      </c>
      <c r="BK160" s="622">
        <v>0</v>
      </c>
      <c r="BL160" s="621">
        <v>0</v>
      </c>
      <c r="BM160" s="621">
        <v>0</v>
      </c>
      <c r="BN160" s="621">
        <v>0</v>
      </c>
      <c r="BO160" s="621">
        <v>0</v>
      </c>
      <c r="BP160" s="621">
        <v>0</v>
      </c>
      <c r="BQ160" s="621">
        <v>0</v>
      </c>
      <c r="BR160" s="621">
        <v>0</v>
      </c>
      <c r="BS160" s="621">
        <v>0</v>
      </c>
      <c r="BT160" s="621">
        <v>0</v>
      </c>
      <c r="BU160" s="621">
        <v>0</v>
      </c>
      <c r="BV160" s="620">
        <v>0</v>
      </c>
      <c r="BW160" s="622">
        <v>0</v>
      </c>
      <c r="BX160" s="621">
        <v>0</v>
      </c>
      <c r="BY160" s="621">
        <v>0</v>
      </c>
      <c r="BZ160" s="621">
        <v>0</v>
      </c>
      <c r="CA160" s="621">
        <v>0</v>
      </c>
      <c r="CB160" s="621">
        <v>0</v>
      </c>
      <c r="CC160" s="621">
        <v>0</v>
      </c>
      <c r="CD160" s="621">
        <v>0</v>
      </c>
      <c r="CE160" s="621">
        <v>0</v>
      </c>
      <c r="CF160" s="621">
        <v>0</v>
      </c>
      <c r="CG160" s="621">
        <v>0</v>
      </c>
      <c r="CH160" s="620">
        <v>0</v>
      </c>
    </row>
    <row r="161" spans="2:86" ht="14.4" thickBot="1">
      <c r="B161" s="601"/>
      <c r="C161" s="622">
        <v>0</v>
      </c>
      <c r="D161" s="621">
        <v>0</v>
      </c>
      <c r="E161" s="621">
        <v>0</v>
      </c>
      <c r="F161" s="621">
        <v>0</v>
      </c>
      <c r="G161" s="621">
        <v>0</v>
      </c>
      <c r="H161" s="621">
        <v>0</v>
      </c>
      <c r="I161" s="621">
        <v>0</v>
      </c>
      <c r="J161" s="621">
        <v>0</v>
      </c>
      <c r="K161" s="621">
        <v>0</v>
      </c>
      <c r="L161" s="621">
        <v>0</v>
      </c>
      <c r="M161" s="621">
        <v>0</v>
      </c>
      <c r="N161" s="620">
        <v>0</v>
      </c>
      <c r="O161" s="622">
        <v>0</v>
      </c>
      <c r="P161" s="621">
        <v>0</v>
      </c>
      <c r="Q161" s="621">
        <v>0</v>
      </c>
      <c r="R161" s="621">
        <v>0</v>
      </c>
      <c r="S161" s="621">
        <v>0</v>
      </c>
      <c r="T161" s="621">
        <v>0</v>
      </c>
      <c r="U161" s="621">
        <v>0</v>
      </c>
      <c r="V161" s="621">
        <v>0</v>
      </c>
      <c r="W161" s="621">
        <v>0</v>
      </c>
      <c r="X161" s="621">
        <v>0</v>
      </c>
      <c r="Y161" s="621">
        <v>0</v>
      </c>
      <c r="Z161" s="620">
        <v>0</v>
      </c>
      <c r="AA161" s="622">
        <v>0</v>
      </c>
      <c r="AB161" s="621">
        <v>0</v>
      </c>
      <c r="AC161" s="621">
        <v>0</v>
      </c>
      <c r="AD161" s="621">
        <v>0</v>
      </c>
      <c r="AE161" s="621">
        <v>0</v>
      </c>
      <c r="AF161" s="621">
        <v>0</v>
      </c>
      <c r="AG161" s="621">
        <v>0</v>
      </c>
      <c r="AH161" s="621">
        <v>0</v>
      </c>
      <c r="AI161" s="621">
        <v>0</v>
      </c>
      <c r="AJ161" s="621">
        <v>0</v>
      </c>
      <c r="AK161" s="621">
        <v>0</v>
      </c>
      <c r="AL161" s="620">
        <v>0</v>
      </c>
      <c r="AM161" s="622">
        <v>0</v>
      </c>
      <c r="AN161" s="621">
        <v>0</v>
      </c>
      <c r="AO161" s="621">
        <v>0</v>
      </c>
      <c r="AP161" s="621">
        <v>0</v>
      </c>
      <c r="AQ161" s="621">
        <v>0</v>
      </c>
      <c r="AR161" s="621">
        <v>0</v>
      </c>
      <c r="AS161" s="621">
        <v>0</v>
      </c>
      <c r="AT161" s="621">
        <v>0</v>
      </c>
      <c r="AU161" s="621">
        <v>0</v>
      </c>
      <c r="AV161" s="621">
        <v>0</v>
      </c>
      <c r="AW161" s="621">
        <v>0</v>
      </c>
      <c r="AX161" s="620">
        <v>0</v>
      </c>
      <c r="AY161" s="622">
        <v>0</v>
      </c>
      <c r="AZ161" s="621">
        <v>0</v>
      </c>
      <c r="BA161" s="621">
        <v>0</v>
      </c>
      <c r="BB161" s="621">
        <v>0</v>
      </c>
      <c r="BC161" s="621">
        <v>0</v>
      </c>
      <c r="BD161" s="621">
        <v>0</v>
      </c>
      <c r="BE161" s="621">
        <v>0</v>
      </c>
      <c r="BF161" s="621">
        <v>0</v>
      </c>
      <c r="BG161" s="621">
        <v>0</v>
      </c>
      <c r="BH161" s="621">
        <v>0</v>
      </c>
      <c r="BI161" s="621">
        <v>0</v>
      </c>
      <c r="BJ161" s="620">
        <v>0</v>
      </c>
      <c r="BK161" s="622">
        <v>0</v>
      </c>
      <c r="BL161" s="621">
        <v>0</v>
      </c>
      <c r="BM161" s="621">
        <v>0</v>
      </c>
      <c r="BN161" s="621">
        <v>0</v>
      </c>
      <c r="BO161" s="621">
        <v>0</v>
      </c>
      <c r="BP161" s="621">
        <v>0</v>
      </c>
      <c r="BQ161" s="621">
        <v>0</v>
      </c>
      <c r="BR161" s="621">
        <v>0</v>
      </c>
      <c r="BS161" s="621">
        <v>0</v>
      </c>
      <c r="BT161" s="621">
        <v>0</v>
      </c>
      <c r="BU161" s="621">
        <v>0</v>
      </c>
      <c r="BV161" s="620">
        <v>0</v>
      </c>
      <c r="BW161" s="622">
        <v>0</v>
      </c>
      <c r="BX161" s="621">
        <v>0</v>
      </c>
      <c r="BY161" s="621">
        <v>0</v>
      </c>
      <c r="BZ161" s="621">
        <v>0</v>
      </c>
      <c r="CA161" s="621">
        <v>0</v>
      </c>
      <c r="CB161" s="621">
        <v>0</v>
      </c>
      <c r="CC161" s="621">
        <v>0</v>
      </c>
      <c r="CD161" s="621">
        <v>0</v>
      </c>
      <c r="CE161" s="621">
        <v>0</v>
      </c>
      <c r="CF161" s="621">
        <v>0</v>
      </c>
      <c r="CG161" s="621">
        <v>0</v>
      </c>
      <c r="CH161" s="620">
        <v>0</v>
      </c>
    </row>
    <row r="162" spans="2:86">
      <c r="B162" s="604" t="s">
        <v>845</v>
      </c>
      <c r="C162" s="622">
        <v>0</v>
      </c>
      <c r="D162" s="621">
        <v>0</v>
      </c>
      <c r="E162" s="621">
        <v>0</v>
      </c>
      <c r="F162" s="621">
        <v>0</v>
      </c>
      <c r="G162" s="621">
        <v>0</v>
      </c>
      <c r="H162" s="621">
        <v>0</v>
      </c>
      <c r="I162" s="621">
        <v>0</v>
      </c>
      <c r="J162" s="621">
        <v>0</v>
      </c>
      <c r="K162" s="621">
        <v>0</v>
      </c>
      <c r="L162" s="621">
        <v>0</v>
      </c>
      <c r="M162" s="621">
        <v>0</v>
      </c>
      <c r="N162" s="620">
        <v>0</v>
      </c>
      <c r="O162" s="622">
        <v>0</v>
      </c>
      <c r="P162" s="621">
        <v>0</v>
      </c>
      <c r="Q162" s="621">
        <v>0</v>
      </c>
      <c r="R162" s="621">
        <v>0</v>
      </c>
      <c r="S162" s="621">
        <v>0</v>
      </c>
      <c r="T162" s="621">
        <v>0</v>
      </c>
      <c r="U162" s="621">
        <v>0</v>
      </c>
      <c r="V162" s="621">
        <v>0</v>
      </c>
      <c r="W162" s="621">
        <v>0</v>
      </c>
      <c r="X162" s="621">
        <v>0</v>
      </c>
      <c r="Y162" s="621">
        <v>0</v>
      </c>
      <c r="Z162" s="620">
        <v>0</v>
      </c>
      <c r="AA162" s="622">
        <v>0</v>
      </c>
      <c r="AB162" s="621">
        <v>0</v>
      </c>
      <c r="AC162" s="621">
        <v>0</v>
      </c>
      <c r="AD162" s="621">
        <v>0</v>
      </c>
      <c r="AE162" s="621">
        <v>0</v>
      </c>
      <c r="AF162" s="621">
        <v>0</v>
      </c>
      <c r="AG162" s="621">
        <v>0</v>
      </c>
      <c r="AH162" s="621">
        <v>0</v>
      </c>
      <c r="AI162" s="621">
        <v>0</v>
      </c>
      <c r="AJ162" s="621">
        <v>0</v>
      </c>
      <c r="AK162" s="621">
        <v>0</v>
      </c>
      <c r="AL162" s="620">
        <v>0</v>
      </c>
      <c r="AM162" s="622">
        <v>0</v>
      </c>
      <c r="AN162" s="621">
        <v>0</v>
      </c>
      <c r="AO162" s="621">
        <v>0</v>
      </c>
      <c r="AP162" s="621">
        <v>0</v>
      </c>
      <c r="AQ162" s="621">
        <v>0</v>
      </c>
      <c r="AR162" s="621">
        <v>0</v>
      </c>
      <c r="AS162" s="621">
        <v>0</v>
      </c>
      <c r="AT162" s="621">
        <v>0</v>
      </c>
      <c r="AU162" s="621">
        <v>0</v>
      </c>
      <c r="AV162" s="621">
        <v>0</v>
      </c>
      <c r="AW162" s="621">
        <v>0</v>
      </c>
      <c r="AX162" s="620">
        <v>0</v>
      </c>
      <c r="AY162" s="622">
        <v>0</v>
      </c>
      <c r="AZ162" s="621">
        <v>0</v>
      </c>
      <c r="BA162" s="621">
        <v>0</v>
      </c>
      <c r="BB162" s="621">
        <v>0</v>
      </c>
      <c r="BC162" s="621">
        <v>0</v>
      </c>
      <c r="BD162" s="621">
        <v>0</v>
      </c>
      <c r="BE162" s="621">
        <v>0</v>
      </c>
      <c r="BF162" s="621">
        <v>0</v>
      </c>
      <c r="BG162" s="621">
        <v>0</v>
      </c>
      <c r="BH162" s="621">
        <v>0</v>
      </c>
      <c r="BI162" s="621">
        <v>0</v>
      </c>
      <c r="BJ162" s="620">
        <v>0</v>
      </c>
      <c r="BK162" s="622">
        <v>0</v>
      </c>
      <c r="BL162" s="621">
        <v>0</v>
      </c>
      <c r="BM162" s="621">
        <v>0</v>
      </c>
      <c r="BN162" s="621">
        <v>0</v>
      </c>
      <c r="BO162" s="621">
        <v>0</v>
      </c>
      <c r="BP162" s="621">
        <v>0</v>
      </c>
      <c r="BQ162" s="621">
        <v>0</v>
      </c>
      <c r="BR162" s="621">
        <v>0</v>
      </c>
      <c r="BS162" s="621">
        <v>0</v>
      </c>
      <c r="BT162" s="621">
        <v>0</v>
      </c>
      <c r="BU162" s="621">
        <v>0</v>
      </c>
      <c r="BV162" s="620">
        <v>0</v>
      </c>
      <c r="BW162" s="622">
        <v>0</v>
      </c>
      <c r="BX162" s="621">
        <v>0</v>
      </c>
      <c r="BY162" s="621">
        <v>0</v>
      </c>
      <c r="BZ162" s="621">
        <v>0</v>
      </c>
      <c r="CA162" s="621">
        <v>0</v>
      </c>
      <c r="CB162" s="621">
        <v>0</v>
      </c>
      <c r="CC162" s="621">
        <v>0</v>
      </c>
      <c r="CD162" s="621">
        <v>0</v>
      </c>
      <c r="CE162" s="621">
        <v>0</v>
      </c>
      <c r="CF162" s="621">
        <v>0</v>
      </c>
      <c r="CG162" s="621">
        <v>0</v>
      </c>
      <c r="CH162" s="620">
        <v>0</v>
      </c>
    </row>
    <row r="163" spans="2:86">
      <c r="B163" s="602" t="s">
        <v>844</v>
      </c>
      <c r="C163" s="622">
        <v>0</v>
      </c>
      <c r="D163" s="621">
        <v>0</v>
      </c>
      <c r="E163" s="621">
        <v>0</v>
      </c>
      <c r="F163" s="621">
        <v>0</v>
      </c>
      <c r="G163" s="621">
        <v>0</v>
      </c>
      <c r="H163" s="621">
        <v>0</v>
      </c>
      <c r="I163" s="621">
        <v>0</v>
      </c>
      <c r="J163" s="621">
        <v>0</v>
      </c>
      <c r="K163" s="621">
        <v>0</v>
      </c>
      <c r="L163" s="621">
        <v>0</v>
      </c>
      <c r="M163" s="621">
        <v>0</v>
      </c>
      <c r="N163" s="620">
        <v>0</v>
      </c>
      <c r="O163" s="622">
        <v>0</v>
      </c>
      <c r="P163" s="621">
        <v>0</v>
      </c>
      <c r="Q163" s="621">
        <v>0</v>
      </c>
      <c r="R163" s="621">
        <v>0</v>
      </c>
      <c r="S163" s="621">
        <v>0</v>
      </c>
      <c r="T163" s="621">
        <v>0</v>
      </c>
      <c r="U163" s="621">
        <v>0</v>
      </c>
      <c r="V163" s="621">
        <v>0</v>
      </c>
      <c r="W163" s="621">
        <v>0</v>
      </c>
      <c r="X163" s="621">
        <v>0</v>
      </c>
      <c r="Y163" s="621">
        <v>0</v>
      </c>
      <c r="Z163" s="620">
        <v>0</v>
      </c>
      <c r="AA163" s="622">
        <v>0</v>
      </c>
      <c r="AB163" s="621">
        <v>0</v>
      </c>
      <c r="AC163" s="621">
        <v>0</v>
      </c>
      <c r="AD163" s="621">
        <v>0</v>
      </c>
      <c r="AE163" s="621">
        <v>0</v>
      </c>
      <c r="AF163" s="621">
        <v>0</v>
      </c>
      <c r="AG163" s="621">
        <v>0</v>
      </c>
      <c r="AH163" s="621">
        <v>0</v>
      </c>
      <c r="AI163" s="621">
        <v>0</v>
      </c>
      <c r="AJ163" s="621">
        <v>0</v>
      </c>
      <c r="AK163" s="621">
        <v>0</v>
      </c>
      <c r="AL163" s="620">
        <v>0</v>
      </c>
      <c r="AM163" s="622">
        <v>0</v>
      </c>
      <c r="AN163" s="621">
        <v>0</v>
      </c>
      <c r="AO163" s="621">
        <v>0</v>
      </c>
      <c r="AP163" s="621">
        <v>0</v>
      </c>
      <c r="AQ163" s="621">
        <v>0</v>
      </c>
      <c r="AR163" s="621">
        <v>0</v>
      </c>
      <c r="AS163" s="621">
        <v>0</v>
      </c>
      <c r="AT163" s="621">
        <v>0</v>
      </c>
      <c r="AU163" s="621">
        <v>0</v>
      </c>
      <c r="AV163" s="621">
        <v>0</v>
      </c>
      <c r="AW163" s="621">
        <v>0</v>
      </c>
      <c r="AX163" s="620">
        <v>0</v>
      </c>
      <c r="AY163" s="622">
        <v>0</v>
      </c>
      <c r="AZ163" s="621">
        <v>0</v>
      </c>
      <c r="BA163" s="621">
        <v>0</v>
      </c>
      <c r="BB163" s="621">
        <v>0</v>
      </c>
      <c r="BC163" s="621">
        <v>0</v>
      </c>
      <c r="BD163" s="621">
        <v>0</v>
      </c>
      <c r="BE163" s="621">
        <v>0</v>
      </c>
      <c r="BF163" s="621">
        <v>0</v>
      </c>
      <c r="BG163" s="621">
        <v>0</v>
      </c>
      <c r="BH163" s="621">
        <v>0</v>
      </c>
      <c r="BI163" s="621">
        <v>0</v>
      </c>
      <c r="BJ163" s="620">
        <v>0</v>
      </c>
      <c r="BK163" s="622">
        <v>0</v>
      </c>
      <c r="BL163" s="621">
        <v>0</v>
      </c>
      <c r="BM163" s="621">
        <v>0</v>
      </c>
      <c r="BN163" s="621">
        <v>0</v>
      </c>
      <c r="BO163" s="621">
        <v>0</v>
      </c>
      <c r="BP163" s="621">
        <v>0</v>
      </c>
      <c r="BQ163" s="621">
        <v>0</v>
      </c>
      <c r="BR163" s="621">
        <v>0</v>
      </c>
      <c r="BS163" s="621">
        <v>0</v>
      </c>
      <c r="BT163" s="621">
        <v>0</v>
      </c>
      <c r="BU163" s="621">
        <v>0</v>
      </c>
      <c r="BV163" s="620">
        <v>0</v>
      </c>
      <c r="BW163" s="622">
        <v>0</v>
      </c>
      <c r="BX163" s="621">
        <v>0</v>
      </c>
      <c r="BY163" s="621">
        <v>0</v>
      </c>
      <c r="BZ163" s="621">
        <v>0</v>
      </c>
      <c r="CA163" s="621">
        <v>0</v>
      </c>
      <c r="CB163" s="621">
        <v>0</v>
      </c>
      <c r="CC163" s="621">
        <v>0</v>
      </c>
      <c r="CD163" s="621">
        <v>0</v>
      </c>
      <c r="CE163" s="621">
        <v>0</v>
      </c>
      <c r="CF163" s="621">
        <v>0</v>
      </c>
      <c r="CG163" s="621">
        <v>0</v>
      </c>
      <c r="CH163" s="620">
        <v>0</v>
      </c>
    </row>
    <row r="164" spans="2:86" ht="14.4" thickBot="1">
      <c r="B164" s="601"/>
      <c r="C164" s="622">
        <v>0</v>
      </c>
      <c r="D164" s="621">
        <v>0</v>
      </c>
      <c r="E164" s="621">
        <v>0</v>
      </c>
      <c r="F164" s="621">
        <v>0</v>
      </c>
      <c r="G164" s="621">
        <v>0</v>
      </c>
      <c r="H164" s="621">
        <v>0</v>
      </c>
      <c r="I164" s="621">
        <v>0</v>
      </c>
      <c r="J164" s="621">
        <v>0</v>
      </c>
      <c r="K164" s="621">
        <v>0</v>
      </c>
      <c r="L164" s="621">
        <v>0</v>
      </c>
      <c r="M164" s="621">
        <v>0</v>
      </c>
      <c r="N164" s="620">
        <v>0</v>
      </c>
      <c r="O164" s="622">
        <v>0</v>
      </c>
      <c r="P164" s="621">
        <v>0</v>
      </c>
      <c r="Q164" s="621">
        <v>0</v>
      </c>
      <c r="R164" s="621">
        <v>0</v>
      </c>
      <c r="S164" s="621">
        <v>0</v>
      </c>
      <c r="T164" s="621">
        <v>0</v>
      </c>
      <c r="U164" s="621">
        <v>0</v>
      </c>
      <c r="V164" s="621">
        <v>0</v>
      </c>
      <c r="W164" s="621">
        <v>0</v>
      </c>
      <c r="X164" s="621">
        <v>0</v>
      </c>
      <c r="Y164" s="621">
        <v>0</v>
      </c>
      <c r="Z164" s="620">
        <v>0</v>
      </c>
      <c r="AA164" s="622">
        <v>0</v>
      </c>
      <c r="AB164" s="621">
        <v>0</v>
      </c>
      <c r="AC164" s="621">
        <v>0</v>
      </c>
      <c r="AD164" s="621">
        <v>0</v>
      </c>
      <c r="AE164" s="621">
        <v>0</v>
      </c>
      <c r="AF164" s="621">
        <v>0</v>
      </c>
      <c r="AG164" s="621">
        <v>0</v>
      </c>
      <c r="AH164" s="621">
        <v>0</v>
      </c>
      <c r="AI164" s="621">
        <v>0</v>
      </c>
      <c r="AJ164" s="621">
        <v>0</v>
      </c>
      <c r="AK164" s="621">
        <v>0</v>
      </c>
      <c r="AL164" s="620">
        <v>0</v>
      </c>
      <c r="AM164" s="622">
        <v>0</v>
      </c>
      <c r="AN164" s="621">
        <v>0</v>
      </c>
      <c r="AO164" s="621">
        <v>0</v>
      </c>
      <c r="AP164" s="621">
        <v>0</v>
      </c>
      <c r="AQ164" s="621">
        <v>0</v>
      </c>
      <c r="AR164" s="621">
        <v>0</v>
      </c>
      <c r="AS164" s="621">
        <v>0</v>
      </c>
      <c r="AT164" s="621">
        <v>0</v>
      </c>
      <c r="AU164" s="621">
        <v>0</v>
      </c>
      <c r="AV164" s="621">
        <v>0</v>
      </c>
      <c r="AW164" s="621">
        <v>0</v>
      </c>
      <c r="AX164" s="620">
        <v>0</v>
      </c>
      <c r="AY164" s="622">
        <v>0</v>
      </c>
      <c r="AZ164" s="621">
        <v>0</v>
      </c>
      <c r="BA164" s="621">
        <v>0</v>
      </c>
      <c r="BB164" s="621">
        <v>0</v>
      </c>
      <c r="BC164" s="621">
        <v>0</v>
      </c>
      <c r="BD164" s="621">
        <v>0</v>
      </c>
      <c r="BE164" s="621">
        <v>0</v>
      </c>
      <c r="BF164" s="621">
        <v>0</v>
      </c>
      <c r="BG164" s="621">
        <v>0</v>
      </c>
      <c r="BH164" s="621">
        <v>0</v>
      </c>
      <c r="BI164" s="621">
        <v>0</v>
      </c>
      <c r="BJ164" s="620">
        <v>0</v>
      </c>
      <c r="BK164" s="622">
        <v>0</v>
      </c>
      <c r="BL164" s="621">
        <v>0</v>
      </c>
      <c r="BM164" s="621">
        <v>0</v>
      </c>
      <c r="BN164" s="621">
        <v>0</v>
      </c>
      <c r="BO164" s="621">
        <v>0</v>
      </c>
      <c r="BP164" s="621">
        <v>0</v>
      </c>
      <c r="BQ164" s="621">
        <v>0</v>
      </c>
      <c r="BR164" s="621">
        <v>0</v>
      </c>
      <c r="BS164" s="621">
        <v>0</v>
      </c>
      <c r="BT164" s="621">
        <v>0</v>
      </c>
      <c r="BU164" s="621">
        <v>0</v>
      </c>
      <c r="BV164" s="620">
        <v>0</v>
      </c>
      <c r="BW164" s="622">
        <v>0</v>
      </c>
      <c r="BX164" s="621">
        <v>0</v>
      </c>
      <c r="BY164" s="621">
        <v>0</v>
      </c>
      <c r="BZ164" s="621">
        <v>0</v>
      </c>
      <c r="CA164" s="621">
        <v>0</v>
      </c>
      <c r="CB164" s="621">
        <v>0</v>
      </c>
      <c r="CC164" s="621">
        <v>0</v>
      </c>
      <c r="CD164" s="621">
        <v>0</v>
      </c>
      <c r="CE164" s="621">
        <v>0</v>
      </c>
      <c r="CF164" s="621">
        <v>0</v>
      </c>
      <c r="CG164" s="621">
        <v>0</v>
      </c>
      <c r="CH164" s="620">
        <v>0</v>
      </c>
    </row>
    <row r="165" spans="2:86">
      <c r="B165" s="604" t="s">
        <v>843</v>
      </c>
      <c r="C165" s="622">
        <v>0</v>
      </c>
      <c r="D165" s="621">
        <v>0</v>
      </c>
      <c r="E165" s="621">
        <v>0</v>
      </c>
      <c r="F165" s="621">
        <v>0</v>
      </c>
      <c r="G165" s="621">
        <v>0</v>
      </c>
      <c r="H165" s="621">
        <v>0</v>
      </c>
      <c r="I165" s="621">
        <v>0</v>
      </c>
      <c r="J165" s="621">
        <v>0</v>
      </c>
      <c r="K165" s="621">
        <v>0</v>
      </c>
      <c r="L165" s="621">
        <v>0</v>
      </c>
      <c r="M165" s="621">
        <v>0</v>
      </c>
      <c r="N165" s="620">
        <v>0</v>
      </c>
      <c r="O165" s="622">
        <v>0</v>
      </c>
      <c r="P165" s="621">
        <v>0</v>
      </c>
      <c r="Q165" s="621">
        <v>0</v>
      </c>
      <c r="R165" s="621">
        <v>0</v>
      </c>
      <c r="S165" s="621">
        <v>0</v>
      </c>
      <c r="T165" s="621">
        <v>0</v>
      </c>
      <c r="U165" s="621">
        <v>0</v>
      </c>
      <c r="V165" s="621">
        <v>0</v>
      </c>
      <c r="W165" s="621">
        <v>0</v>
      </c>
      <c r="X165" s="621">
        <v>0</v>
      </c>
      <c r="Y165" s="621">
        <v>0</v>
      </c>
      <c r="Z165" s="620">
        <v>0</v>
      </c>
      <c r="AA165" s="622">
        <v>0</v>
      </c>
      <c r="AB165" s="621">
        <v>0</v>
      </c>
      <c r="AC165" s="621">
        <v>0</v>
      </c>
      <c r="AD165" s="621">
        <v>0</v>
      </c>
      <c r="AE165" s="621">
        <v>0</v>
      </c>
      <c r="AF165" s="621">
        <v>0</v>
      </c>
      <c r="AG165" s="621">
        <v>0</v>
      </c>
      <c r="AH165" s="621">
        <v>0</v>
      </c>
      <c r="AI165" s="621">
        <v>0</v>
      </c>
      <c r="AJ165" s="621">
        <v>0</v>
      </c>
      <c r="AK165" s="621">
        <v>0</v>
      </c>
      <c r="AL165" s="620">
        <v>0</v>
      </c>
      <c r="AM165" s="622">
        <v>0</v>
      </c>
      <c r="AN165" s="621">
        <v>0</v>
      </c>
      <c r="AO165" s="621">
        <v>0</v>
      </c>
      <c r="AP165" s="621">
        <v>0</v>
      </c>
      <c r="AQ165" s="621">
        <v>0</v>
      </c>
      <c r="AR165" s="621">
        <v>0</v>
      </c>
      <c r="AS165" s="621">
        <v>0</v>
      </c>
      <c r="AT165" s="621">
        <v>0</v>
      </c>
      <c r="AU165" s="621">
        <v>0</v>
      </c>
      <c r="AV165" s="621">
        <v>0</v>
      </c>
      <c r="AW165" s="621">
        <v>0</v>
      </c>
      <c r="AX165" s="620">
        <v>0</v>
      </c>
      <c r="AY165" s="622">
        <v>0</v>
      </c>
      <c r="AZ165" s="621">
        <v>0</v>
      </c>
      <c r="BA165" s="621">
        <v>0</v>
      </c>
      <c r="BB165" s="621">
        <v>0</v>
      </c>
      <c r="BC165" s="621">
        <v>0</v>
      </c>
      <c r="BD165" s="621">
        <v>0</v>
      </c>
      <c r="BE165" s="621">
        <v>0</v>
      </c>
      <c r="BF165" s="621">
        <v>0</v>
      </c>
      <c r="BG165" s="621">
        <v>0</v>
      </c>
      <c r="BH165" s="621">
        <v>0</v>
      </c>
      <c r="BI165" s="621">
        <v>0</v>
      </c>
      <c r="BJ165" s="620">
        <v>0</v>
      </c>
      <c r="BK165" s="622">
        <v>0</v>
      </c>
      <c r="BL165" s="621">
        <v>0</v>
      </c>
      <c r="BM165" s="621">
        <v>0</v>
      </c>
      <c r="BN165" s="621">
        <v>0</v>
      </c>
      <c r="BO165" s="621">
        <v>0</v>
      </c>
      <c r="BP165" s="621">
        <v>0</v>
      </c>
      <c r="BQ165" s="621">
        <v>0</v>
      </c>
      <c r="BR165" s="621">
        <v>0</v>
      </c>
      <c r="BS165" s="621">
        <v>0</v>
      </c>
      <c r="BT165" s="621">
        <v>0</v>
      </c>
      <c r="BU165" s="621">
        <v>0</v>
      </c>
      <c r="BV165" s="620">
        <v>0</v>
      </c>
      <c r="BW165" s="622">
        <v>0</v>
      </c>
      <c r="BX165" s="621">
        <v>0</v>
      </c>
      <c r="BY165" s="621">
        <v>0</v>
      </c>
      <c r="BZ165" s="621">
        <v>0</v>
      </c>
      <c r="CA165" s="621">
        <v>0</v>
      </c>
      <c r="CB165" s="621">
        <v>0</v>
      </c>
      <c r="CC165" s="621">
        <v>0</v>
      </c>
      <c r="CD165" s="621">
        <v>0</v>
      </c>
      <c r="CE165" s="621">
        <v>0</v>
      </c>
      <c r="CF165" s="621">
        <v>0</v>
      </c>
      <c r="CG165" s="621">
        <v>0</v>
      </c>
      <c r="CH165" s="620">
        <v>0</v>
      </c>
    </row>
    <row r="166" spans="2:86">
      <c r="B166" s="602" t="s">
        <v>842</v>
      </c>
      <c r="C166" s="622">
        <v>0</v>
      </c>
      <c r="D166" s="621">
        <v>0</v>
      </c>
      <c r="E166" s="621">
        <v>0</v>
      </c>
      <c r="F166" s="621">
        <v>0</v>
      </c>
      <c r="G166" s="621">
        <v>0</v>
      </c>
      <c r="H166" s="621">
        <v>0</v>
      </c>
      <c r="I166" s="621">
        <v>0</v>
      </c>
      <c r="J166" s="621">
        <v>0</v>
      </c>
      <c r="K166" s="621">
        <v>0</v>
      </c>
      <c r="L166" s="621">
        <v>0</v>
      </c>
      <c r="M166" s="621">
        <v>0</v>
      </c>
      <c r="N166" s="620">
        <v>0</v>
      </c>
      <c r="O166" s="622">
        <v>0</v>
      </c>
      <c r="P166" s="621">
        <v>0</v>
      </c>
      <c r="Q166" s="621">
        <v>0</v>
      </c>
      <c r="R166" s="621">
        <v>0</v>
      </c>
      <c r="S166" s="621">
        <v>0</v>
      </c>
      <c r="T166" s="621">
        <v>0</v>
      </c>
      <c r="U166" s="621">
        <v>0</v>
      </c>
      <c r="V166" s="621">
        <v>0</v>
      </c>
      <c r="W166" s="621">
        <v>0</v>
      </c>
      <c r="X166" s="621">
        <v>0</v>
      </c>
      <c r="Y166" s="621">
        <v>0</v>
      </c>
      <c r="Z166" s="620">
        <v>0</v>
      </c>
      <c r="AA166" s="622">
        <v>0</v>
      </c>
      <c r="AB166" s="621">
        <v>0</v>
      </c>
      <c r="AC166" s="621">
        <v>0</v>
      </c>
      <c r="AD166" s="621">
        <v>0</v>
      </c>
      <c r="AE166" s="621">
        <v>0</v>
      </c>
      <c r="AF166" s="621">
        <v>0</v>
      </c>
      <c r="AG166" s="621">
        <v>0</v>
      </c>
      <c r="AH166" s="621">
        <v>0</v>
      </c>
      <c r="AI166" s="621">
        <v>0</v>
      </c>
      <c r="AJ166" s="621">
        <v>0</v>
      </c>
      <c r="AK166" s="621">
        <v>0</v>
      </c>
      <c r="AL166" s="620">
        <v>0</v>
      </c>
      <c r="AM166" s="622">
        <v>0</v>
      </c>
      <c r="AN166" s="621">
        <v>0</v>
      </c>
      <c r="AO166" s="621">
        <v>0</v>
      </c>
      <c r="AP166" s="621">
        <v>0</v>
      </c>
      <c r="AQ166" s="621">
        <v>0</v>
      </c>
      <c r="AR166" s="621">
        <v>0</v>
      </c>
      <c r="AS166" s="621">
        <v>0</v>
      </c>
      <c r="AT166" s="621">
        <v>0</v>
      </c>
      <c r="AU166" s="621">
        <v>0</v>
      </c>
      <c r="AV166" s="621">
        <v>0</v>
      </c>
      <c r="AW166" s="621">
        <v>0</v>
      </c>
      <c r="AX166" s="620">
        <v>0</v>
      </c>
      <c r="AY166" s="622">
        <v>0</v>
      </c>
      <c r="AZ166" s="621">
        <v>0</v>
      </c>
      <c r="BA166" s="621">
        <v>0</v>
      </c>
      <c r="BB166" s="621">
        <v>0</v>
      </c>
      <c r="BC166" s="621">
        <v>0</v>
      </c>
      <c r="BD166" s="621">
        <v>0</v>
      </c>
      <c r="BE166" s="621">
        <v>0</v>
      </c>
      <c r="BF166" s="621">
        <v>0</v>
      </c>
      <c r="BG166" s="621">
        <v>0</v>
      </c>
      <c r="BH166" s="621">
        <v>0</v>
      </c>
      <c r="BI166" s="621">
        <v>0</v>
      </c>
      <c r="BJ166" s="620">
        <v>0</v>
      </c>
      <c r="BK166" s="622">
        <v>0</v>
      </c>
      <c r="BL166" s="621">
        <v>0</v>
      </c>
      <c r="BM166" s="621">
        <v>0</v>
      </c>
      <c r="BN166" s="621">
        <v>0</v>
      </c>
      <c r="BO166" s="621">
        <v>0</v>
      </c>
      <c r="BP166" s="621">
        <v>0</v>
      </c>
      <c r="BQ166" s="621">
        <v>0</v>
      </c>
      <c r="BR166" s="621">
        <v>0</v>
      </c>
      <c r="BS166" s="621">
        <v>0</v>
      </c>
      <c r="BT166" s="621">
        <v>0</v>
      </c>
      <c r="BU166" s="621">
        <v>0</v>
      </c>
      <c r="BV166" s="620">
        <v>0</v>
      </c>
      <c r="BW166" s="622">
        <v>0</v>
      </c>
      <c r="BX166" s="621">
        <v>0</v>
      </c>
      <c r="BY166" s="621">
        <v>0</v>
      </c>
      <c r="BZ166" s="621">
        <v>0</v>
      </c>
      <c r="CA166" s="621">
        <v>0</v>
      </c>
      <c r="CB166" s="621">
        <v>0</v>
      </c>
      <c r="CC166" s="621">
        <v>0</v>
      </c>
      <c r="CD166" s="621">
        <v>0</v>
      </c>
      <c r="CE166" s="621">
        <v>0</v>
      </c>
      <c r="CF166" s="621">
        <v>0</v>
      </c>
      <c r="CG166" s="621">
        <v>0</v>
      </c>
      <c r="CH166" s="620">
        <v>0</v>
      </c>
    </row>
    <row r="167" spans="2:86">
      <c r="B167" s="602" t="s">
        <v>841</v>
      </c>
      <c r="C167" s="622">
        <v>0</v>
      </c>
      <c r="D167" s="621">
        <v>0</v>
      </c>
      <c r="E167" s="621">
        <v>0</v>
      </c>
      <c r="F167" s="621">
        <v>0</v>
      </c>
      <c r="G167" s="621">
        <v>0</v>
      </c>
      <c r="H167" s="621">
        <v>0</v>
      </c>
      <c r="I167" s="621">
        <v>0</v>
      </c>
      <c r="J167" s="621">
        <v>0</v>
      </c>
      <c r="K167" s="621">
        <v>0</v>
      </c>
      <c r="L167" s="621">
        <v>0</v>
      </c>
      <c r="M167" s="621">
        <v>0</v>
      </c>
      <c r="N167" s="620">
        <v>0</v>
      </c>
      <c r="O167" s="622">
        <v>0</v>
      </c>
      <c r="P167" s="621">
        <v>0</v>
      </c>
      <c r="Q167" s="621">
        <v>0</v>
      </c>
      <c r="R167" s="621">
        <v>0</v>
      </c>
      <c r="S167" s="621">
        <v>0</v>
      </c>
      <c r="T167" s="621">
        <v>0</v>
      </c>
      <c r="U167" s="621">
        <v>0</v>
      </c>
      <c r="V167" s="621">
        <v>0</v>
      </c>
      <c r="W167" s="621">
        <v>0</v>
      </c>
      <c r="X167" s="621">
        <v>0</v>
      </c>
      <c r="Y167" s="621">
        <v>0</v>
      </c>
      <c r="Z167" s="620">
        <v>0</v>
      </c>
      <c r="AA167" s="622">
        <v>0</v>
      </c>
      <c r="AB167" s="621">
        <v>0</v>
      </c>
      <c r="AC167" s="621">
        <v>0</v>
      </c>
      <c r="AD167" s="621">
        <v>0</v>
      </c>
      <c r="AE167" s="621">
        <v>0</v>
      </c>
      <c r="AF167" s="621">
        <v>0</v>
      </c>
      <c r="AG167" s="621">
        <v>0</v>
      </c>
      <c r="AH167" s="621">
        <v>0</v>
      </c>
      <c r="AI167" s="621">
        <v>0</v>
      </c>
      <c r="AJ167" s="621">
        <v>0</v>
      </c>
      <c r="AK167" s="621">
        <v>0</v>
      </c>
      <c r="AL167" s="620">
        <v>0</v>
      </c>
      <c r="AM167" s="622">
        <v>0</v>
      </c>
      <c r="AN167" s="621">
        <v>0</v>
      </c>
      <c r="AO167" s="621">
        <v>0</v>
      </c>
      <c r="AP167" s="621">
        <v>0</v>
      </c>
      <c r="AQ167" s="621">
        <v>0</v>
      </c>
      <c r="AR167" s="621">
        <v>0</v>
      </c>
      <c r="AS167" s="621">
        <v>0</v>
      </c>
      <c r="AT167" s="621">
        <v>0</v>
      </c>
      <c r="AU167" s="621">
        <v>0</v>
      </c>
      <c r="AV167" s="621">
        <v>0</v>
      </c>
      <c r="AW167" s="621">
        <v>0</v>
      </c>
      <c r="AX167" s="620">
        <v>0</v>
      </c>
      <c r="AY167" s="622">
        <v>0</v>
      </c>
      <c r="AZ167" s="621">
        <v>0</v>
      </c>
      <c r="BA167" s="621">
        <v>0</v>
      </c>
      <c r="BB167" s="621">
        <v>0</v>
      </c>
      <c r="BC167" s="621">
        <v>0</v>
      </c>
      <c r="BD167" s="621">
        <v>0</v>
      </c>
      <c r="BE167" s="621">
        <v>0</v>
      </c>
      <c r="BF167" s="621">
        <v>0</v>
      </c>
      <c r="BG167" s="621">
        <v>0</v>
      </c>
      <c r="BH167" s="621">
        <v>0</v>
      </c>
      <c r="BI167" s="621">
        <v>0</v>
      </c>
      <c r="BJ167" s="620">
        <v>0</v>
      </c>
      <c r="BK167" s="622">
        <v>0</v>
      </c>
      <c r="BL167" s="621">
        <v>0</v>
      </c>
      <c r="BM167" s="621">
        <v>0</v>
      </c>
      <c r="BN167" s="621">
        <v>0</v>
      </c>
      <c r="BO167" s="621">
        <v>0</v>
      </c>
      <c r="BP167" s="621">
        <v>0</v>
      </c>
      <c r="BQ167" s="621">
        <v>0</v>
      </c>
      <c r="BR167" s="621">
        <v>0</v>
      </c>
      <c r="BS167" s="621">
        <v>0</v>
      </c>
      <c r="BT167" s="621">
        <v>0</v>
      </c>
      <c r="BU167" s="621">
        <v>0</v>
      </c>
      <c r="BV167" s="620">
        <v>0</v>
      </c>
      <c r="BW167" s="622">
        <v>0</v>
      </c>
      <c r="BX167" s="621">
        <v>0</v>
      </c>
      <c r="BY167" s="621">
        <v>0</v>
      </c>
      <c r="BZ167" s="621">
        <v>0</v>
      </c>
      <c r="CA167" s="621">
        <v>0</v>
      </c>
      <c r="CB167" s="621">
        <v>0</v>
      </c>
      <c r="CC167" s="621">
        <v>0</v>
      </c>
      <c r="CD167" s="621">
        <v>0</v>
      </c>
      <c r="CE167" s="621">
        <v>0</v>
      </c>
      <c r="CF167" s="621">
        <v>0</v>
      </c>
      <c r="CG167" s="621">
        <v>0</v>
      </c>
      <c r="CH167" s="620">
        <v>0</v>
      </c>
    </row>
    <row r="168" spans="2:86">
      <c r="B168" s="602" t="s">
        <v>840</v>
      </c>
      <c r="C168" s="622">
        <v>0</v>
      </c>
      <c r="D168" s="621">
        <v>0</v>
      </c>
      <c r="E168" s="621">
        <v>0</v>
      </c>
      <c r="F168" s="621">
        <v>0</v>
      </c>
      <c r="G168" s="621">
        <v>0</v>
      </c>
      <c r="H168" s="621">
        <v>0</v>
      </c>
      <c r="I168" s="621">
        <v>0</v>
      </c>
      <c r="J168" s="621">
        <v>0</v>
      </c>
      <c r="K168" s="621">
        <v>0</v>
      </c>
      <c r="L168" s="621">
        <v>0</v>
      </c>
      <c r="M168" s="621">
        <v>0</v>
      </c>
      <c r="N168" s="620">
        <v>0</v>
      </c>
      <c r="O168" s="622">
        <v>0</v>
      </c>
      <c r="P168" s="621">
        <v>0</v>
      </c>
      <c r="Q168" s="621">
        <v>0</v>
      </c>
      <c r="R168" s="621">
        <v>0</v>
      </c>
      <c r="S168" s="621">
        <v>0</v>
      </c>
      <c r="T168" s="621">
        <v>0</v>
      </c>
      <c r="U168" s="621">
        <v>0</v>
      </c>
      <c r="V168" s="621">
        <v>0</v>
      </c>
      <c r="W168" s="621">
        <v>0</v>
      </c>
      <c r="X168" s="621">
        <v>0</v>
      </c>
      <c r="Y168" s="621">
        <v>0</v>
      </c>
      <c r="Z168" s="620">
        <v>0</v>
      </c>
      <c r="AA168" s="622">
        <v>0</v>
      </c>
      <c r="AB168" s="621">
        <v>0</v>
      </c>
      <c r="AC168" s="621">
        <v>0</v>
      </c>
      <c r="AD168" s="621">
        <v>0</v>
      </c>
      <c r="AE168" s="621">
        <v>0</v>
      </c>
      <c r="AF168" s="621">
        <v>0</v>
      </c>
      <c r="AG168" s="621">
        <v>0</v>
      </c>
      <c r="AH168" s="621">
        <v>0</v>
      </c>
      <c r="AI168" s="621">
        <v>0</v>
      </c>
      <c r="AJ168" s="621">
        <v>0</v>
      </c>
      <c r="AK168" s="621">
        <v>0</v>
      </c>
      <c r="AL168" s="620">
        <v>0</v>
      </c>
      <c r="AM168" s="622">
        <v>0</v>
      </c>
      <c r="AN168" s="621">
        <v>0</v>
      </c>
      <c r="AO168" s="621">
        <v>0</v>
      </c>
      <c r="AP168" s="621">
        <v>0</v>
      </c>
      <c r="AQ168" s="621">
        <v>0</v>
      </c>
      <c r="AR168" s="621">
        <v>0</v>
      </c>
      <c r="AS168" s="621">
        <v>0</v>
      </c>
      <c r="AT168" s="621">
        <v>0</v>
      </c>
      <c r="AU168" s="621">
        <v>0</v>
      </c>
      <c r="AV168" s="621">
        <v>0</v>
      </c>
      <c r="AW168" s="621">
        <v>0</v>
      </c>
      <c r="AX168" s="620">
        <v>0</v>
      </c>
      <c r="AY168" s="622">
        <v>0</v>
      </c>
      <c r="AZ168" s="621">
        <v>0</v>
      </c>
      <c r="BA168" s="621">
        <v>0</v>
      </c>
      <c r="BB168" s="621">
        <v>0</v>
      </c>
      <c r="BC168" s="621">
        <v>0</v>
      </c>
      <c r="BD168" s="621">
        <v>0</v>
      </c>
      <c r="BE168" s="621">
        <v>0</v>
      </c>
      <c r="BF168" s="621">
        <v>0</v>
      </c>
      <c r="BG168" s="621">
        <v>0</v>
      </c>
      <c r="BH168" s="621">
        <v>0</v>
      </c>
      <c r="BI168" s="621">
        <v>0</v>
      </c>
      <c r="BJ168" s="620">
        <v>0</v>
      </c>
      <c r="BK168" s="622">
        <v>0</v>
      </c>
      <c r="BL168" s="621">
        <v>0</v>
      </c>
      <c r="BM168" s="621">
        <v>0</v>
      </c>
      <c r="BN168" s="621">
        <v>0</v>
      </c>
      <c r="BO168" s="621">
        <v>0</v>
      </c>
      <c r="BP168" s="621">
        <v>0</v>
      </c>
      <c r="BQ168" s="621">
        <v>0</v>
      </c>
      <c r="BR168" s="621">
        <v>0</v>
      </c>
      <c r="BS168" s="621">
        <v>0</v>
      </c>
      <c r="BT168" s="621">
        <v>0</v>
      </c>
      <c r="BU168" s="621">
        <v>0</v>
      </c>
      <c r="BV168" s="620">
        <v>0</v>
      </c>
      <c r="BW168" s="622">
        <v>0</v>
      </c>
      <c r="BX168" s="621">
        <v>0</v>
      </c>
      <c r="BY168" s="621">
        <v>0</v>
      </c>
      <c r="BZ168" s="621">
        <v>0</v>
      </c>
      <c r="CA168" s="621">
        <v>0</v>
      </c>
      <c r="CB168" s="621">
        <v>0</v>
      </c>
      <c r="CC168" s="621">
        <v>0</v>
      </c>
      <c r="CD168" s="621">
        <v>0</v>
      </c>
      <c r="CE168" s="621">
        <v>0</v>
      </c>
      <c r="CF168" s="621">
        <v>0</v>
      </c>
      <c r="CG168" s="621">
        <v>0</v>
      </c>
      <c r="CH168" s="620">
        <v>0</v>
      </c>
    </row>
    <row r="169" spans="2:86" ht="14.4" thickBot="1">
      <c r="B169" s="601"/>
      <c r="C169" s="622">
        <v>0</v>
      </c>
      <c r="D169" s="621">
        <v>0</v>
      </c>
      <c r="E169" s="621">
        <v>0</v>
      </c>
      <c r="F169" s="621">
        <v>0</v>
      </c>
      <c r="G169" s="621">
        <v>0</v>
      </c>
      <c r="H169" s="621">
        <v>0</v>
      </c>
      <c r="I169" s="621">
        <v>0</v>
      </c>
      <c r="J169" s="621">
        <v>0</v>
      </c>
      <c r="K169" s="621">
        <v>0</v>
      </c>
      <c r="L169" s="621">
        <v>0</v>
      </c>
      <c r="M169" s="621">
        <v>0</v>
      </c>
      <c r="N169" s="620">
        <v>0</v>
      </c>
      <c r="O169" s="622">
        <v>0</v>
      </c>
      <c r="P169" s="621">
        <v>0</v>
      </c>
      <c r="Q169" s="621">
        <v>0</v>
      </c>
      <c r="R169" s="621">
        <v>0</v>
      </c>
      <c r="S169" s="621">
        <v>0</v>
      </c>
      <c r="T169" s="621">
        <v>0</v>
      </c>
      <c r="U169" s="621">
        <v>0</v>
      </c>
      <c r="V169" s="621">
        <v>0</v>
      </c>
      <c r="W169" s="621">
        <v>0</v>
      </c>
      <c r="X169" s="621">
        <v>0</v>
      </c>
      <c r="Y169" s="621">
        <v>0</v>
      </c>
      <c r="Z169" s="620">
        <v>0</v>
      </c>
      <c r="AA169" s="622">
        <v>0</v>
      </c>
      <c r="AB169" s="621">
        <v>0</v>
      </c>
      <c r="AC169" s="621">
        <v>0</v>
      </c>
      <c r="AD169" s="621">
        <v>0</v>
      </c>
      <c r="AE169" s="621">
        <v>0</v>
      </c>
      <c r="AF169" s="621">
        <v>0</v>
      </c>
      <c r="AG169" s="621">
        <v>0</v>
      </c>
      <c r="AH169" s="621">
        <v>0</v>
      </c>
      <c r="AI169" s="621">
        <v>0</v>
      </c>
      <c r="AJ169" s="621">
        <v>0</v>
      </c>
      <c r="AK169" s="621">
        <v>0</v>
      </c>
      <c r="AL169" s="620">
        <v>0</v>
      </c>
      <c r="AM169" s="622">
        <v>0</v>
      </c>
      <c r="AN169" s="621">
        <v>0</v>
      </c>
      <c r="AO169" s="621">
        <v>0</v>
      </c>
      <c r="AP169" s="621">
        <v>0</v>
      </c>
      <c r="AQ169" s="621">
        <v>0</v>
      </c>
      <c r="AR169" s="621">
        <v>0</v>
      </c>
      <c r="AS169" s="621">
        <v>0</v>
      </c>
      <c r="AT169" s="621">
        <v>0</v>
      </c>
      <c r="AU169" s="621">
        <v>0</v>
      </c>
      <c r="AV169" s="621">
        <v>0</v>
      </c>
      <c r="AW169" s="621">
        <v>0</v>
      </c>
      <c r="AX169" s="620">
        <v>0</v>
      </c>
      <c r="AY169" s="622">
        <v>0</v>
      </c>
      <c r="AZ169" s="621">
        <v>0</v>
      </c>
      <c r="BA169" s="621">
        <v>0</v>
      </c>
      <c r="BB169" s="621">
        <v>0</v>
      </c>
      <c r="BC169" s="621">
        <v>0</v>
      </c>
      <c r="BD169" s="621">
        <v>0</v>
      </c>
      <c r="BE169" s="621">
        <v>0</v>
      </c>
      <c r="BF169" s="621">
        <v>0</v>
      </c>
      <c r="BG169" s="621">
        <v>0</v>
      </c>
      <c r="BH169" s="621">
        <v>0</v>
      </c>
      <c r="BI169" s="621">
        <v>0</v>
      </c>
      <c r="BJ169" s="620">
        <v>0</v>
      </c>
      <c r="BK169" s="622">
        <v>0</v>
      </c>
      <c r="BL169" s="621">
        <v>0</v>
      </c>
      <c r="BM169" s="621">
        <v>0</v>
      </c>
      <c r="BN169" s="621">
        <v>0</v>
      </c>
      <c r="BO169" s="621">
        <v>0</v>
      </c>
      <c r="BP169" s="621">
        <v>0</v>
      </c>
      <c r="BQ169" s="621">
        <v>0</v>
      </c>
      <c r="BR169" s="621">
        <v>0</v>
      </c>
      <c r="BS169" s="621">
        <v>0</v>
      </c>
      <c r="BT169" s="621">
        <v>0</v>
      </c>
      <c r="BU169" s="621">
        <v>0</v>
      </c>
      <c r="BV169" s="620">
        <v>0</v>
      </c>
      <c r="BW169" s="622">
        <v>0</v>
      </c>
      <c r="BX169" s="621">
        <v>0</v>
      </c>
      <c r="BY169" s="621">
        <v>0</v>
      </c>
      <c r="BZ169" s="621">
        <v>0</v>
      </c>
      <c r="CA169" s="621">
        <v>0</v>
      </c>
      <c r="CB169" s="621">
        <v>0</v>
      </c>
      <c r="CC169" s="621">
        <v>0</v>
      </c>
      <c r="CD169" s="621">
        <v>0</v>
      </c>
      <c r="CE169" s="621">
        <v>0</v>
      </c>
      <c r="CF169" s="621">
        <v>0</v>
      </c>
      <c r="CG169" s="621">
        <v>0</v>
      </c>
      <c r="CH169" s="620">
        <v>0</v>
      </c>
    </row>
    <row r="170" spans="2:86">
      <c r="B170" s="604" t="s">
        <v>839</v>
      </c>
      <c r="C170" s="622">
        <v>0</v>
      </c>
      <c r="D170" s="621">
        <v>0</v>
      </c>
      <c r="E170" s="621">
        <v>0</v>
      </c>
      <c r="F170" s="621">
        <v>0</v>
      </c>
      <c r="G170" s="621">
        <v>0</v>
      </c>
      <c r="H170" s="621">
        <v>0</v>
      </c>
      <c r="I170" s="621">
        <v>0</v>
      </c>
      <c r="J170" s="621">
        <v>0</v>
      </c>
      <c r="K170" s="621">
        <v>0</v>
      </c>
      <c r="L170" s="621">
        <v>0</v>
      </c>
      <c r="M170" s="621">
        <v>0</v>
      </c>
      <c r="N170" s="620">
        <v>0</v>
      </c>
      <c r="O170" s="622">
        <v>0</v>
      </c>
      <c r="P170" s="621">
        <v>0</v>
      </c>
      <c r="Q170" s="621">
        <v>0</v>
      </c>
      <c r="R170" s="621">
        <v>0</v>
      </c>
      <c r="S170" s="621">
        <v>0</v>
      </c>
      <c r="T170" s="621">
        <v>0</v>
      </c>
      <c r="U170" s="621">
        <v>0</v>
      </c>
      <c r="V170" s="621">
        <v>0</v>
      </c>
      <c r="W170" s="621">
        <v>0</v>
      </c>
      <c r="X170" s="621">
        <v>0</v>
      </c>
      <c r="Y170" s="621">
        <v>0</v>
      </c>
      <c r="Z170" s="620">
        <v>0</v>
      </c>
      <c r="AA170" s="622">
        <v>0</v>
      </c>
      <c r="AB170" s="621">
        <v>0</v>
      </c>
      <c r="AC170" s="621">
        <v>0</v>
      </c>
      <c r="AD170" s="621">
        <v>0</v>
      </c>
      <c r="AE170" s="621">
        <v>0</v>
      </c>
      <c r="AF170" s="621">
        <v>0</v>
      </c>
      <c r="AG170" s="621">
        <v>0</v>
      </c>
      <c r="AH170" s="621">
        <v>0</v>
      </c>
      <c r="AI170" s="621">
        <v>0</v>
      </c>
      <c r="AJ170" s="621">
        <v>0</v>
      </c>
      <c r="AK170" s="621">
        <v>0</v>
      </c>
      <c r="AL170" s="620">
        <v>0</v>
      </c>
      <c r="AM170" s="622">
        <v>0</v>
      </c>
      <c r="AN170" s="621">
        <v>0</v>
      </c>
      <c r="AO170" s="621">
        <v>0</v>
      </c>
      <c r="AP170" s="621">
        <v>0</v>
      </c>
      <c r="AQ170" s="621">
        <v>0</v>
      </c>
      <c r="AR170" s="621">
        <v>0</v>
      </c>
      <c r="AS170" s="621">
        <v>0</v>
      </c>
      <c r="AT170" s="621">
        <v>0</v>
      </c>
      <c r="AU170" s="621">
        <v>0</v>
      </c>
      <c r="AV170" s="621">
        <v>0</v>
      </c>
      <c r="AW170" s="621">
        <v>0</v>
      </c>
      <c r="AX170" s="620">
        <v>0</v>
      </c>
      <c r="AY170" s="622">
        <v>0</v>
      </c>
      <c r="AZ170" s="621">
        <v>0</v>
      </c>
      <c r="BA170" s="621">
        <v>0</v>
      </c>
      <c r="BB170" s="621">
        <v>0</v>
      </c>
      <c r="BC170" s="621">
        <v>0</v>
      </c>
      <c r="BD170" s="621">
        <v>0</v>
      </c>
      <c r="BE170" s="621">
        <v>0</v>
      </c>
      <c r="BF170" s="621">
        <v>0</v>
      </c>
      <c r="BG170" s="621">
        <v>0</v>
      </c>
      <c r="BH170" s="621">
        <v>0</v>
      </c>
      <c r="BI170" s="621">
        <v>0</v>
      </c>
      <c r="BJ170" s="620">
        <v>0</v>
      </c>
      <c r="BK170" s="622">
        <v>0</v>
      </c>
      <c r="BL170" s="621">
        <v>0</v>
      </c>
      <c r="BM170" s="621">
        <v>0</v>
      </c>
      <c r="BN170" s="621">
        <v>0</v>
      </c>
      <c r="BO170" s="621">
        <v>0</v>
      </c>
      <c r="BP170" s="621">
        <v>0</v>
      </c>
      <c r="BQ170" s="621">
        <v>0</v>
      </c>
      <c r="BR170" s="621">
        <v>0</v>
      </c>
      <c r="BS170" s="621">
        <v>0</v>
      </c>
      <c r="BT170" s="621">
        <v>0</v>
      </c>
      <c r="BU170" s="621">
        <v>0</v>
      </c>
      <c r="BV170" s="620">
        <v>0</v>
      </c>
      <c r="BW170" s="622">
        <v>0</v>
      </c>
      <c r="BX170" s="621">
        <v>0</v>
      </c>
      <c r="BY170" s="621">
        <v>0</v>
      </c>
      <c r="BZ170" s="621">
        <v>0</v>
      </c>
      <c r="CA170" s="621">
        <v>0</v>
      </c>
      <c r="CB170" s="621">
        <v>0</v>
      </c>
      <c r="CC170" s="621">
        <v>0</v>
      </c>
      <c r="CD170" s="621">
        <v>0</v>
      </c>
      <c r="CE170" s="621">
        <v>0</v>
      </c>
      <c r="CF170" s="621">
        <v>0</v>
      </c>
      <c r="CG170" s="621">
        <v>0</v>
      </c>
      <c r="CH170" s="620">
        <v>0</v>
      </c>
    </row>
    <row r="171" spans="2:86">
      <c r="B171" s="602" t="s">
        <v>838</v>
      </c>
      <c r="C171" s="622">
        <v>0</v>
      </c>
      <c r="D171" s="621">
        <v>0</v>
      </c>
      <c r="E171" s="621">
        <v>0</v>
      </c>
      <c r="F171" s="621">
        <v>0</v>
      </c>
      <c r="G171" s="621">
        <v>0</v>
      </c>
      <c r="H171" s="621">
        <v>0</v>
      </c>
      <c r="I171" s="621">
        <v>0</v>
      </c>
      <c r="J171" s="621">
        <v>0</v>
      </c>
      <c r="K171" s="621">
        <v>0</v>
      </c>
      <c r="L171" s="621">
        <v>0</v>
      </c>
      <c r="M171" s="621">
        <v>0</v>
      </c>
      <c r="N171" s="620">
        <v>0</v>
      </c>
      <c r="O171" s="622">
        <v>0</v>
      </c>
      <c r="P171" s="621">
        <v>0</v>
      </c>
      <c r="Q171" s="621">
        <v>0</v>
      </c>
      <c r="R171" s="621">
        <v>0</v>
      </c>
      <c r="S171" s="621">
        <v>0</v>
      </c>
      <c r="T171" s="621">
        <v>0</v>
      </c>
      <c r="U171" s="621">
        <v>0</v>
      </c>
      <c r="V171" s="621">
        <v>0</v>
      </c>
      <c r="W171" s="621">
        <v>0</v>
      </c>
      <c r="X171" s="621">
        <v>0</v>
      </c>
      <c r="Y171" s="621">
        <v>0</v>
      </c>
      <c r="Z171" s="620">
        <v>0</v>
      </c>
      <c r="AA171" s="622">
        <v>0</v>
      </c>
      <c r="AB171" s="621">
        <v>0</v>
      </c>
      <c r="AC171" s="621">
        <v>0</v>
      </c>
      <c r="AD171" s="621">
        <v>0</v>
      </c>
      <c r="AE171" s="621">
        <v>0</v>
      </c>
      <c r="AF171" s="621">
        <v>0</v>
      </c>
      <c r="AG171" s="621">
        <v>0</v>
      </c>
      <c r="AH171" s="621">
        <v>0</v>
      </c>
      <c r="AI171" s="621">
        <v>0</v>
      </c>
      <c r="AJ171" s="621">
        <v>0</v>
      </c>
      <c r="AK171" s="621">
        <v>0</v>
      </c>
      <c r="AL171" s="620">
        <v>0</v>
      </c>
      <c r="AM171" s="622">
        <v>0</v>
      </c>
      <c r="AN171" s="621">
        <v>0</v>
      </c>
      <c r="AO171" s="621">
        <v>0</v>
      </c>
      <c r="AP171" s="621">
        <v>0</v>
      </c>
      <c r="AQ171" s="621">
        <v>0</v>
      </c>
      <c r="AR171" s="621">
        <v>0</v>
      </c>
      <c r="AS171" s="621">
        <v>0</v>
      </c>
      <c r="AT171" s="621">
        <v>0</v>
      </c>
      <c r="AU171" s="621">
        <v>0</v>
      </c>
      <c r="AV171" s="621">
        <v>0</v>
      </c>
      <c r="AW171" s="621">
        <v>0</v>
      </c>
      <c r="AX171" s="620">
        <v>0</v>
      </c>
      <c r="AY171" s="622">
        <v>0</v>
      </c>
      <c r="AZ171" s="621">
        <v>0</v>
      </c>
      <c r="BA171" s="621">
        <v>0</v>
      </c>
      <c r="BB171" s="621">
        <v>0</v>
      </c>
      <c r="BC171" s="621">
        <v>0</v>
      </c>
      <c r="BD171" s="621">
        <v>0</v>
      </c>
      <c r="BE171" s="621">
        <v>0</v>
      </c>
      <c r="BF171" s="621">
        <v>0</v>
      </c>
      <c r="BG171" s="621">
        <v>0</v>
      </c>
      <c r="BH171" s="621">
        <v>0</v>
      </c>
      <c r="BI171" s="621">
        <v>0</v>
      </c>
      <c r="BJ171" s="620">
        <v>0</v>
      </c>
      <c r="BK171" s="622">
        <v>0</v>
      </c>
      <c r="BL171" s="621">
        <v>0</v>
      </c>
      <c r="BM171" s="621">
        <v>0</v>
      </c>
      <c r="BN171" s="621">
        <v>0</v>
      </c>
      <c r="BO171" s="621">
        <v>0</v>
      </c>
      <c r="BP171" s="621">
        <v>0</v>
      </c>
      <c r="BQ171" s="621">
        <v>0</v>
      </c>
      <c r="BR171" s="621">
        <v>0</v>
      </c>
      <c r="BS171" s="621">
        <v>0</v>
      </c>
      <c r="BT171" s="621">
        <v>0</v>
      </c>
      <c r="BU171" s="621">
        <v>0</v>
      </c>
      <c r="BV171" s="620">
        <v>0</v>
      </c>
      <c r="BW171" s="622">
        <v>0</v>
      </c>
      <c r="BX171" s="621">
        <v>0</v>
      </c>
      <c r="BY171" s="621">
        <v>0</v>
      </c>
      <c r="BZ171" s="621">
        <v>0</v>
      </c>
      <c r="CA171" s="621">
        <v>0</v>
      </c>
      <c r="CB171" s="621">
        <v>0</v>
      </c>
      <c r="CC171" s="621">
        <v>0</v>
      </c>
      <c r="CD171" s="621">
        <v>0</v>
      </c>
      <c r="CE171" s="621">
        <v>0</v>
      </c>
      <c r="CF171" s="621">
        <v>0</v>
      </c>
      <c r="CG171" s="621">
        <v>0</v>
      </c>
      <c r="CH171" s="620">
        <v>0</v>
      </c>
    </row>
    <row r="172" spans="2:86" ht="14.4" thickBot="1">
      <c r="B172" s="601"/>
      <c r="C172" s="622">
        <v>0</v>
      </c>
      <c r="D172" s="621">
        <v>0</v>
      </c>
      <c r="E172" s="621">
        <v>0</v>
      </c>
      <c r="F172" s="621">
        <v>0</v>
      </c>
      <c r="G172" s="621">
        <v>0</v>
      </c>
      <c r="H172" s="621">
        <v>0</v>
      </c>
      <c r="I172" s="621">
        <v>0</v>
      </c>
      <c r="J172" s="621">
        <v>0</v>
      </c>
      <c r="K172" s="621">
        <v>0</v>
      </c>
      <c r="L172" s="621">
        <v>0</v>
      </c>
      <c r="M172" s="621">
        <v>0</v>
      </c>
      <c r="N172" s="620">
        <v>0</v>
      </c>
      <c r="O172" s="622">
        <v>0</v>
      </c>
      <c r="P172" s="621">
        <v>0</v>
      </c>
      <c r="Q172" s="621">
        <v>0</v>
      </c>
      <c r="R172" s="621">
        <v>0</v>
      </c>
      <c r="S172" s="621">
        <v>0</v>
      </c>
      <c r="T172" s="621">
        <v>0</v>
      </c>
      <c r="U172" s="621">
        <v>0</v>
      </c>
      <c r="V172" s="621">
        <v>0</v>
      </c>
      <c r="W172" s="621">
        <v>0</v>
      </c>
      <c r="X172" s="621">
        <v>0</v>
      </c>
      <c r="Y172" s="621">
        <v>0</v>
      </c>
      <c r="Z172" s="620">
        <v>0</v>
      </c>
      <c r="AA172" s="622">
        <v>0</v>
      </c>
      <c r="AB172" s="621">
        <v>0</v>
      </c>
      <c r="AC172" s="621">
        <v>0</v>
      </c>
      <c r="AD172" s="621">
        <v>0</v>
      </c>
      <c r="AE172" s="621">
        <v>0</v>
      </c>
      <c r="AF172" s="621">
        <v>0</v>
      </c>
      <c r="AG172" s="621">
        <v>0</v>
      </c>
      <c r="AH172" s="621">
        <v>0</v>
      </c>
      <c r="AI172" s="621">
        <v>0</v>
      </c>
      <c r="AJ172" s="621">
        <v>0</v>
      </c>
      <c r="AK172" s="621">
        <v>0</v>
      </c>
      <c r="AL172" s="620">
        <v>0</v>
      </c>
      <c r="AM172" s="622">
        <v>0</v>
      </c>
      <c r="AN172" s="621">
        <v>0</v>
      </c>
      <c r="AO172" s="621">
        <v>0</v>
      </c>
      <c r="AP172" s="621">
        <v>0</v>
      </c>
      <c r="AQ172" s="621">
        <v>0</v>
      </c>
      <c r="AR172" s="621">
        <v>0</v>
      </c>
      <c r="AS172" s="621">
        <v>0</v>
      </c>
      <c r="AT172" s="621">
        <v>0</v>
      </c>
      <c r="AU172" s="621">
        <v>0</v>
      </c>
      <c r="AV172" s="621">
        <v>0</v>
      </c>
      <c r="AW172" s="621">
        <v>0</v>
      </c>
      <c r="AX172" s="620">
        <v>0</v>
      </c>
      <c r="AY172" s="622">
        <v>0</v>
      </c>
      <c r="AZ172" s="621">
        <v>0</v>
      </c>
      <c r="BA172" s="621">
        <v>0</v>
      </c>
      <c r="BB172" s="621">
        <v>0</v>
      </c>
      <c r="BC172" s="621">
        <v>0</v>
      </c>
      <c r="BD172" s="621">
        <v>0</v>
      </c>
      <c r="BE172" s="621">
        <v>0</v>
      </c>
      <c r="BF172" s="621">
        <v>0</v>
      </c>
      <c r="BG172" s="621">
        <v>0</v>
      </c>
      <c r="BH172" s="621">
        <v>0</v>
      </c>
      <c r="BI172" s="621">
        <v>0</v>
      </c>
      <c r="BJ172" s="620">
        <v>0</v>
      </c>
      <c r="BK172" s="622">
        <v>0</v>
      </c>
      <c r="BL172" s="621">
        <v>0</v>
      </c>
      <c r="BM172" s="621">
        <v>0</v>
      </c>
      <c r="BN172" s="621">
        <v>0</v>
      </c>
      <c r="BO172" s="621">
        <v>0</v>
      </c>
      <c r="BP172" s="621">
        <v>0</v>
      </c>
      <c r="BQ172" s="621">
        <v>0</v>
      </c>
      <c r="BR172" s="621">
        <v>0</v>
      </c>
      <c r="BS172" s="621">
        <v>0</v>
      </c>
      <c r="BT172" s="621">
        <v>0</v>
      </c>
      <c r="BU172" s="621">
        <v>0</v>
      </c>
      <c r="BV172" s="620">
        <v>0</v>
      </c>
      <c r="BW172" s="622">
        <v>0</v>
      </c>
      <c r="BX172" s="621">
        <v>0</v>
      </c>
      <c r="BY172" s="621">
        <v>0</v>
      </c>
      <c r="BZ172" s="621">
        <v>0</v>
      </c>
      <c r="CA172" s="621">
        <v>0</v>
      </c>
      <c r="CB172" s="621">
        <v>0</v>
      </c>
      <c r="CC172" s="621">
        <v>0</v>
      </c>
      <c r="CD172" s="621">
        <v>0</v>
      </c>
      <c r="CE172" s="621">
        <v>0</v>
      </c>
      <c r="CF172" s="621">
        <v>0</v>
      </c>
      <c r="CG172" s="621">
        <v>0</v>
      </c>
      <c r="CH172" s="620">
        <v>0</v>
      </c>
    </row>
    <row r="173" spans="2:86">
      <c r="B173" s="604" t="s">
        <v>837</v>
      </c>
      <c r="C173" s="622">
        <v>0</v>
      </c>
      <c r="D173" s="621">
        <v>0</v>
      </c>
      <c r="E173" s="621">
        <v>0</v>
      </c>
      <c r="F173" s="621">
        <v>0</v>
      </c>
      <c r="G173" s="621">
        <v>0</v>
      </c>
      <c r="H173" s="621">
        <v>0</v>
      </c>
      <c r="I173" s="621">
        <v>0</v>
      </c>
      <c r="J173" s="621">
        <v>0</v>
      </c>
      <c r="K173" s="621">
        <v>0</v>
      </c>
      <c r="L173" s="621">
        <v>0</v>
      </c>
      <c r="M173" s="621">
        <v>0</v>
      </c>
      <c r="N173" s="620">
        <v>0</v>
      </c>
      <c r="O173" s="622">
        <v>0</v>
      </c>
      <c r="P173" s="621">
        <v>0</v>
      </c>
      <c r="Q173" s="621">
        <v>0</v>
      </c>
      <c r="R173" s="621">
        <v>0</v>
      </c>
      <c r="S173" s="621">
        <v>0</v>
      </c>
      <c r="T173" s="621">
        <v>0</v>
      </c>
      <c r="U173" s="621">
        <v>0</v>
      </c>
      <c r="V173" s="621">
        <v>0</v>
      </c>
      <c r="W173" s="621">
        <v>0</v>
      </c>
      <c r="X173" s="621">
        <v>0</v>
      </c>
      <c r="Y173" s="621">
        <v>0</v>
      </c>
      <c r="Z173" s="620">
        <v>0</v>
      </c>
      <c r="AA173" s="622">
        <v>0</v>
      </c>
      <c r="AB173" s="621">
        <v>0</v>
      </c>
      <c r="AC173" s="621">
        <v>0</v>
      </c>
      <c r="AD173" s="621">
        <v>0</v>
      </c>
      <c r="AE173" s="621">
        <v>0</v>
      </c>
      <c r="AF173" s="621">
        <v>0</v>
      </c>
      <c r="AG173" s="621">
        <v>0</v>
      </c>
      <c r="AH173" s="621">
        <v>0</v>
      </c>
      <c r="AI173" s="621">
        <v>0</v>
      </c>
      <c r="AJ173" s="621">
        <v>0</v>
      </c>
      <c r="AK173" s="621">
        <v>0</v>
      </c>
      <c r="AL173" s="620">
        <v>0</v>
      </c>
      <c r="AM173" s="622">
        <v>0</v>
      </c>
      <c r="AN173" s="621">
        <v>0</v>
      </c>
      <c r="AO173" s="621">
        <v>0</v>
      </c>
      <c r="AP173" s="621">
        <v>0</v>
      </c>
      <c r="AQ173" s="621">
        <v>0</v>
      </c>
      <c r="AR173" s="621">
        <v>0</v>
      </c>
      <c r="AS173" s="621">
        <v>0</v>
      </c>
      <c r="AT173" s="621">
        <v>0</v>
      </c>
      <c r="AU173" s="621">
        <v>0</v>
      </c>
      <c r="AV173" s="621">
        <v>0</v>
      </c>
      <c r="AW173" s="621">
        <v>0</v>
      </c>
      <c r="AX173" s="620">
        <v>0</v>
      </c>
      <c r="AY173" s="622">
        <v>0</v>
      </c>
      <c r="AZ173" s="621">
        <v>0</v>
      </c>
      <c r="BA173" s="621">
        <v>0</v>
      </c>
      <c r="BB173" s="621">
        <v>0</v>
      </c>
      <c r="BC173" s="621">
        <v>0</v>
      </c>
      <c r="BD173" s="621">
        <v>0</v>
      </c>
      <c r="BE173" s="621">
        <v>0</v>
      </c>
      <c r="BF173" s="621">
        <v>0</v>
      </c>
      <c r="BG173" s="621">
        <v>0</v>
      </c>
      <c r="BH173" s="621">
        <v>0</v>
      </c>
      <c r="BI173" s="621">
        <v>0</v>
      </c>
      <c r="BJ173" s="620">
        <v>0</v>
      </c>
      <c r="BK173" s="622">
        <v>0</v>
      </c>
      <c r="BL173" s="621">
        <v>0</v>
      </c>
      <c r="BM173" s="621">
        <v>0</v>
      </c>
      <c r="BN173" s="621">
        <v>0</v>
      </c>
      <c r="BO173" s="621">
        <v>0</v>
      </c>
      <c r="BP173" s="621">
        <v>0</v>
      </c>
      <c r="BQ173" s="621">
        <v>0</v>
      </c>
      <c r="BR173" s="621">
        <v>0</v>
      </c>
      <c r="BS173" s="621">
        <v>0</v>
      </c>
      <c r="BT173" s="621">
        <v>0</v>
      </c>
      <c r="BU173" s="621">
        <v>0</v>
      </c>
      <c r="BV173" s="620">
        <v>0</v>
      </c>
      <c r="BW173" s="622">
        <v>0</v>
      </c>
      <c r="BX173" s="621">
        <v>0</v>
      </c>
      <c r="BY173" s="621">
        <v>0</v>
      </c>
      <c r="BZ173" s="621">
        <v>0</v>
      </c>
      <c r="CA173" s="621">
        <v>0</v>
      </c>
      <c r="CB173" s="621">
        <v>0</v>
      </c>
      <c r="CC173" s="621">
        <v>0</v>
      </c>
      <c r="CD173" s="621">
        <v>0</v>
      </c>
      <c r="CE173" s="621">
        <v>0</v>
      </c>
      <c r="CF173" s="621">
        <v>0</v>
      </c>
      <c r="CG173" s="621">
        <v>0</v>
      </c>
      <c r="CH173" s="620">
        <v>0</v>
      </c>
    </row>
    <row r="174" spans="2:86">
      <c r="B174" s="602" t="s">
        <v>835</v>
      </c>
      <c r="C174" s="622">
        <v>0</v>
      </c>
      <c r="D174" s="621">
        <v>0</v>
      </c>
      <c r="E174" s="621">
        <v>0</v>
      </c>
      <c r="F174" s="621">
        <v>0</v>
      </c>
      <c r="G174" s="621">
        <v>0</v>
      </c>
      <c r="H174" s="621">
        <v>0</v>
      </c>
      <c r="I174" s="621">
        <v>0</v>
      </c>
      <c r="J174" s="621">
        <v>0</v>
      </c>
      <c r="K174" s="621">
        <v>0</v>
      </c>
      <c r="L174" s="621">
        <v>0</v>
      </c>
      <c r="M174" s="621">
        <v>0</v>
      </c>
      <c r="N174" s="620">
        <v>0</v>
      </c>
      <c r="O174" s="622">
        <v>0</v>
      </c>
      <c r="P174" s="621">
        <v>0</v>
      </c>
      <c r="Q174" s="621">
        <v>0</v>
      </c>
      <c r="R174" s="621">
        <v>0</v>
      </c>
      <c r="S174" s="621">
        <v>0</v>
      </c>
      <c r="T174" s="621">
        <v>0</v>
      </c>
      <c r="U174" s="621">
        <v>0</v>
      </c>
      <c r="V174" s="621">
        <v>0</v>
      </c>
      <c r="W174" s="621">
        <v>0</v>
      </c>
      <c r="X174" s="621">
        <v>0</v>
      </c>
      <c r="Y174" s="621">
        <v>0</v>
      </c>
      <c r="Z174" s="620">
        <v>0</v>
      </c>
      <c r="AA174" s="622">
        <v>0</v>
      </c>
      <c r="AB174" s="621">
        <v>0</v>
      </c>
      <c r="AC174" s="621">
        <v>0</v>
      </c>
      <c r="AD174" s="621">
        <v>0</v>
      </c>
      <c r="AE174" s="621">
        <v>0</v>
      </c>
      <c r="AF174" s="621">
        <v>0</v>
      </c>
      <c r="AG174" s="621">
        <v>0</v>
      </c>
      <c r="AH174" s="621">
        <v>0</v>
      </c>
      <c r="AI174" s="621">
        <v>0</v>
      </c>
      <c r="AJ174" s="621">
        <v>0</v>
      </c>
      <c r="AK174" s="621">
        <v>0</v>
      </c>
      <c r="AL174" s="620">
        <v>0</v>
      </c>
      <c r="AM174" s="622">
        <v>0</v>
      </c>
      <c r="AN174" s="621">
        <v>0</v>
      </c>
      <c r="AO174" s="621">
        <v>0</v>
      </c>
      <c r="AP174" s="621">
        <v>0</v>
      </c>
      <c r="AQ174" s="621">
        <v>0</v>
      </c>
      <c r="AR174" s="621">
        <v>0</v>
      </c>
      <c r="AS174" s="621">
        <v>0</v>
      </c>
      <c r="AT174" s="621">
        <v>0</v>
      </c>
      <c r="AU174" s="621">
        <v>0</v>
      </c>
      <c r="AV174" s="621">
        <v>0</v>
      </c>
      <c r="AW174" s="621">
        <v>0</v>
      </c>
      <c r="AX174" s="620">
        <v>0</v>
      </c>
      <c r="AY174" s="622">
        <v>0</v>
      </c>
      <c r="AZ174" s="621">
        <v>0</v>
      </c>
      <c r="BA174" s="621">
        <v>0</v>
      </c>
      <c r="BB174" s="621">
        <v>0</v>
      </c>
      <c r="BC174" s="621">
        <v>0</v>
      </c>
      <c r="BD174" s="621">
        <v>0</v>
      </c>
      <c r="BE174" s="621">
        <v>0</v>
      </c>
      <c r="BF174" s="621">
        <v>0</v>
      </c>
      <c r="BG174" s="621">
        <v>0</v>
      </c>
      <c r="BH174" s="621">
        <v>0</v>
      </c>
      <c r="BI174" s="621">
        <v>0</v>
      </c>
      <c r="BJ174" s="620">
        <v>0</v>
      </c>
      <c r="BK174" s="622">
        <v>0</v>
      </c>
      <c r="BL174" s="621">
        <v>0</v>
      </c>
      <c r="BM174" s="621">
        <v>0</v>
      </c>
      <c r="BN174" s="621">
        <v>0</v>
      </c>
      <c r="BO174" s="621">
        <v>0</v>
      </c>
      <c r="BP174" s="621">
        <v>0</v>
      </c>
      <c r="BQ174" s="621">
        <v>0</v>
      </c>
      <c r="BR174" s="621">
        <v>0</v>
      </c>
      <c r="BS174" s="621">
        <v>0</v>
      </c>
      <c r="BT174" s="621">
        <v>0</v>
      </c>
      <c r="BU174" s="621">
        <v>0</v>
      </c>
      <c r="BV174" s="620">
        <v>0</v>
      </c>
      <c r="BW174" s="622">
        <v>0</v>
      </c>
      <c r="BX174" s="621">
        <v>0</v>
      </c>
      <c r="BY174" s="621">
        <v>0</v>
      </c>
      <c r="BZ174" s="621">
        <v>0</v>
      </c>
      <c r="CA174" s="621">
        <v>0</v>
      </c>
      <c r="CB174" s="621">
        <v>0</v>
      </c>
      <c r="CC174" s="621">
        <v>0</v>
      </c>
      <c r="CD174" s="621">
        <v>0</v>
      </c>
      <c r="CE174" s="621">
        <v>0</v>
      </c>
      <c r="CF174" s="621">
        <v>0</v>
      </c>
      <c r="CG174" s="621">
        <v>0</v>
      </c>
      <c r="CH174" s="620">
        <v>0</v>
      </c>
    </row>
    <row r="175" spans="2:86" ht="14.4" thickBot="1">
      <c r="B175" s="601"/>
      <c r="C175" s="622">
        <v>0</v>
      </c>
      <c r="D175" s="621">
        <v>0</v>
      </c>
      <c r="E175" s="621">
        <v>0</v>
      </c>
      <c r="F175" s="621">
        <v>0</v>
      </c>
      <c r="G175" s="621">
        <v>0</v>
      </c>
      <c r="H175" s="621">
        <v>0</v>
      </c>
      <c r="I175" s="621">
        <v>0</v>
      </c>
      <c r="J175" s="621">
        <v>0</v>
      </c>
      <c r="K175" s="621">
        <v>0</v>
      </c>
      <c r="L175" s="621">
        <v>0</v>
      </c>
      <c r="M175" s="621">
        <v>0</v>
      </c>
      <c r="N175" s="620">
        <v>0</v>
      </c>
      <c r="O175" s="622">
        <v>0</v>
      </c>
      <c r="P175" s="621">
        <v>0</v>
      </c>
      <c r="Q175" s="621">
        <v>0</v>
      </c>
      <c r="R175" s="621">
        <v>0</v>
      </c>
      <c r="S175" s="621">
        <v>0</v>
      </c>
      <c r="T175" s="621">
        <v>0</v>
      </c>
      <c r="U175" s="621">
        <v>0</v>
      </c>
      <c r="V175" s="621">
        <v>0</v>
      </c>
      <c r="W175" s="621">
        <v>0</v>
      </c>
      <c r="X175" s="621">
        <v>0</v>
      </c>
      <c r="Y175" s="621">
        <v>0</v>
      </c>
      <c r="Z175" s="620">
        <v>0</v>
      </c>
      <c r="AA175" s="622">
        <v>0</v>
      </c>
      <c r="AB175" s="621">
        <v>0</v>
      </c>
      <c r="AC175" s="621">
        <v>0</v>
      </c>
      <c r="AD175" s="621">
        <v>0</v>
      </c>
      <c r="AE175" s="621">
        <v>0</v>
      </c>
      <c r="AF175" s="621">
        <v>0</v>
      </c>
      <c r="AG175" s="621">
        <v>0</v>
      </c>
      <c r="AH175" s="621">
        <v>0</v>
      </c>
      <c r="AI175" s="621">
        <v>0</v>
      </c>
      <c r="AJ175" s="621">
        <v>0</v>
      </c>
      <c r="AK175" s="621">
        <v>0</v>
      </c>
      <c r="AL175" s="620">
        <v>0</v>
      </c>
      <c r="AM175" s="622">
        <v>0</v>
      </c>
      <c r="AN175" s="621">
        <v>0</v>
      </c>
      <c r="AO175" s="621">
        <v>0</v>
      </c>
      <c r="AP175" s="621">
        <v>0</v>
      </c>
      <c r="AQ175" s="621">
        <v>0</v>
      </c>
      <c r="AR175" s="621">
        <v>0</v>
      </c>
      <c r="AS175" s="621">
        <v>0</v>
      </c>
      <c r="AT175" s="621">
        <v>0</v>
      </c>
      <c r="AU175" s="621">
        <v>0</v>
      </c>
      <c r="AV175" s="621">
        <v>0</v>
      </c>
      <c r="AW175" s="621">
        <v>0</v>
      </c>
      <c r="AX175" s="620">
        <v>0</v>
      </c>
      <c r="AY175" s="622">
        <v>0</v>
      </c>
      <c r="AZ175" s="621">
        <v>0</v>
      </c>
      <c r="BA175" s="621">
        <v>0</v>
      </c>
      <c r="BB175" s="621">
        <v>0</v>
      </c>
      <c r="BC175" s="621">
        <v>0</v>
      </c>
      <c r="BD175" s="621">
        <v>0</v>
      </c>
      <c r="BE175" s="621">
        <v>0</v>
      </c>
      <c r="BF175" s="621">
        <v>0</v>
      </c>
      <c r="BG175" s="621">
        <v>0</v>
      </c>
      <c r="BH175" s="621">
        <v>0</v>
      </c>
      <c r="BI175" s="621">
        <v>0</v>
      </c>
      <c r="BJ175" s="620">
        <v>0</v>
      </c>
      <c r="BK175" s="622">
        <v>0</v>
      </c>
      <c r="BL175" s="621">
        <v>0</v>
      </c>
      <c r="BM175" s="621">
        <v>0</v>
      </c>
      <c r="BN175" s="621">
        <v>0</v>
      </c>
      <c r="BO175" s="621">
        <v>0</v>
      </c>
      <c r="BP175" s="621">
        <v>0</v>
      </c>
      <c r="BQ175" s="621">
        <v>0</v>
      </c>
      <c r="BR175" s="621">
        <v>0</v>
      </c>
      <c r="BS175" s="621">
        <v>0</v>
      </c>
      <c r="BT175" s="621">
        <v>0</v>
      </c>
      <c r="BU175" s="621">
        <v>0</v>
      </c>
      <c r="BV175" s="620">
        <v>0</v>
      </c>
      <c r="BW175" s="622">
        <v>0</v>
      </c>
      <c r="BX175" s="621">
        <v>0</v>
      </c>
      <c r="BY175" s="621">
        <v>0</v>
      </c>
      <c r="BZ175" s="621">
        <v>0</v>
      </c>
      <c r="CA175" s="621">
        <v>0</v>
      </c>
      <c r="CB175" s="621">
        <v>0</v>
      </c>
      <c r="CC175" s="621">
        <v>0</v>
      </c>
      <c r="CD175" s="621">
        <v>0</v>
      </c>
      <c r="CE175" s="621">
        <v>0</v>
      </c>
      <c r="CF175" s="621">
        <v>0</v>
      </c>
      <c r="CG175" s="621">
        <v>0</v>
      </c>
      <c r="CH175" s="620">
        <v>0</v>
      </c>
    </row>
    <row r="176" spans="2:86">
      <c r="B176" s="603" t="s">
        <v>836</v>
      </c>
      <c r="C176" s="622">
        <v>0</v>
      </c>
      <c r="D176" s="621">
        <v>0</v>
      </c>
      <c r="E176" s="621">
        <v>0</v>
      </c>
      <c r="F176" s="621">
        <v>0</v>
      </c>
      <c r="G176" s="621">
        <v>0</v>
      </c>
      <c r="H176" s="621">
        <v>0</v>
      </c>
      <c r="I176" s="621">
        <v>0</v>
      </c>
      <c r="J176" s="621">
        <v>0</v>
      </c>
      <c r="K176" s="621">
        <v>0</v>
      </c>
      <c r="L176" s="621">
        <v>0</v>
      </c>
      <c r="M176" s="621">
        <v>0</v>
      </c>
      <c r="N176" s="620">
        <v>0</v>
      </c>
      <c r="O176" s="622">
        <v>0</v>
      </c>
      <c r="P176" s="621">
        <v>0</v>
      </c>
      <c r="Q176" s="621">
        <v>0</v>
      </c>
      <c r="R176" s="621">
        <v>0</v>
      </c>
      <c r="S176" s="621">
        <v>0</v>
      </c>
      <c r="T176" s="621">
        <v>0</v>
      </c>
      <c r="U176" s="621">
        <v>0</v>
      </c>
      <c r="V176" s="621">
        <v>0</v>
      </c>
      <c r="W176" s="621">
        <v>0</v>
      </c>
      <c r="X176" s="621">
        <v>0</v>
      </c>
      <c r="Y176" s="621">
        <v>0</v>
      </c>
      <c r="Z176" s="620">
        <v>0</v>
      </c>
      <c r="AA176" s="622">
        <v>0</v>
      </c>
      <c r="AB176" s="621">
        <v>0</v>
      </c>
      <c r="AC176" s="621">
        <v>0</v>
      </c>
      <c r="AD176" s="621">
        <v>0</v>
      </c>
      <c r="AE176" s="621">
        <v>0</v>
      </c>
      <c r="AF176" s="621">
        <v>0</v>
      </c>
      <c r="AG176" s="621">
        <v>0</v>
      </c>
      <c r="AH176" s="621">
        <v>0</v>
      </c>
      <c r="AI176" s="621">
        <v>0</v>
      </c>
      <c r="AJ176" s="621">
        <v>0</v>
      </c>
      <c r="AK176" s="621">
        <v>0</v>
      </c>
      <c r="AL176" s="620">
        <v>0</v>
      </c>
      <c r="AM176" s="622">
        <v>0</v>
      </c>
      <c r="AN176" s="621">
        <v>0</v>
      </c>
      <c r="AO176" s="621">
        <v>0</v>
      </c>
      <c r="AP176" s="621">
        <v>0</v>
      </c>
      <c r="AQ176" s="621">
        <v>0</v>
      </c>
      <c r="AR176" s="621">
        <v>0</v>
      </c>
      <c r="AS176" s="621">
        <v>0</v>
      </c>
      <c r="AT176" s="621">
        <v>0</v>
      </c>
      <c r="AU176" s="621">
        <v>0</v>
      </c>
      <c r="AV176" s="621">
        <v>0</v>
      </c>
      <c r="AW176" s="621">
        <v>0</v>
      </c>
      <c r="AX176" s="620">
        <v>0</v>
      </c>
      <c r="AY176" s="622">
        <v>0</v>
      </c>
      <c r="AZ176" s="621">
        <v>0</v>
      </c>
      <c r="BA176" s="621">
        <v>0</v>
      </c>
      <c r="BB176" s="621">
        <v>0</v>
      </c>
      <c r="BC176" s="621">
        <v>0</v>
      </c>
      <c r="BD176" s="621">
        <v>0</v>
      </c>
      <c r="BE176" s="621">
        <v>0</v>
      </c>
      <c r="BF176" s="621">
        <v>0</v>
      </c>
      <c r="BG176" s="621">
        <v>0</v>
      </c>
      <c r="BH176" s="621">
        <v>0</v>
      </c>
      <c r="BI176" s="621">
        <v>0</v>
      </c>
      <c r="BJ176" s="620">
        <v>0</v>
      </c>
      <c r="BK176" s="622">
        <v>0</v>
      </c>
      <c r="BL176" s="621">
        <v>0</v>
      </c>
      <c r="BM176" s="621">
        <v>0</v>
      </c>
      <c r="BN176" s="621">
        <v>0</v>
      </c>
      <c r="BO176" s="621">
        <v>0</v>
      </c>
      <c r="BP176" s="621">
        <v>0</v>
      </c>
      <c r="BQ176" s="621">
        <v>0</v>
      </c>
      <c r="BR176" s="621">
        <v>0</v>
      </c>
      <c r="BS176" s="621">
        <v>0</v>
      </c>
      <c r="BT176" s="621">
        <v>0</v>
      </c>
      <c r="BU176" s="621">
        <v>0</v>
      </c>
      <c r="BV176" s="620">
        <v>0</v>
      </c>
      <c r="BW176" s="622">
        <v>0</v>
      </c>
      <c r="BX176" s="621">
        <v>0</v>
      </c>
      <c r="BY176" s="621">
        <v>0</v>
      </c>
      <c r="BZ176" s="621">
        <v>0</v>
      </c>
      <c r="CA176" s="621">
        <v>0</v>
      </c>
      <c r="CB176" s="621">
        <v>0</v>
      </c>
      <c r="CC176" s="621">
        <v>0</v>
      </c>
      <c r="CD176" s="621">
        <v>0</v>
      </c>
      <c r="CE176" s="621">
        <v>0</v>
      </c>
      <c r="CF176" s="621">
        <v>0</v>
      </c>
      <c r="CG176" s="621">
        <v>0</v>
      </c>
      <c r="CH176" s="620">
        <v>0</v>
      </c>
    </row>
    <row r="177" spans="2:86">
      <c r="B177" s="602" t="s">
        <v>835</v>
      </c>
      <c r="C177" s="622">
        <v>0</v>
      </c>
      <c r="D177" s="621">
        <v>0</v>
      </c>
      <c r="E177" s="621">
        <v>0</v>
      </c>
      <c r="F177" s="621">
        <v>0</v>
      </c>
      <c r="G177" s="621">
        <v>0</v>
      </c>
      <c r="H177" s="621">
        <v>0</v>
      </c>
      <c r="I177" s="621">
        <v>0</v>
      </c>
      <c r="J177" s="621">
        <v>0</v>
      </c>
      <c r="K177" s="621">
        <v>0</v>
      </c>
      <c r="L177" s="621">
        <v>0</v>
      </c>
      <c r="M177" s="621">
        <v>0</v>
      </c>
      <c r="N177" s="620">
        <v>0</v>
      </c>
      <c r="O177" s="622">
        <v>0</v>
      </c>
      <c r="P177" s="621">
        <v>0</v>
      </c>
      <c r="Q177" s="621">
        <v>0</v>
      </c>
      <c r="R177" s="621">
        <v>0</v>
      </c>
      <c r="S177" s="621">
        <v>0</v>
      </c>
      <c r="T177" s="621">
        <v>0</v>
      </c>
      <c r="U177" s="621">
        <v>0</v>
      </c>
      <c r="V177" s="621">
        <v>0</v>
      </c>
      <c r="W177" s="621">
        <v>0</v>
      </c>
      <c r="X177" s="621">
        <v>0</v>
      </c>
      <c r="Y177" s="621">
        <v>0</v>
      </c>
      <c r="Z177" s="620">
        <v>0</v>
      </c>
      <c r="AA177" s="622">
        <v>0</v>
      </c>
      <c r="AB177" s="621">
        <v>0</v>
      </c>
      <c r="AC177" s="621">
        <v>0</v>
      </c>
      <c r="AD177" s="621">
        <v>0</v>
      </c>
      <c r="AE177" s="621">
        <v>0</v>
      </c>
      <c r="AF177" s="621">
        <v>0</v>
      </c>
      <c r="AG177" s="621">
        <v>0</v>
      </c>
      <c r="AH177" s="621">
        <v>0</v>
      </c>
      <c r="AI177" s="621">
        <v>0</v>
      </c>
      <c r="AJ177" s="621">
        <v>0</v>
      </c>
      <c r="AK177" s="621">
        <v>0</v>
      </c>
      <c r="AL177" s="620">
        <v>0</v>
      </c>
      <c r="AM177" s="622">
        <v>0</v>
      </c>
      <c r="AN177" s="621">
        <v>0</v>
      </c>
      <c r="AO177" s="621">
        <v>0</v>
      </c>
      <c r="AP177" s="621">
        <v>0</v>
      </c>
      <c r="AQ177" s="621">
        <v>0</v>
      </c>
      <c r="AR177" s="621">
        <v>0</v>
      </c>
      <c r="AS177" s="621">
        <v>0</v>
      </c>
      <c r="AT177" s="621">
        <v>0</v>
      </c>
      <c r="AU177" s="621">
        <v>0</v>
      </c>
      <c r="AV177" s="621">
        <v>0</v>
      </c>
      <c r="AW177" s="621">
        <v>0</v>
      </c>
      <c r="AX177" s="620">
        <v>0</v>
      </c>
      <c r="AY177" s="622">
        <v>0</v>
      </c>
      <c r="AZ177" s="621">
        <v>0</v>
      </c>
      <c r="BA177" s="621">
        <v>0</v>
      </c>
      <c r="BB177" s="621">
        <v>0</v>
      </c>
      <c r="BC177" s="621">
        <v>0</v>
      </c>
      <c r="BD177" s="621">
        <v>0</v>
      </c>
      <c r="BE177" s="621">
        <v>0</v>
      </c>
      <c r="BF177" s="621">
        <v>0</v>
      </c>
      <c r="BG177" s="621">
        <v>0</v>
      </c>
      <c r="BH177" s="621">
        <v>0</v>
      </c>
      <c r="BI177" s="621">
        <v>0</v>
      </c>
      <c r="BJ177" s="620">
        <v>0</v>
      </c>
      <c r="BK177" s="622">
        <v>0</v>
      </c>
      <c r="BL177" s="621">
        <v>0</v>
      </c>
      <c r="BM177" s="621">
        <v>0</v>
      </c>
      <c r="BN177" s="621">
        <v>0</v>
      </c>
      <c r="BO177" s="621">
        <v>0</v>
      </c>
      <c r="BP177" s="621">
        <v>0</v>
      </c>
      <c r="BQ177" s="621">
        <v>0</v>
      </c>
      <c r="BR177" s="621">
        <v>0</v>
      </c>
      <c r="BS177" s="621">
        <v>0</v>
      </c>
      <c r="BT177" s="621">
        <v>0</v>
      </c>
      <c r="BU177" s="621">
        <v>0</v>
      </c>
      <c r="BV177" s="620">
        <v>0</v>
      </c>
      <c r="BW177" s="622">
        <v>0</v>
      </c>
      <c r="BX177" s="621">
        <v>0</v>
      </c>
      <c r="BY177" s="621">
        <v>0</v>
      </c>
      <c r="BZ177" s="621">
        <v>0</v>
      </c>
      <c r="CA177" s="621">
        <v>0</v>
      </c>
      <c r="CB177" s="621">
        <v>0</v>
      </c>
      <c r="CC177" s="621">
        <v>0</v>
      </c>
      <c r="CD177" s="621">
        <v>0</v>
      </c>
      <c r="CE177" s="621">
        <v>0</v>
      </c>
      <c r="CF177" s="621">
        <v>0</v>
      </c>
      <c r="CG177" s="621">
        <v>0</v>
      </c>
      <c r="CH177" s="620">
        <v>0</v>
      </c>
    </row>
    <row r="178" spans="2:86" ht="14.4" thickBot="1">
      <c r="B178" s="601"/>
      <c r="C178" s="619">
        <v>0</v>
      </c>
      <c r="D178" s="618">
        <v>0</v>
      </c>
      <c r="E178" s="618">
        <v>0</v>
      </c>
      <c r="F178" s="618">
        <v>0</v>
      </c>
      <c r="G178" s="618">
        <v>0</v>
      </c>
      <c r="H178" s="618">
        <v>0</v>
      </c>
      <c r="I178" s="618">
        <v>0</v>
      </c>
      <c r="J178" s="618">
        <v>0</v>
      </c>
      <c r="K178" s="618">
        <v>0</v>
      </c>
      <c r="L178" s="618">
        <v>0</v>
      </c>
      <c r="M178" s="618">
        <v>0</v>
      </c>
      <c r="N178" s="617">
        <v>0</v>
      </c>
      <c r="O178" s="619">
        <v>0</v>
      </c>
      <c r="P178" s="618">
        <v>0</v>
      </c>
      <c r="Q178" s="618">
        <v>0</v>
      </c>
      <c r="R178" s="618">
        <v>0</v>
      </c>
      <c r="S178" s="618">
        <v>0</v>
      </c>
      <c r="T178" s="618">
        <v>0</v>
      </c>
      <c r="U178" s="618">
        <v>0</v>
      </c>
      <c r="V178" s="618">
        <v>0</v>
      </c>
      <c r="W178" s="618">
        <v>0</v>
      </c>
      <c r="X178" s="618">
        <v>0</v>
      </c>
      <c r="Y178" s="618">
        <v>0</v>
      </c>
      <c r="Z178" s="617">
        <v>0</v>
      </c>
      <c r="AA178" s="619">
        <v>0</v>
      </c>
      <c r="AB178" s="618">
        <v>0</v>
      </c>
      <c r="AC178" s="618">
        <v>0</v>
      </c>
      <c r="AD178" s="618">
        <v>0</v>
      </c>
      <c r="AE178" s="618">
        <v>0</v>
      </c>
      <c r="AF178" s="618">
        <v>0</v>
      </c>
      <c r="AG178" s="618">
        <v>0</v>
      </c>
      <c r="AH178" s="618">
        <v>0</v>
      </c>
      <c r="AI178" s="618">
        <v>0</v>
      </c>
      <c r="AJ178" s="618">
        <v>0</v>
      </c>
      <c r="AK178" s="618">
        <v>0</v>
      </c>
      <c r="AL178" s="617">
        <v>0</v>
      </c>
      <c r="AM178" s="619">
        <v>0</v>
      </c>
      <c r="AN178" s="618">
        <v>0</v>
      </c>
      <c r="AO178" s="618">
        <v>0</v>
      </c>
      <c r="AP178" s="618">
        <v>0</v>
      </c>
      <c r="AQ178" s="618">
        <v>0</v>
      </c>
      <c r="AR178" s="618">
        <v>0</v>
      </c>
      <c r="AS178" s="618">
        <v>0</v>
      </c>
      <c r="AT178" s="618">
        <v>0</v>
      </c>
      <c r="AU178" s="618">
        <v>0</v>
      </c>
      <c r="AV178" s="618">
        <v>0</v>
      </c>
      <c r="AW178" s="618">
        <v>0</v>
      </c>
      <c r="AX178" s="617">
        <v>0</v>
      </c>
      <c r="AY178" s="619">
        <v>0</v>
      </c>
      <c r="AZ178" s="618">
        <v>0</v>
      </c>
      <c r="BA178" s="618">
        <v>0</v>
      </c>
      <c r="BB178" s="618">
        <v>0</v>
      </c>
      <c r="BC178" s="618">
        <v>0</v>
      </c>
      <c r="BD178" s="618">
        <v>0</v>
      </c>
      <c r="BE178" s="618">
        <v>0</v>
      </c>
      <c r="BF178" s="618">
        <v>0</v>
      </c>
      <c r="BG178" s="618">
        <v>0</v>
      </c>
      <c r="BH178" s="618">
        <v>0</v>
      </c>
      <c r="BI178" s="618">
        <v>0</v>
      </c>
      <c r="BJ178" s="617">
        <v>0</v>
      </c>
      <c r="BK178" s="619">
        <v>0</v>
      </c>
      <c r="BL178" s="618">
        <v>0</v>
      </c>
      <c r="BM178" s="618">
        <v>0</v>
      </c>
      <c r="BN178" s="618">
        <v>0</v>
      </c>
      <c r="BO178" s="618">
        <v>0</v>
      </c>
      <c r="BP178" s="618">
        <v>0</v>
      </c>
      <c r="BQ178" s="618">
        <v>0</v>
      </c>
      <c r="BR178" s="618">
        <v>0</v>
      </c>
      <c r="BS178" s="618">
        <v>0</v>
      </c>
      <c r="BT178" s="618">
        <v>0</v>
      </c>
      <c r="BU178" s="618">
        <v>0</v>
      </c>
      <c r="BV178" s="617">
        <v>0</v>
      </c>
      <c r="BW178" s="619">
        <v>0</v>
      </c>
      <c r="BX178" s="618">
        <v>0</v>
      </c>
      <c r="BY178" s="618">
        <v>0</v>
      </c>
      <c r="BZ178" s="618">
        <v>0</v>
      </c>
      <c r="CA178" s="618">
        <v>0</v>
      </c>
      <c r="CB178" s="618">
        <v>0</v>
      </c>
      <c r="CC178" s="618">
        <v>0</v>
      </c>
      <c r="CD178" s="618">
        <v>0</v>
      </c>
      <c r="CE178" s="618">
        <v>0</v>
      </c>
      <c r="CF178" s="618">
        <v>0</v>
      </c>
      <c r="CG178" s="618">
        <v>0</v>
      </c>
      <c r="CH178" s="617">
        <v>0</v>
      </c>
    </row>
    <row r="182" spans="2:86" ht="14.4" thickBot="1"/>
    <row r="183" spans="2:86" ht="14.4" thickBot="1">
      <c r="B183" s="615" t="s">
        <v>873</v>
      </c>
    </row>
    <row r="184" spans="2:86" ht="14.4" thickBot="1">
      <c r="B184" s="2493" t="s">
        <v>872</v>
      </c>
      <c r="C184" s="2490" t="s">
        <v>871</v>
      </c>
      <c r="D184" s="2491"/>
      <c r="E184" s="2491"/>
      <c r="F184" s="2491"/>
      <c r="G184" s="2491"/>
      <c r="H184" s="2491"/>
      <c r="I184" s="2491"/>
      <c r="J184" s="2491"/>
      <c r="K184" s="2491"/>
      <c r="L184" s="2491"/>
      <c r="M184" s="2491"/>
      <c r="N184" s="2492"/>
      <c r="O184" s="2506" t="s">
        <v>870</v>
      </c>
      <c r="P184" s="2507"/>
      <c r="Q184" s="2507"/>
      <c r="R184" s="2507"/>
      <c r="S184" s="2507"/>
      <c r="T184" s="2507"/>
      <c r="U184" s="2507"/>
      <c r="V184" s="2507"/>
      <c r="W184" s="2507"/>
      <c r="X184" s="2507"/>
      <c r="Y184" s="2507"/>
      <c r="Z184" s="2508"/>
      <c r="AA184" s="2506" t="s">
        <v>869</v>
      </c>
      <c r="AB184" s="2507"/>
      <c r="AC184" s="2507"/>
      <c r="AD184" s="2507"/>
      <c r="AE184" s="2507"/>
      <c r="AF184" s="2507"/>
      <c r="AG184" s="2507"/>
      <c r="AH184" s="2507"/>
      <c r="AI184" s="2507"/>
      <c r="AJ184" s="2507"/>
      <c r="AK184" s="2507"/>
      <c r="AL184" s="2508"/>
      <c r="AM184" s="2506" t="s">
        <v>868</v>
      </c>
      <c r="AN184" s="2507"/>
      <c r="AO184" s="2507"/>
      <c r="AP184" s="2507"/>
      <c r="AQ184" s="2507"/>
      <c r="AR184" s="2507"/>
      <c r="AS184" s="2507"/>
      <c r="AT184" s="2507"/>
      <c r="AU184" s="2507"/>
      <c r="AV184" s="2507"/>
      <c r="AW184" s="2507"/>
      <c r="AX184" s="2508"/>
      <c r="AY184" s="2506" t="s">
        <v>867</v>
      </c>
      <c r="AZ184" s="2507"/>
      <c r="BA184" s="2507"/>
      <c r="BB184" s="2507"/>
      <c r="BC184" s="2507"/>
      <c r="BD184" s="2507"/>
      <c r="BE184" s="2507"/>
      <c r="BF184" s="2507"/>
      <c r="BG184" s="2507"/>
      <c r="BH184" s="2507"/>
      <c r="BI184" s="2507"/>
      <c r="BJ184" s="2508"/>
      <c r="BK184" s="2506" t="s">
        <v>866</v>
      </c>
      <c r="BL184" s="2507"/>
      <c r="BM184" s="2507"/>
      <c r="BN184" s="2507"/>
      <c r="BO184" s="2507"/>
      <c r="BP184" s="2507"/>
      <c r="BQ184" s="2507"/>
      <c r="BR184" s="2507"/>
      <c r="BS184" s="2507"/>
      <c r="BT184" s="2507"/>
      <c r="BU184" s="2507"/>
      <c r="BV184" s="2508"/>
      <c r="BW184" s="2506" t="s">
        <v>865</v>
      </c>
      <c r="BX184" s="2507"/>
      <c r="BY184" s="2507"/>
      <c r="BZ184" s="2507"/>
      <c r="CA184" s="2507"/>
      <c r="CB184" s="2507"/>
      <c r="CC184" s="2507"/>
      <c r="CD184" s="2507"/>
      <c r="CE184" s="2507"/>
      <c r="CF184" s="2507"/>
      <c r="CG184" s="2507"/>
      <c r="CH184" s="2508"/>
    </row>
    <row r="185" spans="2:86" ht="14.4" thickBot="1">
      <c r="B185" s="2494"/>
      <c r="C185" s="614" t="s">
        <v>864</v>
      </c>
      <c r="D185" s="613" t="s">
        <v>863</v>
      </c>
      <c r="E185" s="613" t="s">
        <v>862</v>
      </c>
      <c r="F185" s="613" t="s">
        <v>861</v>
      </c>
      <c r="G185" s="613" t="s">
        <v>860</v>
      </c>
      <c r="H185" s="613" t="s">
        <v>859</v>
      </c>
      <c r="I185" s="613" t="s">
        <v>858</v>
      </c>
      <c r="J185" s="613" t="s">
        <v>857</v>
      </c>
      <c r="K185" s="613" t="s">
        <v>856</v>
      </c>
      <c r="L185" s="613" t="s">
        <v>855</v>
      </c>
      <c r="M185" s="613" t="s">
        <v>854</v>
      </c>
      <c r="N185" s="612" t="s">
        <v>853</v>
      </c>
      <c r="O185" s="611" t="s">
        <v>864</v>
      </c>
      <c r="P185" s="610" t="s">
        <v>863</v>
      </c>
      <c r="Q185" s="610" t="s">
        <v>862</v>
      </c>
      <c r="R185" s="610" t="s">
        <v>861</v>
      </c>
      <c r="S185" s="610" t="s">
        <v>860</v>
      </c>
      <c r="T185" s="610" t="s">
        <v>859</v>
      </c>
      <c r="U185" s="610" t="s">
        <v>858</v>
      </c>
      <c r="V185" s="610" t="s">
        <v>857</v>
      </c>
      <c r="W185" s="610" t="s">
        <v>856</v>
      </c>
      <c r="X185" s="610" t="s">
        <v>855</v>
      </c>
      <c r="Y185" s="610" t="s">
        <v>854</v>
      </c>
      <c r="Z185" s="609" t="s">
        <v>853</v>
      </c>
      <c r="AA185" s="611" t="s">
        <v>864</v>
      </c>
      <c r="AB185" s="610" t="s">
        <v>863</v>
      </c>
      <c r="AC185" s="610" t="s">
        <v>862</v>
      </c>
      <c r="AD185" s="610" t="s">
        <v>861</v>
      </c>
      <c r="AE185" s="610" t="s">
        <v>860</v>
      </c>
      <c r="AF185" s="610" t="s">
        <v>859</v>
      </c>
      <c r="AG185" s="610" t="s">
        <v>858</v>
      </c>
      <c r="AH185" s="610" t="s">
        <v>857</v>
      </c>
      <c r="AI185" s="610" t="s">
        <v>856</v>
      </c>
      <c r="AJ185" s="610" t="s">
        <v>855</v>
      </c>
      <c r="AK185" s="610" t="s">
        <v>854</v>
      </c>
      <c r="AL185" s="609" t="s">
        <v>853</v>
      </c>
      <c r="AM185" s="611" t="s">
        <v>864</v>
      </c>
      <c r="AN185" s="610" t="s">
        <v>863</v>
      </c>
      <c r="AO185" s="610" t="s">
        <v>862</v>
      </c>
      <c r="AP185" s="610" t="s">
        <v>861</v>
      </c>
      <c r="AQ185" s="610" t="s">
        <v>860</v>
      </c>
      <c r="AR185" s="610" t="s">
        <v>859</v>
      </c>
      <c r="AS185" s="610" t="s">
        <v>858</v>
      </c>
      <c r="AT185" s="610" t="s">
        <v>857</v>
      </c>
      <c r="AU185" s="610" t="s">
        <v>856</v>
      </c>
      <c r="AV185" s="610" t="s">
        <v>855</v>
      </c>
      <c r="AW185" s="610" t="s">
        <v>854</v>
      </c>
      <c r="AX185" s="609" t="s">
        <v>853</v>
      </c>
      <c r="AY185" s="611" t="s">
        <v>864</v>
      </c>
      <c r="AZ185" s="610" t="s">
        <v>863</v>
      </c>
      <c r="BA185" s="610" t="s">
        <v>862</v>
      </c>
      <c r="BB185" s="610" t="s">
        <v>861</v>
      </c>
      <c r="BC185" s="610" t="s">
        <v>860</v>
      </c>
      <c r="BD185" s="610" t="s">
        <v>859</v>
      </c>
      <c r="BE185" s="610" t="s">
        <v>858</v>
      </c>
      <c r="BF185" s="610" t="s">
        <v>857</v>
      </c>
      <c r="BG185" s="610" t="s">
        <v>856</v>
      </c>
      <c r="BH185" s="610" t="s">
        <v>855</v>
      </c>
      <c r="BI185" s="610" t="s">
        <v>854</v>
      </c>
      <c r="BJ185" s="609" t="s">
        <v>853</v>
      </c>
      <c r="BK185" s="611" t="s">
        <v>864</v>
      </c>
      <c r="BL185" s="610" t="s">
        <v>863</v>
      </c>
      <c r="BM185" s="610" t="s">
        <v>862</v>
      </c>
      <c r="BN185" s="610" t="s">
        <v>861</v>
      </c>
      <c r="BO185" s="610" t="s">
        <v>860</v>
      </c>
      <c r="BP185" s="610" t="s">
        <v>859</v>
      </c>
      <c r="BQ185" s="610" t="s">
        <v>858</v>
      </c>
      <c r="BR185" s="610" t="s">
        <v>857</v>
      </c>
      <c r="BS185" s="610" t="s">
        <v>856</v>
      </c>
      <c r="BT185" s="610" t="s">
        <v>855</v>
      </c>
      <c r="BU185" s="610" t="s">
        <v>854</v>
      </c>
      <c r="BV185" s="609" t="s">
        <v>853</v>
      </c>
      <c r="BW185" s="611" t="s">
        <v>864</v>
      </c>
      <c r="BX185" s="610" t="s">
        <v>863</v>
      </c>
      <c r="BY185" s="610" t="s">
        <v>862</v>
      </c>
      <c r="BZ185" s="610" t="s">
        <v>861</v>
      </c>
      <c r="CA185" s="610" t="s">
        <v>860</v>
      </c>
      <c r="CB185" s="610" t="s">
        <v>859</v>
      </c>
      <c r="CC185" s="610" t="s">
        <v>858</v>
      </c>
      <c r="CD185" s="610" t="s">
        <v>857</v>
      </c>
      <c r="CE185" s="610" t="s">
        <v>856</v>
      </c>
      <c r="CF185" s="610" t="s">
        <v>855</v>
      </c>
      <c r="CG185" s="610" t="s">
        <v>854</v>
      </c>
      <c r="CH185" s="609" t="s">
        <v>853</v>
      </c>
    </row>
    <row r="186" spans="2:86">
      <c r="B186" s="608" t="s">
        <v>852</v>
      </c>
      <c r="C186" s="622">
        <v>0</v>
      </c>
      <c r="D186" s="622">
        <v>0</v>
      </c>
      <c r="E186" s="622">
        <v>0</v>
      </c>
      <c r="F186" s="622">
        <v>0</v>
      </c>
      <c r="G186" s="622">
        <v>0</v>
      </c>
      <c r="H186" s="622">
        <v>0</v>
      </c>
      <c r="I186" s="622">
        <v>0</v>
      </c>
      <c r="J186" s="622">
        <v>0</v>
      </c>
      <c r="K186" s="622">
        <v>0</v>
      </c>
      <c r="L186" s="622">
        <v>0</v>
      </c>
      <c r="M186" s="622">
        <v>0</v>
      </c>
      <c r="N186" s="622">
        <v>0</v>
      </c>
      <c r="O186" s="622">
        <v>0</v>
      </c>
      <c r="P186" s="622">
        <v>0</v>
      </c>
      <c r="Q186" s="622">
        <v>0</v>
      </c>
      <c r="R186" s="622">
        <v>0</v>
      </c>
      <c r="S186" s="622">
        <v>0</v>
      </c>
      <c r="T186" s="622">
        <v>0</v>
      </c>
      <c r="U186" s="622">
        <v>0</v>
      </c>
      <c r="V186" s="622">
        <v>0</v>
      </c>
      <c r="W186" s="622">
        <v>0</v>
      </c>
      <c r="X186" s="622">
        <v>0</v>
      </c>
      <c r="Y186" s="622">
        <v>0</v>
      </c>
      <c r="Z186" s="622">
        <v>0</v>
      </c>
      <c r="AA186" s="622">
        <v>0</v>
      </c>
      <c r="AB186" s="622">
        <v>0</v>
      </c>
      <c r="AC186" s="622">
        <v>0</v>
      </c>
      <c r="AD186" s="622">
        <v>0</v>
      </c>
      <c r="AE186" s="622">
        <v>0</v>
      </c>
      <c r="AF186" s="622">
        <v>0</v>
      </c>
      <c r="AG186" s="622">
        <v>0</v>
      </c>
      <c r="AH186" s="622">
        <v>0</v>
      </c>
      <c r="AI186" s="622">
        <v>0</v>
      </c>
      <c r="AJ186" s="622">
        <v>0</v>
      </c>
      <c r="AK186" s="622">
        <v>0</v>
      </c>
      <c r="AL186" s="622">
        <v>0</v>
      </c>
      <c r="AM186" s="622">
        <v>0</v>
      </c>
      <c r="AN186" s="622">
        <v>0</v>
      </c>
      <c r="AO186" s="622">
        <v>0</v>
      </c>
      <c r="AP186" s="622">
        <v>0</v>
      </c>
      <c r="AQ186" s="622">
        <v>0</v>
      </c>
      <c r="AR186" s="622">
        <v>0</v>
      </c>
      <c r="AS186" s="622">
        <v>0</v>
      </c>
      <c r="AT186" s="622">
        <v>0</v>
      </c>
      <c r="AU186" s="622">
        <v>0</v>
      </c>
      <c r="AV186" s="622">
        <v>0</v>
      </c>
      <c r="AW186" s="622">
        <v>0</v>
      </c>
      <c r="AX186" s="622">
        <v>0</v>
      </c>
      <c r="AY186" s="622">
        <v>0</v>
      </c>
      <c r="AZ186" s="622">
        <v>0</v>
      </c>
      <c r="BA186" s="622">
        <v>0</v>
      </c>
      <c r="BB186" s="622">
        <v>0</v>
      </c>
      <c r="BC186" s="622">
        <v>0</v>
      </c>
      <c r="BD186" s="622">
        <v>0</v>
      </c>
      <c r="BE186" s="622">
        <v>0</v>
      </c>
      <c r="BF186" s="622">
        <v>0</v>
      </c>
      <c r="BG186" s="622">
        <v>0</v>
      </c>
      <c r="BH186" s="622">
        <v>0</v>
      </c>
      <c r="BI186" s="622">
        <v>0</v>
      </c>
      <c r="BJ186" s="622">
        <v>0</v>
      </c>
      <c r="BK186" s="622">
        <v>0</v>
      </c>
      <c r="BL186" s="622">
        <v>0</v>
      </c>
      <c r="BM186" s="622">
        <v>0</v>
      </c>
      <c r="BN186" s="622">
        <v>0</v>
      </c>
      <c r="BO186" s="622">
        <v>0</v>
      </c>
      <c r="BP186" s="622">
        <v>0</v>
      </c>
      <c r="BQ186" s="622">
        <v>0</v>
      </c>
      <c r="BR186" s="622">
        <v>0</v>
      </c>
      <c r="BS186" s="622">
        <v>0</v>
      </c>
      <c r="BT186" s="622">
        <v>0</v>
      </c>
      <c r="BU186" s="622">
        <v>0</v>
      </c>
      <c r="BV186" s="622">
        <v>0</v>
      </c>
      <c r="BW186" s="622">
        <v>0</v>
      </c>
      <c r="BX186" s="622">
        <v>0</v>
      </c>
      <c r="BY186" s="622">
        <v>0</v>
      </c>
      <c r="BZ186" s="622">
        <v>0</v>
      </c>
      <c r="CA186" s="622">
        <v>0</v>
      </c>
      <c r="CB186" s="622">
        <v>0</v>
      </c>
      <c r="CC186" s="622">
        <v>0</v>
      </c>
      <c r="CD186" s="622">
        <v>0</v>
      </c>
      <c r="CE186" s="622">
        <v>0</v>
      </c>
      <c r="CF186" s="622">
        <v>0</v>
      </c>
      <c r="CG186" s="622">
        <v>0</v>
      </c>
      <c r="CH186" s="622">
        <v>0</v>
      </c>
    </row>
    <row r="187" spans="2:86">
      <c r="B187" s="606" t="s">
        <v>850</v>
      </c>
      <c r="C187" s="622">
        <v>0</v>
      </c>
      <c r="D187" s="622">
        <v>0</v>
      </c>
      <c r="E187" s="622">
        <v>0</v>
      </c>
      <c r="F187" s="622">
        <v>0</v>
      </c>
      <c r="G187" s="622">
        <v>0</v>
      </c>
      <c r="H187" s="622">
        <v>0</v>
      </c>
      <c r="I187" s="622">
        <v>0</v>
      </c>
      <c r="J187" s="622">
        <v>0</v>
      </c>
      <c r="K187" s="622">
        <v>0</v>
      </c>
      <c r="L187" s="622">
        <v>0</v>
      </c>
      <c r="M187" s="622">
        <v>0</v>
      </c>
      <c r="N187" s="622">
        <v>0</v>
      </c>
      <c r="O187" s="622">
        <v>0</v>
      </c>
      <c r="P187" s="622">
        <v>0</v>
      </c>
      <c r="Q187" s="622">
        <v>0</v>
      </c>
      <c r="R187" s="622">
        <v>0</v>
      </c>
      <c r="S187" s="622">
        <v>0</v>
      </c>
      <c r="T187" s="622">
        <v>0</v>
      </c>
      <c r="U187" s="622">
        <v>0</v>
      </c>
      <c r="V187" s="622">
        <v>0</v>
      </c>
      <c r="W187" s="622">
        <v>0</v>
      </c>
      <c r="X187" s="622">
        <v>0</v>
      </c>
      <c r="Y187" s="622">
        <v>0</v>
      </c>
      <c r="Z187" s="622">
        <v>0</v>
      </c>
      <c r="AA187" s="622">
        <v>0</v>
      </c>
      <c r="AB187" s="622">
        <v>0</v>
      </c>
      <c r="AC187" s="622">
        <v>0</v>
      </c>
      <c r="AD187" s="622">
        <v>0</v>
      </c>
      <c r="AE187" s="622">
        <v>0</v>
      </c>
      <c r="AF187" s="622">
        <v>0</v>
      </c>
      <c r="AG187" s="622">
        <v>0</v>
      </c>
      <c r="AH187" s="622">
        <v>0</v>
      </c>
      <c r="AI187" s="622">
        <v>0</v>
      </c>
      <c r="AJ187" s="622">
        <v>0</v>
      </c>
      <c r="AK187" s="622">
        <v>0</v>
      </c>
      <c r="AL187" s="622">
        <v>0</v>
      </c>
      <c r="AM187" s="622">
        <v>0</v>
      </c>
      <c r="AN187" s="622">
        <v>0</v>
      </c>
      <c r="AO187" s="622">
        <v>0</v>
      </c>
      <c r="AP187" s="622">
        <v>0</v>
      </c>
      <c r="AQ187" s="622">
        <v>0</v>
      </c>
      <c r="AR187" s="622">
        <v>0</v>
      </c>
      <c r="AS187" s="622">
        <v>0</v>
      </c>
      <c r="AT187" s="622">
        <v>0</v>
      </c>
      <c r="AU187" s="622">
        <v>0</v>
      </c>
      <c r="AV187" s="622">
        <v>0</v>
      </c>
      <c r="AW187" s="622">
        <v>0</v>
      </c>
      <c r="AX187" s="622">
        <v>0</v>
      </c>
      <c r="AY187" s="622">
        <v>0</v>
      </c>
      <c r="AZ187" s="622">
        <v>0</v>
      </c>
      <c r="BA187" s="622">
        <v>0</v>
      </c>
      <c r="BB187" s="622">
        <v>0</v>
      </c>
      <c r="BC187" s="622">
        <v>0</v>
      </c>
      <c r="BD187" s="622">
        <v>0</v>
      </c>
      <c r="BE187" s="622">
        <v>0</v>
      </c>
      <c r="BF187" s="622">
        <v>0</v>
      </c>
      <c r="BG187" s="622">
        <v>0</v>
      </c>
      <c r="BH187" s="622">
        <v>0</v>
      </c>
      <c r="BI187" s="622">
        <v>0</v>
      </c>
      <c r="BJ187" s="622">
        <v>0</v>
      </c>
      <c r="BK187" s="622">
        <v>0</v>
      </c>
      <c r="BL187" s="622">
        <v>0</v>
      </c>
      <c r="BM187" s="622">
        <v>0</v>
      </c>
      <c r="BN187" s="622">
        <v>0</v>
      </c>
      <c r="BO187" s="622">
        <v>0</v>
      </c>
      <c r="BP187" s="622">
        <v>0</v>
      </c>
      <c r="BQ187" s="622">
        <v>0</v>
      </c>
      <c r="BR187" s="622">
        <v>0</v>
      </c>
      <c r="BS187" s="622">
        <v>0</v>
      </c>
      <c r="BT187" s="622">
        <v>0</v>
      </c>
      <c r="BU187" s="622">
        <v>0</v>
      </c>
      <c r="BV187" s="622">
        <v>0</v>
      </c>
      <c r="BW187" s="622">
        <v>0</v>
      </c>
      <c r="BX187" s="622">
        <v>0</v>
      </c>
      <c r="BY187" s="622">
        <v>0</v>
      </c>
      <c r="BZ187" s="622">
        <v>0</v>
      </c>
      <c r="CA187" s="622">
        <v>0</v>
      </c>
      <c r="CB187" s="622">
        <v>0</v>
      </c>
      <c r="CC187" s="622">
        <v>0</v>
      </c>
      <c r="CD187" s="622">
        <v>0</v>
      </c>
      <c r="CE187" s="622">
        <v>0</v>
      </c>
      <c r="CF187" s="622">
        <v>0</v>
      </c>
      <c r="CG187" s="622">
        <v>0</v>
      </c>
      <c r="CH187" s="622">
        <v>0</v>
      </c>
    </row>
    <row r="188" spans="2:86">
      <c r="B188" s="606" t="s">
        <v>849</v>
      </c>
      <c r="C188" s="622">
        <v>0</v>
      </c>
      <c r="D188" s="622">
        <v>0</v>
      </c>
      <c r="E188" s="622">
        <v>0</v>
      </c>
      <c r="F188" s="622">
        <v>0</v>
      </c>
      <c r="G188" s="622">
        <v>0</v>
      </c>
      <c r="H188" s="622">
        <v>0</v>
      </c>
      <c r="I188" s="622">
        <v>0</v>
      </c>
      <c r="J188" s="622">
        <v>0</v>
      </c>
      <c r="K188" s="622">
        <v>0</v>
      </c>
      <c r="L188" s="622">
        <v>0</v>
      </c>
      <c r="M188" s="622">
        <v>0</v>
      </c>
      <c r="N188" s="622">
        <v>0</v>
      </c>
      <c r="O188" s="622">
        <v>0</v>
      </c>
      <c r="P188" s="622">
        <v>0</v>
      </c>
      <c r="Q188" s="622">
        <v>0</v>
      </c>
      <c r="R188" s="622">
        <v>0</v>
      </c>
      <c r="S188" s="622">
        <v>0</v>
      </c>
      <c r="T188" s="622">
        <v>0</v>
      </c>
      <c r="U188" s="622">
        <v>0</v>
      </c>
      <c r="V188" s="622">
        <v>0</v>
      </c>
      <c r="W188" s="622">
        <v>0</v>
      </c>
      <c r="X188" s="622">
        <v>0</v>
      </c>
      <c r="Y188" s="622">
        <v>0</v>
      </c>
      <c r="Z188" s="622">
        <v>0</v>
      </c>
      <c r="AA188" s="622">
        <v>0</v>
      </c>
      <c r="AB188" s="622">
        <v>0</v>
      </c>
      <c r="AC188" s="622">
        <v>0</v>
      </c>
      <c r="AD188" s="622">
        <v>0</v>
      </c>
      <c r="AE188" s="622">
        <v>0</v>
      </c>
      <c r="AF188" s="622">
        <v>0</v>
      </c>
      <c r="AG188" s="622">
        <v>0</v>
      </c>
      <c r="AH188" s="622">
        <v>0</v>
      </c>
      <c r="AI188" s="622">
        <v>0</v>
      </c>
      <c r="AJ188" s="622">
        <v>0</v>
      </c>
      <c r="AK188" s="622">
        <v>0</v>
      </c>
      <c r="AL188" s="622">
        <v>0</v>
      </c>
      <c r="AM188" s="622">
        <v>0</v>
      </c>
      <c r="AN188" s="622">
        <v>0</v>
      </c>
      <c r="AO188" s="622">
        <v>0</v>
      </c>
      <c r="AP188" s="622">
        <v>0</v>
      </c>
      <c r="AQ188" s="622">
        <v>0</v>
      </c>
      <c r="AR188" s="622">
        <v>0</v>
      </c>
      <c r="AS188" s="622">
        <v>0</v>
      </c>
      <c r="AT188" s="622">
        <v>0</v>
      </c>
      <c r="AU188" s="622">
        <v>0</v>
      </c>
      <c r="AV188" s="622">
        <v>0</v>
      </c>
      <c r="AW188" s="622">
        <v>0</v>
      </c>
      <c r="AX188" s="622">
        <v>0</v>
      </c>
      <c r="AY188" s="622">
        <v>0</v>
      </c>
      <c r="AZ188" s="622">
        <v>0</v>
      </c>
      <c r="BA188" s="622">
        <v>0</v>
      </c>
      <c r="BB188" s="622">
        <v>0</v>
      </c>
      <c r="BC188" s="622">
        <v>0</v>
      </c>
      <c r="BD188" s="622">
        <v>0</v>
      </c>
      <c r="BE188" s="622">
        <v>0</v>
      </c>
      <c r="BF188" s="622">
        <v>0</v>
      </c>
      <c r="BG188" s="622">
        <v>0</v>
      </c>
      <c r="BH188" s="622">
        <v>0</v>
      </c>
      <c r="BI188" s="622">
        <v>0</v>
      </c>
      <c r="BJ188" s="622">
        <v>0</v>
      </c>
      <c r="BK188" s="622">
        <v>0</v>
      </c>
      <c r="BL188" s="622">
        <v>0</v>
      </c>
      <c r="BM188" s="622">
        <v>0</v>
      </c>
      <c r="BN188" s="622">
        <v>0</v>
      </c>
      <c r="BO188" s="622">
        <v>0</v>
      </c>
      <c r="BP188" s="622">
        <v>0</v>
      </c>
      <c r="BQ188" s="622">
        <v>0</v>
      </c>
      <c r="BR188" s="622">
        <v>0</v>
      </c>
      <c r="BS188" s="622">
        <v>0</v>
      </c>
      <c r="BT188" s="622">
        <v>0</v>
      </c>
      <c r="BU188" s="622">
        <v>0</v>
      </c>
      <c r="BV188" s="622">
        <v>0</v>
      </c>
      <c r="BW188" s="622">
        <v>0</v>
      </c>
      <c r="BX188" s="622">
        <v>0</v>
      </c>
      <c r="BY188" s="622">
        <v>0</v>
      </c>
      <c r="BZ188" s="622">
        <v>0</v>
      </c>
      <c r="CA188" s="622">
        <v>0</v>
      </c>
      <c r="CB188" s="622">
        <v>0</v>
      </c>
      <c r="CC188" s="622">
        <v>0</v>
      </c>
      <c r="CD188" s="622">
        <v>0</v>
      </c>
      <c r="CE188" s="622">
        <v>0</v>
      </c>
      <c r="CF188" s="622">
        <v>0</v>
      </c>
      <c r="CG188" s="622">
        <v>0</v>
      </c>
      <c r="CH188" s="622">
        <v>0</v>
      </c>
    </row>
    <row r="189" spans="2:86" ht="14.4" thickBot="1">
      <c r="B189" s="605" t="s">
        <v>848</v>
      </c>
      <c r="C189" s="622">
        <v>0</v>
      </c>
      <c r="D189" s="622">
        <v>0</v>
      </c>
      <c r="E189" s="622">
        <v>0</v>
      </c>
      <c r="F189" s="622">
        <v>0</v>
      </c>
      <c r="G189" s="622">
        <v>0</v>
      </c>
      <c r="H189" s="622">
        <v>0</v>
      </c>
      <c r="I189" s="622">
        <v>0</v>
      </c>
      <c r="J189" s="622">
        <v>0</v>
      </c>
      <c r="K189" s="622">
        <v>0</v>
      </c>
      <c r="L189" s="622">
        <v>0</v>
      </c>
      <c r="M189" s="622">
        <v>0</v>
      </c>
      <c r="N189" s="622">
        <v>0</v>
      </c>
      <c r="O189" s="622">
        <v>0</v>
      </c>
      <c r="P189" s="622">
        <v>0</v>
      </c>
      <c r="Q189" s="622">
        <v>0</v>
      </c>
      <c r="R189" s="622">
        <v>0</v>
      </c>
      <c r="S189" s="622">
        <v>0</v>
      </c>
      <c r="T189" s="622">
        <v>0</v>
      </c>
      <c r="U189" s="622">
        <v>0</v>
      </c>
      <c r="V189" s="622">
        <v>0</v>
      </c>
      <c r="W189" s="622">
        <v>0</v>
      </c>
      <c r="X189" s="622">
        <v>0</v>
      </c>
      <c r="Y189" s="622">
        <v>0</v>
      </c>
      <c r="Z189" s="622">
        <v>0</v>
      </c>
      <c r="AA189" s="622">
        <v>0</v>
      </c>
      <c r="AB189" s="622">
        <v>0</v>
      </c>
      <c r="AC189" s="622">
        <v>0</v>
      </c>
      <c r="AD189" s="622">
        <v>0</v>
      </c>
      <c r="AE189" s="622">
        <v>0</v>
      </c>
      <c r="AF189" s="622">
        <v>0</v>
      </c>
      <c r="AG189" s="622">
        <v>0</v>
      </c>
      <c r="AH189" s="622">
        <v>0</v>
      </c>
      <c r="AI189" s="622">
        <v>0</v>
      </c>
      <c r="AJ189" s="622">
        <v>0</v>
      </c>
      <c r="AK189" s="622">
        <v>0</v>
      </c>
      <c r="AL189" s="622">
        <v>0</v>
      </c>
      <c r="AM189" s="622">
        <v>0</v>
      </c>
      <c r="AN189" s="622">
        <v>0</v>
      </c>
      <c r="AO189" s="622">
        <v>0</v>
      </c>
      <c r="AP189" s="622">
        <v>0</v>
      </c>
      <c r="AQ189" s="622">
        <v>0</v>
      </c>
      <c r="AR189" s="622">
        <v>0</v>
      </c>
      <c r="AS189" s="622">
        <v>0</v>
      </c>
      <c r="AT189" s="622">
        <v>0</v>
      </c>
      <c r="AU189" s="622">
        <v>0</v>
      </c>
      <c r="AV189" s="622">
        <v>0</v>
      </c>
      <c r="AW189" s="622">
        <v>0</v>
      </c>
      <c r="AX189" s="622">
        <v>0</v>
      </c>
      <c r="AY189" s="622">
        <v>0</v>
      </c>
      <c r="AZ189" s="622">
        <v>0</v>
      </c>
      <c r="BA189" s="622">
        <v>0</v>
      </c>
      <c r="BB189" s="622">
        <v>0</v>
      </c>
      <c r="BC189" s="622">
        <v>0</v>
      </c>
      <c r="BD189" s="622">
        <v>0</v>
      </c>
      <c r="BE189" s="622">
        <v>0</v>
      </c>
      <c r="BF189" s="622">
        <v>0</v>
      </c>
      <c r="BG189" s="622">
        <v>0</v>
      </c>
      <c r="BH189" s="622">
        <v>0</v>
      </c>
      <c r="BI189" s="622">
        <v>0</v>
      </c>
      <c r="BJ189" s="622">
        <v>0</v>
      </c>
      <c r="BK189" s="622">
        <v>0</v>
      </c>
      <c r="BL189" s="622">
        <v>0</v>
      </c>
      <c r="BM189" s="622">
        <v>0</v>
      </c>
      <c r="BN189" s="622">
        <v>0</v>
      </c>
      <c r="BO189" s="622">
        <v>0</v>
      </c>
      <c r="BP189" s="622">
        <v>0</v>
      </c>
      <c r="BQ189" s="622">
        <v>0</v>
      </c>
      <c r="BR189" s="622">
        <v>0</v>
      </c>
      <c r="BS189" s="622">
        <v>0</v>
      </c>
      <c r="BT189" s="622">
        <v>0</v>
      </c>
      <c r="BU189" s="622">
        <v>0</v>
      </c>
      <c r="BV189" s="622">
        <v>0</v>
      </c>
      <c r="BW189" s="622">
        <v>0</v>
      </c>
      <c r="BX189" s="622">
        <v>0</v>
      </c>
      <c r="BY189" s="622">
        <v>0</v>
      </c>
      <c r="BZ189" s="622">
        <v>0</v>
      </c>
      <c r="CA189" s="622">
        <v>0</v>
      </c>
      <c r="CB189" s="622">
        <v>0</v>
      </c>
      <c r="CC189" s="622">
        <v>0</v>
      </c>
      <c r="CD189" s="622">
        <v>0</v>
      </c>
      <c r="CE189" s="622">
        <v>0</v>
      </c>
      <c r="CF189" s="622">
        <v>0</v>
      </c>
      <c r="CG189" s="622">
        <v>0</v>
      </c>
      <c r="CH189" s="622">
        <v>0</v>
      </c>
    </row>
    <row r="190" spans="2:86">
      <c r="B190" s="607" t="s">
        <v>851</v>
      </c>
      <c r="C190" s="622">
        <v>0</v>
      </c>
      <c r="D190" s="621">
        <v>0</v>
      </c>
      <c r="E190" s="621">
        <v>0</v>
      </c>
      <c r="F190" s="621">
        <v>0</v>
      </c>
      <c r="G190" s="621">
        <v>0</v>
      </c>
      <c r="H190" s="621">
        <v>0</v>
      </c>
      <c r="I190" s="621">
        <v>0</v>
      </c>
      <c r="J190" s="621">
        <v>0</v>
      </c>
      <c r="K190" s="621">
        <v>0</v>
      </c>
      <c r="L190" s="621">
        <v>0</v>
      </c>
      <c r="M190" s="621">
        <v>0</v>
      </c>
      <c r="N190" s="620">
        <v>0</v>
      </c>
      <c r="O190" s="622">
        <v>0</v>
      </c>
      <c r="P190" s="621">
        <v>0</v>
      </c>
      <c r="Q190" s="621">
        <v>0</v>
      </c>
      <c r="R190" s="621">
        <v>0</v>
      </c>
      <c r="S190" s="621">
        <v>0</v>
      </c>
      <c r="T190" s="621">
        <v>0</v>
      </c>
      <c r="U190" s="621">
        <v>0</v>
      </c>
      <c r="V190" s="621">
        <v>0</v>
      </c>
      <c r="W190" s="621">
        <v>0</v>
      </c>
      <c r="X190" s="621">
        <v>0</v>
      </c>
      <c r="Y190" s="621">
        <v>0</v>
      </c>
      <c r="Z190" s="620">
        <v>0</v>
      </c>
      <c r="AA190" s="622">
        <v>0</v>
      </c>
      <c r="AB190" s="621">
        <v>0</v>
      </c>
      <c r="AC190" s="621">
        <v>0</v>
      </c>
      <c r="AD190" s="621">
        <v>0</v>
      </c>
      <c r="AE190" s="621">
        <v>0</v>
      </c>
      <c r="AF190" s="621">
        <v>0</v>
      </c>
      <c r="AG190" s="621">
        <v>0</v>
      </c>
      <c r="AH190" s="621">
        <v>0</v>
      </c>
      <c r="AI190" s="621">
        <v>0</v>
      </c>
      <c r="AJ190" s="621">
        <v>0</v>
      </c>
      <c r="AK190" s="621">
        <v>0</v>
      </c>
      <c r="AL190" s="620">
        <v>0</v>
      </c>
      <c r="AM190" s="622">
        <v>0</v>
      </c>
      <c r="AN190" s="621">
        <v>0</v>
      </c>
      <c r="AO190" s="621">
        <v>0</v>
      </c>
      <c r="AP190" s="621">
        <v>0</v>
      </c>
      <c r="AQ190" s="621">
        <v>0</v>
      </c>
      <c r="AR190" s="621">
        <v>0</v>
      </c>
      <c r="AS190" s="621">
        <v>0</v>
      </c>
      <c r="AT190" s="621">
        <v>0</v>
      </c>
      <c r="AU190" s="621">
        <v>0</v>
      </c>
      <c r="AV190" s="621">
        <v>0</v>
      </c>
      <c r="AW190" s="621">
        <v>0</v>
      </c>
      <c r="AX190" s="620">
        <v>0</v>
      </c>
      <c r="AY190" s="622">
        <v>0</v>
      </c>
      <c r="AZ190" s="621">
        <v>0</v>
      </c>
      <c r="BA190" s="621">
        <v>0</v>
      </c>
      <c r="BB190" s="621">
        <v>0</v>
      </c>
      <c r="BC190" s="621">
        <v>0</v>
      </c>
      <c r="BD190" s="621">
        <v>0</v>
      </c>
      <c r="BE190" s="621">
        <v>0</v>
      </c>
      <c r="BF190" s="621">
        <v>0</v>
      </c>
      <c r="BG190" s="621">
        <v>0</v>
      </c>
      <c r="BH190" s="621">
        <v>0</v>
      </c>
      <c r="BI190" s="621">
        <v>0</v>
      </c>
      <c r="BJ190" s="620">
        <v>0</v>
      </c>
      <c r="BK190" s="622">
        <v>0</v>
      </c>
      <c r="BL190" s="621">
        <v>0</v>
      </c>
      <c r="BM190" s="621">
        <v>0</v>
      </c>
      <c r="BN190" s="621">
        <v>0</v>
      </c>
      <c r="BO190" s="621">
        <v>0</v>
      </c>
      <c r="BP190" s="621">
        <v>0</v>
      </c>
      <c r="BQ190" s="621">
        <v>0</v>
      </c>
      <c r="BR190" s="621">
        <v>0</v>
      </c>
      <c r="BS190" s="621">
        <v>0</v>
      </c>
      <c r="BT190" s="621">
        <v>0</v>
      </c>
      <c r="BU190" s="621">
        <v>0</v>
      </c>
      <c r="BV190" s="620">
        <v>0</v>
      </c>
      <c r="BW190" s="622">
        <v>0</v>
      </c>
      <c r="BX190" s="621">
        <v>0</v>
      </c>
      <c r="BY190" s="621">
        <v>0</v>
      </c>
      <c r="BZ190" s="621">
        <v>0</v>
      </c>
      <c r="CA190" s="621">
        <v>0</v>
      </c>
      <c r="CB190" s="621">
        <v>0</v>
      </c>
      <c r="CC190" s="621">
        <v>0</v>
      </c>
      <c r="CD190" s="621">
        <v>0</v>
      </c>
      <c r="CE190" s="621">
        <v>0</v>
      </c>
      <c r="CF190" s="621">
        <v>0</v>
      </c>
      <c r="CG190" s="621">
        <v>0</v>
      </c>
      <c r="CH190" s="620">
        <v>0</v>
      </c>
    </row>
    <row r="191" spans="2:86">
      <c r="B191" s="606" t="s">
        <v>850</v>
      </c>
      <c r="C191" s="622">
        <v>0</v>
      </c>
      <c r="D191" s="621">
        <v>0</v>
      </c>
      <c r="E191" s="621">
        <v>0</v>
      </c>
      <c r="F191" s="621">
        <v>0</v>
      </c>
      <c r="G191" s="621">
        <v>0</v>
      </c>
      <c r="H191" s="621">
        <v>0</v>
      </c>
      <c r="I191" s="621">
        <v>0</v>
      </c>
      <c r="J191" s="621">
        <v>0</v>
      </c>
      <c r="K191" s="621">
        <v>0</v>
      </c>
      <c r="L191" s="621">
        <v>0</v>
      </c>
      <c r="M191" s="621">
        <v>0</v>
      </c>
      <c r="N191" s="620">
        <v>0</v>
      </c>
      <c r="O191" s="622">
        <v>0</v>
      </c>
      <c r="P191" s="621">
        <v>0</v>
      </c>
      <c r="Q191" s="621">
        <v>0</v>
      </c>
      <c r="R191" s="621">
        <v>0</v>
      </c>
      <c r="S191" s="621">
        <v>0</v>
      </c>
      <c r="T191" s="621">
        <v>0</v>
      </c>
      <c r="U191" s="621">
        <v>0</v>
      </c>
      <c r="V191" s="621">
        <v>0</v>
      </c>
      <c r="W191" s="621">
        <v>0</v>
      </c>
      <c r="X191" s="621">
        <v>0</v>
      </c>
      <c r="Y191" s="621">
        <v>0</v>
      </c>
      <c r="Z191" s="620">
        <v>0</v>
      </c>
      <c r="AA191" s="622">
        <v>0</v>
      </c>
      <c r="AB191" s="621">
        <v>0</v>
      </c>
      <c r="AC191" s="621">
        <v>0</v>
      </c>
      <c r="AD191" s="621">
        <v>0</v>
      </c>
      <c r="AE191" s="621">
        <v>0</v>
      </c>
      <c r="AF191" s="621">
        <v>0</v>
      </c>
      <c r="AG191" s="621">
        <v>0</v>
      </c>
      <c r="AH191" s="621">
        <v>0</v>
      </c>
      <c r="AI191" s="621">
        <v>0</v>
      </c>
      <c r="AJ191" s="621">
        <v>0</v>
      </c>
      <c r="AK191" s="621">
        <v>0</v>
      </c>
      <c r="AL191" s="620">
        <v>0</v>
      </c>
      <c r="AM191" s="622">
        <v>0</v>
      </c>
      <c r="AN191" s="621">
        <v>0</v>
      </c>
      <c r="AO191" s="621">
        <v>0</v>
      </c>
      <c r="AP191" s="621">
        <v>0</v>
      </c>
      <c r="AQ191" s="621">
        <v>0</v>
      </c>
      <c r="AR191" s="621">
        <v>0</v>
      </c>
      <c r="AS191" s="621">
        <v>0</v>
      </c>
      <c r="AT191" s="621">
        <v>0</v>
      </c>
      <c r="AU191" s="621">
        <v>0</v>
      </c>
      <c r="AV191" s="621">
        <v>0</v>
      </c>
      <c r="AW191" s="621">
        <v>0</v>
      </c>
      <c r="AX191" s="620">
        <v>0</v>
      </c>
      <c r="AY191" s="622">
        <v>0</v>
      </c>
      <c r="AZ191" s="621">
        <v>0</v>
      </c>
      <c r="BA191" s="621">
        <v>0</v>
      </c>
      <c r="BB191" s="621">
        <v>0</v>
      </c>
      <c r="BC191" s="621">
        <v>0</v>
      </c>
      <c r="BD191" s="621">
        <v>0</v>
      </c>
      <c r="BE191" s="621">
        <v>0</v>
      </c>
      <c r="BF191" s="621">
        <v>0</v>
      </c>
      <c r="BG191" s="621">
        <v>0</v>
      </c>
      <c r="BH191" s="621">
        <v>0</v>
      </c>
      <c r="BI191" s="621">
        <v>0</v>
      </c>
      <c r="BJ191" s="620">
        <v>0</v>
      </c>
      <c r="BK191" s="622">
        <v>0</v>
      </c>
      <c r="BL191" s="621">
        <v>0</v>
      </c>
      <c r="BM191" s="621">
        <v>0</v>
      </c>
      <c r="BN191" s="621">
        <v>0</v>
      </c>
      <c r="BO191" s="621">
        <v>0</v>
      </c>
      <c r="BP191" s="621">
        <v>0</v>
      </c>
      <c r="BQ191" s="621">
        <v>0</v>
      </c>
      <c r="BR191" s="621">
        <v>0</v>
      </c>
      <c r="BS191" s="621">
        <v>0</v>
      </c>
      <c r="BT191" s="621">
        <v>0</v>
      </c>
      <c r="BU191" s="621">
        <v>0</v>
      </c>
      <c r="BV191" s="620">
        <v>0</v>
      </c>
      <c r="BW191" s="622">
        <v>0</v>
      </c>
      <c r="BX191" s="621">
        <v>0</v>
      </c>
      <c r="BY191" s="621">
        <v>0</v>
      </c>
      <c r="BZ191" s="621">
        <v>0</v>
      </c>
      <c r="CA191" s="621">
        <v>0</v>
      </c>
      <c r="CB191" s="621">
        <v>0</v>
      </c>
      <c r="CC191" s="621">
        <v>0</v>
      </c>
      <c r="CD191" s="621">
        <v>0</v>
      </c>
      <c r="CE191" s="621">
        <v>0</v>
      </c>
      <c r="CF191" s="621">
        <v>0</v>
      </c>
      <c r="CG191" s="621">
        <v>0</v>
      </c>
      <c r="CH191" s="620">
        <v>0</v>
      </c>
    </row>
    <row r="192" spans="2:86">
      <c r="B192" s="606" t="s">
        <v>849</v>
      </c>
      <c r="C192" s="622">
        <v>0</v>
      </c>
      <c r="D192" s="621">
        <v>0</v>
      </c>
      <c r="E192" s="621">
        <v>0</v>
      </c>
      <c r="F192" s="621">
        <v>0</v>
      </c>
      <c r="G192" s="621">
        <v>0</v>
      </c>
      <c r="H192" s="621">
        <v>0</v>
      </c>
      <c r="I192" s="621">
        <v>0</v>
      </c>
      <c r="J192" s="621">
        <v>0</v>
      </c>
      <c r="K192" s="621">
        <v>0</v>
      </c>
      <c r="L192" s="621">
        <v>0</v>
      </c>
      <c r="M192" s="621">
        <v>0</v>
      </c>
      <c r="N192" s="620">
        <v>0</v>
      </c>
      <c r="O192" s="622">
        <v>0</v>
      </c>
      <c r="P192" s="621">
        <v>0</v>
      </c>
      <c r="Q192" s="621">
        <v>0</v>
      </c>
      <c r="R192" s="621">
        <v>0</v>
      </c>
      <c r="S192" s="621">
        <v>0</v>
      </c>
      <c r="T192" s="621">
        <v>0</v>
      </c>
      <c r="U192" s="621">
        <v>0</v>
      </c>
      <c r="V192" s="621">
        <v>0</v>
      </c>
      <c r="W192" s="621">
        <v>0</v>
      </c>
      <c r="X192" s="621">
        <v>0</v>
      </c>
      <c r="Y192" s="621">
        <v>0</v>
      </c>
      <c r="Z192" s="620">
        <v>0</v>
      </c>
      <c r="AA192" s="622">
        <v>0</v>
      </c>
      <c r="AB192" s="621">
        <v>0</v>
      </c>
      <c r="AC192" s="621">
        <v>0</v>
      </c>
      <c r="AD192" s="621">
        <v>0</v>
      </c>
      <c r="AE192" s="621">
        <v>0</v>
      </c>
      <c r="AF192" s="621">
        <v>0</v>
      </c>
      <c r="AG192" s="621">
        <v>0</v>
      </c>
      <c r="AH192" s="621">
        <v>0</v>
      </c>
      <c r="AI192" s="621">
        <v>0</v>
      </c>
      <c r="AJ192" s="621">
        <v>0</v>
      </c>
      <c r="AK192" s="621">
        <v>0</v>
      </c>
      <c r="AL192" s="620">
        <v>0</v>
      </c>
      <c r="AM192" s="622">
        <v>0</v>
      </c>
      <c r="AN192" s="621">
        <v>0</v>
      </c>
      <c r="AO192" s="621">
        <v>0</v>
      </c>
      <c r="AP192" s="621">
        <v>0</v>
      </c>
      <c r="AQ192" s="621">
        <v>0</v>
      </c>
      <c r="AR192" s="621">
        <v>0</v>
      </c>
      <c r="AS192" s="621">
        <v>0</v>
      </c>
      <c r="AT192" s="621">
        <v>0</v>
      </c>
      <c r="AU192" s="621">
        <v>0</v>
      </c>
      <c r="AV192" s="621">
        <v>0</v>
      </c>
      <c r="AW192" s="621">
        <v>0</v>
      </c>
      <c r="AX192" s="620">
        <v>0</v>
      </c>
      <c r="AY192" s="622">
        <v>0</v>
      </c>
      <c r="AZ192" s="621">
        <v>0</v>
      </c>
      <c r="BA192" s="621">
        <v>0</v>
      </c>
      <c r="BB192" s="621">
        <v>0</v>
      </c>
      <c r="BC192" s="621">
        <v>0</v>
      </c>
      <c r="BD192" s="621">
        <v>0</v>
      </c>
      <c r="BE192" s="621">
        <v>0</v>
      </c>
      <c r="BF192" s="621">
        <v>0</v>
      </c>
      <c r="BG192" s="621">
        <v>0</v>
      </c>
      <c r="BH192" s="621">
        <v>0</v>
      </c>
      <c r="BI192" s="621">
        <v>0</v>
      </c>
      <c r="BJ192" s="620">
        <v>0</v>
      </c>
      <c r="BK192" s="622">
        <v>0</v>
      </c>
      <c r="BL192" s="621">
        <v>0</v>
      </c>
      <c r="BM192" s="621">
        <v>0</v>
      </c>
      <c r="BN192" s="621">
        <v>0</v>
      </c>
      <c r="BO192" s="621">
        <v>0</v>
      </c>
      <c r="BP192" s="621">
        <v>0</v>
      </c>
      <c r="BQ192" s="621">
        <v>0</v>
      </c>
      <c r="BR192" s="621">
        <v>0</v>
      </c>
      <c r="BS192" s="621">
        <v>0</v>
      </c>
      <c r="BT192" s="621">
        <v>0</v>
      </c>
      <c r="BU192" s="621">
        <v>0</v>
      </c>
      <c r="BV192" s="620">
        <v>0</v>
      </c>
      <c r="BW192" s="622">
        <v>0</v>
      </c>
      <c r="BX192" s="621">
        <v>0</v>
      </c>
      <c r="BY192" s="621">
        <v>0</v>
      </c>
      <c r="BZ192" s="621">
        <v>0</v>
      </c>
      <c r="CA192" s="621">
        <v>0</v>
      </c>
      <c r="CB192" s="621">
        <v>0</v>
      </c>
      <c r="CC192" s="621">
        <v>0</v>
      </c>
      <c r="CD192" s="621">
        <v>0</v>
      </c>
      <c r="CE192" s="621">
        <v>0</v>
      </c>
      <c r="CF192" s="621">
        <v>0</v>
      </c>
      <c r="CG192" s="621">
        <v>0</v>
      </c>
      <c r="CH192" s="620">
        <v>0</v>
      </c>
    </row>
    <row r="193" spans="2:86" ht="14.4" thickBot="1">
      <c r="B193" s="605" t="s">
        <v>848</v>
      </c>
      <c r="C193" s="622">
        <v>0</v>
      </c>
      <c r="D193" s="621">
        <v>0</v>
      </c>
      <c r="E193" s="621">
        <v>0</v>
      </c>
      <c r="F193" s="621">
        <v>0</v>
      </c>
      <c r="G193" s="621">
        <v>0</v>
      </c>
      <c r="H193" s="621">
        <v>0</v>
      </c>
      <c r="I193" s="621">
        <v>0</v>
      </c>
      <c r="J193" s="621">
        <v>0</v>
      </c>
      <c r="K193" s="621">
        <v>0</v>
      </c>
      <c r="L193" s="621">
        <v>0</v>
      </c>
      <c r="M193" s="621">
        <v>0</v>
      </c>
      <c r="N193" s="620">
        <v>0</v>
      </c>
      <c r="O193" s="622">
        <v>0</v>
      </c>
      <c r="P193" s="621">
        <v>0</v>
      </c>
      <c r="Q193" s="621">
        <v>0</v>
      </c>
      <c r="R193" s="621">
        <v>0</v>
      </c>
      <c r="S193" s="621">
        <v>0</v>
      </c>
      <c r="T193" s="621">
        <v>0</v>
      </c>
      <c r="U193" s="621">
        <v>0</v>
      </c>
      <c r="V193" s="621">
        <v>0</v>
      </c>
      <c r="W193" s="621">
        <v>0</v>
      </c>
      <c r="X193" s="621">
        <v>0</v>
      </c>
      <c r="Y193" s="621">
        <v>0</v>
      </c>
      <c r="Z193" s="620">
        <v>0</v>
      </c>
      <c r="AA193" s="622">
        <v>0</v>
      </c>
      <c r="AB193" s="621">
        <v>0</v>
      </c>
      <c r="AC193" s="621">
        <v>0</v>
      </c>
      <c r="AD193" s="621">
        <v>0</v>
      </c>
      <c r="AE193" s="621">
        <v>0</v>
      </c>
      <c r="AF193" s="621">
        <v>0</v>
      </c>
      <c r="AG193" s="621">
        <v>0</v>
      </c>
      <c r="AH193" s="621">
        <v>0</v>
      </c>
      <c r="AI193" s="621">
        <v>0</v>
      </c>
      <c r="AJ193" s="621">
        <v>0</v>
      </c>
      <c r="AK193" s="621">
        <v>0</v>
      </c>
      <c r="AL193" s="620">
        <v>0</v>
      </c>
      <c r="AM193" s="622">
        <v>0</v>
      </c>
      <c r="AN193" s="621">
        <v>0</v>
      </c>
      <c r="AO193" s="621">
        <v>0</v>
      </c>
      <c r="AP193" s="621">
        <v>0</v>
      </c>
      <c r="AQ193" s="621">
        <v>0</v>
      </c>
      <c r="AR193" s="621">
        <v>0</v>
      </c>
      <c r="AS193" s="621">
        <v>0</v>
      </c>
      <c r="AT193" s="621">
        <v>0</v>
      </c>
      <c r="AU193" s="621">
        <v>0</v>
      </c>
      <c r="AV193" s="621">
        <v>0</v>
      </c>
      <c r="AW193" s="621">
        <v>0</v>
      </c>
      <c r="AX193" s="620">
        <v>0</v>
      </c>
      <c r="AY193" s="622">
        <v>0</v>
      </c>
      <c r="AZ193" s="621">
        <v>0</v>
      </c>
      <c r="BA193" s="621">
        <v>0</v>
      </c>
      <c r="BB193" s="621">
        <v>0</v>
      </c>
      <c r="BC193" s="621">
        <v>0</v>
      </c>
      <c r="BD193" s="621">
        <v>0</v>
      </c>
      <c r="BE193" s="621">
        <v>0</v>
      </c>
      <c r="BF193" s="621">
        <v>0</v>
      </c>
      <c r="BG193" s="621">
        <v>0</v>
      </c>
      <c r="BH193" s="621">
        <v>0</v>
      </c>
      <c r="BI193" s="621">
        <v>0</v>
      </c>
      <c r="BJ193" s="620">
        <v>0</v>
      </c>
      <c r="BK193" s="622">
        <v>0</v>
      </c>
      <c r="BL193" s="621">
        <v>0</v>
      </c>
      <c r="BM193" s="621">
        <v>0</v>
      </c>
      <c r="BN193" s="621">
        <v>0</v>
      </c>
      <c r="BO193" s="621">
        <v>0</v>
      </c>
      <c r="BP193" s="621">
        <v>0</v>
      </c>
      <c r="BQ193" s="621">
        <v>0</v>
      </c>
      <c r="BR193" s="621">
        <v>0</v>
      </c>
      <c r="BS193" s="621">
        <v>0</v>
      </c>
      <c r="BT193" s="621">
        <v>0</v>
      </c>
      <c r="BU193" s="621">
        <v>0</v>
      </c>
      <c r="BV193" s="620">
        <v>0</v>
      </c>
      <c r="BW193" s="622">
        <v>0</v>
      </c>
      <c r="BX193" s="621">
        <v>0</v>
      </c>
      <c r="BY193" s="621">
        <v>0</v>
      </c>
      <c r="BZ193" s="621">
        <v>0</v>
      </c>
      <c r="CA193" s="621">
        <v>0</v>
      </c>
      <c r="CB193" s="621">
        <v>0</v>
      </c>
      <c r="CC193" s="621">
        <v>0</v>
      </c>
      <c r="CD193" s="621">
        <v>0</v>
      </c>
      <c r="CE193" s="621">
        <v>0</v>
      </c>
      <c r="CF193" s="621">
        <v>0</v>
      </c>
      <c r="CG193" s="621">
        <v>0</v>
      </c>
      <c r="CH193" s="620">
        <v>0</v>
      </c>
    </row>
    <row r="194" spans="2:86">
      <c r="B194" s="604" t="s">
        <v>847</v>
      </c>
      <c r="C194" s="622">
        <v>0</v>
      </c>
      <c r="D194" s="621">
        <v>0</v>
      </c>
      <c r="E194" s="621">
        <v>0</v>
      </c>
      <c r="F194" s="621">
        <v>0</v>
      </c>
      <c r="G194" s="621">
        <v>0</v>
      </c>
      <c r="H194" s="621">
        <v>0</v>
      </c>
      <c r="I194" s="621">
        <v>0</v>
      </c>
      <c r="J194" s="621">
        <v>0</v>
      </c>
      <c r="K194" s="621">
        <v>0</v>
      </c>
      <c r="L194" s="621">
        <v>0</v>
      </c>
      <c r="M194" s="621">
        <v>0</v>
      </c>
      <c r="N194" s="620">
        <v>0</v>
      </c>
      <c r="O194" s="622">
        <v>0</v>
      </c>
      <c r="P194" s="621">
        <v>0</v>
      </c>
      <c r="Q194" s="621">
        <v>0</v>
      </c>
      <c r="R194" s="621">
        <v>0</v>
      </c>
      <c r="S194" s="621">
        <v>0</v>
      </c>
      <c r="T194" s="621">
        <v>0</v>
      </c>
      <c r="U194" s="621">
        <v>0</v>
      </c>
      <c r="V194" s="621">
        <v>0</v>
      </c>
      <c r="W194" s="621">
        <v>0</v>
      </c>
      <c r="X194" s="621">
        <v>0</v>
      </c>
      <c r="Y194" s="621">
        <v>0</v>
      </c>
      <c r="Z194" s="620">
        <v>0</v>
      </c>
      <c r="AA194" s="622">
        <v>0</v>
      </c>
      <c r="AB194" s="621">
        <v>0</v>
      </c>
      <c r="AC194" s="621">
        <v>0</v>
      </c>
      <c r="AD194" s="621">
        <v>0</v>
      </c>
      <c r="AE194" s="621">
        <v>0</v>
      </c>
      <c r="AF194" s="621">
        <v>0</v>
      </c>
      <c r="AG194" s="621">
        <v>0</v>
      </c>
      <c r="AH194" s="621">
        <v>0</v>
      </c>
      <c r="AI194" s="621">
        <v>0</v>
      </c>
      <c r="AJ194" s="621">
        <v>0</v>
      </c>
      <c r="AK194" s="621">
        <v>0</v>
      </c>
      <c r="AL194" s="620">
        <v>0</v>
      </c>
      <c r="AM194" s="622">
        <v>0</v>
      </c>
      <c r="AN194" s="621">
        <v>0</v>
      </c>
      <c r="AO194" s="621">
        <v>0</v>
      </c>
      <c r="AP194" s="621">
        <v>0</v>
      </c>
      <c r="AQ194" s="621">
        <v>0</v>
      </c>
      <c r="AR194" s="621">
        <v>0</v>
      </c>
      <c r="AS194" s="621">
        <v>0</v>
      </c>
      <c r="AT194" s="621">
        <v>0</v>
      </c>
      <c r="AU194" s="621">
        <v>0</v>
      </c>
      <c r="AV194" s="621">
        <v>0</v>
      </c>
      <c r="AW194" s="621">
        <v>0</v>
      </c>
      <c r="AX194" s="620">
        <v>0</v>
      </c>
      <c r="AY194" s="622">
        <v>0</v>
      </c>
      <c r="AZ194" s="621">
        <v>0</v>
      </c>
      <c r="BA194" s="621">
        <v>0</v>
      </c>
      <c r="BB194" s="621">
        <v>0</v>
      </c>
      <c r="BC194" s="621">
        <v>0</v>
      </c>
      <c r="BD194" s="621">
        <v>0</v>
      </c>
      <c r="BE194" s="621">
        <v>0</v>
      </c>
      <c r="BF194" s="621">
        <v>0</v>
      </c>
      <c r="BG194" s="621">
        <v>0</v>
      </c>
      <c r="BH194" s="621">
        <v>0</v>
      </c>
      <c r="BI194" s="621">
        <v>0</v>
      </c>
      <c r="BJ194" s="620">
        <v>0</v>
      </c>
      <c r="BK194" s="622">
        <v>0</v>
      </c>
      <c r="BL194" s="621">
        <v>0</v>
      </c>
      <c r="BM194" s="621">
        <v>0</v>
      </c>
      <c r="BN194" s="621">
        <v>0</v>
      </c>
      <c r="BO194" s="621">
        <v>0</v>
      </c>
      <c r="BP194" s="621">
        <v>0</v>
      </c>
      <c r="BQ194" s="621">
        <v>0</v>
      </c>
      <c r="BR194" s="621">
        <v>0</v>
      </c>
      <c r="BS194" s="621">
        <v>0</v>
      </c>
      <c r="BT194" s="621">
        <v>0</v>
      </c>
      <c r="BU194" s="621">
        <v>0</v>
      </c>
      <c r="BV194" s="620">
        <v>0</v>
      </c>
      <c r="BW194" s="622">
        <v>0</v>
      </c>
      <c r="BX194" s="621">
        <v>0</v>
      </c>
      <c r="BY194" s="621">
        <v>0</v>
      </c>
      <c r="BZ194" s="621">
        <v>0</v>
      </c>
      <c r="CA194" s="621">
        <v>0</v>
      </c>
      <c r="CB194" s="621">
        <v>0</v>
      </c>
      <c r="CC194" s="621">
        <v>0</v>
      </c>
      <c r="CD194" s="621">
        <v>0</v>
      </c>
      <c r="CE194" s="621">
        <v>0</v>
      </c>
      <c r="CF194" s="621">
        <v>0</v>
      </c>
      <c r="CG194" s="621">
        <v>0</v>
      </c>
      <c r="CH194" s="620">
        <v>0</v>
      </c>
    </row>
    <row r="195" spans="2:86">
      <c r="B195" s="602" t="s">
        <v>846</v>
      </c>
      <c r="C195" s="622">
        <v>0</v>
      </c>
      <c r="D195" s="621">
        <v>0</v>
      </c>
      <c r="E195" s="621">
        <v>0</v>
      </c>
      <c r="F195" s="621">
        <v>0</v>
      </c>
      <c r="G195" s="621">
        <v>0</v>
      </c>
      <c r="H195" s="621">
        <v>0</v>
      </c>
      <c r="I195" s="621">
        <v>0</v>
      </c>
      <c r="J195" s="621">
        <v>0</v>
      </c>
      <c r="K195" s="621">
        <v>0</v>
      </c>
      <c r="L195" s="621">
        <v>0</v>
      </c>
      <c r="M195" s="621">
        <v>0</v>
      </c>
      <c r="N195" s="620">
        <v>0</v>
      </c>
      <c r="O195" s="622">
        <v>0</v>
      </c>
      <c r="P195" s="621">
        <v>0</v>
      </c>
      <c r="Q195" s="621">
        <v>0</v>
      </c>
      <c r="R195" s="621">
        <v>0</v>
      </c>
      <c r="S195" s="621">
        <v>0</v>
      </c>
      <c r="T195" s="621">
        <v>0</v>
      </c>
      <c r="U195" s="621">
        <v>0</v>
      </c>
      <c r="V195" s="621">
        <v>0</v>
      </c>
      <c r="W195" s="621">
        <v>0</v>
      </c>
      <c r="X195" s="621">
        <v>0</v>
      </c>
      <c r="Y195" s="621">
        <v>0</v>
      </c>
      <c r="Z195" s="620">
        <v>0</v>
      </c>
      <c r="AA195" s="622">
        <v>0</v>
      </c>
      <c r="AB195" s="621">
        <v>0</v>
      </c>
      <c r="AC195" s="621">
        <v>0</v>
      </c>
      <c r="AD195" s="621">
        <v>0</v>
      </c>
      <c r="AE195" s="621">
        <v>0</v>
      </c>
      <c r="AF195" s="621">
        <v>0</v>
      </c>
      <c r="AG195" s="621">
        <v>0</v>
      </c>
      <c r="AH195" s="621">
        <v>0</v>
      </c>
      <c r="AI195" s="621">
        <v>0</v>
      </c>
      <c r="AJ195" s="621">
        <v>0</v>
      </c>
      <c r="AK195" s="621">
        <v>0</v>
      </c>
      <c r="AL195" s="620">
        <v>0</v>
      </c>
      <c r="AM195" s="622">
        <v>0</v>
      </c>
      <c r="AN195" s="621">
        <v>0</v>
      </c>
      <c r="AO195" s="621">
        <v>0</v>
      </c>
      <c r="AP195" s="621">
        <v>0</v>
      </c>
      <c r="AQ195" s="621">
        <v>0</v>
      </c>
      <c r="AR195" s="621">
        <v>0</v>
      </c>
      <c r="AS195" s="621">
        <v>0</v>
      </c>
      <c r="AT195" s="621">
        <v>0</v>
      </c>
      <c r="AU195" s="621">
        <v>0</v>
      </c>
      <c r="AV195" s="621">
        <v>0</v>
      </c>
      <c r="AW195" s="621">
        <v>0</v>
      </c>
      <c r="AX195" s="620">
        <v>0</v>
      </c>
      <c r="AY195" s="622">
        <v>0</v>
      </c>
      <c r="AZ195" s="621">
        <v>0</v>
      </c>
      <c r="BA195" s="621">
        <v>0</v>
      </c>
      <c r="BB195" s="621">
        <v>0</v>
      </c>
      <c r="BC195" s="621">
        <v>0</v>
      </c>
      <c r="BD195" s="621">
        <v>0</v>
      </c>
      <c r="BE195" s="621">
        <v>0</v>
      </c>
      <c r="BF195" s="621">
        <v>0</v>
      </c>
      <c r="BG195" s="621">
        <v>0</v>
      </c>
      <c r="BH195" s="621">
        <v>0</v>
      </c>
      <c r="BI195" s="621">
        <v>0</v>
      </c>
      <c r="BJ195" s="620">
        <v>0</v>
      </c>
      <c r="BK195" s="622">
        <v>0</v>
      </c>
      <c r="BL195" s="621">
        <v>0</v>
      </c>
      <c r="BM195" s="621">
        <v>0</v>
      </c>
      <c r="BN195" s="621">
        <v>0</v>
      </c>
      <c r="BO195" s="621">
        <v>0</v>
      </c>
      <c r="BP195" s="621">
        <v>0</v>
      </c>
      <c r="BQ195" s="621">
        <v>0</v>
      </c>
      <c r="BR195" s="621">
        <v>0</v>
      </c>
      <c r="BS195" s="621">
        <v>0</v>
      </c>
      <c r="BT195" s="621">
        <v>0</v>
      </c>
      <c r="BU195" s="621">
        <v>0</v>
      </c>
      <c r="BV195" s="620">
        <v>0</v>
      </c>
      <c r="BW195" s="622">
        <v>0</v>
      </c>
      <c r="BX195" s="621">
        <v>0</v>
      </c>
      <c r="BY195" s="621">
        <v>0</v>
      </c>
      <c r="BZ195" s="621">
        <v>0</v>
      </c>
      <c r="CA195" s="621">
        <v>0</v>
      </c>
      <c r="CB195" s="621">
        <v>0</v>
      </c>
      <c r="CC195" s="621">
        <v>0</v>
      </c>
      <c r="CD195" s="621">
        <v>0</v>
      </c>
      <c r="CE195" s="621">
        <v>0</v>
      </c>
      <c r="CF195" s="621">
        <v>0</v>
      </c>
      <c r="CG195" s="621">
        <v>0</v>
      </c>
      <c r="CH195" s="620">
        <v>0</v>
      </c>
    </row>
    <row r="196" spans="2:86" ht="14.4" thickBot="1">
      <c r="B196" s="601"/>
      <c r="C196" s="622">
        <v>0</v>
      </c>
      <c r="D196" s="621">
        <v>0</v>
      </c>
      <c r="E196" s="621">
        <v>0</v>
      </c>
      <c r="F196" s="621">
        <v>0</v>
      </c>
      <c r="G196" s="621">
        <v>0</v>
      </c>
      <c r="H196" s="621">
        <v>0</v>
      </c>
      <c r="I196" s="621">
        <v>0</v>
      </c>
      <c r="J196" s="621">
        <v>0</v>
      </c>
      <c r="K196" s="621">
        <v>0</v>
      </c>
      <c r="L196" s="621">
        <v>0</v>
      </c>
      <c r="M196" s="621">
        <v>0</v>
      </c>
      <c r="N196" s="620">
        <v>0</v>
      </c>
      <c r="O196" s="622">
        <v>0</v>
      </c>
      <c r="P196" s="621">
        <v>0</v>
      </c>
      <c r="Q196" s="621">
        <v>0</v>
      </c>
      <c r="R196" s="621">
        <v>0</v>
      </c>
      <c r="S196" s="621">
        <v>0</v>
      </c>
      <c r="T196" s="621">
        <v>0</v>
      </c>
      <c r="U196" s="621">
        <v>0</v>
      </c>
      <c r="V196" s="621">
        <v>0</v>
      </c>
      <c r="W196" s="621">
        <v>0</v>
      </c>
      <c r="X196" s="621">
        <v>0</v>
      </c>
      <c r="Y196" s="621">
        <v>0</v>
      </c>
      <c r="Z196" s="620">
        <v>0</v>
      </c>
      <c r="AA196" s="622">
        <v>0</v>
      </c>
      <c r="AB196" s="621">
        <v>0</v>
      </c>
      <c r="AC196" s="621">
        <v>0</v>
      </c>
      <c r="AD196" s="621">
        <v>0</v>
      </c>
      <c r="AE196" s="621">
        <v>0</v>
      </c>
      <c r="AF196" s="621">
        <v>0</v>
      </c>
      <c r="AG196" s="621">
        <v>0</v>
      </c>
      <c r="AH196" s="621">
        <v>0</v>
      </c>
      <c r="AI196" s="621">
        <v>0</v>
      </c>
      <c r="AJ196" s="621">
        <v>0</v>
      </c>
      <c r="AK196" s="621">
        <v>0</v>
      </c>
      <c r="AL196" s="620">
        <v>0</v>
      </c>
      <c r="AM196" s="622">
        <v>0</v>
      </c>
      <c r="AN196" s="621">
        <v>0</v>
      </c>
      <c r="AO196" s="621">
        <v>0</v>
      </c>
      <c r="AP196" s="621">
        <v>0</v>
      </c>
      <c r="AQ196" s="621">
        <v>0</v>
      </c>
      <c r="AR196" s="621">
        <v>0</v>
      </c>
      <c r="AS196" s="621">
        <v>0</v>
      </c>
      <c r="AT196" s="621">
        <v>0</v>
      </c>
      <c r="AU196" s="621">
        <v>0</v>
      </c>
      <c r="AV196" s="621">
        <v>0</v>
      </c>
      <c r="AW196" s="621">
        <v>0</v>
      </c>
      <c r="AX196" s="620">
        <v>0</v>
      </c>
      <c r="AY196" s="622">
        <v>0</v>
      </c>
      <c r="AZ196" s="621">
        <v>0</v>
      </c>
      <c r="BA196" s="621">
        <v>0</v>
      </c>
      <c r="BB196" s="621">
        <v>0</v>
      </c>
      <c r="BC196" s="621">
        <v>0</v>
      </c>
      <c r="BD196" s="621">
        <v>0</v>
      </c>
      <c r="BE196" s="621">
        <v>0</v>
      </c>
      <c r="BF196" s="621">
        <v>0</v>
      </c>
      <c r="BG196" s="621">
        <v>0</v>
      </c>
      <c r="BH196" s="621">
        <v>0</v>
      </c>
      <c r="BI196" s="621">
        <v>0</v>
      </c>
      <c r="BJ196" s="620">
        <v>0</v>
      </c>
      <c r="BK196" s="622">
        <v>0</v>
      </c>
      <c r="BL196" s="621">
        <v>0</v>
      </c>
      <c r="BM196" s="621">
        <v>0</v>
      </c>
      <c r="BN196" s="621">
        <v>0</v>
      </c>
      <c r="BO196" s="621">
        <v>0</v>
      </c>
      <c r="BP196" s="621">
        <v>0</v>
      </c>
      <c r="BQ196" s="621">
        <v>0</v>
      </c>
      <c r="BR196" s="621">
        <v>0</v>
      </c>
      <c r="BS196" s="621">
        <v>0</v>
      </c>
      <c r="BT196" s="621">
        <v>0</v>
      </c>
      <c r="BU196" s="621">
        <v>0</v>
      </c>
      <c r="BV196" s="620">
        <v>0</v>
      </c>
      <c r="BW196" s="622">
        <v>0</v>
      </c>
      <c r="BX196" s="621">
        <v>0</v>
      </c>
      <c r="BY196" s="621">
        <v>0</v>
      </c>
      <c r="BZ196" s="621">
        <v>0</v>
      </c>
      <c r="CA196" s="621">
        <v>0</v>
      </c>
      <c r="CB196" s="621">
        <v>0</v>
      </c>
      <c r="CC196" s="621">
        <v>0</v>
      </c>
      <c r="CD196" s="621">
        <v>0</v>
      </c>
      <c r="CE196" s="621">
        <v>0</v>
      </c>
      <c r="CF196" s="621">
        <v>0</v>
      </c>
      <c r="CG196" s="621">
        <v>0</v>
      </c>
      <c r="CH196" s="620">
        <v>0</v>
      </c>
    </row>
    <row r="197" spans="2:86">
      <c r="B197" s="604" t="s">
        <v>845</v>
      </c>
      <c r="C197" s="622">
        <v>0</v>
      </c>
      <c r="D197" s="621">
        <v>0</v>
      </c>
      <c r="E197" s="621">
        <v>0</v>
      </c>
      <c r="F197" s="621">
        <v>0</v>
      </c>
      <c r="G197" s="621">
        <v>0</v>
      </c>
      <c r="H197" s="621">
        <v>0</v>
      </c>
      <c r="I197" s="621">
        <v>0</v>
      </c>
      <c r="J197" s="621">
        <v>0</v>
      </c>
      <c r="K197" s="621">
        <v>0</v>
      </c>
      <c r="L197" s="621">
        <v>0</v>
      </c>
      <c r="M197" s="621">
        <v>0</v>
      </c>
      <c r="N197" s="620">
        <v>0</v>
      </c>
      <c r="O197" s="622">
        <v>0</v>
      </c>
      <c r="P197" s="621">
        <v>0</v>
      </c>
      <c r="Q197" s="621">
        <v>0</v>
      </c>
      <c r="R197" s="621">
        <v>0</v>
      </c>
      <c r="S197" s="621">
        <v>0</v>
      </c>
      <c r="T197" s="621">
        <v>0</v>
      </c>
      <c r="U197" s="621">
        <v>0</v>
      </c>
      <c r="V197" s="621">
        <v>0</v>
      </c>
      <c r="W197" s="621">
        <v>0</v>
      </c>
      <c r="X197" s="621">
        <v>0</v>
      </c>
      <c r="Y197" s="621">
        <v>0</v>
      </c>
      <c r="Z197" s="620">
        <v>0</v>
      </c>
      <c r="AA197" s="622">
        <v>0</v>
      </c>
      <c r="AB197" s="621">
        <v>0</v>
      </c>
      <c r="AC197" s="621">
        <v>0</v>
      </c>
      <c r="AD197" s="621">
        <v>0</v>
      </c>
      <c r="AE197" s="621">
        <v>0</v>
      </c>
      <c r="AF197" s="621">
        <v>0</v>
      </c>
      <c r="AG197" s="621">
        <v>0</v>
      </c>
      <c r="AH197" s="621">
        <v>0</v>
      </c>
      <c r="AI197" s="621">
        <v>0</v>
      </c>
      <c r="AJ197" s="621">
        <v>0</v>
      </c>
      <c r="AK197" s="621">
        <v>0</v>
      </c>
      <c r="AL197" s="620">
        <v>0</v>
      </c>
      <c r="AM197" s="622">
        <v>0</v>
      </c>
      <c r="AN197" s="621">
        <v>0</v>
      </c>
      <c r="AO197" s="621">
        <v>0</v>
      </c>
      <c r="AP197" s="621">
        <v>0</v>
      </c>
      <c r="AQ197" s="621">
        <v>0</v>
      </c>
      <c r="AR197" s="621">
        <v>0</v>
      </c>
      <c r="AS197" s="621">
        <v>0</v>
      </c>
      <c r="AT197" s="621">
        <v>0</v>
      </c>
      <c r="AU197" s="621">
        <v>0</v>
      </c>
      <c r="AV197" s="621">
        <v>0</v>
      </c>
      <c r="AW197" s="621">
        <v>0</v>
      </c>
      <c r="AX197" s="620">
        <v>0</v>
      </c>
      <c r="AY197" s="622">
        <v>0</v>
      </c>
      <c r="AZ197" s="621">
        <v>0</v>
      </c>
      <c r="BA197" s="621">
        <v>0</v>
      </c>
      <c r="BB197" s="621">
        <v>0</v>
      </c>
      <c r="BC197" s="621">
        <v>0</v>
      </c>
      <c r="BD197" s="621">
        <v>0</v>
      </c>
      <c r="BE197" s="621">
        <v>0</v>
      </c>
      <c r="BF197" s="621">
        <v>0</v>
      </c>
      <c r="BG197" s="621">
        <v>0</v>
      </c>
      <c r="BH197" s="621">
        <v>0</v>
      </c>
      <c r="BI197" s="621">
        <v>0</v>
      </c>
      <c r="BJ197" s="620">
        <v>0</v>
      </c>
      <c r="BK197" s="622">
        <v>0</v>
      </c>
      <c r="BL197" s="621">
        <v>0</v>
      </c>
      <c r="BM197" s="621">
        <v>0</v>
      </c>
      <c r="BN197" s="621">
        <v>0</v>
      </c>
      <c r="BO197" s="621">
        <v>0</v>
      </c>
      <c r="BP197" s="621">
        <v>0</v>
      </c>
      <c r="BQ197" s="621">
        <v>0</v>
      </c>
      <c r="BR197" s="621">
        <v>0</v>
      </c>
      <c r="BS197" s="621">
        <v>0</v>
      </c>
      <c r="BT197" s="621">
        <v>0</v>
      </c>
      <c r="BU197" s="621">
        <v>0</v>
      </c>
      <c r="BV197" s="620">
        <v>0</v>
      </c>
      <c r="BW197" s="622">
        <v>0</v>
      </c>
      <c r="BX197" s="621">
        <v>0</v>
      </c>
      <c r="BY197" s="621">
        <v>0</v>
      </c>
      <c r="BZ197" s="621">
        <v>0</v>
      </c>
      <c r="CA197" s="621">
        <v>0</v>
      </c>
      <c r="CB197" s="621">
        <v>0</v>
      </c>
      <c r="CC197" s="621">
        <v>0</v>
      </c>
      <c r="CD197" s="621">
        <v>0</v>
      </c>
      <c r="CE197" s="621">
        <v>0</v>
      </c>
      <c r="CF197" s="621">
        <v>0</v>
      </c>
      <c r="CG197" s="621">
        <v>0</v>
      </c>
      <c r="CH197" s="620">
        <v>0</v>
      </c>
    </row>
    <row r="198" spans="2:86">
      <c r="B198" s="602" t="s">
        <v>844</v>
      </c>
      <c r="C198" s="622">
        <v>0</v>
      </c>
      <c r="D198" s="621">
        <v>0</v>
      </c>
      <c r="E198" s="621">
        <v>0</v>
      </c>
      <c r="F198" s="621">
        <v>0</v>
      </c>
      <c r="G198" s="621">
        <v>0</v>
      </c>
      <c r="H198" s="621">
        <v>0</v>
      </c>
      <c r="I198" s="621">
        <v>0</v>
      </c>
      <c r="J198" s="621">
        <v>0</v>
      </c>
      <c r="K198" s="621">
        <v>0</v>
      </c>
      <c r="L198" s="621">
        <v>0</v>
      </c>
      <c r="M198" s="621">
        <v>0</v>
      </c>
      <c r="N198" s="620">
        <v>0</v>
      </c>
      <c r="O198" s="622">
        <v>0</v>
      </c>
      <c r="P198" s="621">
        <v>0</v>
      </c>
      <c r="Q198" s="621">
        <v>0</v>
      </c>
      <c r="R198" s="621">
        <v>0</v>
      </c>
      <c r="S198" s="621">
        <v>0</v>
      </c>
      <c r="T198" s="621">
        <v>0</v>
      </c>
      <c r="U198" s="621">
        <v>0</v>
      </c>
      <c r="V198" s="621">
        <v>0</v>
      </c>
      <c r="W198" s="621">
        <v>0</v>
      </c>
      <c r="X198" s="621">
        <v>0</v>
      </c>
      <c r="Y198" s="621">
        <v>0</v>
      </c>
      <c r="Z198" s="620">
        <v>0</v>
      </c>
      <c r="AA198" s="622">
        <v>0</v>
      </c>
      <c r="AB198" s="621">
        <v>0</v>
      </c>
      <c r="AC198" s="621">
        <v>0</v>
      </c>
      <c r="AD198" s="621">
        <v>0</v>
      </c>
      <c r="AE198" s="621">
        <v>0</v>
      </c>
      <c r="AF198" s="621">
        <v>0</v>
      </c>
      <c r="AG198" s="621">
        <v>0</v>
      </c>
      <c r="AH198" s="621">
        <v>0</v>
      </c>
      <c r="AI198" s="621">
        <v>0</v>
      </c>
      <c r="AJ198" s="621">
        <v>0</v>
      </c>
      <c r="AK198" s="621">
        <v>0</v>
      </c>
      <c r="AL198" s="620">
        <v>0</v>
      </c>
      <c r="AM198" s="622">
        <v>0</v>
      </c>
      <c r="AN198" s="621">
        <v>0</v>
      </c>
      <c r="AO198" s="621">
        <v>0</v>
      </c>
      <c r="AP198" s="621">
        <v>0</v>
      </c>
      <c r="AQ198" s="621">
        <v>0</v>
      </c>
      <c r="AR198" s="621">
        <v>0</v>
      </c>
      <c r="AS198" s="621">
        <v>0</v>
      </c>
      <c r="AT198" s="621">
        <v>0</v>
      </c>
      <c r="AU198" s="621">
        <v>0</v>
      </c>
      <c r="AV198" s="621">
        <v>0</v>
      </c>
      <c r="AW198" s="621">
        <v>0</v>
      </c>
      <c r="AX198" s="620">
        <v>0</v>
      </c>
      <c r="AY198" s="622">
        <v>0</v>
      </c>
      <c r="AZ198" s="621">
        <v>0</v>
      </c>
      <c r="BA198" s="621">
        <v>0</v>
      </c>
      <c r="BB198" s="621">
        <v>0</v>
      </c>
      <c r="BC198" s="621">
        <v>0</v>
      </c>
      <c r="BD198" s="621">
        <v>0</v>
      </c>
      <c r="BE198" s="621">
        <v>0</v>
      </c>
      <c r="BF198" s="621">
        <v>0</v>
      </c>
      <c r="BG198" s="621">
        <v>0</v>
      </c>
      <c r="BH198" s="621">
        <v>0</v>
      </c>
      <c r="BI198" s="621">
        <v>0</v>
      </c>
      <c r="BJ198" s="620">
        <v>0</v>
      </c>
      <c r="BK198" s="622">
        <v>0</v>
      </c>
      <c r="BL198" s="621">
        <v>0</v>
      </c>
      <c r="BM198" s="621">
        <v>0</v>
      </c>
      <c r="BN198" s="621">
        <v>0</v>
      </c>
      <c r="BO198" s="621">
        <v>0</v>
      </c>
      <c r="BP198" s="621">
        <v>0</v>
      </c>
      <c r="BQ198" s="621">
        <v>0</v>
      </c>
      <c r="BR198" s="621">
        <v>0</v>
      </c>
      <c r="BS198" s="621">
        <v>0</v>
      </c>
      <c r="BT198" s="621">
        <v>0</v>
      </c>
      <c r="BU198" s="621">
        <v>0</v>
      </c>
      <c r="BV198" s="620">
        <v>0</v>
      </c>
      <c r="BW198" s="622">
        <v>0</v>
      </c>
      <c r="BX198" s="621">
        <v>0</v>
      </c>
      <c r="BY198" s="621">
        <v>0</v>
      </c>
      <c r="BZ198" s="621">
        <v>0</v>
      </c>
      <c r="CA198" s="621">
        <v>0</v>
      </c>
      <c r="CB198" s="621">
        <v>0</v>
      </c>
      <c r="CC198" s="621">
        <v>0</v>
      </c>
      <c r="CD198" s="621">
        <v>0</v>
      </c>
      <c r="CE198" s="621">
        <v>0</v>
      </c>
      <c r="CF198" s="621">
        <v>0</v>
      </c>
      <c r="CG198" s="621">
        <v>0</v>
      </c>
      <c r="CH198" s="620">
        <v>0</v>
      </c>
    </row>
    <row r="199" spans="2:86" ht="14.4" thickBot="1">
      <c r="B199" s="601"/>
      <c r="C199" s="622">
        <v>0</v>
      </c>
      <c r="D199" s="621">
        <v>0</v>
      </c>
      <c r="E199" s="621">
        <v>0</v>
      </c>
      <c r="F199" s="621">
        <v>0</v>
      </c>
      <c r="G199" s="621">
        <v>0</v>
      </c>
      <c r="H199" s="621">
        <v>0</v>
      </c>
      <c r="I199" s="621">
        <v>0</v>
      </c>
      <c r="J199" s="621">
        <v>0</v>
      </c>
      <c r="K199" s="621">
        <v>0</v>
      </c>
      <c r="L199" s="621">
        <v>0</v>
      </c>
      <c r="M199" s="621">
        <v>0</v>
      </c>
      <c r="N199" s="620">
        <v>0</v>
      </c>
      <c r="O199" s="622">
        <v>0</v>
      </c>
      <c r="P199" s="621">
        <v>0</v>
      </c>
      <c r="Q199" s="621">
        <v>0</v>
      </c>
      <c r="R199" s="621">
        <v>0</v>
      </c>
      <c r="S199" s="621">
        <v>0</v>
      </c>
      <c r="T199" s="621">
        <v>0</v>
      </c>
      <c r="U199" s="621">
        <v>0</v>
      </c>
      <c r="V199" s="621">
        <v>0</v>
      </c>
      <c r="W199" s="621">
        <v>0</v>
      </c>
      <c r="X199" s="621">
        <v>0</v>
      </c>
      <c r="Y199" s="621">
        <v>0</v>
      </c>
      <c r="Z199" s="620">
        <v>0</v>
      </c>
      <c r="AA199" s="622">
        <v>0</v>
      </c>
      <c r="AB199" s="621">
        <v>0</v>
      </c>
      <c r="AC199" s="621">
        <v>0</v>
      </c>
      <c r="AD199" s="621">
        <v>0</v>
      </c>
      <c r="AE199" s="621">
        <v>0</v>
      </c>
      <c r="AF199" s="621">
        <v>0</v>
      </c>
      <c r="AG199" s="621">
        <v>0</v>
      </c>
      <c r="AH199" s="621">
        <v>0</v>
      </c>
      <c r="AI199" s="621">
        <v>0</v>
      </c>
      <c r="AJ199" s="621">
        <v>0</v>
      </c>
      <c r="AK199" s="621">
        <v>0</v>
      </c>
      <c r="AL199" s="620">
        <v>0</v>
      </c>
      <c r="AM199" s="622">
        <v>0</v>
      </c>
      <c r="AN199" s="621">
        <v>0</v>
      </c>
      <c r="AO199" s="621">
        <v>0</v>
      </c>
      <c r="AP199" s="621">
        <v>0</v>
      </c>
      <c r="AQ199" s="621">
        <v>0</v>
      </c>
      <c r="AR199" s="621">
        <v>0</v>
      </c>
      <c r="AS199" s="621">
        <v>0</v>
      </c>
      <c r="AT199" s="621">
        <v>0</v>
      </c>
      <c r="AU199" s="621">
        <v>0</v>
      </c>
      <c r="AV199" s="621">
        <v>0</v>
      </c>
      <c r="AW199" s="621">
        <v>0</v>
      </c>
      <c r="AX199" s="620">
        <v>0</v>
      </c>
      <c r="AY199" s="622">
        <v>0</v>
      </c>
      <c r="AZ199" s="621">
        <v>0</v>
      </c>
      <c r="BA199" s="621">
        <v>0</v>
      </c>
      <c r="BB199" s="621">
        <v>0</v>
      </c>
      <c r="BC199" s="621">
        <v>0</v>
      </c>
      <c r="BD199" s="621">
        <v>0</v>
      </c>
      <c r="BE199" s="621">
        <v>0</v>
      </c>
      <c r="BF199" s="621">
        <v>0</v>
      </c>
      <c r="BG199" s="621">
        <v>0</v>
      </c>
      <c r="BH199" s="621">
        <v>0</v>
      </c>
      <c r="BI199" s="621">
        <v>0</v>
      </c>
      <c r="BJ199" s="620">
        <v>0</v>
      </c>
      <c r="BK199" s="622">
        <v>0</v>
      </c>
      <c r="BL199" s="621">
        <v>0</v>
      </c>
      <c r="BM199" s="621">
        <v>0</v>
      </c>
      <c r="BN199" s="621">
        <v>0</v>
      </c>
      <c r="BO199" s="621">
        <v>0</v>
      </c>
      <c r="BP199" s="621">
        <v>0</v>
      </c>
      <c r="BQ199" s="621">
        <v>0</v>
      </c>
      <c r="BR199" s="621">
        <v>0</v>
      </c>
      <c r="BS199" s="621">
        <v>0</v>
      </c>
      <c r="BT199" s="621">
        <v>0</v>
      </c>
      <c r="BU199" s="621">
        <v>0</v>
      </c>
      <c r="BV199" s="620">
        <v>0</v>
      </c>
      <c r="BW199" s="622">
        <v>0</v>
      </c>
      <c r="BX199" s="621">
        <v>0</v>
      </c>
      <c r="BY199" s="621">
        <v>0</v>
      </c>
      <c r="BZ199" s="621">
        <v>0</v>
      </c>
      <c r="CA199" s="621">
        <v>0</v>
      </c>
      <c r="CB199" s="621">
        <v>0</v>
      </c>
      <c r="CC199" s="621">
        <v>0</v>
      </c>
      <c r="CD199" s="621">
        <v>0</v>
      </c>
      <c r="CE199" s="621">
        <v>0</v>
      </c>
      <c r="CF199" s="621">
        <v>0</v>
      </c>
      <c r="CG199" s="621">
        <v>0</v>
      </c>
      <c r="CH199" s="620">
        <v>0</v>
      </c>
    </row>
    <row r="200" spans="2:86">
      <c r="B200" s="604" t="s">
        <v>843</v>
      </c>
      <c r="C200" s="622">
        <v>0</v>
      </c>
      <c r="D200" s="621">
        <v>0</v>
      </c>
      <c r="E200" s="621">
        <v>0</v>
      </c>
      <c r="F200" s="621">
        <v>0</v>
      </c>
      <c r="G200" s="621">
        <v>0</v>
      </c>
      <c r="H200" s="621">
        <v>0</v>
      </c>
      <c r="I200" s="621">
        <v>0</v>
      </c>
      <c r="J200" s="621">
        <v>0</v>
      </c>
      <c r="K200" s="621">
        <v>0</v>
      </c>
      <c r="L200" s="621">
        <v>0</v>
      </c>
      <c r="M200" s="621">
        <v>0</v>
      </c>
      <c r="N200" s="620">
        <v>0</v>
      </c>
      <c r="O200" s="622">
        <v>0</v>
      </c>
      <c r="P200" s="621">
        <v>0</v>
      </c>
      <c r="Q200" s="621">
        <v>0</v>
      </c>
      <c r="R200" s="621">
        <v>0</v>
      </c>
      <c r="S200" s="621">
        <v>0</v>
      </c>
      <c r="T200" s="621">
        <v>0</v>
      </c>
      <c r="U200" s="621">
        <v>0</v>
      </c>
      <c r="V200" s="621">
        <v>0</v>
      </c>
      <c r="W200" s="621">
        <v>0</v>
      </c>
      <c r="X200" s="621">
        <v>0</v>
      </c>
      <c r="Y200" s="621">
        <v>0</v>
      </c>
      <c r="Z200" s="620">
        <v>0</v>
      </c>
      <c r="AA200" s="622">
        <v>0</v>
      </c>
      <c r="AB200" s="621">
        <v>0</v>
      </c>
      <c r="AC200" s="621">
        <v>0</v>
      </c>
      <c r="AD200" s="621">
        <v>0</v>
      </c>
      <c r="AE200" s="621">
        <v>0</v>
      </c>
      <c r="AF200" s="621">
        <v>0</v>
      </c>
      <c r="AG200" s="621">
        <v>0</v>
      </c>
      <c r="AH200" s="621">
        <v>0</v>
      </c>
      <c r="AI200" s="621">
        <v>0</v>
      </c>
      <c r="AJ200" s="621">
        <v>0</v>
      </c>
      <c r="AK200" s="621">
        <v>0</v>
      </c>
      <c r="AL200" s="620">
        <v>0</v>
      </c>
      <c r="AM200" s="622">
        <v>0</v>
      </c>
      <c r="AN200" s="621">
        <v>0</v>
      </c>
      <c r="AO200" s="621">
        <v>0</v>
      </c>
      <c r="AP200" s="621">
        <v>0</v>
      </c>
      <c r="AQ200" s="621">
        <v>0</v>
      </c>
      <c r="AR200" s="621">
        <v>0</v>
      </c>
      <c r="AS200" s="621">
        <v>0</v>
      </c>
      <c r="AT200" s="621">
        <v>0</v>
      </c>
      <c r="AU200" s="621">
        <v>0</v>
      </c>
      <c r="AV200" s="621">
        <v>0</v>
      </c>
      <c r="AW200" s="621">
        <v>0</v>
      </c>
      <c r="AX200" s="620">
        <v>0</v>
      </c>
      <c r="AY200" s="622">
        <v>0</v>
      </c>
      <c r="AZ200" s="621">
        <v>0</v>
      </c>
      <c r="BA200" s="621">
        <v>0</v>
      </c>
      <c r="BB200" s="621">
        <v>0</v>
      </c>
      <c r="BC200" s="621">
        <v>0</v>
      </c>
      <c r="BD200" s="621">
        <v>0</v>
      </c>
      <c r="BE200" s="621">
        <v>0</v>
      </c>
      <c r="BF200" s="621">
        <v>0</v>
      </c>
      <c r="BG200" s="621">
        <v>0</v>
      </c>
      <c r="BH200" s="621">
        <v>0</v>
      </c>
      <c r="BI200" s="621">
        <v>0</v>
      </c>
      <c r="BJ200" s="620">
        <v>0</v>
      </c>
      <c r="BK200" s="622">
        <v>0</v>
      </c>
      <c r="BL200" s="621">
        <v>0</v>
      </c>
      <c r="BM200" s="621">
        <v>0</v>
      </c>
      <c r="BN200" s="621">
        <v>0</v>
      </c>
      <c r="BO200" s="621">
        <v>0</v>
      </c>
      <c r="BP200" s="621">
        <v>0</v>
      </c>
      <c r="BQ200" s="621">
        <v>0</v>
      </c>
      <c r="BR200" s="621">
        <v>0</v>
      </c>
      <c r="BS200" s="621">
        <v>0</v>
      </c>
      <c r="BT200" s="621">
        <v>0</v>
      </c>
      <c r="BU200" s="621">
        <v>0</v>
      </c>
      <c r="BV200" s="620">
        <v>0</v>
      </c>
      <c r="BW200" s="622">
        <v>0</v>
      </c>
      <c r="BX200" s="621">
        <v>0</v>
      </c>
      <c r="BY200" s="621">
        <v>0</v>
      </c>
      <c r="BZ200" s="621">
        <v>0</v>
      </c>
      <c r="CA200" s="621">
        <v>0</v>
      </c>
      <c r="CB200" s="621">
        <v>0</v>
      </c>
      <c r="CC200" s="621">
        <v>0</v>
      </c>
      <c r="CD200" s="621">
        <v>0</v>
      </c>
      <c r="CE200" s="621">
        <v>0</v>
      </c>
      <c r="CF200" s="621">
        <v>0</v>
      </c>
      <c r="CG200" s="621">
        <v>0</v>
      </c>
      <c r="CH200" s="620">
        <v>0</v>
      </c>
    </row>
    <row r="201" spans="2:86">
      <c r="B201" s="602" t="s">
        <v>842</v>
      </c>
      <c r="C201" s="622">
        <v>0</v>
      </c>
      <c r="D201" s="621">
        <v>0</v>
      </c>
      <c r="E201" s="621">
        <v>0</v>
      </c>
      <c r="F201" s="621">
        <v>0</v>
      </c>
      <c r="G201" s="621">
        <v>0</v>
      </c>
      <c r="H201" s="621">
        <v>0</v>
      </c>
      <c r="I201" s="621">
        <v>0</v>
      </c>
      <c r="J201" s="621">
        <v>0</v>
      </c>
      <c r="K201" s="621">
        <v>0</v>
      </c>
      <c r="L201" s="621">
        <v>0</v>
      </c>
      <c r="M201" s="621">
        <v>0</v>
      </c>
      <c r="N201" s="620">
        <v>0</v>
      </c>
      <c r="O201" s="622">
        <v>0</v>
      </c>
      <c r="P201" s="621">
        <v>0</v>
      </c>
      <c r="Q201" s="621">
        <v>0</v>
      </c>
      <c r="R201" s="621">
        <v>0</v>
      </c>
      <c r="S201" s="621">
        <v>0</v>
      </c>
      <c r="T201" s="621">
        <v>0</v>
      </c>
      <c r="U201" s="621">
        <v>0</v>
      </c>
      <c r="V201" s="621">
        <v>0</v>
      </c>
      <c r="W201" s="621">
        <v>0</v>
      </c>
      <c r="X201" s="621">
        <v>0</v>
      </c>
      <c r="Y201" s="621">
        <v>0</v>
      </c>
      <c r="Z201" s="620">
        <v>0</v>
      </c>
      <c r="AA201" s="622">
        <v>0</v>
      </c>
      <c r="AB201" s="621">
        <v>0</v>
      </c>
      <c r="AC201" s="621">
        <v>0</v>
      </c>
      <c r="AD201" s="621">
        <v>0</v>
      </c>
      <c r="AE201" s="621">
        <v>0</v>
      </c>
      <c r="AF201" s="621">
        <v>0</v>
      </c>
      <c r="AG201" s="621">
        <v>0</v>
      </c>
      <c r="AH201" s="621">
        <v>0</v>
      </c>
      <c r="AI201" s="621">
        <v>0</v>
      </c>
      <c r="AJ201" s="621">
        <v>0</v>
      </c>
      <c r="AK201" s="621">
        <v>0</v>
      </c>
      <c r="AL201" s="620">
        <v>0</v>
      </c>
      <c r="AM201" s="622">
        <v>0</v>
      </c>
      <c r="AN201" s="621">
        <v>0</v>
      </c>
      <c r="AO201" s="621">
        <v>0</v>
      </c>
      <c r="AP201" s="621">
        <v>0</v>
      </c>
      <c r="AQ201" s="621">
        <v>0</v>
      </c>
      <c r="AR201" s="621">
        <v>0</v>
      </c>
      <c r="AS201" s="621">
        <v>0</v>
      </c>
      <c r="AT201" s="621">
        <v>0</v>
      </c>
      <c r="AU201" s="621">
        <v>0</v>
      </c>
      <c r="AV201" s="621">
        <v>0</v>
      </c>
      <c r="AW201" s="621">
        <v>0</v>
      </c>
      <c r="AX201" s="620">
        <v>0</v>
      </c>
      <c r="AY201" s="622">
        <v>0</v>
      </c>
      <c r="AZ201" s="621">
        <v>0</v>
      </c>
      <c r="BA201" s="621">
        <v>0</v>
      </c>
      <c r="BB201" s="621">
        <v>0</v>
      </c>
      <c r="BC201" s="621">
        <v>0</v>
      </c>
      <c r="BD201" s="621">
        <v>0</v>
      </c>
      <c r="BE201" s="621">
        <v>0</v>
      </c>
      <c r="BF201" s="621">
        <v>0</v>
      </c>
      <c r="BG201" s="621">
        <v>0</v>
      </c>
      <c r="BH201" s="621">
        <v>0</v>
      </c>
      <c r="BI201" s="621">
        <v>0</v>
      </c>
      <c r="BJ201" s="620">
        <v>0</v>
      </c>
      <c r="BK201" s="622">
        <v>0</v>
      </c>
      <c r="BL201" s="621">
        <v>0</v>
      </c>
      <c r="BM201" s="621">
        <v>0</v>
      </c>
      <c r="BN201" s="621">
        <v>0</v>
      </c>
      <c r="BO201" s="621">
        <v>0</v>
      </c>
      <c r="BP201" s="621">
        <v>0</v>
      </c>
      <c r="BQ201" s="621">
        <v>0</v>
      </c>
      <c r="BR201" s="621">
        <v>0</v>
      </c>
      <c r="BS201" s="621">
        <v>0</v>
      </c>
      <c r="BT201" s="621">
        <v>0</v>
      </c>
      <c r="BU201" s="621">
        <v>0</v>
      </c>
      <c r="BV201" s="620">
        <v>0</v>
      </c>
      <c r="BW201" s="622">
        <v>0</v>
      </c>
      <c r="BX201" s="621">
        <v>0</v>
      </c>
      <c r="BY201" s="621">
        <v>0</v>
      </c>
      <c r="BZ201" s="621">
        <v>0</v>
      </c>
      <c r="CA201" s="621">
        <v>0</v>
      </c>
      <c r="CB201" s="621">
        <v>0</v>
      </c>
      <c r="CC201" s="621">
        <v>0</v>
      </c>
      <c r="CD201" s="621">
        <v>0</v>
      </c>
      <c r="CE201" s="621">
        <v>0</v>
      </c>
      <c r="CF201" s="621">
        <v>0</v>
      </c>
      <c r="CG201" s="621">
        <v>0</v>
      </c>
      <c r="CH201" s="620">
        <v>0</v>
      </c>
    </row>
    <row r="202" spans="2:86">
      <c r="B202" s="602" t="s">
        <v>841</v>
      </c>
      <c r="C202" s="622">
        <v>0</v>
      </c>
      <c r="D202" s="621">
        <v>0</v>
      </c>
      <c r="E202" s="621">
        <v>0</v>
      </c>
      <c r="F202" s="621">
        <v>0</v>
      </c>
      <c r="G202" s="621">
        <v>0</v>
      </c>
      <c r="H202" s="621">
        <v>0</v>
      </c>
      <c r="I202" s="621">
        <v>0</v>
      </c>
      <c r="J202" s="621">
        <v>0</v>
      </c>
      <c r="K202" s="621">
        <v>0</v>
      </c>
      <c r="L202" s="621">
        <v>0</v>
      </c>
      <c r="M202" s="621">
        <v>0</v>
      </c>
      <c r="N202" s="620">
        <v>0</v>
      </c>
      <c r="O202" s="622">
        <v>0</v>
      </c>
      <c r="P202" s="621">
        <v>0</v>
      </c>
      <c r="Q202" s="621">
        <v>0</v>
      </c>
      <c r="R202" s="621">
        <v>0</v>
      </c>
      <c r="S202" s="621">
        <v>0</v>
      </c>
      <c r="T202" s="621">
        <v>0</v>
      </c>
      <c r="U202" s="621">
        <v>0</v>
      </c>
      <c r="V202" s="621">
        <v>0</v>
      </c>
      <c r="W202" s="621">
        <v>0</v>
      </c>
      <c r="X202" s="621">
        <v>0</v>
      </c>
      <c r="Y202" s="621">
        <v>0</v>
      </c>
      <c r="Z202" s="620">
        <v>0</v>
      </c>
      <c r="AA202" s="622">
        <v>0</v>
      </c>
      <c r="AB202" s="621">
        <v>0</v>
      </c>
      <c r="AC202" s="621">
        <v>0</v>
      </c>
      <c r="AD202" s="621">
        <v>0</v>
      </c>
      <c r="AE202" s="621">
        <v>0</v>
      </c>
      <c r="AF202" s="621">
        <v>0</v>
      </c>
      <c r="AG202" s="621">
        <v>0</v>
      </c>
      <c r="AH202" s="621">
        <v>0</v>
      </c>
      <c r="AI202" s="621">
        <v>0</v>
      </c>
      <c r="AJ202" s="621">
        <v>0</v>
      </c>
      <c r="AK202" s="621">
        <v>0</v>
      </c>
      <c r="AL202" s="620">
        <v>0</v>
      </c>
      <c r="AM202" s="622">
        <v>0</v>
      </c>
      <c r="AN202" s="621">
        <v>0</v>
      </c>
      <c r="AO202" s="621">
        <v>0</v>
      </c>
      <c r="AP202" s="621">
        <v>0</v>
      </c>
      <c r="AQ202" s="621">
        <v>0</v>
      </c>
      <c r="AR202" s="621">
        <v>0</v>
      </c>
      <c r="AS202" s="621">
        <v>0</v>
      </c>
      <c r="AT202" s="621">
        <v>0</v>
      </c>
      <c r="AU202" s="621">
        <v>0</v>
      </c>
      <c r="AV202" s="621">
        <v>0</v>
      </c>
      <c r="AW202" s="621">
        <v>0</v>
      </c>
      <c r="AX202" s="620">
        <v>0</v>
      </c>
      <c r="AY202" s="622">
        <v>0</v>
      </c>
      <c r="AZ202" s="621">
        <v>0</v>
      </c>
      <c r="BA202" s="621">
        <v>0</v>
      </c>
      <c r="BB202" s="621">
        <v>0</v>
      </c>
      <c r="BC202" s="621">
        <v>0</v>
      </c>
      <c r="BD202" s="621">
        <v>0</v>
      </c>
      <c r="BE202" s="621">
        <v>0</v>
      </c>
      <c r="BF202" s="621">
        <v>0</v>
      </c>
      <c r="BG202" s="621">
        <v>0</v>
      </c>
      <c r="BH202" s="621">
        <v>0</v>
      </c>
      <c r="BI202" s="621">
        <v>0</v>
      </c>
      <c r="BJ202" s="620">
        <v>0</v>
      </c>
      <c r="BK202" s="622">
        <v>0</v>
      </c>
      <c r="BL202" s="621">
        <v>0</v>
      </c>
      <c r="BM202" s="621">
        <v>0</v>
      </c>
      <c r="BN202" s="621">
        <v>0</v>
      </c>
      <c r="BO202" s="621">
        <v>0</v>
      </c>
      <c r="BP202" s="621">
        <v>0</v>
      </c>
      <c r="BQ202" s="621">
        <v>0</v>
      </c>
      <c r="BR202" s="621">
        <v>0</v>
      </c>
      <c r="BS202" s="621">
        <v>0</v>
      </c>
      <c r="BT202" s="621">
        <v>0</v>
      </c>
      <c r="BU202" s="621">
        <v>0</v>
      </c>
      <c r="BV202" s="620">
        <v>0</v>
      </c>
      <c r="BW202" s="622">
        <v>0</v>
      </c>
      <c r="BX202" s="621">
        <v>0</v>
      </c>
      <c r="BY202" s="621">
        <v>0</v>
      </c>
      <c r="BZ202" s="621">
        <v>0</v>
      </c>
      <c r="CA202" s="621">
        <v>0</v>
      </c>
      <c r="CB202" s="621">
        <v>0</v>
      </c>
      <c r="CC202" s="621">
        <v>0</v>
      </c>
      <c r="CD202" s="621">
        <v>0</v>
      </c>
      <c r="CE202" s="621">
        <v>0</v>
      </c>
      <c r="CF202" s="621">
        <v>0</v>
      </c>
      <c r="CG202" s="621">
        <v>0</v>
      </c>
      <c r="CH202" s="620">
        <v>0</v>
      </c>
    </row>
    <row r="203" spans="2:86">
      <c r="B203" s="602" t="s">
        <v>840</v>
      </c>
      <c r="C203" s="622">
        <v>0</v>
      </c>
      <c r="D203" s="621">
        <v>0</v>
      </c>
      <c r="E203" s="621">
        <v>0</v>
      </c>
      <c r="F203" s="621">
        <v>0</v>
      </c>
      <c r="G203" s="621">
        <v>0</v>
      </c>
      <c r="H203" s="621">
        <v>0</v>
      </c>
      <c r="I203" s="621">
        <v>0</v>
      </c>
      <c r="J203" s="621">
        <v>0</v>
      </c>
      <c r="K203" s="621">
        <v>0</v>
      </c>
      <c r="L203" s="621">
        <v>0</v>
      </c>
      <c r="M203" s="621">
        <v>0</v>
      </c>
      <c r="N203" s="620">
        <v>0</v>
      </c>
      <c r="O203" s="622">
        <v>0</v>
      </c>
      <c r="P203" s="621">
        <v>0</v>
      </c>
      <c r="Q203" s="621">
        <v>0</v>
      </c>
      <c r="R203" s="621">
        <v>0</v>
      </c>
      <c r="S203" s="621">
        <v>0</v>
      </c>
      <c r="T203" s="621">
        <v>0</v>
      </c>
      <c r="U203" s="621">
        <v>0</v>
      </c>
      <c r="V203" s="621">
        <v>0</v>
      </c>
      <c r="W203" s="621">
        <v>0</v>
      </c>
      <c r="X203" s="621">
        <v>0</v>
      </c>
      <c r="Y203" s="621">
        <v>0</v>
      </c>
      <c r="Z203" s="620">
        <v>0</v>
      </c>
      <c r="AA203" s="622">
        <v>0</v>
      </c>
      <c r="AB203" s="621">
        <v>0</v>
      </c>
      <c r="AC203" s="621">
        <v>0</v>
      </c>
      <c r="AD203" s="621">
        <v>0</v>
      </c>
      <c r="AE203" s="621">
        <v>0</v>
      </c>
      <c r="AF203" s="621">
        <v>0</v>
      </c>
      <c r="AG203" s="621">
        <v>0</v>
      </c>
      <c r="AH203" s="621">
        <v>0</v>
      </c>
      <c r="AI203" s="621">
        <v>0</v>
      </c>
      <c r="AJ203" s="621">
        <v>0</v>
      </c>
      <c r="AK203" s="621">
        <v>0</v>
      </c>
      <c r="AL203" s="620">
        <v>0</v>
      </c>
      <c r="AM203" s="622">
        <v>0</v>
      </c>
      <c r="AN203" s="621">
        <v>0</v>
      </c>
      <c r="AO203" s="621">
        <v>0</v>
      </c>
      <c r="AP203" s="621">
        <v>0</v>
      </c>
      <c r="AQ203" s="621">
        <v>0</v>
      </c>
      <c r="AR203" s="621">
        <v>0</v>
      </c>
      <c r="AS203" s="621">
        <v>0</v>
      </c>
      <c r="AT203" s="621">
        <v>0</v>
      </c>
      <c r="AU203" s="621">
        <v>0</v>
      </c>
      <c r="AV203" s="621">
        <v>0</v>
      </c>
      <c r="AW203" s="621">
        <v>0</v>
      </c>
      <c r="AX203" s="620">
        <v>0</v>
      </c>
      <c r="AY203" s="622">
        <v>0</v>
      </c>
      <c r="AZ203" s="621">
        <v>0</v>
      </c>
      <c r="BA203" s="621">
        <v>0</v>
      </c>
      <c r="BB203" s="621">
        <v>0</v>
      </c>
      <c r="BC203" s="621">
        <v>0</v>
      </c>
      <c r="BD203" s="621">
        <v>0</v>
      </c>
      <c r="BE203" s="621">
        <v>0</v>
      </c>
      <c r="BF203" s="621">
        <v>0</v>
      </c>
      <c r="BG203" s="621">
        <v>0</v>
      </c>
      <c r="BH203" s="621">
        <v>0</v>
      </c>
      <c r="BI203" s="621">
        <v>0</v>
      </c>
      <c r="BJ203" s="620">
        <v>0</v>
      </c>
      <c r="BK203" s="622">
        <v>0</v>
      </c>
      <c r="BL203" s="621">
        <v>0</v>
      </c>
      <c r="BM203" s="621">
        <v>0</v>
      </c>
      <c r="BN203" s="621">
        <v>0</v>
      </c>
      <c r="BO203" s="621">
        <v>0</v>
      </c>
      <c r="BP203" s="621">
        <v>0</v>
      </c>
      <c r="BQ203" s="621">
        <v>0</v>
      </c>
      <c r="BR203" s="621">
        <v>0</v>
      </c>
      <c r="BS203" s="621">
        <v>0</v>
      </c>
      <c r="BT203" s="621">
        <v>0</v>
      </c>
      <c r="BU203" s="621">
        <v>0</v>
      </c>
      <c r="BV203" s="620">
        <v>0</v>
      </c>
      <c r="BW203" s="622">
        <v>0</v>
      </c>
      <c r="BX203" s="621">
        <v>0</v>
      </c>
      <c r="BY203" s="621">
        <v>0</v>
      </c>
      <c r="BZ203" s="621">
        <v>0</v>
      </c>
      <c r="CA203" s="621">
        <v>0</v>
      </c>
      <c r="CB203" s="621">
        <v>0</v>
      </c>
      <c r="CC203" s="621">
        <v>0</v>
      </c>
      <c r="CD203" s="621">
        <v>0</v>
      </c>
      <c r="CE203" s="621">
        <v>0</v>
      </c>
      <c r="CF203" s="621">
        <v>0</v>
      </c>
      <c r="CG203" s="621">
        <v>0</v>
      </c>
      <c r="CH203" s="620">
        <v>0</v>
      </c>
    </row>
    <row r="204" spans="2:86" ht="14.4" thickBot="1">
      <c r="B204" s="601"/>
      <c r="C204" s="622">
        <v>0</v>
      </c>
      <c r="D204" s="621">
        <v>0</v>
      </c>
      <c r="E204" s="621">
        <v>0</v>
      </c>
      <c r="F204" s="621">
        <v>0</v>
      </c>
      <c r="G204" s="621">
        <v>0</v>
      </c>
      <c r="H204" s="621">
        <v>0</v>
      </c>
      <c r="I204" s="621">
        <v>0</v>
      </c>
      <c r="J204" s="621">
        <v>0</v>
      </c>
      <c r="K204" s="621">
        <v>0</v>
      </c>
      <c r="L204" s="621">
        <v>0</v>
      </c>
      <c r="M204" s="621">
        <v>0</v>
      </c>
      <c r="N204" s="620">
        <v>0</v>
      </c>
      <c r="O204" s="622">
        <v>0</v>
      </c>
      <c r="P204" s="621">
        <v>0</v>
      </c>
      <c r="Q204" s="621">
        <v>0</v>
      </c>
      <c r="R204" s="621">
        <v>0</v>
      </c>
      <c r="S204" s="621">
        <v>0</v>
      </c>
      <c r="T204" s="621">
        <v>0</v>
      </c>
      <c r="U204" s="621">
        <v>0</v>
      </c>
      <c r="V204" s="621">
        <v>0</v>
      </c>
      <c r="W204" s="621">
        <v>0</v>
      </c>
      <c r="X204" s="621">
        <v>0</v>
      </c>
      <c r="Y204" s="621">
        <v>0</v>
      </c>
      <c r="Z204" s="620">
        <v>0</v>
      </c>
      <c r="AA204" s="622">
        <v>0</v>
      </c>
      <c r="AB204" s="621">
        <v>0</v>
      </c>
      <c r="AC204" s="621">
        <v>0</v>
      </c>
      <c r="AD204" s="621">
        <v>0</v>
      </c>
      <c r="AE204" s="621">
        <v>0</v>
      </c>
      <c r="AF204" s="621">
        <v>0</v>
      </c>
      <c r="AG204" s="621">
        <v>0</v>
      </c>
      <c r="AH204" s="621">
        <v>0</v>
      </c>
      <c r="AI204" s="621">
        <v>0</v>
      </c>
      <c r="AJ204" s="621">
        <v>0</v>
      </c>
      <c r="AK204" s="621">
        <v>0</v>
      </c>
      <c r="AL204" s="620">
        <v>0</v>
      </c>
      <c r="AM204" s="622">
        <v>0</v>
      </c>
      <c r="AN204" s="621">
        <v>0</v>
      </c>
      <c r="AO204" s="621">
        <v>0</v>
      </c>
      <c r="AP204" s="621">
        <v>0</v>
      </c>
      <c r="AQ204" s="621">
        <v>0</v>
      </c>
      <c r="AR204" s="621">
        <v>0</v>
      </c>
      <c r="AS204" s="621">
        <v>0</v>
      </c>
      <c r="AT204" s="621">
        <v>0</v>
      </c>
      <c r="AU204" s="621">
        <v>0</v>
      </c>
      <c r="AV204" s="621">
        <v>0</v>
      </c>
      <c r="AW204" s="621">
        <v>0</v>
      </c>
      <c r="AX204" s="620">
        <v>0</v>
      </c>
      <c r="AY204" s="622">
        <v>0</v>
      </c>
      <c r="AZ204" s="621">
        <v>0</v>
      </c>
      <c r="BA204" s="621">
        <v>0</v>
      </c>
      <c r="BB204" s="621">
        <v>0</v>
      </c>
      <c r="BC204" s="621">
        <v>0</v>
      </c>
      <c r="BD204" s="621">
        <v>0</v>
      </c>
      <c r="BE204" s="621">
        <v>0</v>
      </c>
      <c r="BF204" s="621">
        <v>0</v>
      </c>
      <c r="BG204" s="621">
        <v>0</v>
      </c>
      <c r="BH204" s="621">
        <v>0</v>
      </c>
      <c r="BI204" s="621">
        <v>0</v>
      </c>
      <c r="BJ204" s="620">
        <v>0</v>
      </c>
      <c r="BK204" s="622">
        <v>0</v>
      </c>
      <c r="BL204" s="621">
        <v>0</v>
      </c>
      <c r="BM204" s="621">
        <v>0</v>
      </c>
      <c r="BN204" s="621">
        <v>0</v>
      </c>
      <c r="BO204" s="621">
        <v>0</v>
      </c>
      <c r="BP204" s="621">
        <v>0</v>
      </c>
      <c r="BQ204" s="621">
        <v>0</v>
      </c>
      <c r="BR204" s="621">
        <v>0</v>
      </c>
      <c r="BS204" s="621">
        <v>0</v>
      </c>
      <c r="BT204" s="621">
        <v>0</v>
      </c>
      <c r="BU204" s="621">
        <v>0</v>
      </c>
      <c r="BV204" s="620">
        <v>0</v>
      </c>
      <c r="BW204" s="622">
        <v>0</v>
      </c>
      <c r="BX204" s="621">
        <v>0</v>
      </c>
      <c r="BY204" s="621">
        <v>0</v>
      </c>
      <c r="BZ204" s="621">
        <v>0</v>
      </c>
      <c r="CA204" s="621">
        <v>0</v>
      </c>
      <c r="CB204" s="621">
        <v>0</v>
      </c>
      <c r="CC204" s="621">
        <v>0</v>
      </c>
      <c r="CD204" s="621">
        <v>0</v>
      </c>
      <c r="CE204" s="621">
        <v>0</v>
      </c>
      <c r="CF204" s="621">
        <v>0</v>
      </c>
      <c r="CG204" s="621">
        <v>0</v>
      </c>
      <c r="CH204" s="620">
        <v>0</v>
      </c>
    </row>
    <row r="205" spans="2:86">
      <c r="B205" s="604" t="s">
        <v>839</v>
      </c>
      <c r="C205" s="622">
        <v>0</v>
      </c>
      <c r="D205" s="621">
        <v>0</v>
      </c>
      <c r="E205" s="621">
        <v>0</v>
      </c>
      <c r="F205" s="621">
        <v>0</v>
      </c>
      <c r="G205" s="621">
        <v>0</v>
      </c>
      <c r="H205" s="621">
        <v>0</v>
      </c>
      <c r="I205" s="621">
        <v>0</v>
      </c>
      <c r="J205" s="621">
        <v>0</v>
      </c>
      <c r="K205" s="621">
        <v>0</v>
      </c>
      <c r="L205" s="621">
        <v>0</v>
      </c>
      <c r="M205" s="621">
        <v>0</v>
      </c>
      <c r="N205" s="620">
        <v>0</v>
      </c>
      <c r="O205" s="622">
        <v>0</v>
      </c>
      <c r="P205" s="621">
        <v>0</v>
      </c>
      <c r="Q205" s="621">
        <v>0</v>
      </c>
      <c r="R205" s="621">
        <v>0</v>
      </c>
      <c r="S205" s="621">
        <v>0</v>
      </c>
      <c r="T205" s="621">
        <v>0</v>
      </c>
      <c r="U205" s="621">
        <v>0</v>
      </c>
      <c r="V205" s="621">
        <v>0</v>
      </c>
      <c r="W205" s="621">
        <v>0</v>
      </c>
      <c r="X205" s="621">
        <v>0</v>
      </c>
      <c r="Y205" s="621">
        <v>0</v>
      </c>
      <c r="Z205" s="620">
        <v>0</v>
      </c>
      <c r="AA205" s="622">
        <v>0</v>
      </c>
      <c r="AB205" s="621">
        <v>0</v>
      </c>
      <c r="AC205" s="621">
        <v>0</v>
      </c>
      <c r="AD205" s="621">
        <v>0</v>
      </c>
      <c r="AE205" s="621">
        <v>0</v>
      </c>
      <c r="AF205" s="621">
        <v>0</v>
      </c>
      <c r="AG205" s="621">
        <v>0</v>
      </c>
      <c r="AH205" s="621">
        <v>0</v>
      </c>
      <c r="AI205" s="621">
        <v>0</v>
      </c>
      <c r="AJ205" s="621">
        <v>0</v>
      </c>
      <c r="AK205" s="621">
        <v>0</v>
      </c>
      <c r="AL205" s="620">
        <v>0</v>
      </c>
      <c r="AM205" s="622">
        <v>0</v>
      </c>
      <c r="AN205" s="621">
        <v>0</v>
      </c>
      <c r="AO205" s="621">
        <v>0</v>
      </c>
      <c r="AP205" s="621">
        <v>0</v>
      </c>
      <c r="AQ205" s="621">
        <v>0</v>
      </c>
      <c r="AR205" s="621">
        <v>0</v>
      </c>
      <c r="AS205" s="621">
        <v>0</v>
      </c>
      <c r="AT205" s="621">
        <v>0</v>
      </c>
      <c r="AU205" s="621">
        <v>0</v>
      </c>
      <c r="AV205" s="621">
        <v>0</v>
      </c>
      <c r="AW205" s="621">
        <v>0</v>
      </c>
      <c r="AX205" s="620">
        <v>0</v>
      </c>
      <c r="AY205" s="622">
        <v>0</v>
      </c>
      <c r="AZ205" s="621">
        <v>0</v>
      </c>
      <c r="BA205" s="621">
        <v>0</v>
      </c>
      <c r="BB205" s="621">
        <v>0</v>
      </c>
      <c r="BC205" s="621">
        <v>0</v>
      </c>
      <c r="BD205" s="621">
        <v>0</v>
      </c>
      <c r="BE205" s="621">
        <v>0</v>
      </c>
      <c r="BF205" s="621">
        <v>0</v>
      </c>
      <c r="BG205" s="621">
        <v>0</v>
      </c>
      <c r="BH205" s="621">
        <v>0</v>
      </c>
      <c r="BI205" s="621">
        <v>0</v>
      </c>
      <c r="BJ205" s="620">
        <v>0</v>
      </c>
      <c r="BK205" s="622">
        <v>0</v>
      </c>
      <c r="BL205" s="621">
        <v>0</v>
      </c>
      <c r="BM205" s="621">
        <v>0</v>
      </c>
      <c r="BN205" s="621">
        <v>0</v>
      </c>
      <c r="BO205" s="621">
        <v>0</v>
      </c>
      <c r="BP205" s="621">
        <v>0</v>
      </c>
      <c r="BQ205" s="621">
        <v>0</v>
      </c>
      <c r="BR205" s="621">
        <v>0</v>
      </c>
      <c r="BS205" s="621">
        <v>0</v>
      </c>
      <c r="BT205" s="621">
        <v>0</v>
      </c>
      <c r="BU205" s="621">
        <v>0</v>
      </c>
      <c r="BV205" s="620">
        <v>0</v>
      </c>
      <c r="BW205" s="622">
        <v>0</v>
      </c>
      <c r="BX205" s="621">
        <v>0</v>
      </c>
      <c r="BY205" s="621">
        <v>0</v>
      </c>
      <c r="BZ205" s="621">
        <v>0</v>
      </c>
      <c r="CA205" s="621">
        <v>0</v>
      </c>
      <c r="CB205" s="621">
        <v>0</v>
      </c>
      <c r="CC205" s="621">
        <v>0</v>
      </c>
      <c r="CD205" s="621">
        <v>0</v>
      </c>
      <c r="CE205" s="621">
        <v>0</v>
      </c>
      <c r="CF205" s="621">
        <v>0</v>
      </c>
      <c r="CG205" s="621">
        <v>0</v>
      </c>
      <c r="CH205" s="620">
        <v>0</v>
      </c>
    </row>
    <row r="206" spans="2:86">
      <c r="B206" s="602" t="s">
        <v>838</v>
      </c>
      <c r="C206" s="622">
        <v>0</v>
      </c>
      <c r="D206" s="621">
        <v>0</v>
      </c>
      <c r="E206" s="621">
        <v>0</v>
      </c>
      <c r="F206" s="621">
        <v>0</v>
      </c>
      <c r="G206" s="621">
        <v>0</v>
      </c>
      <c r="H206" s="621">
        <v>0</v>
      </c>
      <c r="I206" s="621">
        <v>0</v>
      </c>
      <c r="J206" s="621">
        <v>0</v>
      </c>
      <c r="K206" s="621">
        <v>0</v>
      </c>
      <c r="L206" s="621">
        <v>0</v>
      </c>
      <c r="M206" s="621">
        <v>0</v>
      </c>
      <c r="N206" s="620">
        <v>0</v>
      </c>
      <c r="O206" s="622">
        <v>0</v>
      </c>
      <c r="P206" s="621">
        <v>0</v>
      </c>
      <c r="Q206" s="621">
        <v>0</v>
      </c>
      <c r="R206" s="621">
        <v>0</v>
      </c>
      <c r="S206" s="621">
        <v>0</v>
      </c>
      <c r="T206" s="621">
        <v>0</v>
      </c>
      <c r="U206" s="621">
        <v>0</v>
      </c>
      <c r="V206" s="621">
        <v>0</v>
      </c>
      <c r="W206" s="621">
        <v>0</v>
      </c>
      <c r="X206" s="621">
        <v>0</v>
      </c>
      <c r="Y206" s="621">
        <v>0</v>
      </c>
      <c r="Z206" s="620">
        <v>0</v>
      </c>
      <c r="AA206" s="622">
        <v>0</v>
      </c>
      <c r="AB206" s="621">
        <v>0</v>
      </c>
      <c r="AC206" s="621">
        <v>0</v>
      </c>
      <c r="AD206" s="621">
        <v>0</v>
      </c>
      <c r="AE206" s="621">
        <v>0</v>
      </c>
      <c r="AF206" s="621">
        <v>0</v>
      </c>
      <c r="AG206" s="621">
        <v>0</v>
      </c>
      <c r="AH206" s="621">
        <v>0</v>
      </c>
      <c r="AI206" s="621">
        <v>0</v>
      </c>
      <c r="AJ206" s="621">
        <v>0</v>
      </c>
      <c r="AK206" s="621">
        <v>0</v>
      </c>
      <c r="AL206" s="620">
        <v>0</v>
      </c>
      <c r="AM206" s="622">
        <v>0</v>
      </c>
      <c r="AN206" s="621">
        <v>0</v>
      </c>
      <c r="AO206" s="621">
        <v>0</v>
      </c>
      <c r="AP206" s="621">
        <v>0</v>
      </c>
      <c r="AQ206" s="621">
        <v>0</v>
      </c>
      <c r="AR206" s="621">
        <v>0</v>
      </c>
      <c r="AS206" s="621">
        <v>0</v>
      </c>
      <c r="AT206" s="621">
        <v>0</v>
      </c>
      <c r="AU206" s="621">
        <v>0</v>
      </c>
      <c r="AV206" s="621">
        <v>0</v>
      </c>
      <c r="AW206" s="621">
        <v>0</v>
      </c>
      <c r="AX206" s="620">
        <v>0</v>
      </c>
      <c r="AY206" s="622">
        <v>0</v>
      </c>
      <c r="AZ206" s="621">
        <v>0</v>
      </c>
      <c r="BA206" s="621">
        <v>0</v>
      </c>
      <c r="BB206" s="621">
        <v>0</v>
      </c>
      <c r="BC206" s="621">
        <v>0</v>
      </c>
      <c r="BD206" s="621">
        <v>0</v>
      </c>
      <c r="BE206" s="621">
        <v>0</v>
      </c>
      <c r="BF206" s="621">
        <v>0</v>
      </c>
      <c r="BG206" s="621">
        <v>0</v>
      </c>
      <c r="BH206" s="621">
        <v>0</v>
      </c>
      <c r="BI206" s="621">
        <v>0</v>
      </c>
      <c r="BJ206" s="620">
        <v>0</v>
      </c>
      <c r="BK206" s="622">
        <v>0</v>
      </c>
      <c r="BL206" s="621">
        <v>0</v>
      </c>
      <c r="BM206" s="621">
        <v>0</v>
      </c>
      <c r="BN206" s="621">
        <v>0</v>
      </c>
      <c r="BO206" s="621">
        <v>0</v>
      </c>
      <c r="BP206" s="621">
        <v>0</v>
      </c>
      <c r="BQ206" s="621">
        <v>0</v>
      </c>
      <c r="BR206" s="621">
        <v>0</v>
      </c>
      <c r="BS206" s="621">
        <v>0</v>
      </c>
      <c r="BT206" s="621">
        <v>0</v>
      </c>
      <c r="BU206" s="621">
        <v>0</v>
      </c>
      <c r="BV206" s="620">
        <v>0</v>
      </c>
      <c r="BW206" s="622">
        <v>0</v>
      </c>
      <c r="BX206" s="621">
        <v>0</v>
      </c>
      <c r="BY206" s="621">
        <v>0</v>
      </c>
      <c r="BZ206" s="621">
        <v>0</v>
      </c>
      <c r="CA206" s="621">
        <v>0</v>
      </c>
      <c r="CB206" s="621">
        <v>0</v>
      </c>
      <c r="CC206" s="621">
        <v>0</v>
      </c>
      <c r="CD206" s="621">
        <v>0</v>
      </c>
      <c r="CE206" s="621">
        <v>0</v>
      </c>
      <c r="CF206" s="621">
        <v>0</v>
      </c>
      <c r="CG206" s="621">
        <v>0</v>
      </c>
      <c r="CH206" s="620">
        <v>0</v>
      </c>
    </row>
    <row r="207" spans="2:86" ht="14.4" thickBot="1">
      <c r="B207" s="601"/>
      <c r="C207" s="622">
        <v>0</v>
      </c>
      <c r="D207" s="621">
        <v>0</v>
      </c>
      <c r="E207" s="621">
        <v>0</v>
      </c>
      <c r="F207" s="621">
        <v>0</v>
      </c>
      <c r="G207" s="621">
        <v>0</v>
      </c>
      <c r="H207" s="621">
        <v>0</v>
      </c>
      <c r="I207" s="621">
        <v>0</v>
      </c>
      <c r="J207" s="621">
        <v>0</v>
      </c>
      <c r="K207" s="621">
        <v>0</v>
      </c>
      <c r="L207" s="621">
        <v>0</v>
      </c>
      <c r="M207" s="621">
        <v>0</v>
      </c>
      <c r="N207" s="620">
        <v>0</v>
      </c>
      <c r="O207" s="622">
        <v>0</v>
      </c>
      <c r="P207" s="621">
        <v>0</v>
      </c>
      <c r="Q207" s="621">
        <v>0</v>
      </c>
      <c r="R207" s="621">
        <v>0</v>
      </c>
      <c r="S207" s="621">
        <v>0</v>
      </c>
      <c r="T207" s="621">
        <v>0</v>
      </c>
      <c r="U207" s="621">
        <v>0</v>
      </c>
      <c r="V207" s="621">
        <v>0</v>
      </c>
      <c r="W207" s="621">
        <v>0</v>
      </c>
      <c r="X207" s="621">
        <v>0</v>
      </c>
      <c r="Y207" s="621">
        <v>0</v>
      </c>
      <c r="Z207" s="620">
        <v>0</v>
      </c>
      <c r="AA207" s="622">
        <v>0</v>
      </c>
      <c r="AB207" s="621">
        <v>0</v>
      </c>
      <c r="AC207" s="621">
        <v>0</v>
      </c>
      <c r="AD207" s="621">
        <v>0</v>
      </c>
      <c r="AE207" s="621">
        <v>0</v>
      </c>
      <c r="AF207" s="621">
        <v>0</v>
      </c>
      <c r="AG207" s="621">
        <v>0</v>
      </c>
      <c r="AH207" s="621">
        <v>0</v>
      </c>
      <c r="AI207" s="621">
        <v>0</v>
      </c>
      <c r="AJ207" s="621">
        <v>0</v>
      </c>
      <c r="AK207" s="621">
        <v>0</v>
      </c>
      <c r="AL207" s="620">
        <v>0</v>
      </c>
      <c r="AM207" s="622">
        <v>0</v>
      </c>
      <c r="AN207" s="621">
        <v>0</v>
      </c>
      <c r="AO207" s="621">
        <v>0</v>
      </c>
      <c r="AP207" s="621">
        <v>0</v>
      </c>
      <c r="AQ207" s="621">
        <v>0</v>
      </c>
      <c r="AR207" s="621">
        <v>0</v>
      </c>
      <c r="AS207" s="621">
        <v>0</v>
      </c>
      <c r="AT207" s="621">
        <v>0</v>
      </c>
      <c r="AU207" s="621">
        <v>0</v>
      </c>
      <c r="AV207" s="621">
        <v>0</v>
      </c>
      <c r="AW207" s="621">
        <v>0</v>
      </c>
      <c r="AX207" s="620">
        <v>0</v>
      </c>
      <c r="AY207" s="622">
        <v>0</v>
      </c>
      <c r="AZ207" s="621">
        <v>0</v>
      </c>
      <c r="BA207" s="621">
        <v>0</v>
      </c>
      <c r="BB207" s="621">
        <v>0</v>
      </c>
      <c r="BC207" s="621">
        <v>0</v>
      </c>
      <c r="BD207" s="621">
        <v>0</v>
      </c>
      <c r="BE207" s="621">
        <v>0</v>
      </c>
      <c r="BF207" s="621">
        <v>0</v>
      </c>
      <c r="BG207" s="621">
        <v>0</v>
      </c>
      <c r="BH207" s="621">
        <v>0</v>
      </c>
      <c r="BI207" s="621">
        <v>0</v>
      </c>
      <c r="BJ207" s="620">
        <v>0</v>
      </c>
      <c r="BK207" s="622">
        <v>0</v>
      </c>
      <c r="BL207" s="621">
        <v>0</v>
      </c>
      <c r="BM207" s="621">
        <v>0</v>
      </c>
      <c r="BN207" s="621">
        <v>0</v>
      </c>
      <c r="BO207" s="621">
        <v>0</v>
      </c>
      <c r="BP207" s="621">
        <v>0</v>
      </c>
      <c r="BQ207" s="621">
        <v>0</v>
      </c>
      <c r="BR207" s="621">
        <v>0</v>
      </c>
      <c r="BS207" s="621">
        <v>0</v>
      </c>
      <c r="BT207" s="621">
        <v>0</v>
      </c>
      <c r="BU207" s="621">
        <v>0</v>
      </c>
      <c r="BV207" s="620">
        <v>0</v>
      </c>
      <c r="BW207" s="622">
        <v>0</v>
      </c>
      <c r="BX207" s="621">
        <v>0</v>
      </c>
      <c r="BY207" s="621">
        <v>0</v>
      </c>
      <c r="BZ207" s="621">
        <v>0</v>
      </c>
      <c r="CA207" s="621">
        <v>0</v>
      </c>
      <c r="CB207" s="621">
        <v>0</v>
      </c>
      <c r="CC207" s="621">
        <v>0</v>
      </c>
      <c r="CD207" s="621">
        <v>0</v>
      </c>
      <c r="CE207" s="621">
        <v>0</v>
      </c>
      <c r="CF207" s="621">
        <v>0</v>
      </c>
      <c r="CG207" s="621">
        <v>0</v>
      </c>
      <c r="CH207" s="620">
        <v>0</v>
      </c>
    </row>
    <row r="208" spans="2:86">
      <c r="B208" s="604" t="s">
        <v>837</v>
      </c>
      <c r="C208" s="622">
        <v>0</v>
      </c>
      <c r="D208" s="621">
        <v>0</v>
      </c>
      <c r="E208" s="621">
        <v>0</v>
      </c>
      <c r="F208" s="621">
        <v>0</v>
      </c>
      <c r="G208" s="621">
        <v>0</v>
      </c>
      <c r="H208" s="621">
        <v>0</v>
      </c>
      <c r="I208" s="621">
        <v>0</v>
      </c>
      <c r="J208" s="621">
        <v>0</v>
      </c>
      <c r="K208" s="621">
        <v>0</v>
      </c>
      <c r="L208" s="621">
        <v>0</v>
      </c>
      <c r="M208" s="621">
        <v>0</v>
      </c>
      <c r="N208" s="620">
        <v>0</v>
      </c>
      <c r="O208" s="622">
        <v>0</v>
      </c>
      <c r="P208" s="621">
        <v>0</v>
      </c>
      <c r="Q208" s="621">
        <v>0</v>
      </c>
      <c r="R208" s="621">
        <v>0</v>
      </c>
      <c r="S208" s="621">
        <v>0</v>
      </c>
      <c r="T208" s="621">
        <v>0</v>
      </c>
      <c r="U208" s="621">
        <v>0</v>
      </c>
      <c r="V208" s="621">
        <v>0</v>
      </c>
      <c r="W208" s="621">
        <v>0</v>
      </c>
      <c r="X208" s="621">
        <v>0</v>
      </c>
      <c r="Y208" s="621">
        <v>0</v>
      </c>
      <c r="Z208" s="620">
        <v>0</v>
      </c>
      <c r="AA208" s="622">
        <v>0</v>
      </c>
      <c r="AB208" s="621">
        <v>0</v>
      </c>
      <c r="AC208" s="621">
        <v>0</v>
      </c>
      <c r="AD208" s="621">
        <v>0</v>
      </c>
      <c r="AE208" s="621">
        <v>0</v>
      </c>
      <c r="AF208" s="621">
        <v>0</v>
      </c>
      <c r="AG208" s="621">
        <v>0</v>
      </c>
      <c r="AH208" s="621">
        <v>0</v>
      </c>
      <c r="AI208" s="621">
        <v>0</v>
      </c>
      <c r="AJ208" s="621">
        <v>0</v>
      </c>
      <c r="AK208" s="621">
        <v>0</v>
      </c>
      <c r="AL208" s="620">
        <v>0</v>
      </c>
      <c r="AM208" s="622">
        <v>0</v>
      </c>
      <c r="AN208" s="621">
        <v>0</v>
      </c>
      <c r="AO208" s="621">
        <v>0</v>
      </c>
      <c r="AP208" s="621">
        <v>0</v>
      </c>
      <c r="AQ208" s="621">
        <v>0</v>
      </c>
      <c r="AR208" s="621">
        <v>0</v>
      </c>
      <c r="AS208" s="621">
        <v>0</v>
      </c>
      <c r="AT208" s="621">
        <v>0</v>
      </c>
      <c r="AU208" s="621">
        <v>0</v>
      </c>
      <c r="AV208" s="621">
        <v>0</v>
      </c>
      <c r="AW208" s="621">
        <v>0</v>
      </c>
      <c r="AX208" s="620">
        <v>0</v>
      </c>
      <c r="AY208" s="622">
        <v>0</v>
      </c>
      <c r="AZ208" s="621">
        <v>0</v>
      </c>
      <c r="BA208" s="621">
        <v>0</v>
      </c>
      <c r="BB208" s="621">
        <v>0</v>
      </c>
      <c r="BC208" s="621">
        <v>0</v>
      </c>
      <c r="BD208" s="621">
        <v>0</v>
      </c>
      <c r="BE208" s="621">
        <v>0</v>
      </c>
      <c r="BF208" s="621">
        <v>0</v>
      </c>
      <c r="BG208" s="621">
        <v>0</v>
      </c>
      <c r="BH208" s="621">
        <v>0</v>
      </c>
      <c r="BI208" s="621">
        <v>0</v>
      </c>
      <c r="BJ208" s="620">
        <v>0</v>
      </c>
      <c r="BK208" s="622">
        <v>0</v>
      </c>
      <c r="BL208" s="621">
        <v>0</v>
      </c>
      <c r="BM208" s="621">
        <v>0</v>
      </c>
      <c r="BN208" s="621">
        <v>0</v>
      </c>
      <c r="BO208" s="621">
        <v>0</v>
      </c>
      <c r="BP208" s="621">
        <v>0</v>
      </c>
      <c r="BQ208" s="621">
        <v>0</v>
      </c>
      <c r="BR208" s="621">
        <v>0</v>
      </c>
      <c r="BS208" s="621">
        <v>0</v>
      </c>
      <c r="BT208" s="621">
        <v>0</v>
      </c>
      <c r="BU208" s="621">
        <v>0</v>
      </c>
      <c r="BV208" s="620">
        <v>0</v>
      </c>
      <c r="BW208" s="622">
        <v>0</v>
      </c>
      <c r="BX208" s="621">
        <v>0</v>
      </c>
      <c r="BY208" s="621">
        <v>0</v>
      </c>
      <c r="BZ208" s="621">
        <v>0</v>
      </c>
      <c r="CA208" s="621">
        <v>0</v>
      </c>
      <c r="CB208" s="621">
        <v>0</v>
      </c>
      <c r="CC208" s="621">
        <v>0</v>
      </c>
      <c r="CD208" s="621">
        <v>0</v>
      </c>
      <c r="CE208" s="621">
        <v>0</v>
      </c>
      <c r="CF208" s="621">
        <v>0</v>
      </c>
      <c r="CG208" s="621">
        <v>0</v>
      </c>
      <c r="CH208" s="620">
        <v>0</v>
      </c>
    </row>
    <row r="209" spans="2:86">
      <c r="B209" s="602" t="s">
        <v>835</v>
      </c>
      <c r="C209" s="622">
        <v>0</v>
      </c>
      <c r="D209" s="621">
        <v>0</v>
      </c>
      <c r="E209" s="621">
        <v>0</v>
      </c>
      <c r="F209" s="621">
        <v>0</v>
      </c>
      <c r="G209" s="621">
        <v>0</v>
      </c>
      <c r="H209" s="621">
        <v>0</v>
      </c>
      <c r="I209" s="621">
        <v>0</v>
      </c>
      <c r="J209" s="621">
        <v>0</v>
      </c>
      <c r="K209" s="621">
        <v>0</v>
      </c>
      <c r="L209" s="621">
        <v>0</v>
      </c>
      <c r="M209" s="621">
        <v>0</v>
      </c>
      <c r="N209" s="620">
        <v>0</v>
      </c>
      <c r="O209" s="622">
        <v>0</v>
      </c>
      <c r="P209" s="621">
        <v>0</v>
      </c>
      <c r="Q209" s="621">
        <v>0</v>
      </c>
      <c r="R209" s="621">
        <v>0</v>
      </c>
      <c r="S209" s="621">
        <v>0</v>
      </c>
      <c r="T209" s="621">
        <v>0</v>
      </c>
      <c r="U209" s="621">
        <v>0</v>
      </c>
      <c r="V209" s="621">
        <v>0</v>
      </c>
      <c r="W209" s="621">
        <v>0</v>
      </c>
      <c r="X209" s="621">
        <v>0</v>
      </c>
      <c r="Y209" s="621">
        <v>0</v>
      </c>
      <c r="Z209" s="620">
        <v>0</v>
      </c>
      <c r="AA209" s="622">
        <v>0</v>
      </c>
      <c r="AB209" s="621">
        <v>0</v>
      </c>
      <c r="AC209" s="621">
        <v>0</v>
      </c>
      <c r="AD209" s="621">
        <v>0</v>
      </c>
      <c r="AE209" s="621">
        <v>0</v>
      </c>
      <c r="AF209" s="621">
        <v>0</v>
      </c>
      <c r="AG209" s="621">
        <v>0</v>
      </c>
      <c r="AH209" s="621">
        <v>0</v>
      </c>
      <c r="AI209" s="621">
        <v>0</v>
      </c>
      <c r="AJ209" s="621">
        <v>0</v>
      </c>
      <c r="AK209" s="621">
        <v>0</v>
      </c>
      <c r="AL209" s="620">
        <v>0</v>
      </c>
      <c r="AM209" s="622">
        <v>0</v>
      </c>
      <c r="AN209" s="621">
        <v>0</v>
      </c>
      <c r="AO209" s="621">
        <v>0</v>
      </c>
      <c r="AP209" s="621">
        <v>0</v>
      </c>
      <c r="AQ209" s="621">
        <v>0</v>
      </c>
      <c r="AR209" s="621">
        <v>0</v>
      </c>
      <c r="AS209" s="621">
        <v>0</v>
      </c>
      <c r="AT209" s="621">
        <v>0</v>
      </c>
      <c r="AU209" s="621">
        <v>0</v>
      </c>
      <c r="AV209" s="621">
        <v>0</v>
      </c>
      <c r="AW209" s="621">
        <v>0</v>
      </c>
      <c r="AX209" s="620">
        <v>0</v>
      </c>
      <c r="AY209" s="622">
        <v>0</v>
      </c>
      <c r="AZ209" s="621">
        <v>0</v>
      </c>
      <c r="BA209" s="621">
        <v>0</v>
      </c>
      <c r="BB209" s="621">
        <v>0</v>
      </c>
      <c r="BC209" s="621">
        <v>0</v>
      </c>
      <c r="BD209" s="621">
        <v>0</v>
      </c>
      <c r="BE209" s="621">
        <v>0</v>
      </c>
      <c r="BF209" s="621">
        <v>0</v>
      </c>
      <c r="BG209" s="621">
        <v>0</v>
      </c>
      <c r="BH209" s="621">
        <v>0</v>
      </c>
      <c r="BI209" s="621">
        <v>0</v>
      </c>
      <c r="BJ209" s="620">
        <v>0</v>
      </c>
      <c r="BK209" s="622">
        <v>0</v>
      </c>
      <c r="BL209" s="621">
        <v>0</v>
      </c>
      <c r="BM209" s="621">
        <v>0</v>
      </c>
      <c r="BN209" s="621">
        <v>0</v>
      </c>
      <c r="BO209" s="621">
        <v>0</v>
      </c>
      <c r="BP209" s="621">
        <v>0</v>
      </c>
      <c r="BQ209" s="621">
        <v>0</v>
      </c>
      <c r="BR209" s="621">
        <v>0</v>
      </c>
      <c r="BS209" s="621">
        <v>0</v>
      </c>
      <c r="BT209" s="621">
        <v>0</v>
      </c>
      <c r="BU209" s="621">
        <v>0</v>
      </c>
      <c r="BV209" s="620">
        <v>0</v>
      </c>
      <c r="BW209" s="622">
        <v>0</v>
      </c>
      <c r="BX209" s="621">
        <v>0</v>
      </c>
      <c r="BY209" s="621">
        <v>0</v>
      </c>
      <c r="BZ209" s="621">
        <v>0</v>
      </c>
      <c r="CA209" s="621">
        <v>0</v>
      </c>
      <c r="CB209" s="621">
        <v>0</v>
      </c>
      <c r="CC209" s="621">
        <v>0</v>
      </c>
      <c r="CD209" s="621">
        <v>0</v>
      </c>
      <c r="CE209" s="621">
        <v>0</v>
      </c>
      <c r="CF209" s="621">
        <v>0</v>
      </c>
      <c r="CG209" s="621">
        <v>0</v>
      </c>
      <c r="CH209" s="620">
        <v>0</v>
      </c>
    </row>
    <row r="210" spans="2:86" ht="14.4" thickBot="1">
      <c r="B210" s="601"/>
      <c r="C210" s="622">
        <v>0</v>
      </c>
      <c r="D210" s="621">
        <v>0</v>
      </c>
      <c r="E210" s="621">
        <v>0</v>
      </c>
      <c r="F210" s="621">
        <v>0</v>
      </c>
      <c r="G210" s="621">
        <v>0</v>
      </c>
      <c r="H210" s="621">
        <v>0</v>
      </c>
      <c r="I210" s="621">
        <v>0</v>
      </c>
      <c r="J210" s="621">
        <v>0</v>
      </c>
      <c r="K210" s="621">
        <v>0</v>
      </c>
      <c r="L210" s="621">
        <v>0</v>
      </c>
      <c r="M210" s="621">
        <v>0</v>
      </c>
      <c r="N210" s="620">
        <v>0</v>
      </c>
      <c r="O210" s="622">
        <v>0</v>
      </c>
      <c r="P210" s="621">
        <v>0</v>
      </c>
      <c r="Q210" s="621">
        <v>0</v>
      </c>
      <c r="R210" s="621">
        <v>0</v>
      </c>
      <c r="S210" s="621">
        <v>0</v>
      </c>
      <c r="T210" s="621">
        <v>0</v>
      </c>
      <c r="U210" s="621">
        <v>0</v>
      </c>
      <c r="V210" s="621">
        <v>0</v>
      </c>
      <c r="W210" s="621">
        <v>0</v>
      </c>
      <c r="X210" s="621">
        <v>0</v>
      </c>
      <c r="Y210" s="621">
        <v>0</v>
      </c>
      <c r="Z210" s="620">
        <v>0</v>
      </c>
      <c r="AA210" s="622">
        <v>0</v>
      </c>
      <c r="AB210" s="621">
        <v>0</v>
      </c>
      <c r="AC210" s="621">
        <v>0</v>
      </c>
      <c r="AD210" s="621">
        <v>0</v>
      </c>
      <c r="AE210" s="621">
        <v>0</v>
      </c>
      <c r="AF210" s="621">
        <v>0</v>
      </c>
      <c r="AG210" s="621">
        <v>0</v>
      </c>
      <c r="AH210" s="621">
        <v>0</v>
      </c>
      <c r="AI210" s="621">
        <v>0</v>
      </c>
      <c r="AJ210" s="621">
        <v>0</v>
      </c>
      <c r="AK210" s="621">
        <v>0</v>
      </c>
      <c r="AL210" s="620">
        <v>0</v>
      </c>
      <c r="AM210" s="622">
        <v>0</v>
      </c>
      <c r="AN210" s="621">
        <v>0</v>
      </c>
      <c r="AO210" s="621">
        <v>0</v>
      </c>
      <c r="AP210" s="621">
        <v>0</v>
      </c>
      <c r="AQ210" s="621">
        <v>0</v>
      </c>
      <c r="AR210" s="621">
        <v>0</v>
      </c>
      <c r="AS210" s="621">
        <v>0</v>
      </c>
      <c r="AT210" s="621">
        <v>0</v>
      </c>
      <c r="AU210" s="621">
        <v>0</v>
      </c>
      <c r="AV210" s="621">
        <v>0</v>
      </c>
      <c r="AW210" s="621">
        <v>0</v>
      </c>
      <c r="AX210" s="620">
        <v>0</v>
      </c>
      <c r="AY210" s="622">
        <v>0</v>
      </c>
      <c r="AZ210" s="621">
        <v>0</v>
      </c>
      <c r="BA210" s="621">
        <v>0</v>
      </c>
      <c r="BB210" s="621">
        <v>0</v>
      </c>
      <c r="BC210" s="621">
        <v>0</v>
      </c>
      <c r="BD210" s="621">
        <v>0</v>
      </c>
      <c r="BE210" s="621">
        <v>0</v>
      </c>
      <c r="BF210" s="621">
        <v>0</v>
      </c>
      <c r="BG210" s="621">
        <v>0</v>
      </c>
      <c r="BH210" s="621">
        <v>0</v>
      </c>
      <c r="BI210" s="621">
        <v>0</v>
      </c>
      <c r="BJ210" s="620">
        <v>0</v>
      </c>
      <c r="BK210" s="622">
        <v>0</v>
      </c>
      <c r="BL210" s="621">
        <v>0</v>
      </c>
      <c r="BM210" s="621">
        <v>0</v>
      </c>
      <c r="BN210" s="621">
        <v>0</v>
      </c>
      <c r="BO210" s="621">
        <v>0</v>
      </c>
      <c r="BP210" s="621">
        <v>0</v>
      </c>
      <c r="BQ210" s="621">
        <v>0</v>
      </c>
      <c r="BR210" s="621">
        <v>0</v>
      </c>
      <c r="BS210" s="621">
        <v>0</v>
      </c>
      <c r="BT210" s="621">
        <v>0</v>
      </c>
      <c r="BU210" s="621">
        <v>0</v>
      </c>
      <c r="BV210" s="620">
        <v>0</v>
      </c>
      <c r="BW210" s="622">
        <v>0</v>
      </c>
      <c r="BX210" s="621">
        <v>0</v>
      </c>
      <c r="BY210" s="621">
        <v>0</v>
      </c>
      <c r="BZ210" s="621">
        <v>0</v>
      </c>
      <c r="CA210" s="621">
        <v>0</v>
      </c>
      <c r="CB210" s="621">
        <v>0</v>
      </c>
      <c r="CC210" s="621">
        <v>0</v>
      </c>
      <c r="CD210" s="621">
        <v>0</v>
      </c>
      <c r="CE210" s="621">
        <v>0</v>
      </c>
      <c r="CF210" s="621">
        <v>0</v>
      </c>
      <c r="CG210" s="621">
        <v>0</v>
      </c>
      <c r="CH210" s="620">
        <v>0</v>
      </c>
    </row>
    <row r="211" spans="2:86">
      <c r="B211" s="603" t="s">
        <v>836</v>
      </c>
      <c r="C211" s="622">
        <v>0</v>
      </c>
      <c r="D211" s="621">
        <v>0</v>
      </c>
      <c r="E211" s="621">
        <v>0</v>
      </c>
      <c r="F211" s="621">
        <v>0</v>
      </c>
      <c r="G211" s="621">
        <v>0</v>
      </c>
      <c r="H211" s="621">
        <v>0</v>
      </c>
      <c r="I211" s="621">
        <v>0</v>
      </c>
      <c r="J211" s="621">
        <v>0</v>
      </c>
      <c r="K211" s="621">
        <v>0</v>
      </c>
      <c r="L211" s="621">
        <v>0</v>
      </c>
      <c r="M211" s="621">
        <v>0</v>
      </c>
      <c r="N211" s="620">
        <v>0</v>
      </c>
      <c r="O211" s="622">
        <v>0</v>
      </c>
      <c r="P211" s="621">
        <v>0</v>
      </c>
      <c r="Q211" s="621">
        <v>0</v>
      </c>
      <c r="R211" s="621">
        <v>0</v>
      </c>
      <c r="S211" s="621">
        <v>0</v>
      </c>
      <c r="T211" s="621">
        <v>0</v>
      </c>
      <c r="U211" s="621">
        <v>0</v>
      </c>
      <c r="V211" s="621">
        <v>0</v>
      </c>
      <c r="W211" s="621">
        <v>0</v>
      </c>
      <c r="X211" s="621">
        <v>0</v>
      </c>
      <c r="Y211" s="621">
        <v>0</v>
      </c>
      <c r="Z211" s="620">
        <v>0</v>
      </c>
      <c r="AA211" s="622">
        <v>0</v>
      </c>
      <c r="AB211" s="621">
        <v>0</v>
      </c>
      <c r="AC211" s="621">
        <v>0</v>
      </c>
      <c r="AD211" s="621">
        <v>0</v>
      </c>
      <c r="AE211" s="621">
        <v>0</v>
      </c>
      <c r="AF211" s="621">
        <v>0</v>
      </c>
      <c r="AG211" s="621">
        <v>0</v>
      </c>
      <c r="AH211" s="621">
        <v>0</v>
      </c>
      <c r="AI211" s="621">
        <v>0</v>
      </c>
      <c r="AJ211" s="621">
        <v>0</v>
      </c>
      <c r="AK211" s="621">
        <v>0</v>
      </c>
      <c r="AL211" s="620">
        <v>0</v>
      </c>
      <c r="AM211" s="622">
        <v>0</v>
      </c>
      <c r="AN211" s="621">
        <v>0</v>
      </c>
      <c r="AO211" s="621">
        <v>0</v>
      </c>
      <c r="AP211" s="621">
        <v>0</v>
      </c>
      <c r="AQ211" s="621">
        <v>0</v>
      </c>
      <c r="AR211" s="621">
        <v>0</v>
      </c>
      <c r="AS211" s="621">
        <v>0</v>
      </c>
      <c r="AT211" s="621">
        <v>0</v>
      </c>
      <c r="AU211" s="621">
        <v>0</v>
      </c>
      <c r="AV211" s="621">
        <v>0</v>
      </c>
      <c r="AW211" s="621">
        <v>0</v>
      </c>
      <c r="AX211" s="620">
        <v>0</v>
      </c>
      <c r="AY211" s="622">
        <v>0</v>
      </c>
      <c r="AZ211" s="621">
        <v>0</v>
      </c>
      <c r="BA211" s="621">
        <v>0</v>
      </c>
      <c r="BB211" s="621">
        <v>0</v>
      </c>
      <c r="BC211" s="621">
        <v>0</v>
      </c>
      <c r="BD211" s="621">
        <v>0</v>
      </c>
      <c r="BE211" s="621">
        <v>0</v>
      </c>
      <c r="BF211" s="621">
        <v>0</v>
      </c>
      <c r="BG211" s="621">
        <v>0</v>
      </c>
      <c r="BH211" s="621">
        <v>0</v>
      </c>
      <c r="BI211" s="621">
        <v>0</v>
      </c>
      <c r="BJ211" s="620">
        <v>0</v>
      </c>
      <c r="BK211" s="622">
        <v>0</v>
      </c>
      <c r="BL211" s="621">
        <v>0</v>
      </c>
      <c r="BM211" s="621">
        <v>0</v>
      </c>
      <c r="BN211" s="621">
        <v>0</v>
      </c>
      <c r="BO211" s="621">
        <v>0</v>
      </c>
      <c r="BP211" s="621">
        <v>0</v>
      </c>
      <c r="BQ211" s="621">
        <v>0</v>
      </c>
      <c r="BR211" s="621">
        <v>0</v>
      </c>
      <c r="BS211" s="621">
        <v>0</v>
      </c>
      <c r="BT211" s="621">
        <v>0</v>
      </c>
      <c r="BU211" s="621">
        <v>0</v>
      </c>
      <c r="BV211" s="620">
        <v>0</v>
      </c>
      <c r="BW211" s="622">
        <v>0</v>
      </c>
      <c r="BX211" s="621">
        <v>0</v>
      </c>
      <c r="BY211" s="621">
        <v>0</v>
      </c>
      <c r="BZ211" s="621">
        <v>0</v>
      </c>
      <c r="CA211" s="621">
        <v>0</v>
      </c>
      <c r="CB211" s="621">
        <v>0</v>
      </c>
      <c r="CC211" s="621">
        <v>0</v>
      </c>
      <c r="CD211" s="621">
        <v>0</v>
      </c>
      <c r="CE211" s="621">
        <v>0</v>
      </c>
      <c r="CF211" s="621">
        <v>0</v>
      </c>
      <c r="CG211" s="621">
        <v>0</v>
      </c>
      <c r="CH211" s="620">
        <v>0</v>
      </c>
    </row>
    <row r="212" spans="2:86">
      <c r="B212" s="602" t="s">
        <v>835</v>
      </c>
      <c r="C212" s="622">
        <v>0</v>
      </c>
      <c r="D212" s="621">
        <v>0</v>
      </c>
      <c r="E212" s="621">
        <v>0</v>
      </c>
      <c r="F212" s="621">
        <v>0</v>
      </c>
      <c r="G212" s="621">
        <v>0</v>
      </c>
      <c r="H212" s="621">
        <v>0</v>
      </c>
      <c r="I212" s="621">
        <v>0</v>
      </c>
      <c r="J212" s="621">
        <v>0</v>
      </c>
      <c r="K212" s="621">
        <v>0</v>
      </c>
      <c r="L212" s="621">
        <v>0</v>
      </c>
      <c r="M212" s="621">
        <v>0</v>
      </c>
      <c r="N212" s="620">
        <v>0</v>
      </c>
      <c r="O212" s="622">
        <v>0</v>
      </c>
      <c r="P212" s="621">
        <v>0</v>
      </c>
      <c r="Q212" s="621">
        <v>0</v>
      </c>
      <c r="R212" s="621">
        <v>0</v>
      </c>
      <c r="S212" s="621">
        <v>0</v>
      </c>
      <c r="T212" s="621">
        <v>0</v>
      </c>
      <c r="U212" s="621">
        <v>0</v>
      </c>
      <c r="V212" s="621">
        <v>0</v>
      </c>
      <c r="W212" s="621">
        <v>0</v>
      </c>
      <c r="X212" s="621">
        <v>0</v>
      </c>
      <c r="Y212" s="621">
        <v>0</v>
      </c>
      <c r="Z212" s="620">
        <v>0</v>
      </c>
      <c r="AA212" s="622">
        <v>0</v>
      </c>
      <c r="AB212" s="621">
        <v>0</v>
      </c>
      <c r="AC212" s="621">
        <v>0</v>
      </c>
      <c r="AD212" s="621">
        <v>0</v>
      </c>
      <c r="AE212" s="621">
        <v>0</v>
      </c>
      <c r="AF212" s="621">
        <v>0</v>
      </c>
      <c r="AG212" s="621">
        <v>0</v>
      </c>
      <c r="AH212" s="621">
        <v>0</v>
      </c>
      <c r="AI212" s="621">
        <v>0</v>
      </c>
      <c r="AJ212" s="621">
        <v>0</v>
      </c>
      <c r="AK212" s="621">
        <v>0</v>
      </c>
      <c r="AL212" s="620">
        <v>0</v>
      </c>
      <c r="AM212" s="622">
        <v>0</v>
      </c>
      <c r="AN212" s="621">
        <v>0</v>
      </c>
      <c r="AO212" s="621">
        <v>0</v>
      </c>
      <c r="AP212" s="621">
        <v>0</v>
      </c>
      <c r="AQ212" s="621">
        <v>0</v>
      </c>
      <c r="AR212" s="621">
        <v>0</v>
      </c>
      <c r="AS212" s="621">
        <v>0</v>
      </c>
      <c r="AT212" s="621">
        <v>0</v>
      </c>
      <c r="AU212" s="621">
        <v>0</v>
      </c>
      <c r="AV212" s="621">
        <v>0</v>
      </c>
      <c r="AW212" s="621">
        <v>0</v>
      </c>
      <c r="AX212" s="620">
        <v>0</v>
      </c>
      <c r="AY212" s="622">
        <v>0</v>
      </c>
      <c r="AZ212" s="621">
        <v>0</v>
      </c>
      <c r="BA212" s="621">
        <v>0</v>
      </c>
      <c r="BB212" s="621">
        <v>0</v>
      </c>
      <c r="BC212" s="621">
        <v>0</v>
      </c>
      <c r="BD212" s="621">
        <v>0</v>
      </c>
      <c r="BE212" s="621">
        <v>0</v>
      </c>
      <c r="BF212" s="621">
        <v>0</v>
      </c>
      <c r="BG212" s="621">
        <v>0</v>
      </c>
      <c r="BH212" s="621">
        <v>0</v>
      </c>
      <c r="BI212" s="621">
        <v>0</v>
      </c>
      <c r="BJ212" s="620">
        <v>0</v>
      </c>
      <c r="BK212" s="622">
        <v>0</v>
      </c>
      <c r="BL212" s="621">
        <v>0</v>
      </c>
      <c r="BM212" s="621">
        <v>0</v>
      </c>
      <c r="BN212" s="621">
        <v>0</v>
      </c>
      <c r="BO212" s="621">
        <v>0</v>
      </c>
      <c r="BP212" s="621">
        <v>0</v>
      </c>
      <c r="BQ212" s="621">
        <v>0</v>
      </c>
      <c r="BR212" s="621">
        <v>0</v>
      </c>
      <c r="BS212" s="621">
        <v>0</v>
      </c>
      <c r="BT212" s="621">
        <v>0</v>
      </c>
      <c r="BU212" s="621">
        <v>0</v>
      </c>
      <c r="BV212" s="620">
        <v>0</v>
      </c>
      <c r="BW212" s="622">
        <v>0</v>
      </c>
      <c r="BX212" s="621">
        <v>0</v>
      </c>
      <c r="BY212" s="621">
        <v>0</v>
      </c>
      <c r="BZ212" s="621">
        <v>0</v>
      </c>
      <c r="CA212" s="621">
        <v>0</v>
      </c>
      <c r="CB212" s="621">
        <v>0</v>
      </c>
      <c r="CC212" s="621">
        <v>0</v>
      </c>
      <c r="CD212" s="621">
        <v>0</v>
      </c>
      <c r="CE212" s="621">
        <v>0</v>
      </c>
      <c r="CF212" s="621">
        <v>0</v>
      </c>
      <c r="CG212" s="621">
        <v>0</v>
      </c>
      <c r="CH212" s="620">
        <v>0</v>
      </c>
    </row>
    <row r="213" spans="2:86" ht="14.4" thickBot="1">
      <c r="B213" s="601"/>
      <c r="C213" s="619">
        <v>0</v>
      </c>
      <c r="D213" s="618">
        <v>0</v>
      </c>
      <c r="E213" s="618">
        <v>0</v>
      </c>
      <c r="F213" s="618">
        <v>0</v>
      </c>
      <c r="G213" s="618">
        <v>0</v>
      </c>
      <c r="H213" s="618">
        <v>0</v>
      </c>
      <c r="I213" s="618">
        <v>0</v>
      </c>
      <c r="J213" s="618">
        <v>0</v>
      </c>
      <c r="K213" s="618">
        <v>0</v>
      </c>
      <c r="L213" s="618">
        <v>0</v>
      </c>
      <c r="M213" s="618">
        <v>0</v>
      </c>
      <c r="N213" s="617">
        <v>0</v>
      </c>
      <c r="O213" s="619">
        <v>0</v>
      </c>
      <c r="P213" s="618">
        <v>0</v>
      </c>
      <c r="Q213" s="618">
        <v>0</v>
      </c>
      <c r="R213" s="618">
        <v>0</v>
      </c>
      <c r="S213" s="618">
        <v>0</v>
      </c>
      <c r="T213" s="618">
        <v>0</v>
      </c>
      <c r="U213" s="618">
        <v>0</v>
      </c>
      <c r="V213" s="618">
        <v>0</v>
      </c>
      <c r="W213" s="618">
        <v>0</v>
      </c>
      <c r="X213" s="618">
        <v>0</v>
      </c>
      <c r="Y213" s="618">
        <v>0</v>
      </c>
      <c r="Z213" s="617">
        <v>0</v>
      </c>
      <c r="AA213" s="619">
        <v>0</v>
      </c>
      <c r="AB213" s="618">
        <v>0</v>
      </c>
      <c r="AC213" s="618">
        <v>0</v>
      </c>
      <c r="AD213" s="618">
        <v>0</v>
      </c>
      <c r="AE213" s="618">
        <v>0</v>
      </c>
      <c r="AF213" s="618">
        <v>0</v>
      </c>
      <c r="AG213" s="618">
        <v>0</v>
      </c>
      <c r="AH213" s="618">
        <v>0</v>
      </c>
      <c r="AI213" s="618">
        <v>0</v>
      </c>
      <c r="AJ213" s="618">
        <v>0</v>
      </c>
      <c r="AK213" s="618">
        <v>0</v>
      </c>
      <c r="AL213" s="617">
        <v>0</v>
      </c>
      <c r="AM213" s="619">
        <v>0</v>
      </c>
      <c r="AN213" s="618">
        <v>0</v>
      </c>
      <c r="AO213" s="618">
        <v>0</v>
      </c>
      <c r="AP213" s="618">
        <v>0</v>
      </c>
      <c r="AQ213" s="618">
        <v>0</v>
      </c>
      <c r="AR213" s="618">
        <v>0</v>
      </c>
      <c r="AS213" s="618">
        <v>0</v>
      </c>
      <c r="AT213" s="618">
        <v>0</v>
      </c>
      <c r="AU213" s="618">
        <v>0</v>
      </c>
      <c r="AV213" s="618">
        <v>0</v>
      </c>
      <c r="AW213" s="618">
        <v>0</v>
      </c>
      <c r="AX213" s="617">
        <v>0</v>
      </c>
      <c r="AY213" s="619">
        <v>0</v>
      </c>
      <c r="AZ213" s="618">
        <v>0</v>
      </c>
      <c r="BA213" s="618">
        <v>0</v>
      </c>
      <c r="BB213" s="618">
        <v>0</v>
      </c>
      <c r="BC213" s="618">
        <v>0</v>
      </c>
      <c r="BD213" s="618">
        <v>0</v>
      </c>
      <c r="BE213" s="618">
        <v>0</v>
      </c>
      <c r="BF213" s="618">
        <v>0</v>
      </c>
      <c r="BG213" s="618">
        <v>0</v>
      </c>
      <c r="BH213" s="618">
        <v>0</v>
      </c>
      <c r="BI213" s="618">
        <v>0</v>
      </c>
      <c r="BJ213" s="617">
        <v>0</v>
      </c>
      <c r="BK213" s="619">
        <v>0</v>
      </c>
      <c r="BL213" s="618">
        <v>0</v>
      </c>
      <c r="BM213" s="618">
        <v>0</v>
      </c>
      <c r="BN213" s="618">
        <v>0</v>
      </c>
      <c r="BO213" s="618">
        <v>0</v>
      </c>
      <c r="BP213" s="618">
        <v>0</v>
      </c>
      <c r="BQ213" s="618">
        <v>0</v>
      </c>
      <c r="BR213" s="618">
        <v>0</v>
      </c>
      <c r="BS213" s="618">
        <v>0</v>
      </c>
      <c r="BT213" s="618">
        <v>0</v>
      </c>
      <c r="BU213" s="618">
        <v>0</v>
      </c>
      <c r="BV213" s="617">
        <v>0</v>
      </c>
      <c r="BW213" s="619">
        <v>0</v>
      </c>
      <c r="BX213" s="618">
        <v>0</v>
      </c>
      <c r="BY213" s="618">
        <v>0</v>
      </c>
      <c r="BZ213" s="618">
        <v>0</v>
      </c>
      <c r="CA213" s="618">
        <v>0</v>
      </c>
      <c r="CB213" s="618">
        <v>0</v>
      </c>
      <c r="CC213" s="618">
        <v>0</v>
      </c>
      <c r="CD213" s="618">
        <v>0</v>
      </c>
      <c r="CE213" s="618">
        <v>0</v>
      </c>
      <c r="CF213" s="618">
        <v>0</v>
      </c>
      <c r="CG213" s="618">
        <v>0</v>
      </c>
      <c r="CH213" s="617">
        <v>0</v>
      </c>
    </row>
  </sheetData>
  <mergeCells count="71">
    <mergeCell ref="B5:C5"/>
    <mergeCell ref="AY184:BJ184"/>
    <mergeCell ref="AY149:BJ149"/>
    <mergeCell ref="BK149:BV149"/>
    <mergeCell ref="BW149:CH149"/>
    <mergeCell ref="BK184:BV184"/>
    <mergeCell ref="BW184:CH184"/>
    <mergeCell ref="B184:B185"/>
    <mergeCell ref="C184:N184"/>
    <mergeCell ref="O184:Z184"/>
    <mergeCell ref="AA184:AL184"/>
    <mergeCell ref="AM184:AX184"/>
    <mergeCell ref="Q9:U9"/>
    <mergeCell ref="B149:B150"/>
    <mergeCell ref="C149:N149"/>
    <mergeCell ref="O149:Z149"/>
    <mergeCell ref="BW114:CH114"/>
    <mergeCell ref="AA149:AL149"/>
    <mergeCell ref="AM149:AX149"/>
    <mergeCell ref="AM45:AX45"/>
    <mergeCell ref="B9:B10"/>
    <mergeCell ref="BK79:BV79"/>
    <mergeCell ref="AY45:BJ45"/>
    <mergeCell ref="BK45:BV45"/>
    <mergeCell ref="I9:I10"/>
    <mergeCell ref="C9:H9"/>
    <mergeCell ref="J9:N9"/>
    <mergeCell ref="O9:O10"/>
    <mergeCell ref="O114:Z114"/>
    <mergeCell ref="AA114:AL114"/>
    <mergeCell ref="AM114:AX114"/>
    <mergeCell ref="AY114:BJ114"/>
    <mergeCell ref="BK114:BV114"/>
    <mergeCell ref="DL114:DR114"/>
    <mergeCell ref="DS114:DY114"/>
    <mergeCell ref="BW45:CH45"/>
    <mergeCell ref="B79:B80"/>
    <mergeCell ref="C79:N79"/>
    <mergeCell ref="O79:Z79"/>
    <mergeCell ref="AA79:AL79"/>
    <mergeCell ref="AM79:AX79"/>
    <mergeCell ref="AA45:AL45"/>
    <mergeCell ref="AY79:BJ79"/>
    <mergeCell ref="B45:B46"/>
    <mergeCell ref="C45:N45"/>
    <mergeCell ref="O45:Z45"/>
    <mergeCell ref="BW79:CH79"/>
    <mergeCell ref="B114:B115"/>
    <mergeCell ref="C114:N114"/>
    <mergeCell ref="CJ79:CP79"/>
    <mergeCell ref="FB79:FH79"/>
    <mergeCell ref="CQ79:CW79"/>
    <mergeCell ref="EN114:ET114"/>
    <mergeCell ref="CX79:DD79"/>
    <mergeCell ref="DE79:DK79"/>
    <mergeCell ref="DL79:DR79"/>
    <mergeCell ref="CJ114:CP114"/>
    <mergeCell ref="DS79:DY79"/>
    <mergeCell ref="EU79:FA79"/>
    <mergeCell ref="EU114:FA114"/>
    <mergeCell ref="EN79:ET79"/>
    <mergeCell ref="EG79:EM79"/>
    <mergeCell ref="CQ114:CW114"/>
    <mergeCell ref="CX114:DD114"/>
    <mergeCell ref="FI114:FO114"/>
    <mergeCell ref="FI79:FO79"/>
    <mergeCell ref="DE114:DK114"/>
    <mergeCell ref="FB114:FH114"/>
    <mergeCell ref="EG114:EM114"/>
    <mergeCell ref="DZ79:EF79"/>
    <mergeCell ref="DZ114:EF114"/>
  </mergeCells>
  <pageMargins left="0.70866141732283472" right="0.70866141732283472" top="0.74803149606299213" bottom="0.74803149606299213" header="0.31496062992125984" footer="0.31496062992125984"/>
  <pageSetup scale="70" orientation="landscape" r:id="rId1"/>
  <drawing r:id="rId2"/>
</worksheet>
</file>

<file path=xl/worksheets/sheet36.xml><?xml version="1.0" encoding="utf-8"?>
<worksheet xmlns="http://schemas.openxmlformats.org/spreadsheetml/2006/main" xmlns:r="http://schemas.openxmlformats.org/officeDocument/2006/relationships">
  <sheetPr>
    <tabColor theme="5" tint="-0.249977111117893"/>
  </sheetPr>
  <dimension ref="A1:P126"/>
  <sheetViews>
    <sheetView tabSelected="1" topLeftCell="A6" workbookViewId="0">
      <pane ySplit="10" topLeftCell="A22" activePane="bottomLeft" state="frozen"/>
      <selection activeCell="A6" sqref="A6"/>
      <selection pane="bottomLeft" activeCell="C23" sqref="C23"/>
    </sheetView>
  </sheetViews>
  <sheetFormatPr baseColWidth="10" defaultColWidth="11.44140625" defaultRowHeight="13.8"/>
  <cols>
    <col min="1" max="1" width="11.44140625" style="423"/>
    <col min="2" max="2" width="54" style="423" customWidth="1"/>
    <col min="3" max="3" width="28.5546875" style="423" customWidth="1"/>
    <col min="4" max="4" width="32.33203125" style="423" customWidth="1"/>
    <col min="5" max="5" width="30.44140625" style="423" customWidth="1"/>
    <col min="6" max="6" width="6.109375" style="424" customWidth="1"/>
    <col min="7" max="7" width="22.44140625" style="424" customWidth="1"/>
    <col min="8" max="8" width="16.44140625" style="424" bestFit="1" customWidth="1"/>
    <col min="9" max="10" width="17.33203125" style="424" customWidth="1"/>
    <col min="11" max="11" width="25.109375" style="424" customWidth="1"/>
    <col min="12" max="12" width="6.88671875" style="424" customWidth="1"/>
    <col min="13" max="16384" width="11.44140625" style="423"/>
  </cols>
  <sheetData>
    <row r="1" spans="1:16" ht="14.4">
      <c r="B1" s="1006"/>
      <c r="C1" s="1006"/>
    </row>
    <row r="5" spans="1:16" ht="17.399999999999999">
      <c r="B5" s="2515" t="s">
        <v>1451</v>
      </c>
      <c r="C5" s="2515"/>
      <c r="D5" s="2515"/>
      <c r="E5" s="2515"/>
      <c r="F5" s="2515"/>
      <c r="G5" s="2515"/>
      <c r="H5" s="2515"/>
      <c r="I5" s="2515"/>
      <c r="J5" s="2515"/>
      <c r="K5" s="2515"/>
      <c r="L5" s="2515"/>
      <c r="M5" s="557"/>
      <c r="N5" s="557"/>
      <c r="O5" s="557"/>
      <c r="P5" s="557"/>
    </row>
    <row r="6" spans="1:16" ht="14.4" thickBot="1"/>
    <row r="7" spans="1:16" ht="15.75" customHeight="1" thickBot="1">
      <c r="B7" s="556" t="s">
        <v>2535</v>
      </c>
      <c r="C7" s="555"/>
      <c r="D7" s="555"/>
      <c r="E7" s="554"/>
      <c r="F7" s="548"/>
      <c r="G7" s="423"/>
      <c r="H7" s="423"/>
      <c r="I7" s="423"/>
      <c r="J7" s="423"/>
      <c r="K7" s="423"/>
      <c r="L7" s="548"/>
    </row>
    <row r="8" spans="1:16" ht="15.75" customHeight="1">
      <c r="B8" s="549"/>
      <c r="C8" s="549"/>
      <c r="D8" s="549"/>
      <c r="E8" s="549"/>
      <c r="F8" s="548"/>
      <c r="G8" s="423"/>
      <c r="H8" s="423"/>
      <c r="I8" s="423"/>
      <c r="J8" s="423"/>
      <c r="K8" s="423"/>
      <c r="L8" s="548"/>
    </row>
    <row r="9" spans="1:16" ht="15.75" customHeight="1" thickBot="1">
      <c r="B9" s="549"/>
      <c r="C9" s="549"/>
      <c r="D9" s="549"/>
      <c r="E9" s="553" t="s">
        <v>597</v>
      </c>
      <c r="F9" s="548"/>
      <c r="I9" s="423"/>
      <c r="J9" s="423"/>
      <c r="K9" s="423"/>
      <c r="L9" s="548"/>
    </row>
    <row r="10" spans="1:16" ht="15.75" customHeight="1" thickBot="1">
      <c r="B10" s="549" t="s">
        <v>811</v>
      </c>
      <c r="C10" s="549"/>
      <c r="D10" s="549"/>
      <c r="E10" s="552" t="s">
        <v>2781</v>
      </c>
      <c r="F10" s="548"/>
      <c r="G10" s="550"/>
      <c r="H10" s="550"/>
      <c r="I10" s="550"/>
      <c r="J10" s="550"/>
      <c r="K10" s="550"/>
      <c r="L10" s="548"/>
    </row>
    <row r="11" spans="1:16" ht="15.75" customHeight="1" thickBot="1">
      <c r="B11" s="549"/>
      <c r="C11" s="549"/>
      <c r="D11" s="549"/>
      <c r="E11" s="549"/>
      <c r="F11" s="548"/>
      <c r="G11" s="551"/>
      <c r="H11" s="550" t="s">
        <v>595</v>
      </c>
      <c r="I11" s="423"/>
      <c r="J11" s="423"/>
      <c r="K11" s="423"/>
      <c r="L11" s="548"/>
    </row>
    <row r="12" spans="1:16" ht="15.75" customHeight="1" thickBot="1">
      <c r="B12" s="549"/>
      <c r="C12" s="549"/>
      <c r="D12" s="549"/>
      <c r="E12" s="549"/>
      <c r="F12" s="548"/>
      <c r="G12" s="2516" t="s">
        <v>810</v>
      </c>
      <c r="H12" s="2517"/>
      <c r="I12" s="2517"/>
      <c r="J12" s="2517"/>
      <c r="K12" s="2518"/>
      <c r="L12" s="548"/>
    </row>
    <row r="13" spans="1:16" ht="22.5" customHeight="1" thickBot="1">
      <c r="B13" s="547"/>
      <c r="C13" s="2519" t="s">
        <v>594</v>
      </c>
      <c r="D13" s="2520"/>
      <c r="E13" s="2521"/>
      <c r="F13" s="543"/>
      <c r="G13" s="2516" t="s">
        <v>607</v>
      </c>
      <c r="H13" s="2517"/>
      <c r="I13" s="2517"/>
      <c r="J13" s="2517"/>
      <c r="K13" s="2518"/>
      <c r="L13" s="539"/>
    </row>
    <row r="14" spans="1:16" ht="38.25" customHeight="1" thickBot="1">
      <c r="B14" s="547"/>
      <c r="C14" s="546" t="s">
        <v>18</v>
      </c>
      <c r="D14" s="545" t="s">
        <v>592</v>
      </c>
      <c r="E14" s="544" t="s">
        <v>591</v>
      </c>
      <c r="F14" s="543"/>
      <c r="G14" s="541" t="s">
        <v>809</v>
      </c>
      <c r="H14" s="542" t="s">
        <v>808</v>
      </c>
      <c r="I14" s="541" t="s">
        <v>807</v>
      </c>
      <c r="J14" s="540" t="s">
        <v>806</v>
      </c>
      <c r="K14" s="540" t="s">
        <v>805</v>
      </c>
      <c r="L14" s="539"/>
    </row>
    <row r="15" spans="1:16" ht="14.4" thickBot="1">
      <c r="A15" s="538" t="s">
        <v>804</v>
      </c>
      <c r="B15" s="537" t="s">
        <v>803</v>
      </c>
      <c r="C15" s="536">
        <f>+C19+C79+C94+C111+C118</f>
        <v>151541728</v>
      </c>
      <c r="D15" s="536">
        <f>+D19+D79+D94+D111+D118</f>
        <v>151541728</v>
      </c>
      <c r="E15" s="536">
        <f t="shared" ref="E15" si="0">+E19+E79+E94+E111+E118</f>
        <v>0</v>
      </c>
      <c r="F15" s="534"/>
      <c r="G15" s="535">
        <f>+G19+G79+G94+G111+G118</f>
        <v>21711119</v>
      </c>
      <c r="H15" s="535">
        <f t="shared" ref="H15:K15" si="1">+H19+H79+H94+H111+H118</f>
        <v>64441136</v>
      </c>
      <c r="I15" s="535">
        <f t="shared" si="1"/>
        <v>35309423</v>
      </c>
      <c r="J15" s="535">
        <f t="shared" si="1"/>
        <v>10007350</v>
      </c>
      <c r="K15" s="535">
        <f t="shared" si="1"/>
        <v>20072700</v>
      </c>
      <c r="L15" s="534"/>
    </row>
    <row r="16" spans="1:16" ht="43.2">
      <c r="A16" s="533" t="s">
        <v>802</v>
      </c>
      <c r="B16" s="532" t="s">
        <v>801</v>
      </c>
      <c r="C16" s="531"/>
      <c r="D16" s="530"/>
      <c r="E16" s="529"/>
      <c r="F16" s="428"/>
      <c r="G16" s="504"/>
      <c r="H16" s="528"/>
      <c r="I16" s="504"/>
      <c r="J16" s="527"/>
      <c r="K16" s="527"/>
      <c r="L16" s="428"/>
    </row>
    <row r="17" spans="1:12" ht="14.4">
      <c r="A17" s="498" t="s">
        <v>800</v>
      </c>
      <c r="B17" s="497" t="s">
        <v>799</v>
      </c>
      <c r="C17" s="526"/>
      <c r="D17" s="525"/>
      <c r="E17" s="524"/>
      <c r="F17" s="428"/>
      <c r="G17" s="502"/>
      <c r="H17" s="503"/>
      <c r="I17" s="502"/>
      <c r="J17" s="501"/>
      <c r="K17" s="501"/>
      <c r="L17" s="428"/>
    </row>
    <row r="18" spans="1:12" ht="14.4">
      <c r="A18" s="498" t="s">
        <v>798</v>
      </c>
      <c r="B18" s="497" t="s">
        <v>797</v>
      </c>
      <c r="C18" s="526"/>
      <c r="D18" s="525"/>
      <c r="E18" s="524"/>
      <c r="F18" s="428"/>
      <c r="G18" s="502"/>
      <c r="H18" s="503"/>
      <c r="I18" s="502"/>
      <c r="J18" s="501"/>
      <c r="K18" s="501"/>
      <c r="L18" s="428"/>
    </row>
    <row r="19" spans="1:12" ht="14.4">
      <c r="A19" s="498" t="s">
        <v>796</v>
      </c>
      <c r="B19" s="497" t="s">
        <v>795</v>
      </c>
      <c r="C19" s="496">
        <f>+C20+C23+C32++C57+C58</f>
        <v>132034294</v>
      </c>
      <c r="D19" s="496">
        <f>+D20+D23+D32+D57+D58</f>
        <v>132034294</v>
      </c>
      <c r="E19" s="496">
        <f>+E20+E23</f>
        <v>0</v>
      </c>
      <c r="F19" s="428"/>
      <c r="G19" s="478">
        <f>+G20+G23+G57</f>
        <v>6700000</v>
      </c>
      <c r="H19" s="478">
        <f>+H20+H23+H57+H58</f>
        <v>64441136</v>
      </c>
      <c r="I19" s="478">
        <f t="shared" ref="I19" si="2">+I20+I23</f>
        <v>35309423</v>
      </c>
      <c r="J19" s="478">
        <f>+J20+J23+J57</f>
        <v>10007350</v>
      </c>
      <c r="K19" s="478">
        <f>+K20+K23+K57+K32</f>
        <v>15576385</v>
      </c>
      <c r="L19" s="428"/>
    </row>
    <row r="20" spans="1:12" ht="14.4">
      <c r="A20" s="491" t="s">
        <v>794</v>
      </c>
      <c r="B20" s="490" t="s">
        <v>793</v>
      </c>
      <c r="C20" s="1671"/>
      <c r="D20" s="1672"/>
      <c r="E20" s="1672"/>
      <c r="F20" s="428"/>
      <c r="G20" s="485"/>
      <c r="H20" s="486"/>
      <c r="I20" s="485"/>
      <c r="J20" s="484"/>
      <c r="K20" s="484"/>
      <c r="L20" s="428"/>
    </row>
    <row r="21" spans="1:12" ht="14.4">
      <c r="A21" s="491" t="s">
        <v>792</v>
      </c>
      <c r="B21" s="490" t="s">
        <v>791</v>
      </c>
      <c r="C21" s="1673"/>
      <c r="D21" s="1674"/>
      <c r="E21" s="1675"/>
      <c r="F21" s="428"/>
      <c r="G21" s="485"/>
      <c r="H21" s="486"/>
      <c r="I21" s="485"/>
      <c r="J21" s="484"/>
      <c r="K21" s="484"/>
      <c r="L21" s="428"/>
    </row>
    <row r="22" spans="1:12" ht="14.4">
      <c r="A22" s="491" t="s">
        <v>790</v>
      </c>
      <c r="B22" s="490" t="s">
        <v>789</v>
      </c>
      <c r="C22" s="489"/>
      <c r="D22" s="488"/>
      <c r="E22" s="487"/>
      <c r="F22" s="428"/>
      <c r="G22" s="485"/>
      <c r="H22" s="486"/>
      <c r="I22" s="485"/>
      <c r="J22" s="484"/>
      <c r="K22" s="484"/>
      <c r="L22" s="428"/>
    </row>
    <row r="23" spans="1:12" ht="14.4">
      <c r="A23" s="491" t="s">
        <v>788</v>
      </c>
      <c r="B23" s="490" t="s">
        <v>787</v>
      </c>
      <c r="C23" s="489">
        <v>94711909</v>
      </c>
      <c r="D23" s="488">
        <v>94711909</v>
      </c>
      <c r="E23" s="487"/>
      <c r="F23" s="428"/>
      <c r="G23" s="485"/>
      <c r="H23" s="485">
        <v>50474786</v>
      </c>
      <c r="I23" s="485">
        <f>+D23-H23-J23-K23</f>
        <v>35309423</v>
      </c>
      <c r="J23" s="485">
        <v>2526350</v>
      </c>
      <c r="K23" s="485">
        <v>6401350</v>
      </c>
      <c r="L23" s="428"/>
    </row>
    <row r="24" spans="1:12" ht="14.4">
      <c r="A24" s="491" t="s">
        <v>786</v>
      </c>
      <c r="B24" s="490" t="s">
        <v>785</v>
      </c>
      <c r="C24" s="489"/>
      <c r="D24" s="488"/>
      <c r="E24" s="487"/>
      <c r="F24" s="428"/>
      <c r="G24" s="514"/>
      <c r="H24" s="486"/>
      <c r="I24" s="485"/>
      <c r="J24" s="484"/>
      <c r="K24" s="484"/>
      <c r="L24" s="428"/>
    </row>
    <row r="25" spans="1:12" ht="14.4">
      <c r="A25" s="491" t="s">
        <v>784</v>
      </c>
      <c r="B25" s="490" t="s">
        <v>783</v>
      </c>
      <c r="C25" s="489"/>
      <c r="D25" s="488"/>
      <c r="E25" s="487"/>
      <c r="F25" s="428"/>
      <c r="G25" s="514"/>
      <c r="H25" s="486"/>
      <c r="I25" s="485"/>
      <c r="J25" s="484"/>
      <c r="K25" s="484"/>
      <c r="L25" s="428"/>
    </row>
    <row r="26" spans="1:12" ht="14.4">
      <c r="A26" s="491" t="s">
        <v>782</v>
      </c>
      <c r="B26" s="490" t="s">
        <v>781</v>
      </c>
      <c r="C26" s="1676"/>
      <c r="D26" s="488"/>
      <c r="E26" s="487"/>
      <c r="F26" s="428"/>
      <c r="G26" s="514"/>
      <c r="H26" s="486"/>
      <c r="I26" s="485"/>
      <c r="J26" s="484"/>
      <c r="K26" s="484"/>
      <c r="L26" s="428"/>
    </row>
    <row r="27" spans="1:12" ht="14.4">
      <c r="A27" s="491" t="s">
        <v>780</v>
      </c>
      <c r="B27" s="490" t="s">
        <v>779</v>
      </c>
      <c r="C27" s="1677"/>
      <c r="D27" s="488"/>
      <c r="E27" s="487"/>
      <c r="F27" s="428"/>
      <c r="G27" s="514"/>
      <c r="H27" s="486"/>
      <c r="I27" s="485"/>
      <c r="J27" s="484"/>
      <c r="K27" s="484"/>
      <c r="L27" s="428"/>
    </row>
    <row r="28" spans="1:12" ht="14.4">
      <c r="A28" s="491" t="s">
        <v>778</v>
      </c>
      <c r="B28" s="490" t="s">
        <v>777</v>
      </c>
      <c r="C28" s="1683"/>
      <c r="D28" s="488"/>
      <c r="E28" s="487"/>
      <c r="F28" s="428"/>
      <c r="G28" s="514"/>
      <c r="H28" s="486"/>
      <c r="I28" s="485"/>
      <c r="J28" s="484"/>
      <c r="K28" s="484"/>
      <c r="L28" s="428"/>
    </row>
    <row r="29" spans="1:12" ht="14.4">
      <c r="A29" s="491" t="s">
        <v>776</v>
      </c>
      <c r="B29" s="490" t="s">
        <v>775</v>
      </c>
      <c r="C29" s="1685"/>
      <c r="D29" s="1678"/>
      <c r="E29" s="487"/>
      <c r="F29" s="428"/>
      <c r="G29" s="514"/>
      <c r="H29" s="486"/>
      <c r="I29" s="485"/>
      <c r="J29" s="484"/>
      <c r="K29" s="484"/>
      <c r="L29" s="428"/>
    </row>
    <row r="30" spans="1:12" ht="14.4">
      <c r="A30" s="491" t="s">
        <v>774</v>
      </c>
      <c r="B30" s="490" t="s">
        <v>773</v>
      </c>
      <c r="C30" s="1685"/>
      <c r="D30" s="1678"/>
      <c r="E30" s="487"/>
      <c r="F30" s="428"/>
      <c r="G30" s="514"/>
      <c r="H30" s="486"/>
      <c r="I30" s="485"/>
      <c r="J30" s="484"/>
      <c r="K30" s="484"/>
      <c r="L30" s="428"/>
    </row>
    <row r="31" spans="1:12" ht="14.4">
      <c r="A31" s="491" t="s">
        <v>772</v>
      </c>
      <c r="B31" s="490" t="s">
        <v>771</v>
      </c>
      <c r="C31" s="1686"/>
      <c r="D31" s="1678"/>
      <c r="E31" s="487"/>
      <c r="F31" s="428"/>
      <c r="G31" s="514"/>
      <c r="H31" s="486"/>
      <c r="I31" s="485"/>
      <c r="J31" s="484"/>
      <c r="K31" s="484"/>
      <c r="L31" s="428"/>
    </row>
    <row r="32" spans="1:12" ht="14.4">
      <c r="A32" s="491" t="s">
        <v>770</v>
      </c>
      <c r="B32" s="490" t="s">
        <v>769</v>
      </c>
      <c r="C32" s="1686">
        <v>6115035</v>
      </c>
      <c r="D32" s="1678">
        <v>6115035</v>
      </c>
      <c r="E32" s="487"/>
      <c r="F32" s="428"/>
      <c r="G32" s="514"/>
      <c r="H32" s="486"/>
      <c r="I32" s="485"/>
      <c r="J32" s="484"/>
      <c r="K32" s="484">
        <v>6115035</v>
      </c>
      <c r="L32" s="428"/>
    </row>
    <row r="33" spans="1:12" ht="14.4">
      <c r="A33" s="491" t="s">
        <v>768</v>
      </c>
      <c r="B33" s="490" t="s">
        <v>767</v>
      </c>
      <c r="C33" s="1686"/>
      <c r="D33" s="1678"/>
      <c r="E33" s="487"/>
      <c r="F33" s="428"/>
      <c r="G33" s="514"/>
      <c r="H33" s="486"/>
      <c r="I33" s="485"/>
      <c r="J33" s="484"/>
      <c r="K33" s="484"/>
      <c r="L33" s="428"/>
    </row>
    <row r="34" spans="1:12" ht="14.4">
      <c r="A34" s="491" t="s">
        <v>766</v>
      </c>
      <c r="B34" s="490" t="s">
        <v>765</v>
      </c>
      <c r="C34" s="1686"/>
      <c r="D34" s="1678"/>
      <c r="E34" s="487"/>
      <c r="F34" s="428"/>
      <c r="G34" s="514"/>
      <c r="H34" s="486"/>
      <c r="I34" s="485"/>
      <c r="J34" s="484"/>
      <c r="K34" s="484"/>
      <c r="L34" s="428"/>
    </row>
    <row r="35" spans="1:12" ht="14.4">
      <c r="A35" s="491" t="s">
        <v>764</v>
      </c>
      <c r="B35" s="490" t="s">
        <v>763</v>
      </c>
      <c r="C35" s="1685"/>
      <c r="D35" s="1678"/>
      <c r="E35" s="487"/>
      <c r="F35" s="428"/>
      <c r="G35" s="514"/>
      <c r="H35" s="486"/>
      <c r="I35" s="485"/>
      <c r="J35" s="484"/>
      <c r="K35" s="484"/>
      <c r="L35" s="428"/>
    </row>
    <row r="36" spans="1:12" ht="14.4">
      <c r="A36" s="491" t="s">
        <v>762</v>
      </c>
      <c r="B36" s="490" t="s">
        <v>761</v>
      </c>
      <c r="C36" s="1685"/>
      <c r="D36" s="1678"/>
      <c r="E36" s="487"/>
      <c r="F36" s="428"/>
      <c r="G36" s="514"/>
      <c r="H36" s="486"/>
      <c r="I36" s="485"/>
      <c r="J36" s="484"/>
      <c r="K36" s="484"/>
      <c r="L36" s="428"/>
    </row>
    <row r="37" spans="1:12" ht="14.4">
      <c r="A37" s="491" t="s">
        <v>760</v>
      </c>
      <c r="B37" s="490" t="s">
        <v>759</v>
      </c>
      <c r="C37" s="1685"/>
      <c r="D37" s="1678"/>
      <c r="E37" s="487"/>
      <c r="F37" s="428"/>
      <c r="G37" s="514"/>
      <c r="H37" s="486"/>
      <c r="I37" s="485"/>
      <c r="J37" s="484"/>
      <c r="K37" s="484"/>
      <c r="L37" s="428"/>
    </row>
    <row r="38" spans="1:12" ht="14.4">
      <c r="A38" s="491" t="s">
        <v>758</v>
      </c>
      <c r="B38" s="490" t="s">
        <v>757</v>
      </c>
      <c r="C38" s="1685"/>
      <c r="D38" s="1678"/>
      <c r="E38" s="487"/>
      <c r="F38" s="428"/>
      <c r="G38" s="514"/>
      <c r="H38" s="486"/>
      <c r="I38" s="485"/>
      <c r="J38" s="484"/>
      <c r="K38" s="484"/>
      <c r="L38" s="428"/>
    </row>
    <row r="39" spans="1:12" ht="14.4">
      <c r="A39" s="491" t="s">
        <v>756</v>
      </c>
      <c r="B39" s="490" t="s">
        <v>755</v>
      </c>
      <c r="C39" s="1686"/>
      <c r="D39" s="1678"/>
      <c r="E39" s="487"/>
      <c r="F39" s="428"/>
      <c r="G39" s="514"/>
      <c r="H39" s="486"/>
      <c r="I39" s="485"/>
      <c r="J39" s="484"/>
      <c r="K39" s="484"/>
      <c r="L39" s="428"/>
    </row>
    <row r="40" spans="1:12" ht="14.4">
      <c r="A40" s="491" t="s">
        <v>754</v>
      </c>
      <c r="B40" s="490" t="s">
        <v>753</v>
      </c>
      <c r="C40" s="1686"/>
      <c r="D40" s="1678"/>
      <c r="E40" s="487"/>
      <c r="F40" s="428"/>
      <c r="G40" s="514"/>
      <c r="H40" s="486"/>
      <c r="I40" s="485"/>
      <c r="J40" s="484"/>
      <c r="K40" s="484"/>
      <c r="L40" s="428"/>
    </row>
    <row r="41" spans="1:12" ht="14.4">
      <c r="A41" s="491" t="s">
        <v>752</v>
      </c>
      <c r="B41" s="490" t="s">
        <v>751</v>
      </c>
      <c r="C41" s="1685"/>
      <c r="D41" s="1678"/>
      <c r="E41" s="487"/>
      <c r="F41" s="428"/>
      <c r="G41" s="514"/>
      <c r="H41" s="486"/>
      <c r="I41" s="485"/>
      <c r="J41" s="484"/>
      <c r="K41" s="484"/>
      <c r="L41" s="428"/>
    </row>
    <row r="42" spans="1:12" ht="14.4">
      <c r="A42" s="491" t="s">
        <v>750</v>
      </c>
      <c r="B42" s="490" t="s">
        <v>749</v>
      </c>
      <c r="C42" s="1686"/>
      <c r="D42" s="1678"/>
      <c r="E42" s="487"/>
      <c r="F42" s="428"/>
      <c r="G42" s="514"/>
      <c r="H42" s="486"/>
      <c r="I42" s="485"/>
      <c r="J42" s="484"/>
      <c r="K42" s="484"/>
      <c r="L42" s="428"/>
    </row>
    <row r="43" spans="1:12" ht="14.4">
      <c r="A43" s="491" t="s">
        <v>748</v>
      </c>
      <c r="B43" s="490" t="s">
        <v>747</v>
      </c>
      <c r="C43" s="1686"/>
      <c r="D43" s="1678"/>
      <c r="E43" s="487"/>
      <c r="F43" s="428"/>
      <c r="G43" s="514"/>
      <c r="H43" s="486"/>
      <c r="I43" s="485"/>
      <c r="J43" s="484"/>
      <c r="K43" s="484"/>
      <c r="L43" s="428"/>
    </row>
    <row r="44" spans="1:12" ht="14.4">
      <c r="A44" s="491" t="s">
        <v>746</v>
      </c>
      <c r="B44" s="490" t="s">
        <v>745</v>
      </c>
      <c r="C44" s="1686"/>
      <c r="D44" s="1678"/>
      <c r="E44" s="487"/>
      <c r="F44" s="428"/>
      <c r="G44" s="514"/>
      <c r="H44" s="486"/>
      <c r="I44" s="485"/>
      <c r="J44" s="484"/>
      <c r="K44" s="484"/>
      <c r="L44" s="428"/>
    </row>
    <row r="45" spans="1:12" ht="14.4">
      <c r="A45" s="491" t="s">
        <v>744</v>
      </c>
      <c r="B45" s="490" t="s">
        <v>743</v>
      </c>
      <c r="C45" s="1686"/>
      <c r="D45" s="1678"/>
      <c r="E45" s="487"/>
      <c r="F45" s="428"/>
      <c r="G45" s="514"/>
      <c r="H45" s="486"/>
      <c r="I45" s="485"/>
      <c r="J45" s="484"/>
      <c r="K45" s="484"/>
      <c r="L45" s="428"/>
    </row>
    <row r="46" spans="1:12" ht="14.4">
      <c r="A46" s="491" t="s">
        <v>742</v>
      </c>
      <c r="B46" s="490" t="s">
        <v>741</v>
      </c>
      <c r="C46" s="1686"/>
      <c r="D46" s="1678"/>
      <c r="E46" s="487"/>
      <c r="F46" s="428"/>
      <c r="G46" s="514"/>
      <c r="H46" s="486"/>
      <c r="I46" s="485"/>
      <c r="J46" s="484"/>
      <c r="K46" s="484"/>
      <c r="L46" s="428"/>
    </row>
    <row r="47" spans="1:12" ht="14.4">
      <c r="A47" s="491" t="s">
        <v>740</v>
      </c>
      <c r="B47" s="490" t="s">
        <v>739</v>
      </c>
      <c r="C47" s="1685"/>
      <c r="D47" s="1678"/>
      <c r="E47" s="487"/>
      <c r="F47" s="428"/>
      <c r="G47" s="514"/>
      <c r="H47" s="486"/>
      <c r="I47" s="485"/>
      <c r="J47" s="484"/>
      <c r="K47" s="484"/>
      <c r="L47" s="428"/>
    </row>
    <row r="48" spans="1:12" ht="14.4">
      <c r="A48" s="491" t="s">
        <v>738</v>
      </c>
      <c r="B48" s="490" t="s">
        <v>737</v>
      </c>
      <c r="C48" s="1685"/>
      <c r="D48" s="1678"/>
      <c r="E48" s="487"/>
      <c r="F48" s="428"/>
      <c r="G48" s="514"/>
      <c r="H48" s="486"/>
      <c r="I48" s="485"/>
      <c r="J48" s="484"/>
      <c r="K48" s="484"/>
      <c r="L48" s="428"/>
    </row>
    <row r="49" spans="1:12" ht="14.4">
      <c r="A49" s="491" t="s">
        <v>736</v>
      </c>
      <c r="B49" s="490" t="s">
        <v>735</v>
      </c>
      <c r="C49" s="1686"/>
      <c r="D49" s="1678"/>
      <c r="E49" s="487"/>
      <c r="F49" s="428"/>
      <c r="G49" s="514"/>
      <c r="H49" s="486"/>
      <c r="I49" s="485"/>
      <c r="J49" s="484"/>
      <c r="K49" s="484"/>
      <c r="L49" s="428"/>
    </row>
    <row r="50" spans="1:12" ht="28.8">
      <c r="A50" s="491" t="s">
        <v>734</v>
      </c>
      <c r="B50" s="490" t="s">
        <v>733</v>
      </c>
      <c r="C50" s="1686"/>
      <c r="D50" s="1678"/>
      <c r="E50" s="487"/>
      <c r="F50" s="428"/>
      <c r="G50" s="514"/>
      <c r="H50" s="486"/>
      <c r="I50" s="485"/>
      <c r="J50" s="484"/>
      <c r="K50" s="484"/>
      <c r="L50" s="428"/>
    </row>
    <row r="51" spans="1:12" ht="14.4">
      <c r="A51" s="491" t="s">
        <v>732</v>
      </c>
      <c r="B51" s="490" t="s">
        <v>731</v>
      </c>
      <c r="C51" s="1686"/>
      <c r="D51" s="1678"/>
      <c r="E51" s="487"/>
      <c r="F51" s="428"/>
      <c r="G51" s="514"/>
      <c r="H51" s="486"/>
      <c r="I51" s="485"/>
      <c r="J51" s="484"/>
      <c r="K51" s="484"/>
      <c r="L51" s="428"/>
    </row>
    <row r="52" spans="1:12" ht="14.4">
      <c r="A52" s="491" t="s">
        <v>730</v>
      </c>
      <c r="B52" s="490" t="s">
        <v>729</v>
      </c>
      <c r="C52" s="1686"/>
      <c r="D52" s="1678"/>
      <c r="E52" s="487"/>
      <c r="F52" s="428"/>
      <c r="G52" s="514"/>
      <c r="H52" s="486"/>
      <c r="I52" s="485"/>
      <c r="J52" s="484"/>
      <c r="K52" s="484"/>
      <c r="L52" s="428"/>
    </row>
    <row r="53" spans="1:12" ht="14.4">
      <c r="A53" s="491" t="s">
        <v>728</v>
      </c>
      <c r="B53" s="490" t="s">
        <v>727</v>
      </c>
      <c r="C53" s="1686"/>
      <c r="D53" s="1678"/>
      <c r="E53" s="487"/>
      <c r="F53" s="428"/>
      <c r="G53" s="514"/>
      <c r="H53" s="486"/>
      <c r="I53" s="485"/>
      <c r="J53" s="484"/>
      <c r="K53" s="484"/>
      <c r="L53" s="428"/>
    </row>
    <row r="54" spans="1:12" ht="14.4">
      <c r="A54" s="491" t="s">
        <v>726</v>
      </c>
      <c r="B54" s="490" t="s">
        <v>725</v>
      </c>
      <c r="C54" s="1686"/>
      <c r="D54" s="1678"/>
      <c r="E54" s="487"/>
      <c r="F54" s="428"/>
      <c r="G54" s="514"/>
      <c r="H54" s="486"/>
      <c r="I54" s="485"/>
      <c r="J54" s="484"/>
      <c r="K54" s="484"/>
      <c r="L54" s="428"/>
    </row>
    <row r="55" spans="1:12" ht="14.4">
      <c r="A55" s="491" t="s">
        <v>724</v>
      </c>
      <c r="B55" s="490" t="s">
        <v>723</v>
      </c>
      <c r="C55" s="1686"/>
      <c r="D55" s="1678"/>
      <c r="E55" s="487"/>
      <c r="F55" s="428"/>
      <c r="G55" s="514"/>
      <c r="H55" s="486"/>
      <c r="I55" s="485"/>
      <c r="J55" s="484"/>
      <c r="K55" s="484"/>
      <c r="L55" s="428"/>
    </row>
    <row r="56" spans="1:12" ht="14.4">
      <c r="A56" s="491" t="s">
        <v>722</v>
      </c>
      <c r="B56" s="490" t="s">
        <v>721</v>
      </c>
      <c r="C56" s="1686"/>
      <c r="D56" s="1678"/>
      <c r="E56" s="487"/>
      <c r="F56" s="428"/>
      <c r="G56" s="514"/>
      <c r="H56" s="486"/>
      <c r="I56" s="485"/>
      <c r="J56" s="484"/>
      <c r="K56" s="484"/>
      <c r="L56" s="428"/>
    </row>
    <row r="57" spans="1:12" ht="14.4">
      <c r="A57" s="491" t="s">
        <v>720</v>
      </c>
      <c r="B57" s="490" t="s">
        <v>719</v>
      </c>
      <c r="C57" s="1685">
        <v>25781000</v>
      </c>
      <c r="D57" s="2080">
        <v>25781000</v>
      </c>
      <c r="E57" s="487"/>
      <c r="F57" s="428"/>
      <c r="G57" s="514">
        <v>6700000</v>
      </c>
      <c r="H57" s="486">
        <f>+D57-G57-J57-K57</f>
        <v>8540000</v>
      </c>
      <c r="I57" s="485"/>
      <c r="J57" s="484">
        <v>7481000</v>
      </c>
      <c r="K57" s="484">
        <v>3060000</v>
      </c>
      <c r="L57" s="428"/>
    </row>
    <row r="58" spans="1:12" ht="14.4">
      <c r="A58" s="491" t="s">
        <v>718</v>
      </c>
      <c r="B58" s="490" t="s">
        <v>61</v>
      </c>
      <c r="C58" s="1686">
        <v>5426350</v>
      </c>
      <c r="D58" s="1678">
        <v>5426350</v>
      </c>
      <c r="E58" s="487"/>
      <c r="F58" s="428"/>
      <c r="G58" s="514"/>
      <c r="H58" s="486">
        <v>5426350</v>
      </c>
      <c r="I58" s="485"/>
      <c r="J58" s="484"/>
      <c r="K58" s="484"/>
      <c r="L58" s="428"/>
    </row>
    <row r="59" spans="1:12" ht="14.4">
      <c r="A59" s="491" t="s">
        <v>717</v>
      </c>
      <c r="B59" s="490" t="s">
        <v>716</v>
      </c>
      <c r="C59" s="1686"/>
      <c r="D59" s="1678"/>
      <c r="E59" s="487"/>
      <c r="F59" s="428"/>
      <c r="G59" s="514"/>
      <c r="H59" s="486"/>
      <c r="I59" s="485"/>
      <c r="J59" s="484"/>
      <c r="K59" s="484"/>
      <c r="L59" s="428"/>
    </row>
    <row r="60" spans="1:12" ht="27.75" customHeight="1">
      <c r="A60" s="491" t="s">
        <v>715</v>
      </c>
      <c r="B60" s="490" t="s">
        <v>714</v>
      </c>
      <c r="C60" s="1686"/>
      <c r="D60" s="1678"/>
      <c r="E60" s="487"/>
      <c r="F60" s="428"/>
      <c r="G60" s="514"/>
      <c r="H60" s="486"/>
      <c r="I60" s="485"/>
      <c r="J60" s="484"/>
      <c r="K60" s="484"/>
      <c r="L60" s="428"/>
    </row>
    <row r="61" spans="1:12" ht="14.4">
      <c r="A61" s="491" t="s">
        <v>713</v>
      </c>
      <c r="B61" s="490" t="s">
        <v>712</v>
      </c>
      <c r="C61" s="1685"/>
      <c r="D61" s="1678"/>
      <c r="E61" s="487"/>
      <c r="F61" s="428"/>
      <c r="G61" s="485"/>
      <c r="H61" s="486"/>
      <c r="I61" s="485"/>
      <c r="J61" s="484"/>
      <c r="K61" s="484"/>
      <c r="L61" s="428"/>
    </row>
    <row r="62" spans="1:12" ht="14.4">
      <c r="A62" s="491" t="s">
        <v>711</v>
      </c>
      <c r="B62" s="490" t="s">
        <v>710</v>
      </c>
      <c r="C62" s="1686"/>
      <c r="D62" s="1678"/>
      <c r="E62" s="487"/>
      <c r="F62" s="428"/>
      <c r="G62" s="485"/>
      <c r="H62" s="486"/>
      <c r="I62" s="485"/>
      <c r="J62" s="484"/>
      <c r="K62" s="484"/>
      <c r="L62" s="428"/>
    </row>
    <row r="63" spans="1:12" ht="14.4">
      <c r="A63" s="491" t="s">
        <v>709</v>
      </c>
      <c r="B63" s="490" t="s">
        <v>708</v>
      </c>
      <c r="C63" s="1686"/>
      <c r="D63" s="1678"/>
      <c r="E63" s="487"/>
      <c r="F63" s="428"/>
      <c r="G63" s="485"/>
      <c r="H63" s="486"/>
      <c r="I63" s="485"/>
      <c r="J63" s="484"/>
      <c r="K63" s="484"/>
      <c r="L63" s="428"/>
    </row>
    <row r="64" spans="1:12" ht="14.4">
      <c r="A64" s="491" t="s">
        <v>707</v>
      </c>
      <c r="B64" s="490" t="s">
        <v>706</v>
      </c>
      <c r="C64" s="1686"/>
      <c r="D64" s="1678"/>
      <c r="E64" s="487"/>
      <c r="F64" s="428"/>
      <c r="G64" s="485"/>
      <c r="H64" s="486"/>
      <c r="I64" s="485"/>
      <c r="J64" s="484"/>
      <c r="K64" s="484"/>
      <c r="L64" s="428"/>
    </row>
    <row r="65" spans="1:12" ht="14.4">
      <c r="A65" s="491" t="s">
        <v>705</v>
      </c>
      <c r="B65" s="490" t="s">
        <v>704</v>
      </c>
      <c r="C65" s="1685"/>
      <c r="D65" s="1678"/>
      <c r="E65" s="487"/>
      <c r="F65" s="428"/>
      <c r="G65" s="485"/>
      <c r="H65" s="486"/>
      <c r="I65" s="485"/>
      <c r="J65" s="484"/>
      <c r="K65" s="484"/>
      <c r="L65" s="428"/>
    </row>
    <row r="66" spans="1:12" ht="14.4">
      <c r="A66" s="491" t="s">
        <v>703</v>
      </c>
      <c r="B66" s="490" t="s">
        <v>496</v>
      </c>
      <c r="C66" s="1686"/>
      <c r="D66" s="1678"/>
      <c r="E66" s="487"/>
      <c r="F66" s="428"/>
      <c r="G66" s="485"/>
      <c r="H66" s="486"/>
      <c r="I66" s="485"/>
      <c r="J66" s="484"/>
      <c r="K66" s="484"/>
      <c r="L66" s="428"/>
    </row>
    <row r="67" spans="1:12" ht="14.4">
      <c r="A67" s="491" t="s">
        <v>702</v>
      </c>
      <c r="B67" s="490" t="s">
        <v>701</v>
      </c>
      <c r="C67" s="1685"/>
      <c r="D67" s="1678"/>
      <c r="E67" s="487"/>
      <c r="F67" s="428"/>
      <c r="G67" s="485"/>
      <c r="H67" s="486"/>
      <c r="I67" s="485"/>
      <c r="J67" s="484"/>
      <c r="K67" s="484"/>
      <c r="L67" s="428"/>
    </row>
    <row r="68" spans="1:12" ht="14.4">
      <c r="A68" s="491" t="s">
        <v>700</v>
      </c>
      <c r="B68" s="490" t="s">
        <v>699</v>
      </c>
      <c r="C68" s="1685"/>
      <c r="D68" s="1678"/>
      <c r="E68" s="487"/>
      <c r="F68" s="428"/>
      <c r="G68" s="485"/>
      <c r="H68" s="486"/>
      <c r="I68" s="485"/>
      <c r="J68" s="484"/>
      <c r="K68" s="484"/>
      <c r="L68" s="428"/>
    </row>
    <row r="69" spans="1:12" ht="28.8">
      <c r="A69" s="491" t="s">
        <v>698</v>
      </c>
      <c r="B69" s="490" t="s">
        <v>697</v>
      </c>
      <c r="C69" s="1686"/>
      <c r="D69" s="1678"/>
      <c r="E69" s="487"/>
      <c r="F69" s="428"/>
      <c r="G69" s="485"/>
      <c r="H69" s="486"/>
      <c r="I69" s="485"/>
      <c r="J69" s="484"/>
      <c r="K69" s="484"/>
      <c r="L69" s="428"/>
    </row>
    <row r="70" spans="1:12" ht="14.4">
      <c r="A70" s="491" t="s">
        <v>696</v>
      </c>
      <c r="B70" s="490" t="s">
        <v>695</v>
      </c>
      <c r="C70" s="1686"/>
      <c r="D70" s="1678"/>
      <c r="E70" s="487"/>
      <c r="F70" s="428"/>
      <c r="G70" s="485"/>
      <c r="H70" s="486"/>
      <c r="I70" s="485"/>
      <c r="J70" s="484"/>
      <c r="K70" s="484"/>
      <c r="L70" s="428"/>
    </row>
    <row r="71" spans="1:12" ht="14.4">
      <c r="A71" s="491" t="s">
        <v>694</v>
      </c>
      <c r="B71" s="490" t="s">
        <v>693</v>
      </c>
      <c r="C71" s="1686"/>
      <c r="D71" s="1678"/>
      <c r="E71" s="487"/>
      <c r="F71" s="428"/>
      <c r="G71" s="485"/>
      <c r="H71" s="486"/>
      <c r="I71" s="485"/>
      <c r="J71" s="484"/>
      <c r="K71" s="484"/>
      <c r="L71" s="428"/>
    </row>
    <row r="72" spans="1:12" s="499" customFormat="1" ht="14.4">
      <c r="A72" s="523" t="s">
        <v>692</v>
      </c>
      <c r="B72" s="522" t="s">
        <v>691</v>
      </c>
      <c r="C72" s="1687"/>
      <c r="D72" s="1679"/>
      <c r="E72" s="505"/>
      <c r="F72" s="500"/>
      <c r="G72" s="512"/>
      <c r="H72" s="513"/>
      <c r="I72" s="512"/>
      <c r="J72" s="511"/>
      <c r="K72" s="511"/>
      <c r="L72" s="500"/>
    </row>
    <row r="73" spans="1:12" s="499" customFormat="1" ht="14.4">
      <c r="A73" s="523" t="s">
        <v>690</v>
      </c>
      <c r="B73" s="522" t="s">
        <v>689</v>
      </c>
      <c r="C73" s="1687"/>
      <c r="D73" s="1679"/>
      <c r="E73" s="505"/>
      <c r="F73" s="500"/>
      <c r="G73" s="512">
        <f>SUM(G74:G78)</f>
        <v>0</v>
      </c>
      <c r="H73" s="512">
        <f>SUM(H74:H78)</f>
        <v>0</v>
      </c>
      <c r="I73" s="512">
        <f>SUM(I74:I78)</f>
        <v>0</v>
      </c>
      <c r="J73" s="512">
        <f>SUM(J74:J78)</f>
        <v>0</v>
      </c>
      <c r="K73" s="512">
        <f>SUM(K74:K78)</f>
        <v>0</v>
      </c>
      <c r="L73" s="500"/>
    </row>
    <row r="74" spans="1:12" ht="14.4">
      <c r="A74" s="491" t="s">
        <v>688</v>
      </c>
      <c r="B74" s="490" t="s">
        <v>687</v>
      </c>
      <c r="C74" s="1686"/>
      <c r="D74" s="1678"/>
      <c r="E74" s="487"/>
      <c r="F74" s="428"/>
      <c r="G74" s="485"/>
      <c r="H74" s="486"/>
      <c r="I74" s="485"/>
      <c r="J74" s="484"/>
      <c r="K74" s="484"/>
      <c r="L74" s="428"/>
    </row>
    <row r="75" spans="1:12" ht="14.4">
      <c r="A75" s="491" t="s">
        <v>686</v>
      </c>
      <c r="B75" s="490" t="s">
        <v>685</v>
      </c>
      <c r="C75" s="1687"/>
      <c r="D75" s="1678"/>
      <c r="E75" s="487"/>
      <c r="F75" s="428"/>
      <c r="G75" s="485"/>
      <c r="H75" s="486"/>
      <c r="I75" s="485"/>
      <c r="J75" s="484"/>
      <c r="K75" s="484"/>
      <c r="L75" s="428"/>
    </row>
    <row r="76" spans="1:12" ht="14.4">
      <c r="A76" s="491" t="s">
        <v>684</v>
      </c>
      <c r="B76" s="490" t="s">
        <v>515</v>
      </c>
      <c r="C76" s="1687"/>
      <c r="D76" s="1678"/>
      <c r="E76" s="487"/>
      <c r="F76" s="428"/>
      <c r="G76" s="485"/>
      <c r="H76" s="486"/>
      <c r="I76" s="485"/>
      <c r="J76" s="484"/>
      <c r="K76" s="484"/>
      <c r="L76" s="428"/>
    </row>
    <row r="77" spans="1:12" ht="14.4">
      <c r="A77" s="491" t="s">
        <v>683</v>
      </c>
      <c r="B77" s="490" t="s">
        <v>682</v>
      </c>
      <c r="C77" s="1687"/>
      <c r="D77" s="1678"/>
      <c r="E77" s="487"/>
      <c r="F77" s="428"/>
      <c r="G77" s="485"/>
      <c r="H77" s="486"/>
      <c r="I77" s="485"/>
      <c r="J77" s="484"/>
      <c r="K77" s="484"/>
      <c r="L77" s="428"/>
    </row>
    <row r="78" spans="1:12" ht="14.4">
      <c r="A78" s="491" t="s">
        <v>681</v>
      </c>
      <c r="B78" s="490" t="s">
        <v>503</v>
      </c>
      <c r="C78" s="1687"/>
      <c r="D78" s="1678"/>
      <c r="E78" s="487"/>
      <c r="F78" s="428"/>
      <c r="G78" s="485"/>
      <c r="H78" s="486"/>
      <c r="I78" s="485"/>
      <c r="J78" s="484"/>
      <c r="K78" s="484"/>
      <c r="L78" s="428"/>
    </row>
    <row r="79" spans="1:12" ht="28.8">
      <c r="A79" s="498" t="s">
        <v>680</v>
      </c>
      <c r="B79" s="497" t="s">
        <v>679</v>
      </c>
      <c r="C79" s="1688">
        <f>SUM(C80:C93)</f>
        <v>15011119</v>
      </c>
      <c r="D79" s="1680">
        <f t="shared" ref="D79:E79" si="3">SUM(D80:D93)</f>
        <v>15011119</v>
      </c>
      <c r="E79" s="496">
        <f t="shared" si="3"/>
        <v>0</v>
      </c>
      <c r="F79" s="428"/>
      <c r="G79" s="478">
        <f>SUM(G80:G93)</f>
        <v>15011119</v>
      </c>
      <c r="H79" s="478">
        <f t="shared" ref="H79:K79" si="4">SUM(H80:H93)</f>
        <v>0</v>
      </c>
      <c r="I79" s="478">
        <f t="shared" si="4"/>
        <v>0</v>
      </c>
      <c r="J79" s="478">
        <f t="shared" si="4"/>
        <v>0</v>
      </c>
      <c r="K79" s="478">
        <f t="shared" si="4"/>
        <v>0</v>
      </c>
      <c r="L79" s="428"/>
    </row>
    <row r="80" spans="1:12" ht="14.4">
      <c r="A80" s="521" t="s">
        <v>678</v>
      </c>
      <c r="B80" s="520" t="s">
        <v>677</v>
      </c>
      <c r="C80" s="1685">
        <v>9072554</v>
      </c>
      <c r="D80" s="1681">
        <v>9072554</v>
      </c>
      <c r="E80" s="519"/>
      <c r="F80" s="515"/>
      <c r="G80" s="517">
        <v>9072554</v>
      </c>
      <c r="H80" s="518"/>
      <c r="I80" s="517"/>
      <c r="J80" s="516"/>
      <c r="K80" s="516"/>
      <c r="L80" s="515"/>
    </row>
    <row r="81" spans="1:12" ht="14.4">
      <c r="A81" s="491" t="s">
        <v>676</v>
      </c>
      <c r="B81" s="490" t="s">
        <v>675</v>
      </c>
      <c r="C81" s="1689"/>
      <c r="D81" s="1678"/>
      <c r="E81" s="487"/>
      <c r="F81" s="428"/>
      <c r="G81" s="485"/>
      <c r="H81" s="486"/>
      <c r="I81" s="485"/>
      <c r="J81" s="484"/>
      <c r="K81" s="484"/>
      <c r="L81" s="428"/>
    </row>
    <row r="82" spans="1:12" ht="14.4">
      <c r="A82" s="491" t="s">
        <v>674</v>
      </c>
      <c r="B82" s="490" t="s">
        <v>642</v>
      </c>
      <c r="C82" s="1689"/>
      <c r="D82" s="1678"/>
      <c r="E82" s="487"/>
      <c r="F82" s="428"/>
      <c r="G82" s="485"/>
      <c r="H82" s="486"/>
      <c r="I82" s="485"/>
      <c r="J82" s="484"/>
      <c r="K82" s="484"/>
      <c r="L82" s="428"/>
    </row>
    <row r="83" spans="1:12" ht="14.4">
      <c r="A83" s="491" t="s">
        <v>673</v>
      </c>
      <c r="B83" s="490" t="s">
        <v>640</v>
      </c>
      <c r="C83" s="1690"/>
      <c r="D83" s="1678"/>
      <c r="E83" s="487"/>
      <c r="F83" s="428"/>
      <c r="G83" s="514"/>
      <c r="H83" s="486"/>
      <c r="I83" s="485"/>
      <c r="J83" s="484"/>
      <c r="K83" s="484"/>
      <c r="L83" s="428"/>
    </row>
    <row r="84" spans="1:12" ht="14.4">
      <c r="A84" s="491" t="s">
        <v>672</v>
      </c>
      <c r="B84" s="490" t="s">
        <v>638</v>
      </c>
      <c r="C84" s="1691"/>
      <c r="D84" s="1678"/>
      <c r="E84" s="487"/>
      <c r="F84" s="428"/>
      <c r="G84" s="514"/>
      <c r="H84" s="486"/>
      <c r="I84" s="485"/>
      <c r="J84" s="484"/>
      <c r="K84" s="484"/>
      <c r="L84" s="428"/>
    </row>
    <row r="85" spans="1:12" ht="14.4">
      <c r="A85" s="491" t="s">
        <v>671</v>
      </c>
      <c r="B85" s="490" t="s">
        <v>634</v>
      </c>
      <c r="C85" s="1689"/>
      <c r="D85" s="1678"/>
      <c r="E85" s="487"/>
      <c r="F85" s="428"/>
      <c r="G85" s="514"/>
      <c r="H85" s="486"/>
      <c r="I85" s="485"/>
      <c r="J85" s="484"/>
      <c r="K85" s="484"/>
      <c r="L85" s="428"/>
    </row>
    <row r="86" spans="1:12" ht="14.4">
      <c r="A86" s="491" t="s">
        <v>670</v>
      </c>
      <c r="B86" s="490" t="s">
        <v>636</v>
      </c>
      <c r="C86" s="1689"/>
      <c r="D86" s="1678"/>
      <c r="E86" s="487"/>
      <c r="F86" s="428"/>
      <c r="G86" s="485"/>
      <c r="H86" s="486"/>
      <c r="I86" s="485"/>
      <c r="J86" s="484"/>
      <c r="K86" s="484"/>
      <c r="L86" s="428"/>
    </row>
    <row r="87" spans="1:12" ht="14.4">
      <c r="A87" s="491" t="s">
        <v>669</v>
      </c>
      <c r="B87" s="490" t="s">
        <v>630</v>
      </c>
      <c r="C87" s="1689"/>
      <c r="D87" s="1678"/>
      <c r="E87" s="487"/>
      <c r="F87" s="428"/>
      <c r="G87" s="485"/>
      <c r="H87" s="486"/>
      <c r="I87" s="485"/>
      <c r="J87" s="484"/>
      <c r="K87" s="484"/>
      <c r="L87" s="428"/>
    </row>
    <row r="88" spans="1:12" ht="14.4">
      <c r="A88" s="491" t="s">
        <v>668</v>
      </c>
      <c r="B88" s="490" t="s">
        <v>667</v>
      </c>
      <c r="C88" s="1689"/>
      <c r="D88" s="1678"/>
      <c r="E88" s="487"/>
      <c r="F88" s="428"/>
      <c r="G88" s="514"/>
      <c r="H88" s="486"/>
      <c r="I88" s="485"/>
      <c r="J88" s="484"/>
      <c r="K88" s="484"/>
      <c r="L88" s="428"/>
    </row>
    <row r="89" spans="1:12" ht="14.4">
      <c r="A89" s="491" t="s">
        <v>666</v>
      </c>
      <c r="B89" s="490" t="s">
        <v>665</v>
      </c>
      <c r="C89" s="1690"/>
      <c r="D89" s="1678"/>
      <c r="E89" s="487"/>
      <c r="F89" s="428"/>
      <c r="G89" s="514"/>
      <c r="H89" s="486"/>
      <c r="I89" s="485"/>
      <c r="J89" s="484"/>
      <c r="K89" s="484"/>
      <c r="L89" s="428"/>
    </row>
    <row r="90" spans="1:12" ht="14.4">
      <c r="A90" s="491" t="s">
        <v>664</v>
      </c>
      <c r="B90" s="490" t="s">
        <v>632</v>
      </c>
      <c r="C90" s="1689"/>
      <c r="D90" s="1678"/>
      <c r="E90" s="487"/>
      <c r="F90" s="428"/>
      <c r="G90" s="514"/>
      <c r="H90" s="486"/>
      <c r="I90" s="485"/>
      <c r="J90" s="484"/>
      <c r="K90" s="484"/>
      <c r="L90" s="428"/>
    </row>
    <row r="91" spans="1:12" ht="14.4">
      <c r="A91" s="491" t="s">
        <v>663</v>
      </c>
      <c r="B91" s="490" t="s">
        <v>662</v>
      </c>
      <c r="C91" s="1690"/>
      <c r="D91" s="1678"/>
      <c r="E91" s="487"/>
      <c r="F91" s="428"/>
      <c r="G91" s="514"/>
      <c r="H91" s="486"/>
      <c r="I91" s="485"/>
      <c r="J91" s="484"/>
      <c r="K91" s="484"/>
      <c r="L91" s="428"/>
    </row>
    <row r="92" spans="1:12" ht="14.4">
      <c r="A92" s="491" t="s">
        <v>661</v>
      </c>
      <c r="B92" s="490" t="s">
        <v>660</v>
      </c>
      <c r="C92" s="1690">
        <v>5938565</v>
      </c>
      <c r="D92" s="1678">
        <v>5938565</v>
      </c>
      <c r="E92" s="487"/>
      <c r="F92" s="428"/>
      <c r="G92" s="514">
        <v>5938565</v>
      </c>
      <c r="H92" s="486"/>
      <c r="I92" s="485"/>
      <c r="J92" s="484"/>
      <c r="K92" s="484"/>
      <c r="L92" s="428"/>
    </row>
    <row r="93" spans="1:12" s="499" customFormat="1" ht="14.4">
      <c r="A93" s="507" t="s">
        <v>659</v>
      </c>
      <c r="B93" s="506" t="s">
        <v>658</v>
      </c>
      <c r="C93" s="1692"/>
      <c r="D93" s="1679"/>
      <c r="E93" s="505"/>
      <c r="F93" s="500"/>
      <c r="G93" s="514"/>
      <c r="H93" s="513"/>
      <c r="I93" s="512"/>
      <c r="J93" s="511"/>
      <c r="K93" s="511"/>
      <c r="L93" s="500"/>
    </row>
    <row r="94" spans="1:12" ht="14.4">
      <c r="A94" s="498" t="s">
        <v>657</v>
      </c>
      <c r="B94" s="497" t="s">
        <v>656</v>
      </c>
      <c r="C94" s="1688">
        <f>SUM(C95:C110)</f>
        <v>4496315</v>
      </c>
      <c r="D94" s="1680">
        <f t="shared" ref="D94:E94" si="5">SUM(D95:D110)</f>
        <v>4496315</v>
      </c>
      <c r="E94" s="496">
        <f t="shared" si="5"/>
        <v>0</v>
      </c>
      <c r="F94" s="428"/>
      <c r="G94" s="478">
        <f>SUM(G95:G110)</f>
        <v>0</v>
      </c>
      <c r="H94" s="478">
        <f t="shared" ref="H94:K94" si="6">SUM(H95:H110)</f>
        <v>0</v>
      </c>
      <c r="I94" s="478">
        <f t="shared" si="6"/>
        <v>0</v>
      </c>
      <c r="J94" s="478">
        <f t="shared" si="6"/>
        <v>0</v>
      </c>
      <c r="K94" s="478">
        <f t="shared" si="6"/>
        <v>4496315</v>
      </c>
      <c r="L94" s="428"/>
    </row>
    <row r="95" spans="1:12" ht="14.4">
      <c r="A95" s="491" t="s">
        <v>655</v>
      </c>
      <c r="B95" s="490" t="s">
        <v>654</v>
      </c>
      <c r="C95" s="1690"/>
      <c r="D95" s="1678"/>
      <c r="E95" s="487"/>
      <c r="F95" s="428"/>
      <c r="G95" s="509"/>
      <c r="H95" s="510"/>
      <c r="I95" s="509"/>
      <c r="J95" s="508"/>
      <c r="K95" s="508"/>
      <c r="L95" s="428"/>
    </row>
    <row r="96" spans="1:12" ht="14.4">
      <c r="A96" s="491" t="s">
        <v>653</v>
      </c>
      <c r="B96" s="490" t="s">
        <v>652</v>
      </c>
      <c r="C96" s="1689">
        <v>4496315</v>
      </c>
      <c r="D96" s="1678">
        <v>4496315</v>
      </c>
      <c r="E96" s="487"/>
      <c r="F96" s="428"/>
      <c r="G96" s="509"/>
      <c r="H96" s="510"/>
      <c r="I96" s="509"/>
      <c r="J96" s="508"/>
      <c r="K96" s="508">
        <v>4496315</v>
      </c>
      <c r="L96" s="428"/>
    </row>
    <row r="97" spans="1:12" ht="14.4">
      <c r="A97" s="491" t="s">
        <v>651</v>
      </c>
      <c r="B97" s="490" t="s">
        <v>650</v>
      </c>
      <c r="C97" s="1690"/>
      <c r="D97" s="1678"/>
      <c r="E97" s="487"/>
      <c r="F97" s="428"/>
      <c r="G97" s="509"/>
      <c r="H97" s="510"/>
      <c r="I97" s="509"/>
      <c r="J97" s="508"/>
      <c r="K97" s="508"/>
      <c r="L97" s="428"/>
    </row>
    <row r="98" spans="1:12" ht="14.4">
      <c r="A98" s="491" t="s">
        <v>649</v>
      </c>
      <c r="B98" s="490" t="s">
        <v>648</v>
      </c>
      <c r="C98" s="1690"/>
      <c r="D98" s="1678"/>
      <c r="E98" s="487"/>
      <c r="F98" s="428"/>
      <c r="G98" s="509"/>
      <c r="H98" s="510"/>
      <c r="I98" s="509"/>
      <c r="J98" s="508"/>
      <c r="K98" s="508"/>
      <c r="L98" s="428"/>
    </row>
    <row r="99" spans="1:12" ht="14.4">
      <c r="A99" s="491" t="s">
        <v>647</v>
      </c>
      <c r="B99" s="490" t="s">
        <v>646</v>
      </c>
      <c r="C99" s="1690"/>
      <c r="D99" s="1678"/>
      <c r="E99" s="487"/>
      <c r="F99" s="428"/>
      <c r="G99" s="504"/>
      <c r="H99" s="510"/>
      <c r="I99" s="509"/>
      <c r="J99" s="508"/>
      <c r="K99" s="508"/>
      <c r="L99" s="428"/>
    </row>
    <row r="100" spans="1:12" ht="14.4">
      <c r="A100" s="491" t="s">
        <v>645</v>
      </c>
      <c r="B100" s="490" t="s">
        <v>644</v>
      </c>
      <c r="C100" s="1690"/>
      <c r="D100" s="1678"/>
      <c r="E100" s="487"/>
      <c r="F100" s="428"/>
      <c r="G100" s="509"/>
      <c r="H100" s="510"/>
      <c r="I100" s="509"/>
      <c r="J100" s="508"/>
      <c r="K100" s="508"/>
      <c r="L100" s="428"/>
    </row>
    <row r="101" spans="1:12" ht="14.4">
      <c r="A101" s="491" t="s">
        <v>643</v>
      </c>
      <c r="B101" s="490" t="s">
        <v>642</v>
      </c>
      <c r="C101" s="1690"/>
      <c r="D101" s="1678"/>
      <c r="E101" s="487"/>
      <c r="F101" s="428"/>
      <c r="G101" s="509"/>
      <c r="H101" s="510"/>
      <c r="I101" s="509"/>
      <c r="J101" s="508"/>
      <c r="K101" s="508"/>
      <c r="L101" s="428"/>
    </row>
    <row r="102" spans="1:12" ht="14.4">
      <c r="A102" s="491" t="s">
        <v>641</v>
      </c>
      <c r="B102" s="490" t="s">
        <v>640</v>
      </c>
      <c r="C102" s="1690"/>
      <c r="D102" s="1678"/>
      <c r="E102" s="487"/>
      <c r="F102" s="428"/>
      <c r="G102" s="504"/>
      <c r="H102" s="510"/>
      <c r="I102" s="509"/>
      <c r="J102" s="508"/>
      <c r="K102" s="508"/>
      <c r="L102" s="428"/>
    </row>
    <row r="103" spans="1:12" ht="14.4">
      <c r="A103" s="491" t="s">
        <v>639</v>
      </c>
      <c r="B103" s="490" t="s">
        <v>638</v>
      </c>
      <c r="C103" s="1690"/>
      <c r="D103" s="1678"/>
      <c r="E103" s="487"/>
      <c r="F103" s="428"/>
      <c r="G103" s="504"/>
      <c r="H103" s="510"/>
      <c r="I103" s="509"/>
      <c r="J103" s="508"/>
      <c r="K103" s="508"/>
      <c r="L103" s="428"/>
    </row>
    <row r="104" spans="1:12" ht="14.4">
      <c r="A104" s="491" t="s">
        <v>637</v>
      </c>
      <c r="B104" s="490" t="s">
        <v>636</v>
      </c>
      <c r="C104" s="1690"/>
      <c r="D104" s="1678"/>
      <c r="E104" s="487"/>
      <c r="F104" s="428"/>
      <c r="G104" s="509"/>
      <c r="H104" s="510"/>
      <c r="I104" s="509"/>
      <c r="J104" s="508"/>
      <c r="K104" s="508"/>
      <c r="L104" s="428"/>
    </row>
    <row r="105" spans="1:12" ht="14.4">
      <c r="A105" s="491" t="s">
        <v>635</v>
      </c>
      <c r="B105" s="490" t="s">
        <v>634</v>
      </c>
      <c r="C105" s="1690"/>
      <c r="D105" s="1678"/>
      <c r="E105" s="487"/>
      <c r="F105" s="428"/>
      <c r="G105" s="504"/>
      <c r="H105" s="510"/>
      <c r="I105" s="509"/>
      <c r="J105" s="508"/>
      <c r="K105" s="508"/>
      <c r="L105" s="428"/>
    </row>
    <row r="106" spans="1:12" ht="14.4">
      <c r="A106" s="491" t="s">
        <v>633</v>
      </c>
      <c r="B106" s="490" t="s">
        <v>632</v>
      </c>
      <c r="C106" s="1690"/>
      <c r="D106" s="1678"/>
      <c r="E106" s="487"/>
      <c r="F106" s="428"/>
      <c r="G106" s="504"/>
      <c r="H106" s="510"/>
      <c r="I106" s="509"/>
      <c r="J106" s="508"/>
      <c r="K106" s="508"/>
      <c r="L106" s="428"/>
    </row>
    <row r="107" spans="1:12" ht="14.4">
      <c r="A107" s="491" t="s">
        <v>631</v>
      </c>
      <c r="B107" s="490" t="s">
        <v>630</v>
      </c>
      <c r="C107" s="1690"/>
      <c r="D107" s="1678"/>
      <c r="E107" s="487"/>
      <c r="F107" s="428"/>
      <c r="G107" s="509"/>
      <c r="H107" s="510"/>
      <c r="I107" s="509"/>
      <c r="J107" s="508"/>
      <c r="K107" s="508"/>
      <c r="L107" s="428"/>
    </row>
    <row r="108" spans="1:12" ht="14.4">
      <c r="A108" s="491" t="s">
        <v>629</v>
      </c>
      <c r="B108" s="490" t="s">
        <v>628</v>
      </c>
      <c r="C108" s="1690"/>
      <c r="D108" s="1678"/>
      <c r="E108" s="487"/>
      <c r="F108" s="428"/>
      <c r="G108" s="509"/>
      <c r="H108" s="510"/>
      <c r="I108" s="509"/>
      <c r="J108" s="508"/>
      <c r="K108" s="508"/>
      <c r="L108" s="428"/>
    </row>
    <row r="109" spans="1:12" ht="21.75" customHeight="1">
      <c r="A109" s="491" t="s">
        <v>627</v>
      </c>
      <c r="B109" s="490" t="s">
        <v>626</v>
      </c>
      <c r="C109" s="1690"/>
      <c r="D109" s="1678"/>
      <c r="E109" s="487"/>
      <c r="F109" s="428"/>
      <c r="G109" s="504"/>
      <c r="H109" s="510"/>
      <c r="I109" s="509"/>
      <c r="J109" s="508"/>
      <c r="K109" s="508"/>
      <c r="L109" s="428"/>
    </row>
    <row r="110" spans="1:12" s="499" customFormat="1" ht="14.4">
      <c r="A110" s="507" t="s">
        <v>625</v>
      </c>
      <c r="B110" s="506" t="s">
        <v>624</v>
      </c>
      <c r="C110" s="1692"/>
      <c r="D110" s="1679"/>
      <c r="E110" s="505"/>
      <c r="F110" s="500"/>
      <c r="G110" s="504"/>
      <c r="H110" s="503"/>
      <c r="I110" s="502"/>
      <c r="J110" s="501"/>
      <c r="K110" s="501"/>
      <c r="L110" s="500"/>
    </row>
    <row r="111" spans="1:12" ht="14.4">
      <c r="A111" s="498" t="s">
        <v>623</v>
      </c>
      <c r="B111" s="497" t="s">
        <v>622</v>
      </c>
      <c r="C111" s="1688">
        <f>SUM(C112:C117)</f>
        <v>0</v>
      </c>
      <c r="D111" s="1680">
        <f t="shared" ref="D111:E111" si="7">SUM(D112:D117)</f>
        <v>0</v>
      </c>
      <c r="E111" s="496">
        <f t="shared" si="7"/>
        <v>0</v>
      </c>
      <c r="F111" s="428"/>
      <c r="G111" s="478">
        <f>SUM(G112:G117)</f>
        <v>0</v>
      </c>
      <c r="H111" s="478">
        <f t="shared" ref="H111:K111" si="8">SUM(H112:H117)</f>
        <v>0</v>
      </c>
      <c r="I111" s="478">
        <f t="shared" si="8"/>
        <v>0</v>
      </c>
      <c r="J111" s="478">
        <f t="shared" si="8"/>
        <v>0</v>
      </c>
      <c r="K111" s="478">
        <f t="shared" si="8"/>
        <v>0</v>
      </c>
      <c r="L111" s="428"/>
    </row>
    <row r="112" spans="1:12" ht="14.4">
      <c r="A112" s="491" t="s">
        <v>621</v>
      </c>
      <c r="B112" s="490" t="s">
        <v>620</v>
      </c>
      <c r="C112" s="1689"/>
      <c r="D112" s="1682"/>
      <c r="E112" s="495"/>
      <c r="F112" s="428"/>
      <c r="G112" s="493"/>
      <c r="H112" s="494"/>
      <c r="I112" s="493"/>
      <c r="J112" s="492"/>
      <c r="K112" s="492"/>
      <c r="L112" s="428"/>
    </row>
    <row r="113" spans="1:12" ht="14.4">
      <c r="A113" s="491" t="s">
        <v>619</v>
      </c>
      <c r="B113" s="490" t="s">
        <v>618</v>
      </c>
      <c r="C113" s="1690"/>
      <c r="D113" s="1678"/>
      <c r="E113" s="487"/>
      <c r="F113" s="428"/>
      <c r="G113" s="485"/>
      <c r="H113" s="486"/>
      <c r="I113" s="485"/>
      <c r="J113" s="484"/>
      <c r="K113" s="484"/>
      <c r="L113" s="428"/>
    </row>
    <row r="114" spans="1:12" ht="14.4">
      <c r="A114" s="491" t="s">
        <v>617</v>
      </c>
      <c r="B114" s="490" t="s">
        <v>616</v>
      </c>
      <c r="C114" s="1690"/>
      <c r="D114" s="1678"/>
      <c r="E114" s="487"/>
      <c r="F114" s="428"/>
      <c r="G114" s="485"/>
      <c r="H114" s="486"/>
      <c r="I114" s="485"/>
      <c r="J114" s="484"/>
      <c r="K114" s="484"/>
      <c r="L114" s="428"/>
    </row>
    <row r="115" spans="1:12" ht="14.4">
      <c r="A115" s="491" t="s">
        <v>615</v>
      </c>
      <c r="B115" s="490" t="s">
        <v>614</v>
      </c>
      <c r="C115" s="1690"/>
      <c r="D115" s="1678"/>
      <c r="E115" s="487"/>
      <c r="F115" s="428"/>
      <c r="G115" s="485"/>
      <c r="H115" s="486"/>
      <c r="I115" s="485"/>
      <c r="J115" s="484"/>
      <c r="K115" s="484"/>
      <c r="L115" s="428"/>
    </row>
    <row r="116" spans="1:12" ht="14.4">
      <c r="A116" s="491" t="s">
        <v>613</v>
      </c>
      <c r="B116" s="490" t="s">
        <v>612</v>
      </c>
      <c r="C116" s="1690"/>
      <c r="D116" s="1678"/>
      <c r="E116" s="487"/>
      <c r="F116" s="428"/>
      <c r="G116" s="485"/>
      <c r="H116" s="486"/>
      <c r="I116" s="485"/>
      <c r="J116" s="484"/>
      <c r="K116" s="484"/>
      <c r="L116" s="428"/>
    </row>
    <row r="117" spans="1:12" ht="14.4">
      <c r="A117" s="491" t="s">
        <v>611</v>
      </c>
      <c r="B117" s="490" t="s">
        <v>610</v>
      </c>
      <c r="C117" s="1684"/>
      <c r="D117" s="488"/>
      <c r="E117" s="487"/>
      <c r="F117" s="428"/>
      <c r="G117" s="485"/>
      <c r="H117" s="486"/>
      <c r="I117" s="485"/>
      <c r="J117" s="484"/>
      <c r="K117" s="484"/>
      <c r="L117" s="428"/>
    </row>
    <row r="118" spans="1:12" ht="15" thickBot="1">
      <c r="A118" s="483"/>
      <c r="B118" s="482" t="s">
        <v>609</v>
      </c>
      <c r="C118" s="481"/>
      <c r="D118" s="481"/>
      <c r="E118" s="480"/>
      <c r="F118" s="428"/>
      <c r="G118" s="478"/>
      <c r="H118" s="479"/>
      <c r="I118" s="478"/>
      <c r="J118" s="477"/>
      <c r="K118" s="477"/>
      <c r="L118" s="428"/>
    </row>
    <row r="119" spans="1:12" ht="14.4">
      <c r="A119" s="476"/>
      <c r="B119" s="476"/>
      <c r="C119" s="476"/>
      <c r="D119" s="476"/>
      <c r="E119" s="476"/>
      <c r="F119" s="428"/>
      <c r="G119" s="428"/>
      <c r="H119" s="428"/>
      <c r="I119" s="428"/>
      <c r="J119" s="428"/>
      <c r="K119" s="428"/>
      <c r="L119" s="428"/>
    </row>
    <row r="120" spans="1:12">
      <c r="B120" s="475" t="s">
        <v>477</v>
      </c>
      <c r="C120" s="2512"/>
      <c r="D120" s="2512"/>
      <c r="E120" s="2512"/>
      <c r="F120" s="2512"/>
      <c r="G120" s="2512"/>
      <c r="H120" s="2512"/>
      <c r="I120" s="2512"/>
      <c r="J120" s="474"/>
      <c r="K120" s="474"/>
      <c r="L120" s="474"/>
    </row>
    <row r="121" spans="1:12">
      <c r="B121" s="475" t="s">
        <v>476</v>
      </c>
      <c r="C121" s="2512"/>
      <c r="D121" s="2512"/>
      <c r="E121" s="2512"/>
      <c r="F121" s="2512"/>
      <c r="G121" s="2512"/>
      <c r="H121" s="2512"/>
      <c r="I121" s="2512"/>
      <c r="J121" s="474"/>
      <c r="K121" s="474"/>
      <c r="L121" s="474"/>
    </row>
    <row r="122" spans="1:12" ht="14.4">
      <c r="B122" s="473"/>
      <c r="C122" s="473"/>
      <c r="D122" s="473"/>
      <c r="E122" s="473"/>
      <c r="F122" s="472"/>
      <c r="G122" s="472"/>
      <c r="H122" s="472"/>
      <c r="I122" s="472"/>
      <c r="J122" s="472"/>
      <c r="K122" s="472"/>
      <c r="L122" s="472"/>
    </row>
    <row r="123" spans="1:12">
      <c r="B123" s="471" t="s">
        <v>475</v>
      </c>
      <c r="C123" s="2512"/>
      <c r="D123" s="2512"/>
      <c r="E123" s="2512"/>
      <c r="F123" s="2512"/>
      <c r="G123" s="2512"/>
      <c r="H123" s="2512"/>
      <c r="I123" s="2512"/>
      <c r="J123" s="470"/>
      <c r="K123" s="470"/>
      <c r="L123" s="470"/>
    </row>
    <row r="125" spans="1:12" ht="14.4" thickBot="1"/>
    <row r="126" spans="1:12" ht="31.5" customHeight="1" thickBot="1">
      <c r="B126" s="2513" t="s">
        <v>608</v>
      </c>
      <c r="C126" s="2514"/>
      <c r="D126" s="2514"/>
      <c r="E126" s="2514"/>
      <c r="F126" s="2514"/>
      <c r="G126" s="2514"/>
      <c r="H126" s="2514"/>
      <c r="I126" s="2514"/>
      <c r="J126" s="2514"/>
      <c r="K126" s="2514"/>
      <c r="L126" s="2514"/>
    </row>
  </sheetData>
  <mergeCells count="8">
    <mergeCell ref="C120:I120"/>
    <mergeCell ref="C121:I121"/>
    <mergeCell ref="C123:I123"/>
    <mergeCell ref="B126:L126"/>
    <mergeCell ref="B5:L5"/>
    <mergeCell ref="G12:K12"/>
    <mergeCell ref="C13:E13"/>
    <mergeCell ref="G13:K13"/>
  </mergeCells>
  <pageMargins left="0.70866141732283472" right="0.70866141732283472" top="0.74803149606299213" bottom="0.74803149606299213" header="0.31496062992125984" footer="0.31496062992125984"/>
  <pageSetup scale="65" orientation="landscape" verticalDpi="0" r:id="rId1"/>
  <drawing r:id="rId2"/>
</worksheet>
</file>

<file path=xl/worksheets/sheet37.xml><?xml version="1.0" encoding="utf-8"?>
<worksheet xmlns="http://schemas.openxmlformats.org/spreadsheetml/2006/main" xmlns:r="http://schemas.openxmlformats.org/officeDocument/2006/relationships">
  <sheetPr>
    <tabColor theme="5" tint="-0.249977111117893"/>
  </sheetPr>
  <dimension ref="A1:R80"/>
  <sheetViews>
    <sheetView topLeftCell="A7" workbookViewId="0">
      <pane ySplit="8" topLeftCell="A16" activePane="bottomLeft" state="frozen"/>
      <selection activeCell="A7" sqref="A7"/>
      <selection pane="bottomLeft" activeCell="D25" sqref="D25"/>
    </sheetView>
  </sheetViews>
  <sheetFormatPr baseColWidth="10" defaultColWidth="11.44140625" defaultRowHeight="13.8"/>
  <cols>
    <col min="1" max="1" width="11.44140625" style="394"/>
    <col min="2" max="2" width="54" style="394" customWidth="1"/>
    <col min="3" max="3" width="28.5546875" style="394" customWidth="1"/>
    <col min="4" max="4" width="32.33203125" style="394" customWidth="1"/>
    <col min="5" max="5" width="30.44140625" style="394" customWidth="1"/>
    <col min="6" max="6" width="6.109375" style="395" customWidth="1"/>
    <col min="7" max="7" width="22.44140625" style="395" customWidth="1"/>
    <col min="8" max="8" width="15.5546875" style="395" customWidth="1"/>
    <col min="9" max="10" width="17.33203125" style="395" customWidth="1"/>
    <col min="11" max="11" width="25.109375" style="395" customWidth="1"/>
    <col min="12" max="12" width="25.33203125" style="394" customWidth="1"/>
    <col min="13" max="14" width="19.109375" style="394" customWidth="1"/>
    <col min="15" max="16384" width="11.44140625" style="394"/>
  </cols>
  <sheetData>
    <row r="1" spans="1:18" ht="14.4">
      <c r="B1" s="1006"/>
      <c r="C1" s="1006"/>
    </row>
    <row r="5" spans="1:18" ht="17.399999999999999">
      <c r="B5" s="2530" t="s">
        <v>1452</v>
      </c>
      <c r="C5" s="2530"/>
      <c r="D5" s="2530"/>
      <c r="E5" s="2530"/>
      <c r="F5" s="2530"/>
      <c r="G5" s="2530"/>
      <c r="H5" s="2530"/>
      <c r="I5" s="2530"/>
      <c r="J5" s="2530"/>
      <c r="K5" s="2530"/>
      <c r="L5" s="2530"/>
      <c r="M5" s="2530"/>
      <c r="N5" s="462"/>
      <c r="O5" s="462"/>
      <c r="P5" s="462"/>
      <c r="Q5" s="462"/>
      <c r="R5" s="462"/>
    </row>
    <row r="6" spans="1:18" ht="14.4" thickBot="1"/>
    <row r="7" spans="1:18" ht="15.75" customHeight="1" thickBot="1">
      <c r="B7" s="461" t="s">
        <v>2538</v>
      </c>
      <c r="C7" s="460"/>
      <c r="D7" s="460"/>
      <c r="E7" s="459"/>
      <c r="F7" s="452"/>
      <c r="G7" s="394"/>
      <c r="H7" s="394"/>
      <c r="I7" s="394"/>
      <c r="J7" s="394"/>
      <c r="K7" s="394"/>
      <c r="L7" s="2531"/>
      <c r="M7" s="2531"/>
    </row>
    <row r="8" spans="1:18" ht="15.75" customHeight="1">
      <c r="B8" s="453"/>
      <c r="C8" s="453"/>
      <c r="D8" s="453"/>
      <c r="E8" s="453"/>
      <c r="F8" s="452"/>
      <c r="L8" s="456"/>
      <c r="M8" s="456"/>
      <c r="N8" s="456"/>
    </row>
    <row r="9" spans="1:18" ht="15.75" customHeight="1" thickBot="1">
      <c r="B9" s="453"/>
      <c r="C9" s="458" t="s">
        <v>597</v>
      </c>
      <c r="D9" s="453"/>
      <c r="F9" s="452"/>
      <c r="G9" s="457"/>
      <c r="H9" s="457"/>
      <c r="I9" s="457"/>
      <c r="J9" s="457"/>
      <c r="K9" s="457"/>
      <c r="L9" s="457"/>
      <c r="M9" s="456"/>
      <c r="N9" s="456"/>
    </row>
    <row r="10" spans="1:18" ht="15.75" customHeight="1" thickBot="1">
      <c r="B10" s="453" t="s">
        <v>596</v>
      </c>
      <c r="C10" s="455" t="s">
        <v>2536</v>
      </c>
      <c r="D10" s="453"/>
      <c r="F10" s="452"/>
      <c r="I10" s="450"/>
      <c r="J10" s="450"/>
      <c r="K10" s="450"/>
      <c r="L10" s="454"/>
      <c r="M10" s="454"/>
      <c r="N10" s="454"/>
    </row>
    <row r="11" spans="1:18" ht="15.75" customHeight="1" thickBot="1">
      <c r="B11" s="453"/>
      <c r="C11" s="453"/>
      <c r="D11" s="453"/>
      <c r="E11" s="453"/>
      <c r="F11" s="452"/>
      <c r="G11" s="451"/>
      <c r="H11" s="450" t="s">
        <v>595</v>
      </c>
    </row>
    <row r="12" spans="1:18" ht="22.5" customHeight="1" thickBot="1">
      <c r="B12" s="449"/>
      <c r="C12" s="2532" t="s">
        <v>594</v>
      </c>
      <c r="D12" s="2533"/>
      <c r="E12" s="2534"/>
      <c r="F12" s="445"/>
      <c r="G12" s="2535" t="s">
        <v>593</v>
      </c>
      <c r="H12" s="2536"/>
      <c r="I12" s="2536"/>
      <c r="J12" s="2536"/>
      <c r="K12" s="2537"/>
    </row>
    <row r="13" spans="1:18" ht="29.25" customHeight="1" thickBot="1">
      <c r="B13" s="449"/>
      <c r="C13" s="448" t="s">
        <v>18</v>
      </c>
      <c r="D13" s="447" t="s">
        <v>592</v>
      </c>
      <c r="E13" s="446" t="s">
        <v>591</v>
      </c>
      <c r="F13" s="445"/>
      <c r="G13" s="444" t="s">
        <v>590</v>
      </c>
      <c r="H13" s="444" t="s">
        <v>374</v>
      </c>
      <c r="I13" s="444" t="s">
        <v>375</v>
      </c>
      <c r="J13" s="444" t="s">
        <v>376</v>
      </c>
      <c r="K13" s="444" t="s">
        <v>377</v>
      </c>
      <c r="L13" s="444" t="s">
        <v>589</v>
      </c>
      <c r="M13" s="444" t="s">
        <v>588</v>
      </c>
      <c r="N13" s="444" t="s">
        <v>587</v>
      </c>
      <c r="O13" s="395"/>
    </row>
    <row r="14" spans="1:18" ht="14.4" thickBot="1">
      <c r="A14" s="443" t="s">
        <v>586</v>
      </c>
      <c r="B14" s="442" t="s">
        <v>585</v>
      </c>
      <c r="C14" s="440">
        <f>+D14+E14</f>
        <v>359572466</v>
      </c>
      <c r="D14" s="440">
        <f>+D15+D49+D57+D59+D64+D68+D72</f>
        <v>359572466</v>
      </c>
      <c r="E14" s="439">
        <f>+E15+E49+E57+E59+E64+E68+E72</f>
        <v>0</v>
      </c>
      <c r="F14" s="441"/>
      <c r="G14" s="440">
        <f>+G15+G57+G59+G64+G68+G72</f>
        <v>54710614</v>
      </c>
      <c r="H14" s="440">
        <f>+H15+H57+H59+H64+H68+H72</f>
        <v>9973516</v>
      </c>
      <c r="I14" s="440">
        <f>+I15+I57+I59+I64+I68+I72</f>
        <v>64657498</v>
      </c>
      <c r="J14" s="440">
        <f t="shared" ref="J14:N14" si="0">+J15+J57+J59+J64+J68+J72</f>
        <v>68583988</v>
      </c>
      <c r="K14" s="440">
        <f t="shared" si="0"/>
        <v>161646850</v>
      </c>
      <c r="L14" s="440">
        <f t="shared" si="0"/>
        <v>0</v>
      </c>
      <c r="M14" s="439">
        <f t="shared" si="0"/>
        <v>359572466</v>
      </c>
      <c r="N14" s="439">
        <f t="shared" si="0"/>
        <v>0</v>
      </c>
      <c r="O14" s="395"/>
    </row>
    <row r="15" spans="1:18">
      <c r="A15" s="407" t="s">
        <v>584</v>
      </c>
      <c r="B15" s="407" t="s">
        <v>483</v>
      </c>
      <c r="C15" s="406">
        <f>+D15+E15</f>
        <v>359572466</v>
      </c>
      <c r="D15" s="405">
        <f>SUM(D16:D48)</f>
        <v>359572466</v>
      </c>
      <c r="E15" s="438">
        <f>SUM(E16:E48)</f>
        <v>0</v>
      </c>
      <c r="F15" s="400"/>
      <c r="G15" s="406">
        <f>SUM(G16:G72)</f>
        <v>54710614</v>
      </c>
      <c r="H15" s="406">
        <f t="shared" ref="H15:N15" si="1">SUM(H16:H48)</f>
        <v>9973516</v>
      </c>
      <c r="I15" s="406">
        <f>SUM(I16:I72)</f>
        <v>64657498</v>
      </c>
      <c r="J15" s="406">
        <f t="shared" si="1"/>
        <v>68583988</v>
      </c>
      <c r="K15" s="406">
        <f t="shared" si="1"/>
        <v>161646850</v>
      </c>
      <c r="L15" s="406">
        <f t="shared" si="1"/>
        <v>0</v>
      </c>
      <c r="M15" s="405">
        <f>SUM(M16:M48)</f>
        <v>359572466</v>
      </c>
      <c r="N15" s="405">
        <f t="shared" si="1"/>
        <v>0</v>
      </c>
      <c r="O15" s="395"/>
    </row>
    <row r="16" spans="1:18" ht="26.4">
      <c r="A16" s="411" t="s">
        <v>583</v>
      </c>
      <c r="B16" s="411" t="s">
        <v>582</v>
      </c>
      <c r="C16" s="422"/>
      <c r="D16" s="421">
        <v>0</v>
      </c>
      <c r="E16" s="437"/>
      <c r="F16" s="400"/>
      <c r="G16" s="408">
        <v>0</v>
      </c>
      <c r="H16" s="436">
        <v>0</v>
      </c>
      <c r="I16" s="408">
        <v>0</v>
      </c>
      <c r="J16" s="435">
        <v>0</v>
      </c>
      <c r="K16" s="435"/>
      <c r="L16" s="435"/>
      <c r="M16" s="435"/>
      <c r="N16" s="435"/>
      <c r="O16" s="395"/>
    </row>
    <row r="17" spans="1:15" s="423" customFormat="1" ht="14.4">
      <c r="A17" s="433" t="s">
        <v>581</v>
      </c>
      <c r="B17" s="432" t="s">
        <v>580</v>
      </c>
      <c r="C17" s="431"/>
      <c r="D17" s="430"/>
      <c r="E17" s="429"/>
      <c r="F17" s="428"/>
      <c r="G17" s="426"/>
      <c r="H17" s="427"/>
      <c r="I17" s="426"/>
      <c r="J17" s="425"/>
      <c r="K17" s="425"/>
      <c r="L17" s="425"/>
      <c r="M17" s="428"/>
      <c r="N17" s="428"/>
      <c r="O17" s="424"/>
    </row>
    <row r="18" spans="1:15" ht="26.4">
      <c r="A18" s="411" t="s">
        <v>579</v>
      </c>
      <c r="B18" s="411" t="s">
        <v>578</v>
      </c>
      <c r="C18" s="422"/>
      <c r="D18" s="422">
        <v>0</v>
      </c>
      <c r="E18" s="421"/>
      <c r="F18" s="400"/>
      <c r="G18" s="408">
        <v>0</v>
      </c>
      <c r="H18" s="436">
        <v>0</v>
      </c>
      <c r="I18" s="408">
        <v>0</v>
      </c>
      <c r="J18" s="435">
        <v>0</v>
      </c>
      <c r="K18" s="435">
        <v>0</v>
      </c>
      <c r="L18" s="435"/>
      <c r="M18" s="435"/>
      <c r="N18" s="435"/>
      <c r="O18" s="395"/>
    </row>
    <row r="19" spans="1:15" ht="26.4">
      <c r="A19" s="411" t="s">
        <v>577</v>
      </c>
      <c r="B19" s="411" t="s">
        <v>576</v>
      </c>
      <c r="C19" s="410"/>
      <c r="D19" s="409"/>
      <c r="E19" s="434"/>
      <c r="F19" s="400"/>
      <c r="G19" s="408"/>
      <c r="H19" s="436"/>
      <c r="I19" s="408"/>
      <c r="J19" s="435"/>
      <c r="K19" s="435">
        <v>0</v>
      </c>
      <c r="L19" s="435"/>
      <c r="M19" s="435"/>
      <c r="N19" s="435"/>
      <c r="O19" s="395"/>
    </row>
    <row r="20" spans="1:15" ht="26.4">
      <c r="A20" s="411" t="s">
        <v>575</v>
      </c>
      <c r="B20" s="411" t="s">
        <v>574</v>
      </c>
      <c r="C20" s="410"/>
      <c r="D20" s="409"/>
      <c r="E20" s="434"/>
      <c r="F20" s="400"/>
      <c r="G20" s="408"/>
      <c r="H20" s="436"/>
      <c r="I20" s="408"/>
      <c r="J20" s="435"/>
      <c r="K20" s="435"/>
      <c r="L20" s="435"/>
      <c r="M20" s="435"/>
      <c r="N20" s="435"/>
      <c r="O20" s="395"/>
    </row>
    <row r="21" spans="1:15" ht="26.4">
      <c r="A21" s="411" t="s">
        <v>573</v>
      </c>
      <c r="B21" s="411" t="s">
        <v>572</v>
      </c>
      <c r="C21" s="410"/>
      <c r="D21" s="409"/>
      <c r="E21" s="434"/>
      <c r="F21" s="400"/>
      <c r="G21" s="408"/>
      <c r="H21" s="436"/>
      <c r="I21" s="408"/>
      <c r="J21" s="435"/>
      <c r="K21" s="435"/>
      <c r="L21" s="435"/>
      <c r="M21" s="435"/>
      <c r="N21" s="435"/>
      <c r="O21" s="395"/>
    </row>
    <row r="22" spans="1:15">
      <c r="A22" s="411" t="s">
        <v>571</v>
      </c>
      <c r="B22" s="411" t="s">
        <v>570</v>
      </c>
      <c r="C22" s="410"/>
      <c r="D22" s="409"/>
      <c r="E22" s="434"/>
      <c r="F22" s="400"/>
      <c r="G22" s="413"/>
      <c r="H22" s="414"/>
      <c r="I22" s="413"/>
      <c r="J22" s="412"/>
      <c r="K22" s="412"/>
      <c r="L22" s="412"/>
      <c r="M22" s="412"/>
      <c r="N22" s="412"/>
      <c r="O22" s="395"/>
    </row>
    <row r="23" spans="1:15" ht="26.4">
      <c r="A23" s="411" t="s">
        <v>569</v>
      </c>
      <c r="B23" s="411" t="s">
        <v>568</v>
      </c>
      <c r="C23" s="410"/>
      <c r="D23" s="409"/>
      <c r="E23" s="434"/>
      <c r="F23" s="400"/>
      <c r="G23" s="408"/>
      <c r="H23" s="436"/>
      <c r="I23" s="408"/>
      <c r="J23" s="435"/>
      <c r="K23" s="435"/>
      <c r="L23" s="435"/>
      <c r="M23" s="435"/>
      <c r="N23" s="435"/>
      <c r="O23" s="395"/>
    </row>
    <row r="24" spans="1:15" ht="26.4">
      <c r="A24" s="411" t="s">
        <v>567</v>
      </c>
      <c r="B24" s="411" t="s">
        <v>566</v>
      </c>
      <c r="C24" s="410"/>
      <c r="D24" s="409"/>
      <c r="E24" s="434"/>
      <c r="F24" s="400"/>
      <c r="G24" s="408"/>
      <c r="H24" s="436"/>
      <c r="I24" s="408"/>
      <c r="J24" s="435"/>
      <c r="K24" s="435"/>
      <c r="L24" s="435"/>
      <c r="M24" s="435"/>
      <c r="N24" s="435"/>
      <c r="O24" s="395"/>
    </row>
    <row r="25" spans="1:15" ht="26.4">
      <c r="A25" s="411" t="s">
        <v>565</v>
      </c>
      <c r="B25" s="411" t="s">
        <v>564</v>
      </c>
      <c r="C25" s="410"/>
      <c r="D25" s="409"/>
      <c r="E25" s="434"/>
      <c r="F25" s="400"/>
      <c r="G25" s="408"/>
      <c r="H25" s="436"/>
      <c r="I25" s="408"/>
      <c r="J25" s="435"/>
      <c r="K25" s="435"/>
      <c r="L25" s="435"/>
      <c r="M25" s="435"/>
      <c r="N25" s="435"/>
      <c r="O25" s="395"/>
    </row>
    <row r="26" spans="1:15" ht="26.4">
      <c r="A26" s="411" t="s">
        <v>563</v>
      </c>
      <c r="B26" s="411" t="s">
        <v>562</v>
      </c>
      <c r="C26" s="410"/>
      <c r="D26" s="409"/>
      <c r="E26" s="434"/>
      <c r="F26" s="400"/>
      <c r="G26" s="408"/>
      <c r="H26" s="436"/>
      <c r="I26" s="408"/>
      <c r="J26" s="435"/>
      <c r="K26" s="435"/>
      <c r="L26" s="435"/>
      <c r="M26" s="435"/>
      <c r="N26" s="435"/>
      <c r="O26" s="395"/>
    </row>
    <row r="27" spans="1:15">
      <c r="A27" s="411" t="s">
        <v>561</v>
      </c>
      <c r="B27" s="411" t="s">
        <v>560</v>
      </c>
      <c r="C27" s="410"/>
      <c r="D27" s="409"/>
      <c r="E27" s="434"/>
      <c r="F27" s="400"/>
      <c r="G27" s="413"/>
      <c r="H27" s="414"/>
      <c r="I27" s="413"/>
      <c r="J27" s="412"/>
      <c r="K27" s="412"/>
      <c r="L27" s="412"/>
      <c r="M27" s="412"/>
      <c r="N27" s="412"/>
      <c r="O27" s="395"/>
    </row>
    <row r="28" spans="1:15" ht="26.4">
      <c r="A28" s="411">
        <v>0</v>
      </c>
      <c r="B28" s="411" t="s">
        <v>559</v>
      </c>
      <c r="C28" s="410"/>
      <c r="D28" s="409">
        <v>0</v>
      </c>
      <c r="E28" s="434"/>
      <c r="F28" s="400"/>
      <c r="G28" s="408">
        <v>0</v>
      </c>
      <c r="H28" s="436">
        <v>0</v>
      </c>
      <c r="I28" s="408">
        <v>0</v>
      </c>
      <c r="J28" s="435">
        <v>0</v>
      </c>
      <c r="K28" s="435">
        <v>0</v>
      </c>
      <c r="L28" s="435"/>
      <c r="M28" s="435">
        <v>0</v>
      </c>
      <c r="N28" s="435"/>
      <c r="O28" s="395"/>
    </row>
    <row r="29" spans="1:15" ht="26.4">
      <c r="A29" s="411" t="s">
        <v>558</v>
      </c>
      <c r="B29" s="411" t="s">
        <v>557</v>
      </c>
      <c r="C29" s="410"/>
      <c r="D29" s="409">
        <v>0</v>
      </c>
      <c r="E29" s="434"/>
      <c r="F29" s="400"/>
      <c r="G29" s="408">
        <v>0</v>
      </c>
      <c r="H29" s="436">
        <v>0</v>
      </c>
      <c r="I29" s="408">
        <v>0</v>
      </c>
      <c r="J29" s="435">
        <v>0</v>
      </c>
      <c r="K29" s="435">
        <v>0</v>
      </c>
      <c r="L29" s="435"/>
      <c r="M29" s="435">
        <v>0</v>
      </c>
      <c r="N29" s="435"/>
      <c r="O29" s="395"/>
    </row>
    <row r="30" spans="1:15" ht="26.4">
      <c r="A30" s="411" t="s">
        <v>556</v>
      </c>
      <c r="B30" s="411" t="s">
        <v>555</v>
      </c>
      <c r="C30" s="410"/>
      <c r="D30" s="409"/>
      <c r="E30" s="434"/>
      <c r="F30" s="400"/>
      <c r="G30" s="408"/>
      <c r="H30" s="436"/>
      <c r="I30" s="408"/>
      <c r="J30" s="435"/>
      <c r="K30" s="435"/>
      <c r="L30" s="435"/>
      <c r="M30" s="435"/>
      <c r="N30" s="435"/>
      <c r="O30" s="395"/>
    </row>
    <row r="31" spans="1:15" s="423" customFormat="1" ht="14.4">
      <c r="A31" s="433" t="s">
        <v>554</v>
      </c>
      <c r="B31" s="432" t="s">
        <v>553</v>
      </c>
      <c r="C31" s="431"/>
      <c r="D31" s="430"/>
      <c r="E31" s="429"/>
      <c r="F31" s="428"/>
      <c r="G31" s="426"/>
      <c r="H31" s="427"/>
      <c r="I31" s="426"/>
      <c r="J31" s="425"/>
      <c r="K31" s="425"/>
      <c r="L31" s="425"/>
      <c r="M31" s="428"/>
      <c r="N31" s="428"/>
      <c r="O31" s="424"/>
    </row>
    <row r="32" spans="1:15" s="423" customFormat="1" ht="26.4">
      <c r="A32" s="433" t="s">
        <v>552</v>
      </c>
      <c r="B32" s="432" t="s">
        <v>551</v>
      </c>
      <c r="C32" s="431"/>
      <c r="D32" s="430"/>
      <c r="E32" s="429"/>
      <c r="F32" s="428"/>
      <c r="G32" s="408"/>
      <c r="H32" s="436"/>
      <c r="I32" s="408"/>
      <c r="J32" s="435"/>
      <c r="K32" s="435"/>
      <c r="L32" s="435"/>
      <c r="M32" s="435"/>
      <c r="N32" s="435"/>
      <c r="O32" s="424"/>
    </row>
    <row r="33" spans="1:15" ht="26.4">
      <c r="A33" s="411" t="s">
        <v>550</v>
      </c>
      <c r="B33" s="411" t="s">
        <v>549</v>
      </c>
      <c r="C33" s="410">
        <f>+D33+E33</f>
        <v>0</v>
      </c>
      <c r="D33" s="409">
        <v>0</v>
      </c>
      <c r="E33" s="434">
        <v>0</v>
      </c>
      <c r="F33" s="400"/>
      <c r="G33" s="413">
        <v>0</v>
      </c>
      <c r="H33" s="414">
        <v>0</v>
      </c>
      <c r="I33" s="1693">
        <v>0</v>
      </c>
      <c r="J33" s="412">
        <v>0</v>
      </c>
      <c r="K33" s="412">
        <v>0</v>
      </c>
      <c r="L33" s="412">
        <v>0</v>
      </c>
      <c r="M33" s="412">
        <v>0</v>
      </c>
      <c r="N33" s="412">
        <v>0</v>
      </c>
      <c r="O33" s="395"/>
    </row>
    <row r="34" spans="1:15" ht="26.4">
      <c r="A34" s="411" t="s">
        <v>548</v>
      </c>
      <c r="B34" s="411" t="s">
        <v>547</v>
      </c>
      <c r="C34" s="410">
        <f t="shared" ref="C34:C48" si="2">+D34+E34</f>
        <v>216897579</v>
      </c>
      <c r="D34" s="409">
        <v>216897579</v>
      </c>
      <c r="E34" s="434"/>
      <c r="F34" s="400"/>
      <c r="G34" s="413">
        <v>32571837</v>
      </c>
      <c r="H34" s="414">
        <v>2438465</v>
      </c>
      <c r="I34" s="1693">
        <v>0</v>
      </c>
      <c r="J34" s="412">
        <v>68583988</v>
      </c>
      <c r="K34" s="412">
        <v>113303289</v>
      </c>
      <c r="L34" s="412">
        <v>0</v>
      </c>
      <c r="M34" s="412">
        <v>216897579</v>
      </c>
      <c r="N34" s="412">
        <v>0</v>
      </c>
      <c r="O34" s="395"/>
    </row>
    <row r="35" spans="1:15" ht="26.4">
      <c r="A35" s="411" t="s">
        <v>546</v>
      </c>
      <c r="B35" s="411" t="s">
        <v>545</v>
      </c>
      <c r="C35" s="410">
        <f t="shared" si="2"/>
        <v>54686423</v>
      </c>
      <c r="D35" s="409">
        <v>54686423</v>
      </c>
      <c r="E35" s="434">
        <v>0</v>
      </c>
      <c r="F35" s="400"/>
      <c r="G35" s="413">
        <v>9763185</v>
      </c>
      <c r="H35" s="414">
        <v>3723586</v>
      </c>
      <c r="I35" s="1694">
        <v>24683095</v>
      </c>
      <c r="J35" s="412">
        <v>0</v>
      </c>
      <c r="K35" s="412">
        <v>16516557</v>
      </c>
      <c r="L35" s="412">
        <v>0</v>
      </c>
      <c r="M35" s="412">
        <v>54686423</v>
      </c>
      <c r="N35" s="412">
        <v>0</v>
      </c>
      <c r="O35" s="395"/>
    </row>
    <row r="36" spans="1:15" ht="26.4">
      <c r="A36" s="411" t="s">
        <v>544</v>
      </c>
      <c r="B36" s="411" t="s">
        <v>543</v>
      </c>
      <c r="C36" s="410">
        <f t="shared" si="2"/>
        <v>0</v>
      </c>
      <c r="D36" s="409"/>
      <c r="E36" s="434"/>
      <c r="F36" s="400"/>
      <c r="G36" s="413"/>
      <c r="H36" s="414"/>
      <c r="I36" s="1693"/>
      <c r="J36" s="412"/>
      <c r="K36" s="412"/>
      <c r="L36" s="412"/>
      <c r="M36" s="412"/>
      <c r="N36" s="412"/>
      <c r="O36" s="395"/>
    </row>
    <row r="37" spans="1:15" ht="26.4">
      <c r="A37" s="411" t="s">
        <v>542</v>
      </c>
      <c r="B37" s="411" t="s">
        <v>541</v>
      </c>
      <c r="C37" s="410">
        <f t="shared" si="2"/>
        <v>0</v>
      </c>
      <c r="D37" s="409"/>
      <c r="E37" s="434"/>
      <c r="F37" s="400"/>
      <c r="G37" s="413"/>
      <c r="H37" s="414"/>
      <c r="I37" s="1694"/>
      <c r="J37" s="412"/>
      <c r="K37" s="412"/>
      <c r="L37" s="412"/>
      <c r="M37" s="412"/>
      <c r="N37" s="412"/>
      <c r="O37" s="395"/>
    </row>
    <row r="38" spans="1:15" ht="26.4">
      <c r="A38" s="411" t="s">
        <v>540</v>
      </c>
      <c r="B38" s="411" t="s">
        <v>539</v>
      </c>
      <c r="C38" s="410">
        <f t="shared" si="2"/>
        <v>0</v>
      </c>
      <c r="D38" s="409"/>
      <c r="E38" s="434"/>
      <c r="F38" s="400"/>
      <c r="G38" s="413"/>
      <c r="H38" s="414"/>
      <c r="I38" s="1694"/>
      <c r="J38" s="412"/>
      <c r="K38" s="412"/>
      <c r="L38" s="412"/>
      <c r="M38" s="412"/>
      <c r="N38" s="412"/>
      <c r="O38" s="395"/>
    </row>
    <row r="39" spans="1:15" ht="26.4">
      <c r="A39" s="411" t="s">
        <v>538</v>
      </c>
      <c r="B39" s="411" t="s">
        <v>537</v>
      </c>
      <c r="C39" s="410">
        <f t="shared" si="2"/>
        <v>0</v>
      </c>
      <c r="D39" s="409">
        <v>0</v>
      </c>
      <c r="E39" s="434">
        <v>0</v>
      </c>
      <c r="F39" s="400"/>
      <c r="G39" s="413">
        <v>0</v>
      </c>
      <c r="H39" s="414">
        <v>0</v>
      </c>
      <c r="I39" s="1693">
        <v>0</v>
      </c>
      <c r="J39" s="412">
        <v>0</v>
      </c>
      <c r="K39" s="412">
        <v>0</v>
      </c>
      <c r="L39" s="412">
        <v>0</v>
      </c>
      <c r="M39" s="412">
        <v>0</v>
      </c>
      <c r="N39" s="412"/>
      <c r="O39" s="395"/>
    </row>
    <row r="40" spans="1:15" ht="26.4">
      <c r="A40" s="411" t="s">
        <v>536</v>
      </c>
      <c r="B40" s="411" t="s">
        <v>535</v>
      </c>
      <c r="C40" s="410">
        <f t="shared" si="2"/>
        <v>0</v>
      </c>
      <c r="D40" s="409"/>
      <c r="E40" s="434"/>
      <c r="F40" s="400"/>
      <c r="G40" s="413"/>
      <c r="H40" s="414"/>
      <c r="I40" s="1694"/>
      <c r="J40" s="412"/>
      <c r="K40" s="412"/>
      <c r="L40" s="412"/>
      <c r="M40" s="412"/>
      <c r="N40" s="412"/>
      <c r="O40" s="395"/>
    </row>
    <row r="41" spans="1:15">
      <c r="A41" s="411" t="s">
        <v>534</v>
      </c>
      <c r="B41" s="411" t="s">
        <v>533</v>
      </c>
      <c r="C41" s="410">
        <f t="shared" si="2"/>
        <v>0</v>
      </c>
      <c r="D41" s="409"/>
      <c r="E41" s="434"/>
      <c r="F41" s="400"/>
      <c r="G41" s="413"/>
      <c r="H41" s="414"/>
      <c r="I41" s="1693"/>
      <c r="J41" s="412"/>
      <c r="K41" s="412"/>
      <c r="L41" s="412"/>
      <c r="M41" s="412"/>
      <c r="N41" s="412"/>
      <c r="O41" s="395"/>
    </row>
    <row r="42" spans="1:15" ht="26.4">
      <c r="A42" s="411" t="s">
        <v>532</v>
      </c>
      <c r="B42" s="411" t="s">
        <v>531</v>
      </c>
      <c r="C42" s="410">
        <f t="shared" si="2"/>
        <v>6984912</v>
      </c>
      <c r="D42" s="409">
        <v>6984912</v>
      </c>
      <c r="E42" s="434"/>
      <c r="F42" s="400"/>
      <c r="G42" s="413">
        <v>601200</v>
      </c>
      <c r="H42" s="414">
        <v>1291100</v>
      </c>
      <c r="I42" s="1693">
        <v>2145308</v>
      </c>
      <c r="J42" s="412">
        <v>0</v>
      </c>
      <c r="K42" s="412">
        <v>2947304</v>
      </c>
      <c r="L42" s="412"/>
      <c r="M42" s="412">
        <v>6984912</v>
      </c>
      <c r="N42" s="412"/>
      <c r="O42" s="395"/>
    </row>
    <row r="43" spans="1:15" ht="26.4">
      <c r="A43" s="411" t="s">
        <v>530</v>
      </c>
      <c r="B43" s="411" t="s">
        <v>529</v>
      </c>
      <c r="C43" s="410">
        <f t="shared" si="2"/>
        <v>0</v>
      </c>
      <c r="D43" s="409">
        <v>0</v>
      </c>
      <c r="E43" s="434">
        <v>0</v>
      </c>
      <c r="F43" s="400"/>
      <c r="G43" s="413">
        <v>0</v>
      </c>
      <c r="H43" s="414">
        <v>0</v>
      </c>
      <c r="I43" s="1694">
        <v>0</v>
      </c>
      <c r="J43" s="412">
        <v>0</v>
      </c>
      <c r="K43" s="412">
        <v>0</v>
      </c>
      <c r="L43" s="412">
        <v>0</v>
      </c>
      <c r="M43" s="412">
        <v>0</v>
      </c>
      <c r="N43" s="412"/>
      <c r="O43" s="395"/>
    </row>
    <row r="44" spans="1:15" ht="26.4">
      <c r="A44" s="411" t="s">
        <v>528</v>
      </c>
      <c r="B44" s="411" t="s">
        <v>527</v>
      </c>
      <c r="C44" s="410">
        <f t="shared" si="2"/>
        <v>0</v>
      </c>
      <c r="D44" s="410"/>
      <c r="E44" s="409"/>
      <c r="F44" s="400"/>
      <c r="G44" s="413"/>
      <c r="H44" s="414"/>
      <c r="I44" s="1694">
        <v>0</v>
      </c>
      <c r="J44" s="412"/>
      <c r="K44" s="412"/>
      <c r="L44" s="412"/>
      <c r="M44" s="412"/>
      <c r="N44" s="412"/>
      <c r="O44" s="395"/>
    </row>
    <row r="45" spans="1:15" s="423" customFormat="1" ht="26.4">
      <c r="A45" s="433" t="s">
        <v>526</v>
      </c>
      <c r="B45" s="432" t="s">
        <v>525</v>
      </c>
      <c r="C45" s="410">
        <f t="shared" si="2"/>
        <v>80329046</v>
      </c>
      <c r="D45" s="2077">
        <v>80329046</v>
      </c>
      <c r="E45" s="429">
        <v>0</v>
      </c>
      <c r="F45" s="428"/>
      <c r="G45" s="2075">
        <v>11099886</v>
      </c>
      <c r="H45" s="2074">
        <v>2520365</v>
      </c>
      <c r="I45" s="1694">
        <v>37829095</v>
      </c>
      <c r="J45" s="425">
        <v>0</v>
      </c>
      <c r="K45" s="2076">
        <v>28879700</v>
      </c>
      <c r="L45" s="425">
        <v>0</v>
      </c>
      <c r="M45" s="412">
        <v>80329046</v>
      </c>
      <c r="N45" s="412"/>
      <c r="O45" s="424"/>
    </row>
    <row r="46" spans="1:15" ht="26.4">
      <c r="A46" s="411" t="s">
        <v>524</v>
      </c>
      <c r="B46" s="411" t="s">
        <v>523</v>
      </c>
      <c r="C46" s="410">
        <f t="shared" si="2"/>
        <v>0</v>
      </c>
      <c r="D46" s="410"/>
      <c r="E46" s="409"/>
      <c r="F46" s="400"/>
      <c r="G46" s="413"/>
      <c r="H46" s="414"/>
      <c r="I46" s="1694">
        <v>0</v>
      </c>
      <c r="J46" s="412"/>
      <c r="K46" s="412"/>
      <c r="L46" s="412"/>
      <c r="M46" s="412"/>
      <c r="N46" s="412"/>
      <c r="O46" s="395"/>
    </row>
    <row r="47" spans="1:15">
      <c r="A47" s="411" t="s">
        <v>522</v>
      </c>
      <c r="B47" s="411" t="s">
        <v>521</v>
      </c>
      <c r="C47" s="410">
        <f t="shared" si="2"/>
        <v>0</v>
      </c>
      <c r="D47" s="410"/>
      <c r="E47" s="409"/>
      <c r="F47" s="400"/>
      <c r="G47" s="413"/>
      <c r="H47" s="414"/>
      <c r="I47" s="1694">
        <v>0</v>
      </c>
      <c r="J47" s="412"/>
      <c r="K47" s="412"/>
      <c r="L47" s="412"/>
      <c r="M47" s="412"/>
      <c r="N47" s="412"/>
      <c r="O47" s="395"/>
    </row>
    <row r="48" spans="1:15">
      <c r="A48" s="411" t="s">
        <v>520</v>
      </c>
      <c r="B48" s="411" t="s">
        <v>519</v>
      </c>
      <c r="C48" s="410">
        <f t="shared" si="2"/>
        <v>674506</v>
      </c>
      <c r="D48" s="410">
        <v>674506</v>
      </c>
      <c r="E48" s="409"/>
      <c r="F48" s="400"/>
      <c r="G48" s="413">
        <v>674506</v>
      </c>
      <c r="H48" s="414">
        <v>0</v>
      </c>
      <c r="I48" s="1694">
        <v>0</v>
      </c>
      <c r="J48" s="412">
        <v>0</v>
      </c>
      <c r="K48" s="412">
        <v>0</v>
      </c>
      <c r="L48" s="412"/>
      <c r="M48" s="412">
        <v>674506</v>
      </c>
      <c r="N48" s="412"/>
      <c r="O48" s="395"/>
    </row>
    <row r="49" spans="1:15">
      <c r="A49" s="407" t="s">
        <v>518</v>
      </c>
      <c r="B49" s="407" t="s">
        <v>517</v>
      </c>
      <c r="C49" s="406"/>
      <c r="D49" s="406"/>
      <c r="E49" s="405"/>
      <c r="F49" s="400"/>
      <c r="G49" s="405"/>
      <c r="H49" s="405"/>
      <c r="I49" s="405"/>
      <c r="J49" s="405"/>
      <c r="K49" s="405"/>
      <c r="L49" s="405"/>
      <c r="M49" s="405"/>
      <c r="N49" s="405"/>
      <c r="O49" s="395"/>
    </row>
    <row r="50" spans="1:15" s="423" customFormat="1" ht="14.4">
      <c r="A50" s="433" t="s">
        <v>516</v>
      </c>
      <c r="B50" s="432" t="s">
        <v>515</v>
      </c>
      <c r="C50" s="431"/>
      <c r="D50" s="430"/>
      <c r="E50" s="429"/>
      <c r="F50" s="428"/>
      <c r="G50" s="426"/>
      <c r="H50" s="427"/>
      <c r="I50" s="1694">
        <v>0</v>
      </c>
      <c r="J50" s="425"/>
      <c r="K50" s="425"/>
      <c r="L50" s="425"/>
      <c r="M50" s="412"/>
      <c r="N50" s="412"/>
      <c r="O50" s="424"/>
    </row>
    <row r="51" spans="1:15" s="423" customFormat="1" ht="14.4">
      <c r="A51" s="433" t="s">
        <v>514</v>
      </c>
      <c r="B51" s="432" t="s">
        <v>513</v>
      </c>
      <c r="C51" s="431"/>
      <c r="D51" s="430"/>
      <c r="E51" s="429"/>
      <c r="F51" s="428"/>
      <c r="G51" s="426"/>
      <c r="H51" s="427"/>
      <c r="I51" s="1694">
        <v>0</v>
      </c>
      <c r="J51" s="425"/>
      <c r="K51" s="425"/>
      <c r="L51" s="425"/>
      <c r="M51" s="412"/>
      <c r="N51" s="412"/>
      <c r="O51" s="424"/>
    </row>
    <row r="52" spans="1:15" s="423" customFormat="1" ht="14.4">
      <c r="A52" s="433" t="s">
        <v>512</v>
      </c>
      <c r="B52" s="432" t="s">
        <v>511</v>
      </c>
      <c r="C52" s="431"/>
      <c r="D52" s="430"/>
      <c r="E52" s="429"/>
      <c r="F52" s="428"/>
      <c r="G52" s="426"/>
      <c r="H52" s="427"/>
      <c r="I52" s="1694">
        <v>0</v>
      </c>
      <c r="J52" s="425"/>
      <c r="K52" s="425"/>
      <c r="L52" s="425"/>
      <c r="M52" s="412"/>
      <c r="N52" s="412"/>
      <c r="O52" s="424"/>
    </row>
    <row r="53" spans="1:15">
      <c r="A53" s="411" t="s">
        <v>510</v>
      </c>
      <c r="B53" s="411" t="s">
        <v>509</v>
      </c>
      <c r="C53" s="410"/>
      <c r="D53" s="410"/>
      <c r="E53" s="409"/>
      <c r="F53" s="400"/>
      <c r="G53" s="413"/>
      <c r="H53" s="414"/>
      <c r="I53" s="1694">
        <v>0</v>
      </c>
      <c r="J53" s="412"/>
      <c r="K53" s="412"/>
      <c r="L53" s="412"/>
      <c r="M53" s="412"/>
      <c r="N53" s="412"/>
    </row>
    <row r="54" spans="1:15" s="423" customFormat="1" ht="14.4">
      <c r="A54" s="433" t="s">
        <v>508</v>
      </c>
      <c r="B54" s="432" t="s">
        <v>507</v>
      </c>
      <c r="C54" s="431"/>
      <c r="D54" s="430"/>
      <c r="E54" s="429"/>
      <c r="F54" s="428"/>
      <c r="G54" s="426"/>
      <c r="H54" s="427"/>
      <c r="I54" s="1694">
        <v>0</v>
      </c>
      <c r="J54" s="425"/>
      <c r="K54" s="425"/>
      <c r="L54" s="425"/>
      <c r="M54" s="412"/>
      <c r="N54" s="412"/>
      <c r="O54" s="424"/>
    </row>
    <row r="55" spans="1:15" s="423" customFormat="1" ht="14.4">
      <c r="A55" s="433" t="s">
        <v>506</v>
      </c>
      <c r="B55" s="432" t="s">
        <v>505</v>
      </c>
      <c r="C55" s="431"/>
      <c r="D55" s="430"/>
      <c r="E55" s="429"/>
      <c r="F55" s="428"/>
      <c r="G55" s="426"/>
      <c r="H55" s="427"/>
      <c r="I55" s="1694">
        <v>0</v>
      </c>
      <c r="J55" s="425"/>
      <c r="K55" s="425"/>
      <c r="L55" s="425"/>
      <c r="M55" s="412"/>
      <c r="N55" s="412"/>
      <c r="O55" s="424"/>
    </row>
    <row r="56" spans="1:15" s="423" customFormat="1" ht="14.4">
      <c r="A56" s="433" t="s">
        <v>504</v>
      </c>
      <c r="B56" s="432" t="s">
        <v>503</v>
      </c>
      <c r="C56" s="431"/>
      <c r="D56" s="430"/>
      <c r="E56" s="429"/>
      <c r="F56" s="428"/>
      <c r="G56" s="426"/>
      <c r="H56" s="427"/>
      <c r="I56" s="1694">
        <v>0</v>
      </c>
      <c r="J56" s="425"/>
      <c r="K56" s="425"/>
      <c r="L56" s="425"/>
      <c r="M56" s="412"/>
      <c r="N56" s="412"/>
      <c r="O56" s="424"/>
    </row>
    <row r="57" spans="1:15">
      <c r="A57" s="407" t="s">
        <v>502</v>
      </c>
      <c r="B57" s="407" t="s">
        <v>501</v>
      </c>
      <c r="C57" s="406"/>
      <c r="D57" s="406"/>
      <c r="E57" s="405"/>
      <c r="F57" s="400"/>
      <c r="G57" s="406"/>
      <c r="H57" s="406"/>
      <c r="I57" s="405"/>
      <c r="J57" s="406"/>
      <c r="K57" s="406"/>
      <c r="L57" s="406"/>
      <c r="M57" s="405"/>
      <c r="N57" s="405"/>
    </row>
    <row r="58" spans="1:15">
      <c r="A58" s="411" t="s">
        <v>500</v>
      </c>
      <c r="B58" s="411" t="s">
        <v>499</v>
      </c>
      <c r="C58" s="422"/>
      <c r="D58" s="422"/>
      <c r="E58" s="421"/>
      <c r="F58" s="400"/>
      <c r="G58" s="419"/>
      <c r="H58" s="420"/>
      <c r="I58" s="418">
        <v>0</v>
      </c>
      <c r="J58" s="418"/>
      <c r="K58" s="418"/>
      <c r="L58" s="418"/>
      <c r="M58" s="418"/>
      <c r="N58" s="418"/>
    </row>
    <row r="59" spans="1:15">
      <c r="A59" s="407" t="s">
        <v>498</v>
      </c>
      <c r="B59" s="407" t="s">
        <v>490</v>
      </c>
      <c r="C59" s="406">
        <f>+C63</f>
        <v>0</v>
      </c>
      <c r="D59" s="406">
        <v>0</v>
      </c>
      <c r="E59" s="405"/>
      <c r="F59" s="400"/>
      <c r="G59" s="406"/>
      <c r="H59" s="406"/>
      <c r="I59" s="405"/>
      <c r="J59" s="406"/>
      <c r="K59" s="406"/>
      <c r="L59" s="406"/>
      <c r="M59" s="405"/>
      <c r="N59" s="405"/>
    </row>
    <row r="60" spans="1:15">
      <c r="A60" s="411" t="s">
        <v>497</v>
      </c>
      <c r="B60" s="411" t="s">
        <v>496</v>
      </c>
      <c r="C60" s="410"/>
      <c r="D60" s="410"/>
      <c r="E60" s="409"/>
      <c r="F60" s="400"/>
      <c r="G60" s="413"/>
      <c r="H60" s="414"/>
      <c r="I60" s="1694">
        <v>0</v>
      </c>
      <c r="J60" s="412"/>
      <c r="K60" s="412"/>
      <c r="L60" s="412"/>
      <c r="M60" s="412"/>
      <c r="N60" s="412"/>
    </row>
    <row r="61" spans="1:15">
      <c r="A61" s="411" t="s">
        <v>495</v>
      </c>
      <c r="B61" s="411" t="s">
        <v>494</v>
      </c>
      <c r="C61" s="410"/>
      <c r="D61" s="410"/>
      <c r="E61" s="409"/>
      <c r="F61" s="400"/>
      <c r="G61" s="413"/>
      <c r="H61" s="414"/>
      <c r="I61" s="1694">
        <v>0</v>
      </c>
      <c r="J61" s="412"/>
      <c r="K61" s="412"/>
      <c r="L61" s="412"/>
      <c r="M61" s="412"/>
      <c r="N61" s="412"/>
    </row>
    <row r="62" spans="1:15">
      <c r="A62" s="411" t="s">
        <v>493</v>
      </c>
      <c r="B62" s="411" t="s">
        <v>492</v>
      </c>
      <c r="C62" s="410"/>
      <c r="D62" s="410"/>
      <c r="E62" s="409"/>
      <c r="F62" s="400"/>
      <c r="G62" s="413"/>
      <c r="H62" s="414"/>
      <c r="I62" s="1694">
        <v>0</v>
      </c>
      <c r="J62" s="412"/>
      <c r="K62" s="412"/>
      <c r="L62" s="412"/>
      <c r="M62" s="412"/>
      <c r="N62" s="412"/>
    </row>
    <row r="63" spans="1:15">
      <c r="A63" s="411" t="s">
        <v>491</v>
      </c>
      <c r="B63" s="411" t="s">
        <v>490</v>
      </c>
      <c r="C63" s="410">
        <f>+D63+E63</f>
        <v>0</v>
      </c>
      <c r="D63" s="410">
        <v>0</v>
      </c>
      <c r="E63" s="409"/>
      <c r="F63" s="400"/>
      <c r="G63" s="413">
        <v>0</v>
      </c>
      <c r="H63" s="414"/>
      <c r="I63" s="413"/>
      <c r="J63" s="412"/>
      <c r="K63" s="412"/>
      <c r="L63" s="412"/>
      <c r="M63" s="412"/>
      <c r="N63" s="412"/>
    </row>
    <row r="64" spans="1:15">
      <c r="A64" s="407" t="s">
        <v>489</v>
      </c>
      <c r="B64" s="407" t="s">
        <v>488</v>
      </c>
      <c r="C64" s="406"/>
      <c r="D64" s="406"/>
      <c r="E64" s="405"/>
      <c r="F64" s="400"/>
      <c r="G64" s="416"/>
      <c r="H64" s="417"/>
      <c r="I64" s="416"/>
      <c r="J64" s="415"/>
      <c r="K64" s="415"/>
      <c r="L64" s="415"/>
      <c r="M64" s="415"/>
      <c r="N64" s="415"/>
    </row>
    <row r="65" spans="1:14">
      <c r="A65" s="411" t="s">
        <v>487</v>
      </c>
      <c r="B65" s="411" t="s">
        <v>483</v>
      </c>
      <c r="C65" s="410"/>
      <c r="D65" s="410"/>
      <c r="E65" s="409"/>
      <c r="F65" s="400"/>
      <c r="G65" s="410"/>
      <c r="H65" s="410"/>
      <c r="I65" s="409"/>
      <c r="J65" s="410"/>
      <c r="K65" s="410"/>
      <c r="L65" s="409"/>
      <c r="M65" s="409"/>
      <c r="N65" s="409"/>
    </row>
    <row r="66" spans="1:14" ht="26.4">
      <c r="A66" s="411">
        <v>147513</v>
      </c>
      <c r="B66" s="411" t="s">
        <v>481</v>
      </c>
      <c r="C66" s="410"/>
      <c r="D66" s="410"/>
      <c r="E66" s="409"/>
      <c r="F66" s="400"/>
      <c r="G66" s="413"/>
      <c r="H66" s="414"/>
      <c r="I66" s="413"/>
      <c r="J66" s="412"/>
      <c r="K66" s="412"/>
      <c r="L66" s="412"/>
      <c r="M66" s="412"/>
      <c r="N66" s="412"/>
    </row>
    <row r="67" spans="1:14">
      <c r="A67" s="411">
        <v>147590</v>
      </c>
      <c r="B67" s="411" t="s">
        <v>479</v>
      </c>
      <c r="C67" s="410"/>
      <c r="D67" s="410"/>
      <c r="E67" s="409"/>
      <c r="F67" s="400"/>
      <c r="G67" s="413"/>
      <c r="H67" s="414"/>
      <c r="I67" s="413"/>
      <c r="J67" s="412"/>
      <c r="K67" s="412"/>
      <c r="L67" s="412"/>
      <c r="M67" s="412"/>
      <c r="N67" s="412"/>
    </row>
    <row r="68" spans="1:14">
      <c r="A68" s="407" t="s">
        <v>486</v>
      </c>
      <c r="B68" s="407" t="s">
        <v>485</v>
      </c>
      <c r="C68" s="406"/>
      <c r="D68" s="406"/>
      <c r="E68" s="405"/>
      <c r="F68" s="400"/>
      <c r="G68" s="408"/>
      <c r="H68" s="408"/>
      <c r="I68" s="408"/>
      <c r="J68" s="408"/>
      <c r="K68" s="408"/>
      <c r="L68" s="408"/>
      <c r="M68" s="408"/>
      <c r="N68" s="408"/>
    </row>
    <row r="69" spans="1:14">
      <c r="A69" s="411" t="s">
        <v>484</v>
      </c>
      <c r="B69" s="411" t="s">
        <v>483</v>
      </c>
      <c r="C69" s="410"/>
      <c r="D69" s="410"/>
      <c r="E69" s="409"/>
      <c r="F69" s="400"/>
      <c r="G69" s="408"/>
      <c r="H69" s="408"/>
      <c r="I69" s="408"/>
      <c r="J69" s="408"/>
      <c r="K69" s="408"/>
      <c r="L69" s="408"/>
      <c r="M69" s="408"/>
      <c r="N69" s="408"/>
    </row>
    <row r="70" spans="1:14" ht="26.4">
      <c r="A70" s="411" t="s">
        <v>482</v>
      </c>
      <c r="B70" s="411" t="s">
        <v>481</v>
      </c>
      <c r="C70" s="410"/>
      <c r="D70" s="410"/>
      <c r="E70" s="409"/>
      <c r="F70" s="400"/>
      <c r="G70" s="408"/>
      <c r="H70" s="408"/>
      <c r="I70" s="408"/>
      <c r="J70" s="408"/>
      <c r="K70" s="408"/>
      <c r="L70" s="408"/>
      <c r="M70" s="408"/>
      <c r="N70" s="408"/>
    </row>
    <row r="71" spans="1:14">
      <c r="A71" s="411" t="s">
        <v>480</v>
      </c>
      <c r="B71" s="411" t="s">
        <v>479</v>
      </c>
      <c r="C71" s="410"/>
      <c r="D71" s="410"/>
      <c r="E71" s="409"/>
      <c r="F71" s="400"/>
      <c r="G71" s="408"/>
      <c r="H71" s="408"/>
      <c r="I71" s="408"/>
      <c r="J71" s="408"/>
      <c r="K71" s="408"/>
      <c r="L71" s="408"/>
      <c r="M71" s="408"/>
      <c r="N71" s="408"/>
    </row>
    <row r="72" spans="1:14" ht="28.2" thickBot="1">
      <c r="A72" s="407"/>
      <c r="B72" s="407" t="s">
        <v>478</v>
      </c>
      <c r="C72" s="406"/>
      <c r="D72" s="406"/>
      <c r="E72" s="405"/>
      <c r="F72" s="400"/>
      <c r="G72" s="403"/>
      <c r="H72" s="404"/>
      <c r="I72" s="403"/>
      <c r="J72" s="402"/>
      <c r="K72" s="402"/>
      <c r="L72" s="402"/>
      <c r="M72" s="402"/>
      <c r="N72" s="402"/>
    </row>
    <row r="73" spans="1:14">
      <c r="B73" s="401"/>
      <c r="C73" s="401"/>
      <c r="D73" s="401"/>
      <c r="E73" s="401"/>
      <c r="F73" s="400"/>
      <c r="G73" s="400"/>
      <c r="H73" s="400"/>
      <c r="I73" s="400"/>
      <c r="J73" s="400"/>
      <c r="K73" s="400"/>
    </row>
    <row r="74" spans="1:14">
      <c r="A74" s="401"/>
      <c r="B74" s="401"/>
      <c r="C74" s="401"/>
      <c r="D74" s="401"/>
      <c r="E74" s="401"/>
      <c r="F74" s="400"/>
      <c r="G74" s="400"/>
      <c r="H74" s="400"/>
      <c r="I74" s="400"/>
      <c r="J74" s="400"/>
      <c r="K74" s="400"/>
    </row>
    <row r="75" spans="1:14">
      <c r="B75" s="399" t="s">
        <v>477</v>
      </c>
      <c r="C75" s="2526"/>
      <c r="D75" s="2526"/>
      <c r="E75" s="2526"/>
      <c r="F75" s="2526"/>
      <c r="G75" s="2526"/>
      <c r="H75" s="2526"/>
      <c r="I75" s="2526"/>
      <c r="J75" s="398"/>
      <c r="K75" s="398"/>
    </row>
    <row r="76" spans="1:14">
      <c r="B76" s="399" t="s">
        <v>476</v>
      </c>
      <c r="C76" s="2526"/>
      <c r="D76" s="2526"/>
      <c r="E76" s="2526"/>
      <c r="F76" s="2526"/>
      <c r="G76" s="2526"/>
      <c r="H76" s="2526"/>
      <c r="I76" s="2526"/>
      <c r="J76" s="398"/>
      <c r="K76" s="398"/>
    </row>
    <row r="78" spans="1:14">
      <c r="B78" s="397" t="s">
        <v>475</v>
      </c>
      <c r="C78" s="2526"/>
      <c r="D78" s="2526"/>
      <c r="E78" s="2526"/>
      <c r="F78" s="2526"/>
      <c r="G78" s="2526"/>
      <c r="H78" s="2526"/>
      <c r="I78" s="2526"/>
      <c r="J78" s="396"/>
      <c r="K78" s="396"/>
    </row>
    <row r="79" spans="1:14" ht="14.4" thickBot="1"/>
    <row r="80" spans="1:14" ht="31.5" customHeight="1" thickBot="1">
      <c r="B80" s="2527" t="s">
        <v>474</v>
      </c>
      <c r="C80" s="2528"/>
      <c r="D80" s="2528"/>
      <c r="E80" s="2528"/>
      <c r="F80" s="2528"/>
      <c r="G80" s="2528"/>
      <c r="H80" s="2528"/>
      <c r="I80" s="2528"/>
      <c r="J80" s="2528"/>
      <c r="K80" s="2528"/>
      <c r="L80" s="2528"/>
      <c r="M80" s="2529"/>
    </row>
  </sheetData>
  <mergeCells count="8">
    <mergeCell ref="C76:I76"/>
    <mergeCell ref="C78:I78"/>
    <mergeCell ref="B80:M80"/>
    <mergeCell ref="B5:M5"/>
    <mergeCell ref="L7:M7"/>
    <mergeCell ref="C12:E12"/>
    <mergeCell ref="G12:K12"/>
    <mergeCell ref="C75:I75"/>
  </mergeCells>
  <pageMargins left="0.70866141732283472" right="0.70866141732283472" top="0.74803149606299213" bottom="0.74803149606299213" header="0.31496062992125984" footer="0.31496062992125984"/>
  <pageSetup scale="65" orientation="landscape" verticalDpi="0" r:id="rId1"/>
  <drawing r:id="rId2"/>
</worksheet>
</file>

<file path=xl/worksheets/sheet38.xml><?xml version="1.0" encoding="utf-8"?>
<worksheet xmlns="http://schemas.openxmlformats.org/spreadsheetml/2006/main" xmlns:r="http://schemas.openxmlformats.org/officeDocument/2006/relationships">
  <sheetPr>
    <tabColor rgb="FFFFC000"/>
  </sheetPr>
  <dimension ref="A1:P179"/>
  <sheetViews>
    <sheetView topLeftCell="B1" workbookViewId="0">
      <pane ySplit="13" topLeftCell="A33" activePane="bottomLeft" state="frozen"/>
      <selection activeCell="E1" sqref="E1"/>
      <selection pane="bottomLeft" activeCell="C41" sqref="C41"/>
    </sheetView>
  </sheetViews>
  <sheetFormatPr baseColWidth="10" defaultColWidth="11.44140625" defaultRowHeight="14.4"/>
  <cols>
    <col min="1" max="1" width="24.88671875" style="464" customWidth="1"/>
    <col min="2" max="2" width="33.44140625" style="464" customWidth="1"/>
    <col min="3" max="4" width="22.88671875" style="464" customWidth="1"/>
    <col min="5" max="5" width="25.44140625" style="464" customWidth="1"/>
    <col min="6" max="6" width="19.33203125" style="464" customWidth="1"/>
    <col min="7" max="7" width="31.5546875" style="464" customWidth="1"/>
    <col min="8" max="8" width="19.5546875" style="464" customWidth="1"/>
    <col min="9" max="9" width="25.5546875" style="464" customWidth="1"/>
    <col min="10" max="13" width="19.33203125" style="464" customWidth="1"/>
    <col min="14" max="14" width="23.88671875" style="464" customWidth="1"/>
    <col min="15" max="15" width="75" style="464" customWidth="1"/>
    <col min="16" max="16384" width="11.44140625" style="464"/>
  </cols>
  <sheetData>
    <row r="1" spans="1:16">
      <c r="A1" s="2109"/>
      <c r="B1" s="2109"/>
    </row>
    <row r="5" spans="1:16" s="2108" customFormat="1" ht="17.399999999999999">
      <c r="A5" s="2114" t="s">
        <v>1453</v>
      </c>
      <c r="B5" s="2115"/>
      <c r="C5" s="2115"/>
      <c r="D5" s="2115"/>
      <c r="E5" s="2116"/>
      <c r="F5" s="469"/>
      <c r="G5" s="469"/>
      <c r="H5" s="469"/>
      <c r="I5" s="469"/>
      <c r="J5" s="469"/>
      <c r="K5" s="469"/>
      <c r="N5" s="469"/>
    </row>
    <row r="6" spans="1:16" s="2108" customFormat="1" ht="18" thickBot="1">
      <c r="A6" s="2117"/>
      <c r="E6" s="2118"/>
      <c r="F6" s="467"/>
      <c r="G6" s="467"/>
      <c r="H6" s="467"/>
      <c r="I6" s="467"/>
      <c r="J6" s="467"/>
      <c r="K6" s="467"/>
      <c r="N6" s="467"/>
    </row>
    <row r="7" spans="1:16" s="468" customFormat="1" ht="15.75" customHeight="1" thickBot="1">
      <c r="B7" s="2111" t="s">
        <v>2535</v>
      </c>
      <c r="C7" s="2119"/>
      <c r="D7" s="2119"/>
      <c r="E7" s="2120"/>
      <c r="F7" s="452"/>
      <c r="O7" s="2525"/>
      <c r="P7" s="2525"/>
    </row>
    <row r="8" spans="1:16" s="468" customFormat="1" ht="15.75" customHeight="1">
      <c r="B8" s="452"/>
      <c r="C8" s="452"/>
      <c r="D8" s="452"/>
      <c r="E8" s="452"/>
      <c r="F8" s="452"/>
      <c r="G8" s="395"/>
      <c r="H8" s="395"/>
      <c r="I8" s="395"/>
      <c r="J8" s="395"/>
      <c r="K8" s="395"/>
      <c r="L8" s="395"/>
      <c r="M8" s="395"/>
      <c r="N8" s="395"/>
      <c r="O8" s="456"/>
      <c r="P8" s="456"/>
    </row>
    <row r="9" spans="1:16" s="468" customFormat="1" ht="15.75" customHeight="1" thickBot="1">
      <c r="B9" s="452"/>
      <c r="C9" s="452"/>
      <c r="D9" s="452"/>
      <c r="E9" s="450" t="s">
        <v>597</v>
      </c>
      <c r="F9" s="452"/>
      <c r="G9" s="457"/>
      <c r="H9" s="457"/>
      <c r="I9" s="457"/>
      <c r="J9" s="457"/>
      <c r="K9" s="457"/>
      <c r="L9" s="457"/>
      <c r="M9" s="457"/>
      <c r="N9" s="457"/>
      <c r="O9" s="457"/>
      <c r="P9" s="456"/>
    </row>
    <row r="10" spans="1:16" s="468" customFormat="1" ht="15.75" customHeight="1" thickBot="1">
      <c r="B10" s="452" t="s">
        <v>596</v>
      </c>
      <c r="C10" s="452"/>
      <c r="D10" s="452"/>
      <c r="E10" s="2112" t="s">
        <v>2781</v>
      </c>
      <c r="F10" s="452"/>
      <c r="G10" s="395"/>
      <c r="H10" s="395"/>
      <c r="I10" s="450"/>
      <c r="J10" s="450"/>
      <c r="K10" s="450"/>
      <c r="L10" s="450"/>
      <c r="M10" s="450"/>
      <c r="N10" s="450"/>
      <c r="O10" s="456"/>
      <c r="P10" s="456"/>
    </row>
    <row r="11" spans="1:16" ht="15" thickBot="1"/>
    <row r="12" spans="1:16" s="2108" customFormat="1" thickBot="1">
      <c r="F12" s="2522" t="s">
        <v>607</v>
      </c>
      <c r="G12" s="2523"/>
      <c r="H12" s="2523"/>
      <c r="I12" s="2523"/>
      <c r="J12" s="2524"/>
      <c r="K12" s="467"/>
      <c r="N12" s="467"/>
    </row>
    <row r="13" spans="1:16" s="2110" customFormat="1" ht="33" customHeight="1" thickBot="1">
      <c r="A13" s="2121" t="s">
        <v>606</v>
      </c>
      <c r="B13" s="2122" t="s">
        <v>605</v>
      </c>
      <c r="C13" s="2122" t="s">
        <v>604</v>
      </c>
      <c r="D13" s="2122" t="s">
        <v>40</v>
      </c>
      <c r="E13" s="466" t="s">
        <v>603</v>
      </c>
      <c r="F13" s="2123" t="s">
        <v>590</v>
      </c>
      <c r="G13" s="2123" t="s">
        <v>374</v>
      </c>
      <c r="H13" s="2123" t="s">
        <v>375</v>
      </c>
      <c r="I13" s="2123" t="s">
        <v>376</v>
      </c>
      <c r="J13" s="2123" t="s">
        <v>377</v>
      </c>
      <c r="K13" s="466" t="s">
        <v>602</v>
      </c>
      <c r="L13" s="466" t="s">
        <v>601</v>
      </c>
      <c r="M13" s="466" t="s">
        <v>600</v>
      </c>
      <c r="N13" s="2107" t="s">
        <v>599</v>
      </c>
      <c r="O13" s="466" t="s">
        <v>598</v>
      </c>
    </row>
    <row r="14" spans="1:16" s="2108" customFormat="1" thickBot="1">
      <c r="A14" s="1696" t="s">
        <v>2539</v>
      </c>
      <c r="B14" s="2124" t="s">
        <v>2540</v>
      </c>
      <c r="C14" s="2125" t="s">
        <v>2541</v>
      </c>
      <c r="D14" s="2126" t="s">
        <v>2542</v>
      </c>
      <c r="E14" s="2127" t="s">
        <v>2781</v>
      </c>
      <c r="F14" s="1701">
        <v>32462187</v>
      </c>
      <c r="G14" s="1701">
        <v>2438465</v>
      </c>
      <c r="H14" s="1701">
        <v>0</v>
      </c>
      <c r="I14" s="1701">
        <v>68583988</v>
      </c>
      <c r="J14" s="1701">
        <v>104008971</v>
      </c>
      <c r="K14" s="2073"/>
      <c r="L14" s="2073"/>
      <c r="M14" s="2073"/>
      <c r="N14" s="2073"/>
      <c r="O14" s="2073"/>
    </row>
    <row r="15" spans="1:16" s="2108" customFormat="1" thickBot="1">
      <c r="A15" s="1696" t="s">
        <v>2539</v>
      </c>
      <c r="B15" s="2128" t="s">
        <v>2972</v>
      </c>
      <c r="C15" s="2129"/>
      <c r="D15" s="2130" t="s">
        <v>2542</v>
      </c>
      <c r="E15" s="2127" t="s">
        <v>2781</v>
      </c>
      <c r="F15" s="2072">
        <v>109650</v>
      </c>
      <c r="G15" s="2072">
        <v>0</v>
      </c>
      <c r="H15" s="2072">
        <v>0</v>
      </c>
      <c r="I15" s="2072">
        <v>0</v>
      </c>
      <c r="J15" s="2072">
        <v>0</v>
      </c>
      <c r="K15" s="2073"/>
      <c r="L15" s="2073"/>
      <c r="M15" s="2073"/>
      <c r="N15" s="2073"/>
      <c r="O15" s="2073"/>
    </row>
    <row r="16" spans="1:16" ht="15" thickBot="1">
      <c r="A16" s="1696" t="s">
        <v>2539</v>
      </c>
      <c r="B16" s="2131" t="s">
        <v>2543</v>
      </c>
      <c r="C16" s="1700" t="s">
        <v>2544</v>
      </c>
      <c r="D16" s="1698" t="s">
        <v>2542</v>
      </c>
      <c r="E16" s="2127" t="s">
        <v>2781</v>
      </c>
      <c r="F16" s="1702">
        <v>0</v>
      </c>
      <c r="G16" s="1702">
        <v>0</v>
      </c>
      <c r="H16" s="1702">
        <v>0</v>
      </c>
      <c r="I16" s="1702">
        <v>0</v>
      </c>
      <c r="J16" s="1702">
        <v>222600</v>
      </c>
      <c r="K16" s="2113"/>
      <c r="L16" s="2113"/>
      <c r="M16" s="2113"/>
      <c r="N16" s="2113"/>
      <c r="O16" s="2113"/>
    </row>
    <row r="17" spans="1:15" ht="15" thickBot="1">
      <c r="A17" s="1696" t="s">
        <v>2539</v>
      </c>
      <c r="B17" s="2131" t="s">
        <v>2545</v>
      </c>
      <c r="C17" s="1695" t="s">
        <v>2546</v>
      </c>
      <c r="D17" s="1698" t="s">
        <v>2542</v>
      </c>
      <c r="E17" s="2127" t="s">
        <v>2781</v>
      </c>
      <c r="F17" s="1702">
        <v>0</v>
      </c>
      <c r="G17" s="1702">
        <v>0</v>
      </c>
      <c r="H17" s="1702">
        <v>0</v>
      </c>
      <c r="I17" s="1702">
        <v>0</v>
      </c>
      <c r="J17" s="1702">
        <v>1294130</v>
      </c>
      <c r="K17" s="2113"/>
      <c r="L17" s="2113"/>
      <c r="M17" s="2113"/>
      <c r="N17" s="2113"/>
      <c r="O17" s="2113"/>
    </row>
    <row r="18" spans="1:15" ht="15" thickBot="1">
      <c r="A18" s="1696" t="s">
        <v>2539</v>
      </c>
      <c r="B18" s="2131" t="s">
        <v>2547</v>
      </c>
      <c r="C18" s="1700" t="s">
        <v>2548</v>
      </c>
      <c r="D18" s="1698" t="s">
        <v>2542</v>
      </c>
      <c r="E18" s="2127" t="s">
        <v>2781</v>
      </c>
      <c r="F18" s="1702">
        <v>0</v>
      </c>
      <c r="G18" s="1702">
        <v>0</v>
      </c>
      <c r="H18" s="1702">
        <v>0</v>
      </c>
      <c r="I18" s="1702">
        <v>0</v>
      </c>
      <c r="J18" s="1702">
        <v>1293716</v>
      </c>
      <c r="K18" s="2113"/>
      <c r="L18" s="2113"/>
      <c r="M18" s="2113"/>
      <c r="N18" s="2113"/>
      <c r="O18" s="2113"/>
    </row>
    <row r="19" spans="1:15" ht="15" thickBot="1">
      <c r="A19" s="1696" t="s">
        <v>2539</v>
      </c>
      <c r="B19" s="2131" t="s">
        <v>2549</v>
      </c>
      <c r="C19" s="1695" t="s">
        <v>2550</v>
      </c>
      <c r="D19" s="1698" t="s">
        <v>2542</v>
      </c>
      <c r="E19" s="2127" t="s">
        <v>2781</v>
      </c>
      <c r="F19" s="1702">
        <v>0</v>
      </c>
      <c r="G19" s="1702">
        <v>0</v>
      </c>
      <c r="H19" s="1702">
        <v>92400</v>
      </c>
      <c r="I19" s="1702">
        <v>0</v>
      </c>
      <c r="J19" s="1702">
        <v>4290341</v>
      </c>
      <c r="K19" s="2113"/>
      <c r="L19" s="2113"/>
      <c r="M19" s="2113"/>
      <c r="N19" s="2113"/>
      <c r="O19" s="2113"/>
    </row>
    <row r="20" spans="1:15" ht="15" thickBot="1">
      <c r="A20" s="1696" t="s">
        <v>2539</v>
      </c>
      <c r="B20" s="2131" t="s">
        <v>2551</v>
      </c>
      <c r="C20" s="1695" t="s">
        <v>2552</v>
      </c>
      <c r="D20" s="1698" t="s">
        <v>2542</v>
      </c>
      <c r="E20" s="2127" t="s">
        <v>2781</v>
      </c>
      <c r="F20" s="1702">
        <v>0</v>
      </c>
      <c r="G20" s="1702">
        <v>0</v>
      </c>
      <c r="H20" s="1702">
        <v>0</v>
      </c>
      <c r="I20" s="1702">
        <v>0</v>
      </c>
      <c r="J20" s="1702">
        <v>2193531</v>
      </c>
      <c r="K20" s="2113"/>
      <c r="L20" s="2113"/>
      <c r="M20" s="2113"/>
      <c r="N20" s="2113"/>
      <c r="O20" s="2113"/>
    </row>
    <row r="21" spans="1:15" ht="15" thickBot="1">
      <c r="A21" s="1696" t="s">
        <v>2553</v>
      </c>
      <c r="B21" s="2131" t="s">
        <v>2554</v>
      </c>
      <c r="C21" s="1695" t="s">
        <v>2555</v>
      </c>
      <c r="D21" s="1698" t="s">
        <v>2542</v>
      </c>
      <c r="E21" s="2127" t="s">
        <v>2781</v>
      </c>
      <c r="F21" s="1702">
        <v>0</v>
      </c>
      <c r="G21" s="1702">
        <v>0</v>
      </c>
      <c r="H21" s="1702">
        <v>0</v>
      </c>
      <c r="I21" s="1702">
        <v>0</v>
      </c>
      <c r="J21" s="1702">
        <v>42100</v>
      </c>
      <c r="K21" s="2113"/>
      <c r="L21" s="2113"/>
      <c r="M21" s="2113"/>
      <c r="N21" s="2113"/>
      <c r="O21" s="2113"/>
    </row>
    <row r="22" spans="1:15" ht="15" thickBot="1">
      <c r="A22" s="1696" t="s">
        <v>2553</v>
      </c>
      <c r="B22" s="1697" t="s">
        <v>2556</v>
      </c>
      <c r="C22" s="1695" t="s">
        <v>2557</v>
      </c>
      <c r="D22" s="1698" t="s">
        <v>2542</v>
      </c>
      <c r="E22" s="2127" t="s">
        <v>2781</v>
      </c>
      <c r="F22" s="1702">
        <v>45400</v>
      </c>
      <c r="G22" s="1702">
        <v>533200</v>
      </c>
      <c r="H22" s="1703">
        <v>0</v>
      </c>
      <c r="I22" s="1702">
        <v>0</v>
      </c>
      <c r="J22" s="1702">
        <v>0</v>
      </c>
      <c r="K22" s="2113"/>
      <c r="L22" s="2113"/>
      <c r="M22" s="2113"/>
      <c r="N22" s="2113"/>
      <c r="O22" s="2113"/>
    </row>
    <row r="23" spans="1:15" ht="15" thickBot="1">
      <c r="A23" s="1696" t="s">
        <v>2553</v>
      </c>
      <c r="B23" s="1697" t="s">
        <v>2558</v>
      </c>
      <c r="C23" s="1695" t="s">
        <v>2559</v>
      </c>
      <c r="D23" s="1698" t="s">
        <v>2542</v>
      </c>
      <c r="E23" s="2127" t="s">
        <v>2781</v>
      </c>
      <c r="F23" s="1703">
        <v>1812720</v>
      </c>
      <c r="G23" s="1703">
        <v>275900</v>
      </c>
      <c r="H23" s="1703">
        <v>2355012</v>
      </c>
      <c r="I23" s="1702">
        <v>0</v>
      </c>
      <c r="J23" s="1702">
        <v>2471</v>
      </c>
      <c r="K23" s="2113"/>
      <c r="L23" s="2113"/>
      <c r="M23" s="2113"/>
      <c r="N23" s="2113"/>
      <c r="O23" s="2113"/>
    </row>
    <row r="24" spans="1:15" ht="15" thickBot="1">
      <c r="A24" s="1696" t="s">
        <v>2553</v>
      </c>
      <c r="B24" s="1697" t="s">
        <v>2560</v>
      </c>
      <c r="C24" s="1695" t="s">
        <v>2561</v>
      </c>
      <c r="D24" s="1698" t="s">
        <v>2542</v>
      </c>
      <c r="E24" s="2127" t="s">
        <v>2781</v>
      </c>
      <c r="F24" s="1702">
        <v>81100</v>
      </c>
      <c r="G24" s="1702">
        <v>125700</v>
      </c>
      <c r="H24" s="1703">
        <v>559100</v>
      </c>
      <c r="I24" s="1702">
        <v>0</v>
      </c>
      <c r="J24" s="1703">
        <v>816158</v>
      </c>
      <c r="K24" s="2113"/>
      <c r="L24" s="2113"/>
      <c r="M24" s="2113"/>
      <c r="N24" s="2113"/>
      <c r="O24" s="2113"/>
    </row>
    <row r="25" spans="1:15" ht="15" thickBot="1">
      <c r="A25" s="1696" t="s">
        <v>2553</v>
      </c>
      <c r="B25" s="1697" t="s">
        <v>2551</v>
      </c>
      <c r="C25" s="1695" t="s">
        <v>2552</v>
      </c>
      <c r="D25" s="1698" t="s">
        <v>2542</v>
      </c>
      <c r="E25" s="2127" t="s">
        <v>2781</v>
      </c>
      <c r="F25" s="1702">
        <v>0</v>
      </c>
      <c r="G25" s="1702">
        <v>0</v>
      </c>
      <c r="H25" s="1703">
        <v>3509331</v>
      </c>
      <c r="I25" s="1702">
        <v>0</v>
      </c>
      <c r="J25" s="1703">
        <v>389709</v>
      </c>
      <c r="K25" s="2113"/>
      <c r="L25" s="2113"/>
      <c r="M25" s="2113"/>
      <c r="N25" s="2113"/>
      <c r="O25" s="2113"/>
    </row>
    <row r="26" spans="1:15" ht="15" thickBot="1">
      <c r="A26" s="1696" t="s">
        <v>2553</v>
      </c>
      <c r="B26" s="1697" t="s">
        <v>2562</v>
      </c>
      <c r="C26" s="1695" t="s">
        <v>2563</v>
      </c>
      <c r="D26" s="1698" t="s">
        <v>2542</v>
      </c>
      <c r="E26" s="2127" t="s">
        <v>2781</v>
      </c>
      <c r="F26" s="1702">
        <v>0</v>
      </c>
      <c r="G26" s="1702">
        <v>0</v>
      </c>
      <c r="H26" s="1702">
        <v>0</v>
      </c>
      <c r="I26" s="1702">
        <v>0</v>
      </c>
      <c r="J26" s="1703">
        <v>162586</v>
      </c>
      <c r="K26" s="2113"/>
      <c r="L26" s="2113"/>
      <c r="M26" s="2113"/>
      <c r="N26" s="2113"/>
      <c r="O26" s="2113"/>
    </row>
    <row r="27" spans="1:15" ht="15" thickBot="1">
      <c r="A27" s="1696" t="s">
        <v>2553</v>
      </c>
      <c r="B27" s="1697" t="s">
        <v>2564</v>
      </c>
      <c r="C27" s="1695" t="s">
        <v>2565</v>
      </c>
      <c r="D27" s="1698" t="s">
        <v>2542</v>
      </c>
      <c r="E27" s="2127" t="s">
        <v>2781</v>
      </c>
      <c r="F27" s="1702">
        <v>5967565</v>
      </c>
      <c r="G27" s="1703">
        <v>2788786</v>
      </c>
      <c r="H27" s="1703">
        <v>17009252</v>
      </c>
      <c r="I27" s="1702">
        <v>0</v>
      </c>
      <c r="J27" s="1702">
        <v>280161</v>
      </c>
      <c r="K27" s="2113"/>
      <c r="L27" s="2113"/>
      <c r="M27" s="2113"/>
      <c r="N27" s="2113"/>
      <c r="O27" s="2113"/>
    </row>
    <row r="28" spans="1:15" ht="15" thickBot="1">
      <c r="A28" s="1696" t="s">
        <v>2553</v>
      </c>
      <c r="B28" s="1697" t="s">
        <v>2566</v>
      </c>
      <c r="C28" s="1700" t="s">
        <v>2567</v>
      </c>
      <c r="D28" s="1698" t="s">
        <v>2542</v>
      </c>
      <c r="E28" s="2127" t="s">
        <v>2781</v>
      </c>
      <c r="F28" s="1702">
        <v>0</v>
      </c>
      <c r="G28" s="1702">
        <v>0</v>
      </c>
      <c r="H28" s="1703">
        <v>0</v>
      </c>
      <c r="I28" s="1703">
        <v>0</v>
      </c>
      <c r="J28" s="1703">
        <v>6093171</v>
      </c>
      <c r="K28" s="2113"/>
      <c r="L28" s="2113"/>
      <c r="M28" s="2113"/>
      <c r="N28" s="2113"/>
      <c r="O28" s="2113"/>
    </row>
    <row r="29" spans="1:15" ht="15" thickBot="1">
      <c r="A29" s="1696" t="s">
        <v>2553</v>
      </c>
      <c r="B29" s="1697" t="s">
        <v>2568</v>
      </c>
      <c r="C29" s="1695" t="s">
        <v>2569</v>
      </c>
      <c r="D29" s="1698" t="s">
        <v>2542</v>
      </c>
      <c r="E29" s="2127" t="s">
        <v>2781</v>
      </c>
      <c r="F29" s="1703">
        <v>919900</v>
      </c>
      <c r="G29" s="1703">
        <v>0</v>
      </c>
      <c r="H29" s="1703">
        <v>0</v>
      </c>
      <c r="I29" s="1703">
        <v>0</v>
      </c>
      <c r="J29" s="1702">
        <v>505312</v>
      </c>
      <c r="K29" s="2113"/>
      <c r="L29" s="2113"/>
      <c r="M29" s="2113"/>
      <c r="N29" s="2113"/>
      <c r="O29" s="2113"/>
    </row>
    <row r="30" spans="1:15" ht="15" thickBot="1">
      <c r="A30" s="1696" t="s">
        <v>2553</v>
      </c>
      <c r="B30" s="1697" t="s">
        <v>2570</v>
      </c>
      <c r="C30" s="1695" t="s">
        <v>2571</v>
      </c>
      <c r="D30" s="1698" t="s">
        <v>2542</v>
      </c>
      <c r="E30" s="2127" t="s">
        <v>2781</v>
      </c>
      <c r="F30" s="1702">
        <v>400700</v>
      </c>
      <c r="G30" s="1702">
        <v>0</v>
      </c>
      <c r="H30" s="1703">
        <v>600400</v>
      </c>
      <c r="I30" s="1703">
        <v>0</v>
      </c>
      <c r="J30" s="1703">
        <v>580691</v>
      </c>
      <c r="K30" s="2113"/>
      <c r="L30" s="2113"/>
      <c r="M30" s="2113"/>
      <c r="N30" s="2113"/>
      <c r="O30" s="2113"/>
    </row>
    <row r="31" spans="1:15" ht="15" thickBot="1">
      <c r="A31" s="1696" t="s">
        <v>2553</v>
      </c>
      <c r="B31" s="1697" t="s">
        <v>2572</v>
      </c>
      <c r="C31" s="1695" t="s">
        <v>2573</v>
      </c>
      <c r="D31" s="1698" t="s">
        <v>2542</v>
      </c>
      <c r="E31" s="2127" t="s">
        <v>2781</v>
      </c>
      <c r="F31" s="1703">
        <v>357400</v>
      </c>
      <c r="G31" s="1703">
        <v>0</v>
      </c>
      <c r="H31" s="1702">
        <v>650000</v>
      </c>
      <c r="I31" s="1702">
        <v>0</v>
      </c>
      <c r="J31" s="1702">
        <v>759195</v>
      </c>
      <c r="K31" s="2113"/>
      <c r="L31" s="2113"/>
      <c r="M31" s="2113"/>
      <c r="N31" s="2113"/>
      <c r="O31" s="2113"/>
    </row>
    <row r="32" spans="1:15" ht="15" thickBot="1">
      <c r="A32" s="1696" t="s">
        <v>2553</v>
      </c>
      <c r="B32" s="1697" t="s">
        <v>2574</v>
      </c>
      <c r="C32" s="1700" t="s">
        <v>2575</v>
      </c>
      <c r="D32" s="1698" t="s">
        <v>2542</v>
      </c>
      <c r="E32" s="2127" t="s">
        <v>2781</v>
      </c>
      <c r="F32" s="1703">
        <v>0</v>
      </c>
      <c r="G32" s="1702">
        <v>0</v>
      </c>
      <c r="H32" s="1702">
        <v>0</v>
      </c>
      <c r="I32" s="1702">
        <v>0</v>
      </c>
      <c r="J32" s="1702">
        <v>723500</v>
      </c>
      <c r="K32" s="2113"/>
      <c r="L32" s="2113"/>
      <c r="M32" s="2113"/>
      <c r="N32" s="2113"/>
      <c r="O32" s="2113"/>
    </row>
    <row r="33" spans="1:15" ht="15" thickBot="1">
      <c r="A33" s="1696" t="s">
        <v>2553</v>
      </c>
      <c r="B33" s="1697" t="s">
        <v>2576</v>
      </c>
      <c r="C33" s="1695" t="s">
        <v>2546</v>
      </c>
      <c r="D33" s="1698" t="s">
        <v>2542</v>
      </c>
      <c r="E33" s="2127" t="s">
        <v>2781</v>
      </c>
      <c r="F33" s="1702">
        <v>178400</v>
      </c>
      <c r="G33" s="1702">
        <v>0</v>
      </c>
      <c r="H33" s="1702">
        <v>0</v>
      </c>
      <c r="I33" s="1702">
        <v>0</v>
      </c>
      <c r="J33" s="1703">
        <v>289921</v>
      </c>
      <c r="K33" s="2113"/>
      <c r="L33" s="2113"/>
      <c r="M33" s="2113"/>
      <c r="N33" s="2113"/>
      <c r="O33" s="2113"/>
    </row>
    <row r="34" spans="1:15" ht="15" thickBot="1">
      <c r="A34" s="1696" t="s">
        <v>2553</v>
      </c>
      <c r="B34" s="1697" t="s">
        <v>2577</v>
      </c>
      <c r="C34" s="1700" t="s">
        <v>2578</v>
      </c>
      <c r="D34" s="1698" t="s">
        <v>2542</v>
      </c>
      <c r="E34" s="2127" t="s">
        <v>2781</v>
      </c>
      <c r="F34" s="1703">
        <v>0</v>
      </c>
      <c r="G34" s="1703">
        <v>0</v>
      </c>
      <c r="H34" s="1702">
        <v>0</v>
      </c>
      <c r="I34" s="1702">
        <v>0</v>
      </c>
      <c r="J34" s="1702">
        <v>6637212</v>
      </c>
      <c r="K34" s="2113"/>
      <c r="L34" s="2113"/>
      <c r="M34" s="2113"/>
      <c r="N34" s="2113"/>
      <c r="O34" s="2113"/>
    </row>
    <row r="35" spans="1:15" ht="15" thickBot="1">
      <c r="A35" s="1696" t="s">
        <v>2579</v>
      </c>
      <c r="B35" s="1697" t="s">
        <v>2580</v>
      </c>
      <c r="C35" s="1695" t="s">
        <v>2581</v>
      </c>
      <c r="D35" s="1698" t="s">
        <v>2542</v>
      </c>
      <c r="E35" s="2127" t="s">
        <v>2781</v>
      </c>
      <c r="F35" s="1702">
        <v>23600</v>
      </c>
      <c r="G35" s="1702">
        <v>559300</v>
      </c>
      <c r="H35" s="1702">
        <v>1955666</v>
      </c>
      <c r="I35" s="1702">
        <v>0</v>
      </c>
      <c r="J35" s="1703">
        <v>213199</v>
      </c>
      <c r="K35" s="2113">
        <v>1488465</v>
      </c>
      <c r="L35" s="2113"/>
      <c r="M35" s="2113"/>
      <c r="N35" s="2113"/>
      <c r="O35" s="2113"/>
    </row>
    <row r="36" spans="1:15" ht="15" thickBot="1">
      <c r="A36" s="1696" t="s">
        <v>2579</v>
      </c>
      <c r="B36" s="1697" t="s">
        <v>2582</v>
      </c>
      <c r="C36" s="1700" t="s">
        <v>2583</v>
      </c>
      <c r="D36" s="1698" t="s">
        <v>2542</v>
      </c>
      <c r="E36" s="2127" t="s">
        <v>2781</v>
      </c>
      <c r="F36" s="1702">
        <v>0</v>
      </c>
      <c r="G36" s="1702">
        <v>0</v>
      </c>
      <c r="H36" s="1702">
        <v>0</v>
      </c>
      <c r="I36" s="1702">
        <v>0</v>
      </c>
      <c r="J36" s="1703">
        <v>636003</v>
      </c>
      <c r="K36" s="2113"/>
      <c r="L36" s="2113"/>
      <c r="M36" s="2113"/>
      <c r="N36" s="2113"/>
      <c r="O36" s="2113"/>
    </row>
    <row r="37" spans="1:15" ht="15" thickBot="1">
      <c r="A37" s="1696" t="s">
        <v>2579</v>
      </c>
      <c r="B37" s="1697" t="s">
        <v>2584</v>
      </c>
      <c r="C37" s="1695" t="s">
        <v>2585</v>
      </c>
      <c r="D37" s="1698" t="s">
        <v>2542</v>
      </c>
      <c r="E37" s="2127" t="s">
        <v>2781</v>
      </c>
      <c r="F37" s="1702">
        <v>0</v>
      </c>
      <c r="G37" s="1702">
        <v>0</v>
      </c>
      <c r="H37" s="1702">
        <v>0</v>
      </c>
      <c r="I37" s="1702">
        <v>0</v>
      </c>
      <c r="J37" s="1703">
        <v>713600</v>
      </c>
      <c r="K37" s="2113"/>
      <c r="L37" s="2113"/>
      <c r="M37" s="2113"/>
      <c r="N37" s="2113"/>
      <c r="O37" s="2113"/>
    </row>
    <row r="38" spans="1:15" ht="15" thickBot="1">
      <c r="A38" s="1696" t="s">
        <v>2579</v>
      </c>
      <c r="B38" s="1697" t="s">
        <v>2586</v>
      </c>
      <c r="C38" s="1695" t="s">
        <v>2587</v>
      </c>
      <c r="D38" s="1698" t="s">
        <v>2542</v>
      </c>
      <c r="E38" s="2127" t="s">
        <v>2781</v>
      </c>
      <c r="F38" s="1702">
        <v>0</v>
      </c>
      <c r="G38" s="1702">
        <v>420400</v>
      </c>
      <c r="H38" s="1702">
        <v>101458</v>
      </c>
      <c r="I38" s="1702">
        <v>0</v>
      </c>
      <c r="J38" s="1703">
        <v>97660</v>
      </c>
      <c r="K38" s="2113"/>
      <c r="L38" s="2113"/>
      <c r="M38" s="2113"/>
      <c r="N38" s="2113"/>
      <c r="O38" s="2113"/>
    </row>
    <row r="39" spans="1:15" ht="15" thickBot="1">
      <c r="A39" s="1696" t="s">
        <v>2579</v>
      </c>
      <c r="B39" s="1697" t="s">
        <v>2588</v>
      </c>
      <c r="C39" s="1700" t="s">
        <v>2589</v>
      </c>
      <c r="D39" s="1698" t="s">
        <v>2542</v>
      </c>
      <c r="E39" s="2127" t="s">
        <v>2781</v>
      </c>
      <c r="F39" s="1702">
        <v>150000</v>
      </c>
      <c r="G39" s="1702">
        <v>0</v>
      </c>
      <c r="H39" s="1702">
        <v>0</v>
      </c>
      <c r="I39" s="1702">
        <v>0</v>
      </c>
      <c r="J39" s="1703">
        <v>307200</v>
      </c>
      <c r="K39" s="2113"/>
      <c r="L39" s="2113"/>
      <c r="M39" s="2113"/>
      <c r="N39" s="2113"/>
      <c r="O39" s="2113"/>
    </row>
    <row r="40" spans="1:15" ht="15" thickBot="1">
      <c r="A40" s="1696" t="s">
        <v>2579</v>
      </c>
      <c r="B40" s="1697" t="s">
        <v>2590</v>
      </c>
      <c r="C40" s="1695" t="s">
        <v>2591</v>
      </c>
      <c r="D40" s="1698" t="s">
        <v>2542</v>
      </c>
      <c r="E40" s="2127" t="s">
        <v>2781</v>
      </c>
      <c r="F40" s="1702">
        <v>384100</v>
      </c>
      <c r="G40" s="1702">
        <v>0</v>
      </c>
      <c r="H40" s="1702">
        <v>0</v>
      </c>
      <c r="I40" s="1702">
        <v>0</v>
      </c>
      <c r="J40" s="1703">
        <v>629192</v>
      </c>
      <c r="K40" s="2113"/>
      <c r="L40" s="2113"/>
      <c r="M40" s="2113"/>
      <c r="N40" s="2113"/>
      <c r="O40" s="2113"/>
    </row>
    <row r="41" spans="1:15" ht="29.4" thickBot="1">
      <c r="A41" s="1696" t="s">
        <v>2579</v>
      </c>
      <c r="B41" s="1697" t="s">
        <v>2537</v>
      </c>
      <c r="C41" s="1695" t="s">
        <v>2592</v>
      </c>
      <c r="D41" s="1698" t="s">
        <v>2542</v>
      </c>
      <c r="E41" s="2127" t="s">
        <v>2781</v>
      </c>
      <c r="F41" s="1702">
        <v>43500</v>
      </c>
      <c r="G41" s="1702">
        <v>311400</v>
      </c>
      <c r="H41" s="1702">
        <v>29234</v>
      </c>
      <c r="I41" s="1702">
        <v>0</v>
      </c>
      <c r="J41" s="1703">
        <v>0</v>
      </c>
      <c r="K41" s="2113"/>
      <c r="L41" s="2113"/>
      <c r="M41" s="2113"/>
      <c r="N41" s="2113"/>
      <c r="O41" s="2113"/>
    </row>
    <row r="42" spans="1:15" ht="29.4" thickBot="1">
      <c r="A42" s="1696" t="s">
        <v>2579</v>
      </c>
      <c r="B42" s="1697" t="s">
        <v>2593</v>
      </c>
      <c r="C42" s="1695" t="s">
        <v>2594</v>
      </c>
      <c r="D42" s="1698" t="s">
        <v>2542</v>
      </c>
      <c r="E42" s="2127" t="s">
        <v>2781</v>
      </c>
      <c r="F42" s="1702">
        <v>0</v>
      </c>
      <c r="G42" s="1702">
        <v>0</v>
      </c>
      <c r="H42" s="1702">
        <v>58950</v>
      </c>
      <c r="I42" s="1702">
        <v>0</v>
      </c>
      <c r="J42" s="1703">
        <v>350450</v>
      </c>
      <c r="K42" s="2113"/>
      <c r="L42" s="2113"/>
      <c r="M42" s="2113"/>
      <c r="N42" s="2113"/>
      <c r="O42" s="2113"/>
    </row>
    <row r="43" spans="1:15" ht="15" thickBot="1">
      <c r="A43" s="1696" t="s">
        <v>2595</v>
      </c>
      <c r="B43" s="1697" t="s">
        <v>2596</v>
      </c>
      <c r="C43" s="1695" t="s">
        <v>2597</v>
      </c>
      <c r="D43" s="1698" t="s">
        <v>2542</v>
      </c>
      <c r="E43" s="2127" t="s">
        <v>2781</v>
      </c>
      <c r="F43" s="1702">
        <v>1047500</v>
      </c>
      <c r="G43" s="1702">
        <v>91300</v>
      </c>
      <c r="H43" s="1702">
        <v>0</v>
      </c>
      <c r="I43" s="1702">
        <v>0</v>
      </c>
      <c r="J43" s="1703">
        <v>1856700</v>
      </c>
      <c r="K43" s="2113"/>
      <c r="L43" s="2113"/>
      <c r="M43" s="2113"/>
      <c r="N43" s="2113"/>
      <c r="O43" s="2113"/>
    </row>
    <row r="44" spans="1:15" ht="15" thickBot="1">
      <c r="A44" s="1696" t="s">
        <v>2595</v>
      </c>
      <c r="B44" s="1699" t="s">
        <v>2598</v>
      </c>
      <c r="C44" s="1695" t="s">
        <v>2599</v>
      </c>
      <c r="D44" s="1698" t="s">
        <v>2542</v>
      </c>
      <c r="E44" s="2127" t="s">
        <v>2781</v>
      </c>
      <c r="F44" s="1703">
        <v>270650</v>
      </c>
      <c r="G44" s="1703">
        <v>102755</v>
      </c>
      <c r="H44" s="1703">
        <v>0</v>
      </c>
      <c r="I44" s="1703">
        <v>0</v>
      </c>
      <c r="J44" s="1702">
        <v>5574300</v>
      </c>
      <c r="K44" s="2113"/>
      <c r="L44" s="2113"/>
      <c r="M44" s="2113"/>
      <c r="N44" s="2113"/>
      <c r="O44" s="2113"/>
    </row>
    <row r="45" spans="1:15" ht="15" thickBot="1">
      <c r="A45" s="1696" t="s">
        <v>2600</v>
      </c>
      <c r="B45" s="1697" t="s">
        <v>2601</v>
      </c>
      <c r="C45" s="1700"/>
      <c r="D45" s="1698" t="s">
        <v>2542</v>
      </c>
      <c r="E45" s="2127" t="s">
        <v>2781</v>
      </c>
      <c r="F45" s="1703">
        <v>6329025</v>
      </c>
      <c r="G45" s="1703">
        <v>2326310</v>
      </c>
      <c r="H45" s="1703">
        <v>4257691</v>
      </c>
      <c r="I45" s="1703">
        <v>0</v>
      </c>
      <c r="J45" s="1702">
        <v>17893200</v>
      </c>
      <c r="K45" s="2113"/>
      <c r="L45" s="2113"/>
      <c r="M45" s="2113"/>
      <c r="N45" s="2113"/>
      <c r="O45" s="2113"/>
    </row>
    <row r="46" spans="1:15" ht="29.4" thickBot="1">
      <c r="A46" s="1696" t="s">
        <v>526</v>
      </c>
      <c r="B46" s="1697" t="s">
        <v>2602</v>
      </c>
      <c r="C46" s="1700"/>
      <c r="D46" s="1698" t="s">
        <v>2542</v>
      </c>
      <c r="E46" s="2127" t="s">
        <v>2781</v>
      </c>
      <c r="F46" s="1702">
        <v>0</v>
      </c>
      <c r="G46" s="1702">
        <v>0</v>
      </c>
      <c r="H46" s="1703">
        <v>0</v>
      </c>
      <c r="I46" s="1703">
        <v>0</v>
      </c>
      <c r="J46" s="1702">
        <v>3000000</v>
      </c>
      <c r="K46" s="2113"/>
      <c r="L46" s="2113"/>
      <c r="M46" s="2113"/>
      <c r="N46" s="2113"/>
      <c r="O46" s="2113"/>
    </row>
    <row r="47" spans="1:15" ht="29.4" thickBot="1">
      <c r="A47" s="1696" t="s">
        <v>526</v>
      </c>
      <c r="B47" s="1697" t="s">
        <v>2603</v>
      </c>
      <c r="C47" s="1700" t="s">
        <v>2604</v>
      </c>
      <c r="D47" s="1698" t="s">
        <v>2542</v>
      </c>
      <c r="E47" s="2127" t="s">
        <v>2781</v>
      </c>
      <c r="F47" s="1702">
        <v>3452711</v>
      </c>
      <c r="G47" s="1703">
        <v>0</v>
      </c>
      <c r="H47" s="1703">
        <v>33571404</v>
      </c>
      <c r="I47" s="1703">
        <v>0</v>
      </c>
      <c r="J47" s="1702">
        <v>555500</v>
      </c>
      <c r="K47" s="2113"/>
      <c r="L47" s="2113"/>
      <c r="M47" s="2113"/>
      <c r="N47" s="2113"/>
      <c r="O47" s="2113"/>
    </row>
    <row r="48" spans="1:15" ht="15" thickBot="1">
      <c r="A48" s="1696" t="s">
        <v>2605</v>
      </c>
      <c r="B48" s="1697" t="s">
        <v>2606</v>
      </c>
      <c r="C48" s="1700"/>
      <c r="D48" s="1698" t="s">
        <v>2542</v>
      </c>
      <c r="E48" s="2127" t="s">
        <v>2781</v>
      </c>
      <c r="F48" s="1702">
        <v>674506</v>
      </c>
      <c r="G48" s="1703">
        <v>0</v>
      </c>
      <c r="H48" s="1703">
        <v>0</v>
      </c>
      <c r="I48" s="1703">
        <v>0</v>
      </c>
      <c r="J48" s="1702">
        <v>0</v>
      </c>
      <c r="K48" s="2113"/>
      <c r="L48" s="2113"/>
      <c r="M48" s="2113"/>
      <c r="N48" s="2113"/>
      <c r="O48" s="2113"/>
    </row>
    <row r="49" spans="1:15">
      <c r="A49" s="2132"/>
      <c r="B49" s="2132"/>
      <c r="C49" s="1700"/>
      <c r="D49" s="2133"/>
      <c r="E49" s="2127"/>
      <c r="F49" s="2134"/>
      <c r="G49" s="2135"/>
      <c r="H49" s="2135"/>
      <c r="I49" s="2135"/>
      <c r="J49" s="2113"/>
      <c r="K49" s="2113"/>
      <c r="L49" s="2113"/>
      <c r="M49" s="2113"/>
      <c r="N49" s="2113"/>
      <c r="O49" s="2113"/>
    </row>
    <row r="50" spans="1:15">
      <c r="A50" s="2136"/>
      <c r="B50" s="2137"/>
      <c r="C50" s="2135"/>
      <c r="D50" s="2135"/>
      <c r="E50" s="2113"/>
      <c r="F50" s="2134"/>
      <c r="G50" s="2135"/>
      <c r="H50" s="2135"/>
      <c r="I50" s="2135"/>
      <c r="J50" s="2113"/>
      <c r="K50" s="2113"/>
      <c r="L50" s="2113"/>
      <c r="M50" s="2113"/>
      <c r="N50" s="2113"/>
      <c r="O50" s="2113"/>
    </row>
    <row r="51" spans="1:15">
      <c r="A51" s="2136"/>
      <c r="B51" s="2137"/>
      <c r="C51" s="2135"/>
      <c r="D51" s="2135"/>
      <c r="E51" s="2113"/>
      <c r="F51" s="2134"/>
      <c r="G51" s="2135"/>
      <c r="H51" s="2135"/>
      <c r="I51" s="2135"/>
      <c r="J51" s="2113"/>
      <c r="K51" s="2113"/>
      <c r="L51" s="2113"/>
      <c r="M51" s="2113"/>
      <c r="N51" s="2113"/>
      <c r="O51" s="2113"/>
    </row>
    <row r="52" spans="1:15">
      <c r="A52" s="2136"/>
      <c r="B52" s="2137"/>
      <c r="C52" s="2135"/>
      <c r="D52" s="2135"/>
      <c r="E52" s="2113"/>
      <c r="F52" s="2134"/>
      <c r="G52" s="2135"/>
      <c r="H52" s="2135"/>
      <c r="I52" s="2135"/>
      <c r="J52" s="2113"/>
      <c r="K52" s="2113"/>
      <c r="L52" s="2113"/>
      <c r="M52" s="2113"/>
      <c r="N52" s="2113"/>
      <c r="O52" s="2113"/>
    </row>
    <row r="53" spans="1:15">
      <c r="A53" s="2136"/>
      <c r="B53" s="2137"/>
      <c r="C53" s="2135"/>
      <c r="D53" s="2135"/>
      <c r="E53" s="2113"/>
      <c r="F53" s="2134"/>
      <c r="G53" s="2135"/>
      <c r="H53" s="2135"/>
      <c r="I53" s="2135"/>
      <c r="J53" s="2113"/>
      <c r="K53" s="2113"/>
      <c r="L53" s="2113"/>
      <c r="M53" s="2113"/>
      <c r="N53" s="2113"/>
      <c r="O53" s="2113"/>
    </row>
    <row r="54" spans="1:15">
      <c r="A54" s="2136"/>
      <c r="B54" s="2137"/>
      <c r="C54" s="2135"/>
      <c r="D54" s="2135"/>
      <c r="E54" s="2113"/>
      <c r="F54" s="2134"/>
      <c r="G54" s="2135"/>
      <c r="H54" s="2135"/>
      <c r="I54" s="2135"/>
      <c r="J54" s="2113"/>
      <c r="K54" s="2113"/>
      <c r="L54" s="2113"/>
      <c r="M54" s="2113"/>
      <c r="N54" s="2113"/>
      <c r="O54" s="2113"/>
    </row>
    <row r="55" spans="1:15">
      <c r="A55" s="2136"/>
      <c r="B55" s="2137"/>
      <c r="C55" s="2135"/>
      <c r="D55" s="2135"/>
      <c r="E55" s="2113"/>
      <c r="F55" s="2134"/>
      <c r="G55" s="2135"/>
      <c r="H55" s="2135"/>
      <c r="I55" s="2135"/>
      <c r="J55" s="2113"/>
      <c r="K55" s="2113"/>
      <c r="L55" s="2113"/>
      <c r="M55" s="2113"/>
      <c r="N55" s="2113"/>
      <c r="O55" s="2113"/>
    </row>
    <row r="56" spans="1:15">
      <c r="A56" s="2136"/>
      <c r="B56" s="2137"/>
      <c r="C56" s="2135"/>
      <c r="D56" s="2135"/>
      <c r="E56" s="2113"/>
      <c r="F56" s="2134"/>
      <c r="G56" s="2135"/>
      <c r="H56" s="2135"/>
      <c r="I56" s="2135"/>
      <c r="J56" s="2113"/>
      <c r="K56" s="2113"/>
      <c r="L56" s="2113"/>
      <c r="M56" s="2113"/>
      <c r="N56" s="2113"/>
      <c r="O56" s="2113"/>
    </row>
    <row r="57" spans="1:15">
      <c r="A57" s="2136"/>
      <c r="B57" s="2137"/>
      <c r="C57" s="2135"/>
      <c r="D57" s="2135"/>
      <c r="E57" s="2113"/>
      <c r="F57" s="2134"/>
      <c r="G57" s="2135"/>
      <c r="H57" s="2135"/>
      <c r="I57" s="2135"/>
      <c r="J57" s="2113"/>
      <c r="K57" s="2113"/>
      <c r="L57" s="2113"/>
      <c r="M57" s="2113"/>
      <c r="N57" s="2113"/>
      <c r="O57" s="2113"/>
    </row>
    <row r="58" spans="1:15">
      <c r="A58" s="2136"/>
      <c r="B58" s="2137"/>
      <c r="C58" s="2135"/>
      <c r="D58" s="2135"/>
      <c r="E58" s="2113"/>
      <c r="F58" s="2134"/>
      <c r="G58" s="2135"/>
      <c r="H58" s="2135"/>
      <c r="I58" s="2135"/>
      <c r="J58" s="2113"/>
      <c r="K58" s="2113"/>
      <c r="L58" s="2113"/>
      <c r="M58" s="2113"/>
      <c r="N58" s="2113"/>
      <c r="O58" s="2113"/>
    </row>
    <row r="59" spans="1:15">
      <c r="A59" s="2136"/>
      <c r="B59" s="2137"/>
      <c r="C59" s="2135"/>
      <c r="D59" s="2135"/>
      <c r="E59" s="2113"/>
      <c r="F59" s="2134"/>
      <c r="G59" s="2135"/>
      <c r="H59" s="2135"/>
      <c r="I59" s="2135"/>
      <c r="J59" s="2113"/>
      <c r="K59" s="2113"/>
      <c r="L59" s="2113"/>
      <c r="M59" s="2113"/>
      <c r="N59" s="2113"/>
      <c r="O59" s="2113"/>
    </row>
    <row r="60" spans="1:15">
      <c r="A60" s="2136"/>
      <c r="B60" s="2137"/>
      <c r="C60" s="2135"/>
      <c r="D60" s="2135"/>
      <c r="E60" s="2113"/>
      <c r="F60" s="2134"/>
      <c r="G60" s="2135"/>
      <c r="H60" s="2135"/>
      <c r="I60" s="2135"/>
      <c r="J60" s="2113"/>
      <c r="K60" s="2113"/>
      <c r="L60" s="2113"/>
      <c r="M60" s="2113"/>
      <c r="N60" s="2113"/>
      <c r="O60" s="2113"/>
    </row>
    <row r="61" spans="1:15">
      <c r="A61" s="2136"/>
      <c r="B61" s="2137"/>
      <c r="C61" s="2135"/>
      <c r="D61" s="2135"/>
      <c r="E61" s="2113"/>
      <c r="F61" s="2134"/>
      <c r="G61" s="2135"/>
      <c r="H61" s="2135"/>
      <c r="I61" s="2135"/>
      <c r="J61" s="2113"/>
      <c r="K61" s="2113"/>
      <c r="L61" s="2113"/>
      <c r="M61" s="2113"/>
      <c r="N61" s="2113"/>
      <c r="O61" s="2113"/>
    </row>
    <row r="62" spans="1:15">
      <c r="A62" s="2136"/>
      <c r="B62" s="2137"/>
      <c r="C62" s="2135"/>
      <c r="D62" s="2135"/>
      <c r="E62" s="2113"/>
      <c r="F62" s="2134"/>
      <c r="G62" s="2135"/>
      <c r="H62" s="2135"/>
      <c r="I62" s="2135"/>
      <c r="J62" s="2113"/>
      <c r="K62" s="2113"/>
      <c r="L62" s="2113"/>
      <c r="M62" s="2113"/>
      <c r="N62" s="2113"/>
      <c r="O62" s="2113"/>
    </row>
    <row r="63" spans="1:15">
      <c r="A63" s="2136"/>
      <c r="B63" s="2137"/>
      <c r="C63" s="2135"/>
      <c r="D63" s="2135"/>
      <c r="E63" s="2113"/>
      <c r="F63" s="2134"/>
      <c r="G63" s="2135"/>
      <c r="H63" s="2135"/>
      <c r="I63" s="2135"/>
      <c r="J63" s="2113"/>
      <c r="K63" s="2113"/>
      <c r="L63" s="2113"/>
      <c r="M63" s="2113"/>
      <c r="N63" s="2113"/>
      <c r="O63" s="2113"/>
    </row>
    <row r="64" spans="1:15">
      <c r="A64" s="2136"/>
      <c r="B64" s="2137"/>
      <c r="C64" s="2135"/>
      <c r="D64" s="2135"/>
      <c r="E64" s="2113"/>
      <c r="F64" s="2134"/>
      <c r="G64" s="2135"/>
      <c r="H64" s="2135"/>
      <c r="I64" s="2135"/>
      <c r="J64" s="2113"/>
      <c r="K64" s="2113"/>
      <c r="L64" s="2113"/>
      <c r="M64" s="2113"/>
      <c r="N64" s="2113"/>
      <c r="O64" s="2113"/>
    </row>
    <row r="65" spans="1:15">
      <c r="A65" s="2136"/>
      <c r="B65" s="2137"/>
      <c r="C65" s="2135"/>
      <c r="D65" s="2135"/>
      <c r="E65" s="2113"/>
      <c r="F65" s="2134"/>
      <c r="G65" s="2135"/>
      <c r="H65" s="2135"/>
      <c r="I65" s="2135"/>
      <c r="J65" s="2113"/>
      <c r="K65" s="2113"/>
      <c r="L65" s="2113"/>
      <c r="M65" s="2113"/>
      <c r="N65" s="2113"/>
      <c r="O65" s="2113"/>
    </row>
    <row r="66" spans="1:15">
      <c r="A66" s="2136"/>
      <c r="B66" s="2137"/>
      <c r="C66" s="2135"/>
      <c r="D66" s="2135"/>
      <c r="E66" s="2113"/>
      <c r="F66" s="2134"/>
      <c r="G66" s="2135"/>
      <c r="H66" s="2135"/>
      <c r="I66" s="2135"/>
      <c r="J66" s="2113"/>
      <c r="K66" s="2113"/>
      <c r="L66" s="2113"/>
      <c r="M66" s="2113"/>
      <c r="N66" s="2113"/>
      <c r="O66" s="2113"/>
    </row>
    <row r="67" spans="1:15">
      <c r="A67" s="2136"/>
      <c r="B67" s="2137"/>
      <c r="C67" s="2135"/>
      <c r="D67" s="2135"/>
      <c r="E67" s="2113"/>
      <c r="F67" s="2134"/>
      <c r="G67" s="2135"/>
      <c r="H67" s="2135"/>
      <c r="I67" s="2135"/>
      <c r="J67" s="2113"/>
      <c r="K67" s="2113"/>
      <c r="L67" s="2113"/>
      <c r="M67" s="2113"/>
      <c r="N67" s="2113"/>
      <c r="O67" s="2113"/>
    </row>
    <row r="68" spans="1:15">
      <c r="A68" s="2136"/>
      <c r="B68" s="2137"/>
      <c r="C68" s="2135"/>
      <c r="D68" s="2135"/>
      <c r="E68" s="2113"/>
      <c r="F68" s="2134"/>
      <c r="G68" s="2135"/>
      <c r="H68" s="2135"/>
      <c r="I68" s="2135"/>
      <c r="J68" s="2113"/>
      <c r="K68" s="2113"/>
      <c r="L68" s="2113"/>
      <c r="M68" s="2113"/>
      <c r="N68" s="2113"/>
      <c r="O68" s="2113"/>
    </row>
    <row r="69" spans="1:15">
      <c r="A69" s="2136"/>
      <c r="B69" s="2137"/>
      <c r="C69" s="2135"/>
      <c r="D69" s="2135"/>
      <c r="E69" s="2113"/>
      <c r="F69" s="2134"/>
      <c r="G69" s="2135"/>
      <c r="H69" s="2135"/>
      <c r="I69" s="2135"/>
      <c r="J69" s="2113"/>
      <c r="K69" s="2113"/>
      <c r="L69" s="2113"/>
      <c r="M69" s="2113"/>
      <c r="N69" s="2113"/>
      <c r="O69" s="2113"/>
    </row>
    <row r="70" spans="1:15">
      <c r="A70" s="2136"/>
      <c r="B70" s="2137"/>
      <c r="C70" s="2135"/>
      <c r="D70" s="2135"/>
      <c r="E70" s="2113"/>
      <c r="F70" s="2134"/>
      <c r="G70" s="2135"/>
      <c r="H70" s="2135"/>
      <c r="I70" s="2135"/>
      <c r="J70" s="2113"/>
      <c r="K70" s="2113"/>
      <c r="L70" s="2113"/>
      <c r="M70" s="2113"/>
      <c r="N70" s="2113"/>
      <c r="O70" s="2113"/>
    </row>
    <row r="71" spans="1:15">
      <c r="A71" s="2136"/>
      <c r="B71" s="2137"/>
      <c r="C71" s="2135"/>
      <c r="D71" s="2135"/>
      <c r="E71" s="2113"/>
      <c r="F71" s="2134"/>
      <c r="G71" s="2135"/>
      <c r="H71" s="2135"/>
      <c r="I71" s="2135"/>
      <c r="J71" s="2113"/>
      <c r="K71" s="2113"/>
      <c r="L71" s="2113"/>
      <c r="M71" s="2113"/>
      <c r="N71" s="2113"/>
      <c r="O71" s="2113"/>
    </row>
    <row r="72" spans="1:15">
      <c r="A72" s="2136"/>
      <c r="B72" s="2137"/>
      <c r="C72" s="2135"/>
      <c r="D72" s="2135"/>
      <c r="E72" s="2113"/>
      <c r="F72" s="2134"/>
      <c r="G72" s="2135"/>
      <c r="H72" s="2135"/>
      <c r="I72" s="2135"/>
      <c r="J72" s="2113"/>
      <c r="K72" s="2113"/>
      <c r="L72" s="2113"/>
      <c r="M72" s="2113"/>
      <c r="N72" s="2113"/>
      <c r="O72" s="2113"/>
    </row>
    <row r="73" spans="1:15">
      <c r="A73" s="2136"/>
      <c r="B73" s="2137"/>
      <c r="C73" s="2135"/>
      <c r="D73" s="2135"/>
      <c r="E73" s="2113"/>
      <c r="F73" s="2134"/>
      <c r="G73" s="2135"/>
      <c r="H73" s="2135"/>
      <c r="I73" s="2135"/>
      <c r="J73" s="2113"/>
      <c r="K73" s="2113"/>
      <c r="L73" s="2113"/>
      <c r="M73" s="2113"/>
      <c r="N73" s="2113"/>
      <c r="O73" s="2113"/>
    </row>
    <row r="74" spans="1:15">
      <c r="A74" s="2136"/>
      <c r="B74" s="2137"/>
      <c r="C74" s="2135"/>
      <c r="D74" s="2135"/>
      <c r="E74" s="2113"/>
      <c r="F74" s="2134"/>
      <c r="G74" s="2135"/>
      <c r="H74" s="2135"/>
      <c r="I74" s="2135"/>
      <c r="J74" s="2113"/>
      <c r="K74" s="2113"/>
      <c r="L74" s="2113"/>
      <c r="M74" s="2113"/>
      <c r="N74" s="2113"/>
      <c r="O74" s="2113"/>
    </row>
    <row r="75" spans="1:15">
      <c r="A75" s="2136"/>
      <c r="B75" s="2137"/>
      <c r="C75" s="2135"/>
      <c r="D75" s="2135"/>
      <c r="E75" s="2113"/>
      <c r="F75" s="2134"/>
      <c r="G75" s="2135"/>
      <c r="H75" s="2135"/>
      <c r="I75" s="2135"/>
      <c r="J75" s="2113"/>
      <c r="K75" s="2113"/>
      <c r="L75" s="2113"/>
      <c r="M75" s="2113"/>
      <c r="N75" s="2113"/>
      <c r="O75" s="2113"/>
    </row>
    <row r="76" spans="1:15">
      <c r="A76" s="2136"/>
      <c r="B76" s="2137"/>
      <c r="C76" s="2135"/>
      <c r="D76" s="2135"/>
      <c r="E76" s="2113"/>
      <c r="F76" s="2134"/>
      <c r="G76" s="2135"/>
      <c r="H76" s="2135"/>
      <c r="I76" s="2135"/>
      <c r="J76" s="2113"/>
      <c r="K76" s="2113"/>
      <c r="L76" s="2113"/>
      <c r="M76" s="2113"/>
      <c r="N76" s="2113"/>
      <c r="O76" s="2113"/>
    </row>
    <row r="77" spans="1:15">
      <c r="A77" s="2136"/>
      <c r="B77" s="2137"/>
      <c r="C77" s="2135"/>
      <c r="D77" s="2135"/>
      <c r="E77" s="2113"/>
      <c r="F77" s="2134"/>
      <c r="G77" s="2135"/>
      <c r="H77" s="2135"/>
      <c r="I77" s="2135"/>
      <c r="J77" s="2113"/>
      <c r="K77" s="2113"/>
      <c r="L77" s="2113"/>
      <c r="M77" s="2113"/>
      <c r="N77" s="2113"/>
      <c r="O77" s="2113"/>
    </row>
    <row r="78" spans="1:15">
      <c r="A78" s="2136"/>
      <c r="B78" s="2137"/>
      <c r="C78" s="2135"/>
      <c r="D78" s="2135"/>
      <c r="E78" s="2113"/>
      <c r="F78" s="2134"/>
      <c r="G78" s="2135"/>
      <c r="H78" s="2135"/>
      <c r="I78" s="2135"/>
      <c r="J78" s="2113"/>
      <c r="K78" s="2113"/>
      <c r="L78" s="2113"/>
      <c r="M78" s="2113"/>
      <c r="N78" s="2113"/>
      <c r="O78" s="2113"/>
    </row>
    <row r="79" spans="1:15">
      <c r="A79" s="2136"/>
      <c r="B79" s="2137"/>
      <c r="C79" s="2135"/>
      <c r="D79" s="2135"/>
      <c r="E79" s="2113"/>
      <c r="F79" s="2134"/>
      <c r="G79" s="2135"/>
      <c r="H79" s="2135"/>
      <c r="I79" s="2135"/>
      <c r="J79" s="2113"/>
      <c r="K79" s="2113"/>
      <c r="L79" s="2113"/>
      <c r="M79" s="2113"/>
      <c r="N79" s="2113"/>
      <c r="O79" s="2113"/>
    </row>
    <row r="80" spans="1:15">
      <c r="A80" s="2136"/>
      <c r="B80" s="2137"/>
      <c r="C80" s="2135"/>
      <c r="D80" s="2135"/>
      <c r="E80" s="2113"/>
      <c r="F80" s="2134"/>
      <c r="G80" s="2135"/>
      <c r="H80" s="2135"/>
      <c r="I80" s="2135"/>
      <c r="J80" s="2113"/>
      <c r="K80" s="2113"/>
      <c r="L80" s="2113"/>
      <c r="M80" s="2113"/>
      <c r="N80" s="2113"/>
      <c r="O80" s="2113"/>
    </row>
    <row r="81" spans="1:15">
      <c r="A81" s="2136"/>
      <c r="B81" s="2137"/>
      <c r="C81" s="2135"/>
      <c r="D81" s="2135"/>
      <c r="E81" s="2113"/>
      <c r="F81" s="2134"/>
      <c r="G81" s="2135"/>
      <c r="H81" s="2135"/>
      <c r="I81" s="2135"/>
      <c r="J81" s="2113"/>
      <c r="K81" s="2113"/>
      <c r="L81" s="2113"/>
      <c r="M81" s="2113"/>
      <c r="N81" s="2113"/>
      <c r="O81" s="2113"/>
    </row>
    <row r="82" spans="1:15">
      <c r="A82" s="2136"/>
      <c r="B82" s="2137"/>
      <c r="C82" s="2135"/>
      <c r="D82" s="2135"/>
      <c r="E82" s="2113"/>
      <c r="F82" s="2134"/>
      <c r="G82" s="2135"/>
      <c r="H82" s="2135"/>
      <c r="I82" s="2135"/>
      <c r="J82" s="2113"/>
      <c r="K82" s="2113"/>
      <c r="L82" s="2113"/>
      <c r="M82" s="2113"/>
      <c r="N82" s="2113"/>
      <c r="O82" s="2113"/>
    </row>
    <row r="83" spans="1:15">
      <c r="A83" s="2136"/>
      <c r="B83" s="2137"/>
      <c r="C83" s="2135"/>
      <c r="D83" s="2135"/>
      <c r="E83" s="2113"/>
      <c r="F83" s="2134"/>
      <c r="G83" s="2135"/>
      <c r="H83" s="2135"/>
      <c r="I83" s="2135"/>
      <c r="J83" s="2113"/>
      <c r="K83" s="2113"/>
      <c r="L83" s="2113"/>
      <c r="M83" s="2113"/>
      <c r="N83" s="2113"/>
      <c r="O83" s="2113"/>
    </row>
    <row r="84" spans="1:15">
      <c r="A84" s="2136"/>
      <c r="B84" s="2137"/>
      <c r="C84" s="2135"/>
      <c r="D84" s="2135"/>
      <c r="E84" s="2113"/>
      <c r="F84" s="2134"/>
      <c r="G84" s="2135"/>
      <c r="H84" s="2135"/>
      <c r="I84" s="2135"/>
      <c r="J84" s="2113"/>
      <c r="K84" s="2113"/>
      <c r="L84" s="2113"/>
      <c r="M84" s="2113"/>
      <c r="N84" s="2113"/>
      <c r="O84" s="2113"/>
    </row>
    <row r="85" spans="1:15">
      <c r="A85" s="2136"/>
      <c r="B85" s="2137"/>
      <c r="C85" s="2135"/>
      <c r="D85" s="2135"/>
      <c r="E85" s="2113"/>
      <c r="F85" s="2134"/>
      <c r="G85" s="2135"/>
      <c r="H85" s="2135"/>
      <c r="I85" s="2135"/>
      <c r="J85" s="2113"/>
      <c r="K85" s="2113"/>
      <c r="L85" s="2113"/>
      <c r="M85" s="2113"/>
      <c r="N85" s="2113"/>
      <c r="O85" s="2113"/>
    </row>
    <row r="86" spans="1:15">
      <c r="A86" s="2136"/>
      <c r="B86" s="2137"/>
      <c r="C86" s="2135"/>
      <c r="D86" s="2135"/>
      <c r="E86" s="2113"/>
      <c r="F86" s="2134"/>
      <c r="G86" s="2135"/>
      <c r="H86" s="2135"/>
      <c r="I86" s="2135"/>
      <c r="J86" s="2113"/>
      <c r="K86" s="2113"/>
      <c r="L86" s="2113"/>
      <c r="M86" s="2113"/>
      <c r="N86" s="2113"/>
      <c r="O86" s="2113"/>
    </row>
    <row r="87" spans="1:15">
      <c r="A87" s="2136"/>
      <c r="B87" s="2137"/>
      <c r="C87" s="2135"/>
      <c r="D87" s="2135"/>
      <c r="E87" s="2113"/>
      <c r="F87" s="2134"/>
      <c r="G87" s="2135"/>
      <c r="H87" s="2135"/>
      <c r="I87" s="2135"/>
      <c r="J87" s="2113"/>
      <c r="K87" s="2113"/>
      <c r="L87" s="2113"/>
      <c r="M87" s="2113"/>
      <c r="N87" s="2113"/>
      <c r="O87" s="2113"/>
    </row>
    <row r="88" spans="1:15">
      <c r="A88" s="2136"/>
      <c r="B88" s="2137"/>
      <c r="C88" s="2135"/>
      <c r="D88" s="2135"/>
      <c r="E88" s="2113"/>
      <c r="F88" s="2134"/>
      <c r="G88" s="2135"/>
      <c r="H88" s="2135"/>
      <c r="I88" s="2135"/>
      <c r="J88" s="2113"/>
      <c r="K88" s="2113"/>
      <c r="L88" s="2113"/>
      <c r="M88" s="2113"/>
      <c r="N88" s="2113"/>
      <c r="O88" s="2113"/>
    </row>
    <row r="89" spans="1:15">
      <c r="A89" s="2136"/>
      <c r="B89" s="2137"/>
      <c r="C89" s="2135"/>
      <c r="D89" s="2135"/>
      <c r="E89" s="2113"/>
      <c r="F89" s="2134"/>
      <c r="G89" s="2135"/>
      <c r="H89" s="2135"/>
      <c r="I89" s="2135"/>
      <c r="J89" s="2113"/>
      <c r="K89" s="2113"/>
      <c r="L89" s="2113"/>
      <c r="M89" s="2113"/>
      <c r="N89" s="2113"/>
      <c r="O89" s="2113"/>
    </row>
    <row r="90" spans="1:15">
      <c r="A90" s="2136"/>
      <c r="B90" s="2137"/>
      <c r="C90" s="2135"/>
      <c r="D90" s="2135"/>
      <c r="E90" s="2113"/>
      <c r="F90" s="2134"/>
      <c r="G90" s="2135"/>
      <c r="H90" s="2135"/>
      <c r="I90" s="2135"/>
      <c r="J90" s="2113"/>
      <c r="K90" s="2113"/>
      <c r="L90" s="2113"/>
      <c r="M90" s="2113"/>
      <c r="N90" s="2113"/>
      <c r="O90" s="2113"/>
    </row>
    <row r="91" spans="1:15">
      <c r="A91" s="2136"/>
      <c r="B91" s="2137"/>
      <c r="C91" s="2135"/>
      <c r="D91" s="2135"/>
      <c r="E91" s="2113"/>
      <c r="F91" s="2134"/>
      <c r="G91" s="2135"/>
      <c r="H91" s="2135"/>
      <c r="I91" s="2135"/>
      <c r="J91" s="2113"/>
      <c r="K91" s="2113"/>
      <c r="L91" s="2113"/>
      <c r="M91" s="2113"/>
      <c r="N91" s="2113"/>
      <c r="O91" s="2113"/>
    </row>
    <row r="92" spans="1:15">
      <c r="A92" s="2136"/>
      <c r="B92" s="2137"/>
      <c r="C92" s="2135"/>
      <c r="D92" s="2135"/>
      <c r="E92" s="2113"/>
      <c r="F92" s="2134"/>
      <c r="G92" s="2135"/>
      <c r="H92" s="2135"/>
      <c r="I92" s="2135"/>
      <c r="J92" s="2113"/>
      <c r="K92" s="2113"/>
      <c r="L92" s="2113"/>
      <c r="M92" s="2113"/>
      <c r="N92" s="2113"/>
      <c r="O92" s="2113"/>
    </row>
    <row r="93" spans="1:15">
      <c r="A93" s="2136"/>
      <c r="B93" s="2137"/>
      <c r="C93" s="2135"/>
      <c r="D93" s="2135"/>
      <c r="E93" s="2113"/>
      <c r="F93" s="2134"/>
      <c r="G93" s="2135"/>
      <c r="H93" s="2135"/>
      <c r="I93" s="2135"/>
      <c r="J93" s="2113"/>
      <c r="K93" s="2113"/>
      <c r="L93" s="2113"/>
      <c r="M93" s="2113"/>
      <c r="N93" s="2113"/>
      <c r="O93" s="2113"/>
    </row>
    <row r="94" spans="1:15">
      <c r="A94" s="2136"/>
      <c r="B94" s="2137"/>
      <c r="C94" s="2135"/>
      <c r="D94" s="2135"/>
      <c r="E94" s="2113"/>
      <c r="F94" s="2134"/>
      <c r="G94" s="2135"/>
      <c r="H94" s="2135"/>
      <c r="I94" s="2135"/>
      <c r="J94" s="2113"/>
      <c r="K94" s="2113"/>
      <c r="L94" s="2113"/>
      <c r="M94" s="2113"/>
      <c r="N94" s="2113"/>
      <c r="O94" s="2113"/>
    </row>
    <row r="95" spans="1:15">
      <c r="A95" s="2136"/>
      <c r="B95" s="2137"/>
      <c r="C95" s="2135"/>
      <c r="D95" s="2135"/>
      <c r="E95" s="2113"/>
      <c r="F95" s="2134"/>
      <c r="G95" s="2135"/>
      <c r="H95" s="2135"/>
      <c r="I95" s="2135"/>
      <c r="J95" s="2113"/>
      <c r="K95" s="2113"/>
      <c r="L95" s="2113"/>
      <c r="M95" s="2113"/>
      <c r="N95" s="2113"/>
      <c r="O95" s="2113"/>
    </row>
    <row r="96" spans="1:15">
      <c r="A96" s="2136"/>
      <c r="B96" s="2137"/>
      <c r="C96" s="2135"/>
      <c r="D96" s="2135"/>
      <c r="E96" s="2113"/>
      <c r="F96" s="2134"/>
      <c r="G96" s="2135"/>
      <c r="H96" s="2135"/>
      <c r="I96" s="2135"/>
      <c r="J96" s="2113"/>
      <c r="K96" s="2113"/>
      <c r="L96" s="2113"/>
      <c r="M96" s="2113"/>
      <c r="N96" s="2113"/>
      <c r="O96" s="2113"/>
    </row>
    <row r="97" spans="1:15">
      <c r="A97" s="2136"/>
      <c r="B97" s="2137"/>
      <c r="C97" s="2135"/>
      <c r="D97" s="2135"/>
      <c r="E97" s="2113"/>
      <c r="F97" s="2134"/>
      <c r="G97" s="2135"/>
      <c r="H97" s="2135"/>
      <c r="I97" s="2135"/>
      <c r="J97" s="2113"/>
      <c r="K97" s="2113"/>
      <c r="L97" s="2113"/>
      <c r="M97" s="2113"/>
      <c r="N97" s="2113"/>
      <c r="O97" s="2113"/>
    </row>
    <row r="98" spans="1:15">
      <c r="A98" s="2136"/>
      <c r="B98" s="2137"/>
      <c r="C98" s="2135"/>
      <c r="D98" s="2135"/>
      <c r="E98" s="2113"/>
      <c r="F98" s="2134"/>
      <c r="G98" s="2135"/>
      <c r="H98" s="2135"/>
      <c r="I98" s="2135"/>
      <c r="J98" s="2113"/>
      <c r="K98" s="2113"/>
      <c r="L98" s="2113"/>
      <c r="M98" s="2113"/>
      <c r="N98" s="2113"/>
      <c r="O98" s="2113"/>
    </row>
    <row r="99" spans="1:15">
      <c r="A99" s="2136"/>
      <c r="B99" s="2137"/>
      <c r="C99" s="2135"/>
      <c r="D99" s="2135"/>
      <c r="E99" s="2113"/>
      <c r="F99" s="2134"/>
      <c r="G99" s="2135"/>
      <c r="H99" s="2135"/>
      <c r="I99" s="2135"/>
      <c r="J99" s="2113"/>
      <c r="K99" s="2113"/>
      <c r="L99" s="2113"/>
      <c r="M99" s="2113"/>
      <c r="N99" s="2113"/>
      <c r="O99" s="2113"/>
    </row>
    <row r="100" spans="1:15">
      <c r="A100" s="2136"/>
      <c r="B100" s="2137"/>
      <c r="C100" s="2135"/>
      <c r="D100" s="2135"/>
      <c r="E100" s="2113"/>
      <c r="F100" s="2134"/>
      <c r="G100" s="2135"/>
      <c r="H100" s="2135"/>
      <c r="I100" s="2135"/>
      <c r="J100" s="2113"/>
      <c r="K100" s="2113"/>
      <c r="L100" s="2113"/>
      <c r="M100" s="2113"/>
      <c r="N100" s="2113"/>
      <c r="O100" s="2113"/>
    </row>
    <row r="101" spans="1:15">
      <c r="A101" s="2136"/>
      <c r="B101" s="2137"/>
      <c r="C101" s="2135"/>
      <c r="D101" s="2135"/>
      <c r="E101" s="2113"/>
      <c r="F101" s="2134"/>
      <c r="G101" s="2135"/>
      <c r="H101" s="2135"/>
      <c r="I101" s="2135"/>
      <c r="J101" s="2113"/>
      <c r="K101" s="2113"/>
      <c r="L101" s="2113"/>
      <c r="M101" s="2113"/>
      <c r="N101" s="2113"/>
      <c r="O101" s="2113"/>
    </row>
    <row r="102" spans="1:15">
      <c r="A102" s="2136"/>
      <c r="B102" s="2137"/>
      <c r="C102" s="2135"/>
      <c r="D102" s="2135"/>
      <c r="E102" s="2113"/>
      <c r="F102" s="2134"/>
      <c r="G102" s="2135"/>
      <c r="H102" s="2135"/>
      <c r="I102" s="2135"/>
      <c r="J102" s="2113"/>
      <c r="K102" s="2113"/>
      <c r="L102" s="2113"/>
      <c r="M102" s="2113"/>
      <c r="N102" s="2113"/>
      <c r="O102" s="2113"/>
    </row>
    <row r="103" spans="1:15">
      <c r="A103" s="2136"/>
      <c r="B103" s="2137"/>
      <c r="C103" s="2135"/>
      <c r="D103" s="2135"/>
      <c r="E103" s="2113"/>
      <c r="F103" s="2134"/>
      <c r="G103" s="2135"/>
      <c r="H103" s="2135"/>
      <c r="I103" s="2135"/>
      <c r="J103" s="2113"/>
      <c r="K103" s="2113"/>
      <c r="L103" s="2113"/>
      <c r="M103" s="2113"/>
      <c r="N103" s="2113"/>
      <c r="O103" s="2113"/>
    </row>
    <row r="104" spans="1:15">
      <c r="A104" s="2136"/>
      <c r="B104" s="2137"/>
      <c r="C104" s="2135"/>
      <c r="D104" s="2135"/>
      <c r="E104" s="2113"/>
      <c r="F104" s="2134"/>
      <c r="G104" s="2135"/>
      <c r="H104" s="2135"/>
      <c r="I104" s="2135"/>
      <c r="J104" s="2113"/>
      <c r="K104" s="2113"/>
      <c r="L104" s="2113"/>
      <c r="M104" s="2113"/>
      <c r="N104" s="2113"/>
      <c r="O104" s="2113"/>
    </row>
    <row r="105" spans="1:15">
      <c r="A105" s="2136"/>
      <c r="B105" s="2137"/>
      <c r="C105" s="2135"/>
      <c r="D105" s="2135"/>
      <c r="E105" s="2113"/>
      <c r="F105" s="2134"/>
      <c r="G105" s="2135"/>
      <c r="H105" s="2135"/>
      <c r="I105" s="2135"/>
      <c r="J105" s="2113"/>
      <c r="K105" s="2113"/>
      <c r="L105" s="2113"/>
      <c r="M105" s="2113"/>
      <c r="N105" s="2113"/>
      <c r="O105" s="2113"/>
    </row>
    <row r="106" spans="1:15">
      <c r="A106" s="2136"/>
      <c r="B106" s="2137"/>
      <c r="C106" s="2135"/>
      <c r="D106" s="2135"/>
      <c r="E106" s="2113"/>
      <c r="F106" s="2134"/>
      <c r="G106" s="2135"/>
      <c r="H106" s="2135"/>
      <c r="I106" s="2135"/>
      <c r="J106" s="2113"/>
      <c r="K106" s="2113"/>
      <c r="L106" s="2113"/>
      <c r="M106" s="2113"/>
      <c r="N106" s="2113"/>
      <c r="O106" s="2113"/>
    </row>
    <row r="107" spans="1:15">
      <c r="A107" s="2136"/>
      <c r="B107" s="2137"/>
      <c r="C107" s="2135"/>
      <c r="D107" s="2135"/>
      <c r="E107" s="2113"/>
      <c r="F107" s="2134"/>
      <c r="G107" s="2135"/>
      <c r="H107" s="2135"/>
      <c r="I107" s="2135"/>
      <c r="J107" s="2113"/>
      <c r="K107" s="2113"/>
      <c r="L107" s="2113"/>
      <c r="M107" s="2113"/>
      <c r="N107" s="2113"/>
      <c r="O107" s="2113"/>
    </row>
    <row r="108" spans="1:15">
      <c r="A108" s="2136"/>
      <c r="B108" s="2137"/>
      <c r="C108" s="2135"/>
      <c r="D108" s="2135"/>
      <c r="E108" s="2113"/>
      <c r="F108" s="2134"/>
      <c r="G108" s="2135"/>
      <c r="H108" s="2135"/>
      <c r="I108" s="2135"/>
      <c r="J108" s="2113"/>
      <c r="K108" s="2113"/>
      <c r="L108" s="2113"/>
      <c r="M108" s="2113"/>
      <c r="N108" s="2113"/>
      <c r="O108" s="2113"/>
    </row>
    <row r="109" spans="1:15">
      <c r="A109" s="2136"/>
      <c r="B109" s="2137"/>
      <c r="C109" s="2135"/>
      <c r="D109" s="2135"/>
      <c r="E109" s="2113"/>
      <c r="F109" s="2134"/>
      <c r="G109" s="2135"/>
      <c r="H109" s="2135"/>
      <c r="I109" s="2135"/>
      <c r="J109" s="2113"/>
      <c r="K109" s="2113"/>
      <c r="L109" s="2113"/>
      <c r="M109" s="2113"/>
      <c r="N109" s="2113"/>
      <c r="O109" s="2113"/>
    </row>
    <row r="110" spans="1:15">
      <c r="A110" s="2136"/>
      <c r="B110" s="2137"/>
      <c r="C110" s="2135"/>
      <c r="D110" s="2135"/>
      <c r="E110" s="2113"/>
      <c r="F110" s="2134"/>
      <c r="G110" s="2135"/>
      <c r="H110" s="2135"/>
      <c r="I110" s="2135"/>
      <c r="J110" s="2113"/>
      <c r="K110" s="2113"/>
      <c r="L110" s="2113"/>
      <c r="M110" s="2113"/>
      <c r="N110" s="2113"/>
      <c r="O110" s="2113"/>
    </row>
    <row r="111" spans="1:15">
      <c r="A111" s="2136"/>
      <c r="B111" s="2137"/>
      <c r="C111" s="2135"/>
      <c r="D111" s="2135"/>
      <c r="E111" s="2113"/>
      <c r="F111" s="2134"/>
      <c r="G111" s="2135"/>
      <c r="H111" s="2135"/>
      <c r="I111" s="2135"/>
      <c r="J111" s="2113"/>
      <c r="K111" s="2113"/>
      <c r="L111" s="2113"/>
      <c r="M111" s="2113"/>
      <c r="N111" s="2113"/>
      <c r="O111" s="2113"/>
    </row>
    <row r="112" spans="1:15">
      <c r="A112" s="2136"/>
      <c r="B112" s="2137"/>
      <c r="C112" s="2135"/>
      <c r="D112" s="2135"/>
      <c r="E112" s="2113"/>
      <c r="F112" s="2134"/>
      <c r="G112" s="2135"/>
      <c r="H112" s="2135"/>
      <c r="I112" s="2135"/>
      <c r="J112" s="2113"/>
      <c r="K112" s="2113"/>
      <c r="L112" s="2113"/>
      <c r="M112" s="2113"/>
      <c r="N112" s="2113"/>
      <c r="O112" s="2113"/>
    </row>
    <row r="113" spans="1:15">
      <c r="A113" s="2136"/>
      <c r="B113" s="2137"/>
      <c r="C113" s="2135"/>
      <c r="D113" s="2135"/>
      <c r="E113" s="2113"/>
      <c r="F113" s="2134"/>
      <c r="G113" s="2135"/>
      <c r="H113" s="2135"/>
      <c r="I113" s="2135"/>
      <c r="J113" s="2113"/>
      <c r="K113" s="2113"/>
      <c r="L113" s="2113"/>
      <c r="M113" s="2113"/>
      <c r="N113" s="2113"/>
      <c r="O113" s="2113"/>
    </row>
    <row r="114" spans="1:15">
      <c r="A114" s="2136"/>
      <c r="B114" s="2137"/>
      <c r="C114" s="2135"/>
      <c r="D114" s="2135"/>
      <c r="E114" s="2113"/>
      <c r="F114" s="2134"/>
      <c r="G114" s="2135"/>
      <c r="H114" s="2135"/>
      <c r="I114" s="2135"/>
      <c r="J114" s="2113"/>
      <c r="K114" s="2113"/>
      <c r="L114" s="2113"/>
      <c r="M114" s="2113"/>
      <c r="N114" s="2113"/>
      <c r="O114" s="2113"/>
    </row>
    <row r="115" spans="1:15">
      <c r="A115" s="2136"/>
      <c r="B115" s="2137"/>
      <c r="C115" s="2135"/>
      <c r="D115" s="2135"/>
      <c r="E115" s="2113"/>
      <c r="F115" s="2134"/>
      <c r="G115" s="2135"/>
      <c r="H115" s="2135"/>
      <c r="I115" s="2135"/>
      <c r="J115" s="2113"/>
      <c r="K115" s="2113"/>
      <c r="L115" s="2113"/>
      <c r="M115" s="2113"/>
      <c r="N115" s="2113"/>
      <c r="O115" s="2113"/>
    </row>
    <row r="116" spans="1:15">
      <c r="A116" s="2136"/>
      <c r="B116" s="2137"/>
      <c r="C116" s="2135"/>
      <c r="D116" s="2135"/>
      <c r="E116" s="2113"/>
      <c r="F116" s="2134"/>
      <c r="G116" s="2135"/>
      <c r="H116" s="2135"/>
      <c r="I116" s="2135"/>
      <c r="J116" s="2113"/>
      <c r="K116" s="2113"/>
      <c r="L116" s="2113"/>
      <c r="M116" s="2113"/>
      <c r="N116" s="2113"/>
      <c r="O116" s="2113"/>
    </row>
    <row r="117" spans="1:15">
      <c r="A117" s="2136"/>
      <c r="B117" s="2137"/>
      <c r="C117" s="2135"/>
      <c r="D117" s="2135"/>
      <c r="E117" s="2113"/>
      <c r="F117" s="2134"/>
      <c r="G117" s="2135"/>
      <c r="H117" s="2135"/>
      <c r="I117" s="2135"/>
      <c r="J117" s="2113"/>
      <c r="K117" s="2113"/>
      <c r="L117" s="2113"/>
      <c r="M117" s="2113"/>
      <c r="N117" s="2113"/>
      <c r="O117" s="2113"/>
    </row>
    <row r="118" spans="1:15">
      <c r="A118" s="2136"/>
      <c r="B118" s="2137"/>
      <c r="C118" s="2135"/>
      <c r="D118" s="2135"/>
      <c r="E118" s="2113"/>
      <c r="F118" s="2134"/>
      <c r="G118" s="2135"/>
      <c r="H118" s="2135"/>
      <c r="I118" s="2135"/>
      <c r="J118" s="2113"/>
      <c r="K118" s="2113"/>
      <c r="L118" s="2113"/>
      <c r="M118" s="2113"/>
      <c r="N118" s="2113"/>
      <c r="O118" s="2113"/>
    </row>
    <row r="119" spans="1:15">
      <c r="A119" s="2136"/>
      <c r="B119" s="2137"/>
      <c r="C119" s="2135"/>
      <c r="D119" s="2135"/>
      <c r="E119" s="2113"/>
      <c r="F119" s="2134"/>
      <c r="G119" s="2135"/>
      <c r="H119" s="2135"/>
      <c r="I119" s="2135"/>
      <c r="J119" s="2113"/>
      <c r="K119" s="2113"/>
      <c r="L119" s="2113"/>
      <c r="M119" s="2113"/>
      <c r="N119" s="2113"/>
      <c r="O119" s="2113"/>
    </row>
    <row r="120" spans="1:15">
      <c r="A120" s="2136"/>
      <c r="B120" s="2137"/>
      <c r="C120" s="2135"/>
      <c r="D120" s="2135"/>
      <c r="E120" s="2113"/>
      <c r="F120" s="2134"/>
      <c r="G120" s="2135"/>
      <c r="H120" s="2135"/>
      <c r="I120" s="2135"/>
      <c r="J120" s="2113"/>
      <c r="K120" s="2113"/>
      <c r="L120" s="2113"/>
      <c r="M120" s="2113"/>
      <c r="N120" s="2113"/>
      <c r="O120" s="2113"/>
    </row>
    <row r="121" spans="1:15">
      <c r="A121" s="2136"/>
      <c r="B121" s="2137"/>
      <c r="C121" s="2135"/>
      <c r="D121" s="2135"/>
      <c r="E121" s="2113"/>
      <c r="F121" s="2134"/>
      <c r="G121" s="2135"/>
      <c r="H121" s="2135"/>
      <c r="I121" s="2135"/>
      <c r="J121" s="2113"/>
      <c r="K121" s="2113"/>
      <c r="L121" s="2113"/>
      <c r="M121" s="2113"/>
      <c r="N121" s="2113"/>
      <c r="O121" s="2113"/>
    </row>
    <row r="122" spans="1:15">
      <c r="A122" s="2136"/>
      <c r="B122" s="2137"/>
      <c r="C122" s="2135"/>
      <c r="D122" s="2135"/>
      <c r="E122" s="2113"/>
      <c r="F122" s="2134"/>
      <c r="G122" s="2135"/>
      <c r="H122" s="2135"/>
      <c r="I122" s="2135"/>
      <c r="J122" s="2113"/>
      <c r="K122" s="2113"/>
      <c r="L122" s="2113"/>
      <c r="M122" s="2113"/>
      <c r="N122" s="2113"/>
      <c r="O122" s="2113"/>
    </row>
    <row r="123" spans="1:15">
      <c r="A123" s="2136"/>
      <c r="B123" s="2137"/>
      <c r="C123" s="2135"/>
      <c r="D123" s="2135"/>
      <c r="E123" s="2113"/>
      <c r="F123" s="2134"/>
      <c r="G123" s="2135"/>
      <c r="H123" s="2135"/>
      <c r="I123" s="2135"/>
      <c r="J123" s="2113"/>
      <c r="K123" s="2113"/>
      <c r="L123" s="2113"/>
      <c r="M123" s="2113"/>
      <c r="N123" s="2113"/>
      <c r="O123" s="2113"/>
    </row>
    <row r="124" spans="1:15">
      <c r="A124" s="2136"/>
      <c r="B124" s="2137"/>
      <c r="C124" s="2135"/>
      <c r="D124" s="2135"/>
      <c r="E124" s="2113"/>
      <c r="F124" s="2134"/>
      <c r="G124" s="2135"/>
      <c r="H124" s="2135"/>
      <c r="I124" s="2135"/>
      <c r="J124" s="2113"/>
      <c r="K124" s="2113"/>
      <c r="L124" s="2113"/>
      <c r="M124" s="2113"/>
      <c r="N124" s="2113"/>
      <c r="O124" s="2113"/>
    </row>
    <row r="125" spans="1:15">
      <c r="A125" s="2136"/>
      <c r="B125" s="2137"/>
      <c r="C125" s="2135"/>
      <c r="D125" s="2135"/>
      <c r="E125" s="2113"/>
      <c r="F125" s="2134"/>
      <c r="G125" s="2135"/>
      <c r="H125" s="2135"/>
      <c r="I125" s="2135"/>
      <c r="J125" s="2113"/>
      <c r="K125" s="2113"/>
      <c r="L125" s="2113"/>
      <c r="M125" s="2113"/>
      <c r="N125" s="2113"/>
      <c r="O125" s="2113"/>
    </row>
    <row r="126" spans="1:15">
      <c r="A126" s="2136"/>
      <c r="B126" s="2137"/>
      <c r="C126" s="2135"/>
      <c r="D126" s="2135"/>
      <c r="E126" s="2113"/>
      <c r="F126" s="2134"/>
      <c r="G126" s="2135"/>
      <c r="H126" s="2135"/>
      <c r="I126" s="2135"/>
      <c r="J126" s="2113"/>
      <c r="K126" s="2113"/>
      <c r="L126" s="2113"/>
      <c r="M126" s="2113"/>
      <c r="N126" s="2113"/>
      <c r="O126" s="2113"/>
    </row>
    <row r="127" spans="1:15">
      <c r="A127" s="2136"/>
      <c r="B127" s="2137"/>
      <c r="C127" s="2135"/>
      <c r="D127" s="2135"/>
      <c r="E127" s="2113"/>
      <c r="F127" s="2134"/>
      <c r="G127" s="2135"/>
      <c r="H127" s="2135"/>
      <c r="I127" s="2135"/>
      <c r="J127" s="2113"/>
      <c r="K127" s="2113"/>
      <c r="L127" s="2113"/>
      <c r="M127" s="2113"/>
      <c r="N127" s="2113"/>
      <c r="O127" s="2113"/>
    </row>
    <row r="128" spans="1:15">
      <c r="A128" s="2136"/>
      <c r="B128" s="2137"/>
      <c r="C128" s="2135"/>
      <c r="D128" s="2135"/>
      <c r="E128" s="2113"/>
      <c r="F128" s="2134"/>
      <c r="G128" s="2135"/>
      <c r="H128" s="2135"/>
      <c r="I128" s="2135"/>
      <c r="J128" s="2113"/>
      <c r="K128" s="2113"/>
      <c r="L128" s="2113"/>
      <c r="M128" s="2113"/>
      <c r="N128" s="2113"/>
      <c r="O128" s="2113"/>
    </row>
    <row r="129" spans="1:15">
      <c r="A129" s="2136"/>
      <c r="B129" s="2137"/>
      <c r="C129" s="2135"/>
      <c r="D129" s="2135"/>
      <c r="E129" s="2113"/>
      <c r="F129" s="2134"/>
      <c r="G129" s="2135"/>
      <c r="H129" s="2135"/>
      <c r="I129" s="2135"/>
      <c r="J129" s="2113"/>
      <c r="K129" s="2113"/>
      <c r="L129" s="2113"/>
      <c r="M129" s="2113"/>
      <c r="N129" s="2113"/>
      <c r="O129" s="2113"/>
    </row>
    <row r="130" spans="1:15">
      <c r="A130" s="2136"/>
      <c r="B130" s="2137"/>
      <c r="C130" s="2135"/>
      <c r="D130" s="2135"/>
      <c r="E130" s="2113"/>
      <c r="F130" s="2134"/>
      <c r="G130" s="2135"/>
      <c r="H130" s="2135"/>
      <c r="I130" s="2135"/>
      <c r="J130" s="2113"/>
      <c r="K130" s="2113"/>
      <c r="L130" s="2113"/>
      <c r="M130" s="2113"/>
      <c r="N130" s="2113"/>
      <c r="O130" s="2113"/>
    </row>
    <row r="131" spans="1:15">
      <c r="A131" s="2136"/>
      <c r="B131" s="2137"/>
      <c r="C131" s="2135"/>
      <c r="D131" s="2135"/>
      <c r="E131" s="2113"/>
      <c r="F131" s="2134"/>
      <c r="G131" s="2135"/>
      <c r="H131" s="2135"/>
      <c r="I131" s="2135"/>
      <c r="J131" s="2113"/>
      <c r="K131" s="2113"/>
      <c r="L131" s="2113"/>
      <c r="M131" s="2113"/>
      <c r="N131" s="2113"/>
      <c r="O131" s="2113"/>
    </row>
    <row r="132" spans="1:15">
      <c r="A132" s="2136"/>
      <c r="B132" s="2137"/>
      <c r="C132" s="2135"/>
      <c r="D132" s="2135"/>
      <c r="E132" s="2113"/>
      <c r="F132" s="2134"/>
      <c r="G132" s="2135"/>
      <c r="H132" s="2135"/>
      <c r="I132" s="2135"/>
      <c r="J132" s="2113"/>
      <c r="K132" s="2113"/>
      <c r="L132" s="2113"/>
      <c r="M132" s="2113"/>
      <c r="N132" s="2113"/>
      <c r="O132" s="2113"/>
    </row>
    <row r="133" spans="1:15">
      <c r="A133" s="2136"/>
      <c r="B133" s="2137"/>
      <c r="C133" s="2135"/>
      <c r="D133" s="2135"/>
      <c r="E133" s="2113"/>
      <c r="F133" s="2134"/>
      <c r="G133" s="2135"/>
      <c r="H133" s="2135"/>
      <c r="I133" s="2135"/>
      <c r="J133" s="2113"/>
      <c r="K133" s="2113"/>
      <c r="L133" s="2113"/>
      <c r="M133" s="2113"/>
      <c r="N133" s="2113"/>
      <c r="O133" s="2113"/>
    </row>
    <row r="134" spans="1:15">
      <c r="A134" s="2136"/>
      <c r="B134" s="2137"/>
      <c r="C134" s="2135"/>
      <c r="D134" s="2135"/>
      <c r="E134" s="2113"/>
      <c r="F134" s="2134"/>
      <c r="G134" s="2135"/>
      <c r="H134" s="2135"/>
      <c r="I134" s="2135"/>
      <c r="J134" s="2113"/>
      <c r="K134" s="2113"/>
      <c r="L134" s="2113"/>
      <c r="M134" s="2113"/>
      <c r="N134" s="2113"/>
      <c r="O134" s="2113"/>
    </row>
    <row r="135" spans="1:15">
      <c r="A135" s="2136"/>
      <c r="B135" s="2137"/>
      <c r="C135" s="2135"/>
      <c r="D135" s="2135"/>
      <c r="E135" s="2113"/>
      <c r="F135" s="2134"/>
      <c r="G135" s="2135"/>
      <c r="H135" s="2135"/>
      <c r="I135" s="2135"/>
      <c r="J135" s="2113"/>
      <c r="K135" s="2113"/>
      <c r="L135" s="2113"/>
      <c r="M135" s="2113"/>
      <c r="N135" s="2113"/>
      <c r="O135" s="2113"/>
    </row>
    <row r="136" spans="1:15">
      <c r="A136" s="2136"/>
      <c r="B136" s="2137"/>
      <c r="C136" s="2135"/>
      <c r="D136" s="2135"/>
      <c r="E136" s="2113"/>
      <c r="F136" s="2134"/>
      <c r="G136" s="2135"/>
      <c r="H136" s="2135"/>
      <c r="I136" s="2135"/>
      <c r="J136" s="2113"/>
      <c r="K136" s="2113"/>
      <c r="L136" s="2113"/>
      <c r="M136" s="2113"/>
      <c r="N136" s="2113"/>
      <c r="O136" s="2113"/>
    </row>
    <row r="137" spans="1:15">
      <c r="A137" s="2136"/>
      <c r="B137" s="2137"/>
      <c r="C137" s="2135"/>
      <c r="D137" s="2135"/>
      <c r="E137" s="2113"/>
      <c r="F137" s="2134"/>
      <c r="G137" s="2135"/>
      <c r="H137" s="2135"/>
      <c r="I137" s="2135"/>
      <c r="J137" s="2113"/>
      <c r="K137" s="2113"/>
      <c r="L137" s="2113"/>
      <c r="M137" s="2113"/>
      <c r="N137" s="2113"/>
      <c r="O137" s="2113"/>
    </row>
    <row r="138" spans="1:15">
      <c r="A138" s="2136"/>
      <c r="B138" s="2137"/>
      <c r="C138" s="2135"/>
      <c r="D138" s="2135"/>
      <c r="E138" s="2113"/>
      <c r="F138" s="2134"/>
      <c r="G138" s="2135"/>
      <c r="H138" s="2135"/>
      <c r="I138" s="2135"/>
      <c r="J138" s="2113"/>
      <c r="K138" s="2113"/>
      <c r="L138" s="2113"/>
      <c r="M138" s="2113"/>
      <c r="N138" s="2113"/>
      <c r="O138" s="2113"/>
    </row>
    <row r="139" spans="1:15">
      <c r="A139" s="2136"/>
      <c r="B139" s="2137"/>
      <c r="C139" s="2135"/>
      <c r="D139" s="2135"/>
      <c r="E139" s="2113"/>
      <c r="F139" s="2134"/>
      <c r="G139" s="2135"/>
      <c r="H139" s="2135"/>
      <c r="I139" s="2135"/>
      <c r="J139" s="2113"/>
      <c r="K139" s="2113"/>
      <c r="L139" s="2113"/>
      <c r="M139" s="2113"/>
      <c r="N139" s="2113"/>
      <c r="O139" s="2113"/>
    </row>
    <row r="140" spans="1:15">
      <c r="A140" s="2136"/>
      <c r="B140" s="2137"/>
      <c r="C140" s="2135"/>
      <c r="D140" s="2135"/>
      <c r="E140" s="2113"/>
      <c r="F140" s="2134"/>
      <c r="G140" s="2135"/>
      <c r="H140" s="2135"/>
      <c r="I140" s="2135"/>
      <c r="J140" s="2113"/>
      <c r="K140" s="2113"/>
      <c r="L140" s="2113"/>
      <c r="M140" s="2113"/>
      <c r="N140" s="2113"/>
      <c r="O140" s="2113"/>
    </row>
    <row r="141" spans="1:15">
      <c r="A141" s="2136"/>
      <c r="B141" s="2137"/>
      <c r="C141" s="2135"/>
      <c r="D141" s="2135"/>
      <c r="E141" s="2113"/>
      <c r="F141" s="2134"/>
      <c r="G141" s="2135"/>
      <c r="H141" s="2135"/>
      <c r="I141" s="2135"/>
      <c r="J141" s="2113"/>
      <c r="K141" s="2113"/>
      <c r="L141" s="2113"/>
      <c r="M141" s="2113"/>
      <c r="N141" s="2113"/>
      <c r="O141" s="2113"/>
    </row>
    <row r="142" spans="1:15">
      <c r="A142" s="2136"/>
      <c r="B142" s="2137"/>
      <c r="C142" s="2135"/>
      <c r="D142" s="2135"/>
      <c r="E142" s="2113"/>
      <c r="F142" s="2134"/>
      <c r="G142" s="2135"/>
      <c r="H142" s="2135"/>
      <c r="I142" s="2135"/>
      <c r="J142" s="2113"/>
      <c r="K142" s="2113"/>
      <c r="L142" s="2113"/>
      <c r="M142" s="2113"/>
      <c r="N142" s="2113"/>
      <c r="O142" s="2113"/>
    </row>
    <row r="143" spans="1:15">
      <c r="A143" s="2136"/>
      <c r="B143" s="2137"/>
      <c r="C143" s="2135"/>
      <c r="D143" s="2135"/>
      <c r="E143" s="2113"/>
      <c r="F143" s="2134"/>
      <c r="G143" s="2135"/>
      <c r="H143" s="2135"/>
      <c r="I143" s="2135"/>
      <c r="J143" s="2113"/>
      <c r="K143" s="2113"/>
      <c r="L143" s="2113"/>
      <c r="M143" s="2113"/>
      <c r="N143" s="2113"/>
      <c r="O143" s="2113"/>
    </row>
    <row r="144" spans="1:15">
      <c r="A144" s="2136"/>
      <c r="B144" s="2137"/>
      <c r="C144" s="2135"/>
      <c r="D144" s="2135"/>
      <c r="E144" s="2113"/>
      <c r="F144" s="2134"/>
      <c r="G144" s="2135"/>
      <c r="H144" s="2135"/>
      <c r="I144" s="2135"/>
      <c r="J144" s="2113"/>
      <c r="K144" s="2113"/>
      <c r="L144" s="2113"/>
      <c r="M144" s="2113"/>
      <c r="N144" s="2113"/>
      <c r="O144" s="2113"/>
    </row>
    <row r="145" spans="1:15">
      <c r="A145" s="2136"/>
      <c r="B145" s="2137"/>
      <c r="C145" s="2135"/>
      <c r="D145" s="2135"/>
      <c r="E145" s="2113"/>
      <c r="F145" s="2134"/>
      <c r="G145" s="2135"/>
      <c r="H145" s="2135"/>
      <c r="I145" s="2135"/>
      <c r="J145" s="2113"/>
      <c r="K145" s="2113"/>
      <c r="L145" s="2113"/>
      <c r="M145" s="2113"/>
      <c r="N145" s="2113"/>
      <c r="O145" s="2113"/>
    </row>
    <row r="146" spans="1:15">
      <c r="A146" s="2136"/>
      <c r="B146" s="2137"/>
      <c r="C146" s="2135"/>
      <c r="D146" s="2135"/>
      <c r="E146" s="2113"/>
      <c r="F146" s="2134"/>
      <c r="G146" s="2135"/>
      <c r="H146" s="2135"/>
      <c r="I146" s="2135"/>
      <c r="J146" s="2113"/>
      <c r="K146" s="2113"/>
      <c r="L146" s="2113"/>
      <c r="M146" s="2113"/>
      <c r="N146" s="2113"/>
      <c r="O146" s="2113"/>
    </row>
    <row r="147" spans="1:15">
      <c r="A147" s="2136"/>
      <c r="B147" s="2137"/>
      <c r="C147" s="2135"/>
      <c r="D147" s="2135"/>
      <c r="E147" s="2113"/>
      <c r="F147" s="2134"/>
      <c r="G147" s="2135"/>
      <c r="H147" s="2135"/>
      <c r="I147" s="2135"/>
      <c r="J147" s="2113"/>
      <c r="K147" s="2113"/>
      <c r="L147" s="2113"/>
      <c r="M147" s="2113"/>
      <c r="N147" s="2113"/>
      <c r="O147" s="2113"/>
    </row>
    <row r="148" spans="1:15">
      <c r="A148" s="2136"/>
      <c r="B148" s="2137"/>
      <c r="C148" s="2135"/>
      <c r="D148" s="2135"/>
      <c r="E148" s="2113"/>
      <c r="F148" s="2134"/>
      <c r="G148" s="2135"/>
      <c r="H148" s="2135"/>
      <c r="I148" s="2135"/>
      <c r="J148" s="2113"/>
      <c r="K148" s="2113"/>
      <c r="L148" s="2113"/>
      <c r="M148" s="2113"/>
      <c r="N148" s="2113"/>
      <c r="O148" s="2113"/>
    </row>
    <row r="149" spans="1:15">
      <c r="A149" s="2136"/>
      <c r="B149" s="2137"/>
      <c r="C149" s="2135"/>
      <c r="D149" s="2135"/>
      <c r="E149" s="2113"/>
      <c r="F149" s="2134"/>
      <c r="G149" s="2135"/>
      <c r="H149" s="2135"/>
      <c r="I149" s="2135"/>
      <c r="J149" s="2113"/>
      <c r="K149" s="2113"/>
      <c r="L149" s="2113"/>
      <c r="M149" s="2113"/>
      <c r="N149" s="2113"/>
      <c r="O149" s="2113"/>
    </row>
    <row r="150" spans="1:15">
      <c r="A150" s="2136"/>
      <c r="B150" s="2137"/>
      <c r="C150" s="2135"/>
      <c r="D150" s="2135"/>
      <c r="E150" s="2113"/>
      <c r="F150" s="2134"/>
      <c r="G150" s="2135"/>
      <c r="H150" s="2135"/>
      <c r="I150" s="2135"/>
      <c r="J150" s="2113"/>
      <c r="K150" s="2113"/>
      <c r="L150" s="2113"/>
      <c r="M150" s="2113"/>
      <c r="N150" s="2113"/>
      <c r="O150" s="2113"/>
    </row>
    <row r="151" spans="1:15">
      <c r="A151" s="2136"/>
      <c r="B151" s="2137"/>
      <c r="C151" s="2135"/>
      <c r="D151" s="2135"/>
      <c r="E151" s="2113"/>
      <c r="F151" s="2134"/>
      <c r="G151" s="2135"/>
      <c r="H151" s="2135"/>
      <c r="I151" s="2135"/>
      <c r="J151" s="2113"/>
      <c r="K151" s="2113"/>
      <c r="L151" s="2113"/>
      <c r="M151" s="2113"/>
      <c r="N151" s="2113"/>
      <c r="O151" s="2113"/>
    </row>
    <row r="152" spans="1:15">
      <c r="A152" s="2136"/>
      <c r="B152" s="2137"/>
      <c r="C152" s="2135"/>
      <c r="D152" s="2135"/>
      <c r="E152" s="2113"/>
      <c r="F152" s="2134"/>
      <c r="G152" s="2135"/>
      <c r="H152" s="2135"/>
      <c r="I152" s="2135"/>
      <c r="J152" s="2113"/>
      <c r="K152" s="2113"/>
      <c r="L152" s="2113"/>
      <c r="M152" s="2113"/>
      <c r="N152" s="2113"/>
      <c r="O152" s="2113"/>
    </row>
    <row r="153" spans="1:15">
      <c r="A153" s="2136"/>
      <c r="B153" s="2137"/>
      <c r="C153" s="2135"/>
      <c r="D153" s="2135"/>
      <c r="E153" s="2113"/>
      <c r="F153" s="2134"/>
      <c r="G153" s="2135"/>
      <c r="H153" s="2135"/>
      <c r="I153" s="2135"/>
      <c r="J153" s="2113"/>
      <c r="K153" s="2113"/>
      <c r="L153" s="2113"/>
      <c r="M153" s="2113"/>
      <c r="N153" s="2113"/>
      <c r="O153" s="2113"/>
    </row>
    <row r="154" spans="1:15">
      <c r="A154" s="2136"/>
      <c r="B154" s="2137"/>
      <c r="C154" s="2135"/>
      <c r="D154" s="2135"/>
      <c r="E154" s="2113"/>
      <c r="F154" s="2134"/>
      <c r="G154" s="2135"/>
      <c r="H154" s="2135"/>
      <c r="I154" s="2135"/>
      <c r="J154" s="2113"/>
      <c r="K154" s="2113"/>
      <c r="L154" s="2113"/>
      <c r="M154" s="2113"/>
      <c r="N154" s="2113"/>
      <c r="O154" s="2113"/>
    </row>
    <row r="155" spans="1:15">
      <c r="A155" s="2136"/>
      <c r="B155" s="2137"/>
      <c r="C155" s="2135"/>
      <c r="D155" s="2135"/>
      <c r="E155" s="2113"/>
      <c r="F155" s="2134"/>
      <c r="G155" s="2135"/>
      <c r="H155" s="2135"/>
      <c r="I155" s="2135"/>
      <c r="J155" s="2113"/>
      <c r="K155" s="2113"/>
      <c r="L155" s="2113"/>
      <c r="M155" s="2113"/>
      <c r="N155" s="2113"/>
      <c r="O155" s="2113"/>
    </row>
    <row r="156" spans="1:15">
      <c r="A156" s="2136"/>
      <c r="B156" s="2137"/>
      <c r="C156" s="2135"/>
      <c r="D156" s="2135"/>
      <c r="E156" s="2113"/>
      <c r="F156" s="2134"/>
      <c r="G156" s="2135"/>
      <c r="H156" s="2135"/>
      <c r="I156" s="2135"/>
      <c r="J156" s="2113"/>
      <c r="K156" s="2113"/>
      <c r="L156" s="2113"/>
      <c r="M156" s="2113"/>
      <c r="N156" s="2113"/>
      <c r="O156" s="2113"/>
    </row>
    <row r="157" spans="1:15">
      <c r="A157" s="2136"/>
      <c r="B157" s="2137"/>
      <c r="C157" s="2135"/>
      <c r="D157" s="2135"/>
      <c r="E157" s="2113"/>
      <c r="F157" s="2134"/>
      <c r="G157" s="2135"/>
      <c r="H157" s="2135"/>
      <c r="I157" s="2135"/>
      <c r="J157" s="2113"/>
      <c r="K157" s="2113"/>
      <c r="L157" s="2113"/>
      <c r="M157" s="2113"/>
      <c r="N157" s="2113"/>
      <c r="O157" s="2113"/>
    </row>
    <row r="158" spans="1:15">
      <c r="A158" s="2136"/>
      <c r="B158" s="2137"/>
      <c r="C158" s="2135"/>
      <c r="D158" s="2135"/>
      <c r="E158" s="2113"/>
      <c r="F158" s="2134"/>
      <c r="G158" s="2135"/>
      <c r="H158" s="2135"/>
      <c r="I158" s="2135"/>
      <c r="J158" s="2113"/>
      <c r="K158" s="2113"/>
      <c r="L158" s="2113"/>
      <c r="M158" s="2113"/>
      <c r="N158" s="2113"/>
      <c r="O158" s="2113"/>
    </row>
    <row r="159" spans="1:15">
      <c r="A159" s="2136"/>
      <c r="B159" s="2137"/>
      <c r="C159" s="2135"/>
      <c r="D159" s="2135"/>
      <c r="E159" s="2113"/>
      <c r="F159" s="2134"/>
      <c r="G159" s="2135"/>
      <c r="H159" s="2135"/>
      <c r="I159" s="2135"/>
      <c r="J159" s="2113"/>
      <c r="K159" s="2113"/>
      <c r="L159" s="2113"/>
      <c r="M159" s="2113"/>
      <c r="N159" s="2113"/>
      <c r="O159" s="2113"/>
    </row>
    <row r="160" spans="1:15">
      <c r="A160" s="2136"/>
      <c r="B160" s="2137"/>
      <c r="C160" s="2135"/>
      <c r="D160" s="2135"/>
      <c r="E160" s="2113"/>
      <c r="F160" s="2134"/>
      <c r="G160" s="2135"/>
      <c r="H160" s="2135"/>
      <c r="I160" s="2135"/>
      <c r="J160" s="2113"/>
      <c r="K160" s="2113"/>
      <c r="L160" s="2113"/>
      <c r="M160" s="2113"/>
      <c r="N160" s="2113"/>
      <c r="O160" s="2113"/>
    </row>
    <row r="161" spans="1:15">
      <c r="A161" s="2136"/>
      <c r="B161" s="2137"/>
      <c r="C161" s="2135"/>
      <c r="D161" s="2135"/>
      <c r="E161" s="2113"/>
      <c r="F161" s="2134"/>
      <c r="G161" s="2135"/>
      <c r="H161" s="2135"/>
      <c r="I161" s="2135"/>
      <c r="J161" s="2113"/>
      <c r="K161" s="2113"/>
      <c r="L161" s="2113"/>
      <c r="M161" s="2113"/>
      <c r="N161" s="2113"/>
      <c r="O161" s="2113"/>
    </row>
    <row r="162" spans="1:15">
      <c r="A162" s="2136"/>
      <c r="B162" s="2137"/>
      <c r="C162" s="2135"/>
      <c r="D162" s="2135"/>
      <c r="E162" s="2113"/>
      <c r="F162" s="2134"/>
      <c r="G162" s="2135"/>
      <c r="H162" s="2135"/>
      <c r="I162" s="2135"/>
      <c r="J162" s="2113"/>
      <c r="K162" s="2113"/>
      <c r="L162" s="2113"/>
      <c r="M162" s="2113"/>
      <c r="N162" s="2113"/>
      <c r="O162" s="2113"/>
    </row>
    <row r="163" spans="1:15">
      <c r="A163" s="2136"/>
      <c r="B163" s="2137"/>
      <c r="C163" s="2135"/>
      <c r="D163" s="2135"/>
      <c r="E163" s="2113"/>
      <c r="F163" s="2134"/>
      <c r="G163" s="2135"/>
      <c r="H163" s="2135"/>
      <c r="I163" s="2135"/>
      <c r="J163" s="2113"/>
      <c r="K163" s="2113"/>
      <c r="L163" s="2113"/>
      <c r="M163" s="2113"/>
      <c r="N163" s="2113"/>
      <c r="O163" s="2113"/>
    </row>
    <row r="164" spans="1:15">
      <c r="A164" s="2136"/>
      <c r="B164" s="2137"/>
      <c r="C164" s="2135"/>
      <c r="D164" s="2135"/>
      <c r="E164" s="2113"/>
      <c r="F164" s="2134"/>
      <c r="G164" s="2135"/>
      <c r="H164" s="2135"/>
      <c r="I164" s="2135"/>
      <c r="J164" s="2113"/>
      <c r="K164" s="2113"/>
      <c r="L164" s="2113"/>
      <c r="M164" s="2113"/>
      <c r="N164" s="2113"/>
      <c r="O164" s="2113"/>
    </row>
    <row r="165" spans="1:15">
      <c r="A165" s="2136"/>
      <c r="B165" s="2137"/>
      <c r="C165" s="2135"/>
      <c r="D165" s="2135"/>
      <c r="E165" s="2113"/>
      <c r="F165" s="2134"/>
      <c r="G165" s="2135"/>
      <c r="H165" s="2135"/>
      <c r="I165" s="2135"/>
      <c r="J165" s="2113"/>
      <c r="K165" s="2113"/>
      <c r="L165" s="2113"/>
      <c r="M165" s="2113"/>
      <c r="N165" s="2113"/>
      <c r="O165" s="2113"/>
    </row>
    <row r="166" spans="1:15">
      <c r="A166" s="2136"/>
      <c r="B166" s="2137"/>
      <c r="C166" s="2135"/>
      <c r="D166" s="2135"/>
      <c r="E166" s="2113"/>
      <c r="F166" s="2134"/>
      <c r="G166" s="2135"/>
      <c r="H166" s="2135"/>
      <c r="I166" s="2135"/>
      <c r="J166" s="2113"/>
      <c r="K166" s="2113"/>
      <c r="L166" s="2113"/>
      <c r="M166" s="2113"/>
      <c r="N166" s="2113"/>
      <c r="O166" s="2113"/>
    </row>
    <row r="167" spans="1:15">
      <c r="A167" s="2136"/>
      <c r="B167" s="2137"/>
      <c r="C167" s="2135"/>
      <c r="D167" s="2135"/>
      <c r="E167" s="2113"/>
      <c r="F167" s="2134"/>
      <c r="G167" s="2135"/>
      <c r="H167" s="2135"/>
      <c r="I167" s="2135"/>
      <c r="J167" s="2113"/>
      <c r="K167" s="2113"/>
      <c r="L167" s="2113"/>
      <c r="M167" s="2113"/>
      <c r="N167" s="2113"/>
      <c r="O167" s="2113"/>
    </row>
    <row r="168" spans="1:15">
      <c r="A168" s="2136"/>
      <c r="B168" s="2137"/>
      <c r="C168" s="2135"/>
      <c r="D168" s="2135"/>
      <c r="E168" s="2113"/>
      <c r="F168" s="2134"/>
      <c r="G168" s="2135"/>
      <c r="H168" s="2135"/>
      <c r="I168" s="2135"/>
      <c r="J168" s="2113"/>
      <c r="K168" s="2113"/>
      <c r="L168" s="2113"/>
      <c r="M168" s="2113"/>
      <c r="N168" s="2113"/>
      <c r="O168" s="2113"/>
    </row>
    <row r="169" spans="1:15">
      <c r="A169" s="2136"/>
      <c r="B169" s="2137"/>
      <c r="C169" s="2135"/>
      <c r="D169" s="2135"/>
      <c r="E169" s="2113"/>
      <c r="F169" s="2134"/>
      <c r="G169" s="2135"/>
      <c r="H169" s="2135"/>
      <c r="I169" s="2135"/>
      <c r="J169" s="2113"/>
      <c r="K169" s="2113"/>
      <c r="L169" s="2113"/>
      <c r="M169" s="2113"/>
      <c r="N169" s="2113"/>
      <c r="O169" s="2113"/>
    </row>
    <row r="170" spans="1:15">
      <c r="A170" s="2136"/>
      <c r="B170" s="2137"/>
      <c r="C170" s="2135"/>
      <c r="D170" s="2135"/>
      <c r="E170" s="2113"/>
      <c r="F170" s="2134"/>
      <c r="G170" s="2135"/>
      <c r="H170" s="2135"/>
      <c r="I170" s="2135"/>
      <c r="J170" s="2113"/>
      <c r="K170" s="2113"/>
      <c r="L170" s="2113"/>
      <c r="M170" s="2113"/>
      <c r="N170" s="2113"/>
      <c r="O170" s="2113"/>
    </row>
    <row r="171" spans="1:15">
      <c r="A171" s="2136"/>
      <c r="B171" s="2137"/>
      <c r="C171" s="2135"/>
      <c r="D171" s="2135"/>
      <c r="E171" s="2113"/>
      <c r="F171" s="2134"/>
      <c r="G171" s="2135"/>
      <c r="H171" s="2135"/>
      <c r="I171" s="2135"/>
      <c r="J171" s="2113"/>
      <c r="K171" s="2113"/>
      <c r="L171" s="2113"/>
      <c r="M171" s="2113"/>
      <c r="N171" s="2113"/>
      <c r="O171" s="2113"/>
    </row>
    <row r="172" spans="1:15">
      <c r="A172" s="2136"/>
      <c r="B172" s="2137"/>
      <c r="C172" s="2135"/>
      <c r="D172" s="2135"/>
      <c r="E172" s="2113"/>
      <c r="F172" s="2134"/>
      <c r="G172" s="2135"/>
      <c r="H172" s="2135"/>
      <c r="I172" s="2135"/>
      <c r="J172" s="2113"/>
      <c r="K172" s="2113"/>
      <c r="L172" s="2113"/>
      <c r="M172" s="2113"/>
      <c r="N172" s="2113"/>
      <c r="O172" s="2113"/>
    </row>
    <row r="173" spans="1:15">
      <c r="A173" s="2136"/>
      <c r="B173" s="2137"/>
      <c r="C173" s="2135"/>
      <c r="D173" s="2135"/>
      <c r="E173" s="2113"/>
      <c r="F173" s="2134"/>
      <c r="G173" s="2135"/>
      <c r="H173" s="2135"/>
      <c r="I173" s="2135"/>
      <c r="J173" s="2113"/>
      <c r="K173" s="2113"/>
      <c r="L173" s="2113"/>
      <c r="M173" s="2113"/>
      <c r="N173" s="2113"/>
      <c r="O173" s="2113"/>
    </row>
    <row r="174" spans="1:15">
      <c r="A174" s="2136"/>
      <c r="B174" s="2137"/>
      <c r="C174" s="2135"/>
      <c r="D174" s="2135"/>
      <c r="E174" s="2113"/>
      <c r="F174" s="2134"/>
      <c r="G174" s="2135"/>
      <c r="H174" s="2135"/>
      <c r="I174" s="2135"/>
      <c r="J174" s="2113"/>
      <c r="K174" s="2113"/>
      <c r="L174" s="2113"/>
      <c r="M174" s="2113"/>
      <c r="N174" s="2113"/>
      <c r="O174" s="2113"/>
    </row>
    <row r="175" spans="1:15">
      <c r="A175" s="2136"/>
      <c r="B175" s="2137"/>
      <c r="C175" s="2135"/>
      <c r="D175" s="2135"/>
      <c r="E175" s="2113"/>
      <c r="F175" s="2134"/>
      <c r="G175" s="2135"/>
      <c r="H175" s="2135"/>
      <c r="I175" s="2135"/>
      <c r="J175" s="2113"/>
      <c r="K175" s="2113"/>
      <c r="L175" s="2113"/>
      <c r="M175" s="2113"/>
      <c r="N175" s="2113"/>
      <c r="O175" s="2113"/>
    </row>
    <row r="176" spans="1:15">
      <c r="A176" s="2136"/>
      <c r="B176" s="2137"/>
      <c r="C176" s="2135"/>
      <c r="D176" s="2135"/>
      <c r="E176" s="2113"/>
      <c r="F176" s="2134"/>
      <c r="G176" s="2135"/>
      <c r="H176" s="2135"/>
      <c r="I176" s="2135"/>
      <c r="J176" s="2113"/>
      <c r="K176" s="2113"/>
      <c r="L176" s="2113"/>
      <c r="M176" s="2113"/>
      <c r="N176" s="2113"/>
      <c r="O176" s="2113"/>
    </row>
    <row r="177" spans="1:15">
      <c r="A177" s="2136"/>
      <c r="B177" s="2137"/>
      <c r="C177" s="2135"/>
      <c r="D177" s="2135"/>
      <c r="E177" s="2113"/>
      <c r="F177" s="2134"/>
      <c r="G177" s="2135"/>
      <c r="H177" s="2135"/>
      <c r="I177" s="2135"/>
      <c r="J177" s="2113"/>
      <c r="K177" s="2113"/>
      <c r="L177" s="2113"/>
      <c r="M177" s="2113"/>
      <c r="N177" s="2113"/>
      <c r="O177" s="2113"/>
    </row>
    <row r="178" spans="1:15">
      <c r="A178" s="2136"/>
      <c r="B178" s="2137"/>
      <c r="C178" s="2135"/>
      <c r="D178" s="2135"/>
      <c r="E178" s="2113"/>
      <c r="F178" s="2134"/>
      <c r="G178" s="2135"/>
      <c r="H178" s="2135"/>
      <c r="I178" s="2135"/>
      <c r="J178" s="2113"/>
      <c r="K178" s="2113"/>
      <c r="L178" s="2113"/>
      <c r="M178" s="2113"/>
      <c r="N178" s="2113"/>
      <c r="O178" s="2113"/>
    </row>
    <row r="179" spans="1:15" ht="15" thickBot="1">
      <c r="A179" s="2138"/>
      <c r="B179" s="2139"/>
      <c r="C179" s="2140"/>
      <c r="D179" s="2140"/>
      <c r="E179" s="465"/>
      <c r="F179" s="2141"/>
      <c r="G179" s="2140"/>
      <c r="H179" s="2140"/>
      <c r="I179" s="2140"/>
      <c r="J179" s="465"/>
      <c r="K179" s="465"/>
      <c r="L179" s="465"/>
      <c r="M179" s="465"/>
      <c r="N179" s="465"/>
      <c r="O179" s="465"/>
    </row>
  </sheetData>
  <mergeCells count="2">
    <mergeCell ref="F12:J12"/>
    <mergeCell ref="O7:P7"/>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39.xml><?xml version="1.0" encoding="utf-8"?>
<worksheet xmlns="http://schemas.openxmlformats.org/spreadsheetml/2006/main" xmlns:r="http://schemas.openxmlformats.org/officeDocument/2006/relationships">
  <sheetPr>
    <tabColor theme="5" tint="-0.249977111117893"/>
  </sheetPr>
  <dimension ref="A1:L32"/>
  <sheetViews>
    <sheetView zoomScale="86" zoomScaleNormal="86" workbookViewId="0">
      <selection activeCell="A12" sqref="A12"/>
    </sheetView>
  </sheetViews>
  <sheetFormatPr baseColWidth="10" defaultRowHeight="14.4"/>
  <cols>
    <col min="1" max="1" width="31.88671875" style="1" customWidth="1"/>
    <col min="2" max="2" width="10.109375" customWidth="1"/>
    <col min="3" max="3" width="10.33203125" bestFit="1" customWidth="1"/>
    <col min="4" max="4" width="11.33203125" bestFit="1" customWidth="1"/>
    <col min="5" max="5" width="9.5546875" customWidth="1"/>
    <col min="6" max="6" width="11.33203125" bestFit="1" customWidth="1"/>
    <col min="7" max="11" width="10.5546875" customWidth="1"/>
    <col min="12" max="12" width="15" customWidth="1"/>
  </cols>
  <sheetData>
    <row r="1" spans="1:12">
      <c r="A1" s="1006"/>
      <c r="B1" s="1006"/>
    </row>
    <row r="4" spans="1:12" ht="15" thickBot="1"/>
    <row r="5" spans="1:12" ht="18.600000000000001" thickBot="1">
      <c r="A5" s="2539" t="s">
        <v>1454</v>
      </c>
      <c r="B5" s="2540"/>
      <c r="C5" s="2540"/>
      <c r="D5" s="2540"/>
      <c r="E5" s="2540"/>
      <c r="F5" s="2540"/>
      <c r="G5" s="2540"/>
      <c r="H5" s="2540"/>
      <c r="I5" s="2540"/>
      <c r="J5" s="2540"/>
      <c r="K5" s="2540"/>
      <c r="L5" s="2541"/>
    </row>
    <row r="6" spans="1:12" ht="15" thickBot="1">
      <c r="A6" s="84"/>
      <c r="B6" s="2191" t="s">
        <v>171</v>
      </c>
      <c r="C6" s="2190"/>
      <c r="D6" s="2191" t="s">
        <v>172</v>
      </c>
      <c r="E6" s="2190"/>
      <c r="F6" s="2191" t="s">
        <v>173</v>
      </c>
      <c r="G6" s="2190"/>
      <c r="H6" s="2191" t="s">
        <v>175</v>
      </c>
      <c r="I6" s="2190"/>
      <c r="J6" s="2191" t="s">
        <v>176</v>
      </c>
      <c r="K6" s="2190"/>
      <c r="L6" s="82" t="s">
        <v>170</v>
      </c>
    </row>
    <row r="7" spans="1:12" s="24" customFormat="1" ht="34.5" customHeight="1" thickBot="1">
      <c r="A7" s="85" t="s">
        <v>174</v>
      </c>
      <c r="B7" s="93" t="s">
        <v>168</v>
      </c>
      <c r="C7" s="94" t="s">
        <v>169</v>
      </c>
      <c r="D7" s="95" t="s">
        <v>168</v>
      </c>
      <c r="E7" s="96" t="s">
        <v>169</v>
      </c>
      <c r="F7" s="93" t="s">
        <v>168</v>
      </c>
      <c r="G7" s="94" t="s">
        <v>169</v>
      </c>
      <c r="H7" s="93" t="s">
        <v>168</v>
      </c>
      <c r="I7" s="94" t="s">
        <v>169</v>
      </c>
      <c r="J7" s="93" t="s">
        <v>168</v>
      </c>
      <c r="K7" s="94" t="s">
        <v>169</v>
      </c>
      <c r="L7" s="97" t="s">
        <v>28</v>
      </c>
    </row>
    <row r="8" spans="1:12">
      <c r="A8" s="86" t="s">
        <v>382</v>
      </c>
      <c r="B8" s="1620">
        <v>72</v>
      </c>
      <c r="C8" s="18"/>
      <c r="D8" s="16"/>
      <c r="E8" s="34"/>
      <c r="F8" s="22"/>
      <c r="G8" s="18"/>
      <c r="H8" s="22"/>
      <c r="I8" s="19"/>
      <c r="J8" s="22"/>
      <c r="K8" s="19"/>
      <c r="L8" s="92">
        <f t="shared" ref="L8:L31" si="0">+SUM(B8:K8)</f>
        <v>72</v>
      </c>
    </row>
    <row r="9" spans="1:12">
      <c r="A9" s="80" t="s">
        <v>0</v>
      </c>
      <c r="B9" s="1621">
        <v>270</v>
      </c>
      <c r="C9" s="5"/>
      <c r="D9" s="13"/>
      <c r="E9" s="23"/>
      <c r="F9" s="9"/>
      <c r="G9" s="5"/>
      <c r="H9" s="9"/>
      <c r="I9" s="12"/>
      <c r="J9" s="9"/>
      <c r="K9" s="12"/>
      <c r="L9" s="92">
        <f t="shared" si="0"/>
        <v>270</v>
      </c>
    </row>
    <row r="10" spans="1:12">
      <c r="A10" s="80" t="s">
        <v>1</v>
      </c>
      <c r="B10" s="1621">
        <v>453</v>
      </c>
      <c r="C10" s="5"/>
      <c r="D10" s="13"/>
      <c r="E10" s="23"/>
      <c r="F10" s="9"/>
      <c r="G10" s="5"/>
      <c r="H10" s="9"/>
      <c r="I10" s="12"/>
      <c r="J10" s="9"/>
      <c r="K10" s="12"/>
      <c r="L10" s="92">
        <f t="shared" si="0"/>
        <v>453</v>
      </c>
    </row>
    <row r="11" spans="1:12">
      <c r="A11" s="80" t="s">
        <v>2</v>
      </c>
      <c r="B11" s="1621">
        <v>544</v>
      </c>
      <c r="C11" s="5"/>
      <c r="D11" s="13"/>
      <c r="E11" s="23"/>
      <c r="F11" s="9"/>
      <c r="G11" s="5"/>
      <c r="H11" s="9"/>
      <c r="I11" s="12"/>
      <c r="J11" s="9"/>
      <c r="K11" s="12"/>
      <c r="L11" s="92">
        <f t="shared" si="0"/>
        <v>544</v>
      </c>
    </row>
    <row r="12" spans="1:12">
      <c r="A12" s="87" t="s">
        <v>383</v>
      </c>
      <c r="B12" s="1106">
        <f t="shared" ref="B12:K12" si="1">SUM(B10:B11)</f>
        <v>997</v>
      </c>
      <c r="C12" s="90">
        <f t="shared" si="1"/>
        <v>0</v>
      </c>
      <c r="D12" s="88">
        <f t="shared" si="1"/>
        <v>0</v>
      </c>
      <c r="E12" s="91">
        <f t="shared" si="1"/>
        <v>0</v>
      </c>
      <c r="F12" s="89">
        <f t="shared" si="1"/>
        <v>0</v>
      </c>
      <c r="G12" s="90">
        <f t="shared" si="1"/>
        <v>0</v>
      </c>
      <c r="H12" s="89">
        <f t="shared" si="1"/>
        <v>0</v>
      </c>
      <c r="I12" s="90">
        <f t="shared" si="1"/>
        <v>0</v>
      </c>
      <c r="J12" s="89">
        <f t="shared" si="1"/>
        <v>0</v>
      </c>
      <c r="K12" s="90">
        <f t="shared" si="1"/>
        <v>0</v>
      </c>
      <c r="L12" s="92">
        <f t="shared" si="0"/>
        <v>997</v>
      </c>
    </row>
    <row r="13" spans="1:12">
      <c r="A13" s="80" t="s">
        <v>3</v>
      </c>
      <c r="B13" s="1620">
        <v>72</v>
      </c>
      <c r="C13" s="5"/>
      <c r="D13" s="13"/>
      <c r="E13" s="23"/>
      <c r="F13" s="9"/>
      <c r="G13" s="5"/>
      <c r="H13" s="9"/>
      <c r="I13" s="5"/>
      <c r="J13" s="9"/>
      <c r="K13" s="5"/>
      <c r="L13" s="92">
        <f t="shared" si="0"/>
        <v>72</v>
      </c>
    </row>
    <row r="14" spans="1:12">
      <c r="A14" s="80" t="s">
        <v>4</v>
      </c>
      <c r="B14" s="1621">
        <v>270</v>
      </c>
      <c r="C14" s="5"/>
      <c r="D14" s="13"/>
      <c r="E14" s="23"/>
      <c r="F14" s="9"/>
      <c r="G14" s="5"/>
      <c r="H14" s="9"/>
      <c r="I14" s="5"/>
      <c r="J14" s="9"/>
      <c r="K14" s="5"/>
      <c r="L14" s="92">
        <f t="shared" si="0"/>
        <v>270</v>
      </c>
    </row>
    <row r="15" spans="1:12">
      <c r="A15" s="80" t="s">
        <v>5</v>
      </c>
      <c r="B15" s="1621">
        <v>453</v>
      </c>
      <c r="C15" s="5"/>
      <c r="D15" s="13"/>
      <c r="E15" s="23"/>
      <c r="F15" s="9"/>
      <c r="G15" s="5"/>
      <c r="H15" s="9"/>
      <c r="I15" s="5"/>
      <c r="J15" s="9"/>
      <c r="K15" s="5"/>
      <c r="L15" s="92">
        <f t="shared" si="0"/>
        <v>453</v>
      </c>
    </row>
    <row r="16" spans="1:12">
      <c r="A16" s="80" t="s">
        <v>6</v>
      </c>
      <c r="B16" s="1621">
        <v>544</v>
      </c>
      <c r="C16" s="5"/>
      <c r="D16" s="13"/>
      <c r="E16" s="23"/>
      <c r="F16" s="9"/>
      <c r="G16" s="5"/>
      <c r="H16" s="9"/>
      <c r="I16" s="5"/>
      <c r="J16" s="9"/>
      <c r="K16" s="5"/>
      <c r="L16" s="92">
        <f t="shared" si="0"/>
        <v>544</v>
      </c>
    </row>
    <row r="17" spans="1:12">
      <c r="A17" s="80" t="s">
        <v>7</v>
      </c>
      <c r="B17" s="1621">
        <v>280</v>
      </c>
      <c r="C17" s="5"/>
      <c r="D17" s="13"/>
      <c r="E17" s="23"/>
      <c r="F17" s="9"/>
      <c r="G17" s="5"/>
      <c r="H17" s="9"/>
      <c r="I17" s="5"/>
      <c r="J17" s="9"/>
      <c r="K17" s="5"/>
      <c r="L17" s="92">
        <f t="shared" si="0"/>
        <v>280</v>
      </c>
    </row>
    <row r="18" spans="1:12">
      <c r="A18" s="80" t="s">
        <v>8</v>
      </c>
      <c r="B18" s="1621">
        <v>287</v>
      </c>
      <c r="C18" s="5"/>
      <c r="D18" s="13"/>
      <c r="E18" s="23"/>
      <c r="F18" s="9"/>
      <c r="G18" s="5"/>
      <c r="H18" s="9"/>
      <c r="I18" s="5"/>
      <c r="J18" s="9"/>
      <c r="K18" s="5"/>
      <c r="L18" s="92">
        <f t="shared" si="0"/>
        <v>287</v>
      </c>
    </row>
    <row r="19" spans="1:12" ht="15" customHeight="1">
      <c r="A19" s="87" t="s">
        <v>384</v>
      </c>
      <c r="B19" s="1621">
        <v>990</v>
      </c>
      <c r="C19" s="90"/>
      <c r="D19" s="88"/>
      <c r="E19" s="91"/>
      <c r="F19" s="89"/>
      <c r="G19" s="90"/>
      <c r="H19" s="89"/>
      <c r="I19" s="90"/>
      <c r="J19" s="89"/>
      <c r="K19" s="90"/>
      <c r="L19" s="92">
        <f t="shared" si="0"/>
        <v>990</v>
      </c>
    </row>
    <row r="20" spans="1:12" ht="17.25" customHeight="1">
      <c r="A20" s="87" t="s">
        <v>385</v>
      </c>
      <c r="B20" s="1621">
        <v>898</v>
      </c>
      <c r="C20" s="90"/>
      <c r="D20" s="88"/>
      <c r="E20" s="91"/>
      <c r="F20" s="89"/>
      <c r="G20" s="90"/>
      <c r="H20" s="89"/>
      <c r="I20" s="90"/>
      <c r="J20" s="89"/>
      <c r="K20" s="90"/>
      <c r="L20" s="92">
        <f t="shared" si="0"/>
        <v>898</v>
      </c>
    </row>
    <row r="21" spans="1:12">
      <c r="A21" s="80" t="s">
        <v>9</v>
      </c>
      <c r="B21" s="1621">
        <v>295</v>
      </c>
      <c r="C21" s="5"/>
      <c r="D21" s="13"/>
      <c r="E21" s="23"/>
      <c r="F21" s="9"/>
      <c r="G21" s="5"/>
      <c r="H21" s="9"/>
      <c r="I21" s="5"/>
      <c r="J21" s="9"/>
      <c r="K21" s="5"/>
      <c r="L21" s="92">
        <f t="shared" si="0"/>
        <v>295</v>
      </c>
    </row>
    <row r="22" spans="1:12">
      <c r="A22" s="80" t="s">
        <v>10</v>
      </c>
      <c r="B22" s="1621">
        <v>266</v>
      </c>
      <c r="C22" s="5"/>
      <c r="D22" s="13"/>
      <c r="E22" s="23"/>
      <c r="F22" s="9"/>
      <c r="G22" s="5"/>
      <c r="H22" s="9"/>
      <c r="I22" s="5"/>
      <c r="J22" s="9"/>
      <c r="K22" s="5"/>
      <c r="L22" s="92">
        <f t="shared" si="0"/>
        <v>266</v>
      </c>
    </row>
    <row r="23" spans="1:12">
      <c r="A23" s="80" t="s">
        <v>11</v>
      </c>
      <c r="B23" s="1621">
        <v>261</v>
      </c>
      <c r="C23" s="5"/>
      <c r="D23" s="13"/>
      <c r="E23" s="23"/>
      <c r="F23" s="9"/>
      <c r="G23" s="5"/>
      <c r="H23" s="9"/>
      <c r="I23" s="5"/>
      <c r="J23" s="9"/>
      <c r="K23" s="5"/>
      <c r="L23" s="92">
        <f t="shared" si="0"/>
        <v>261</v>
      </c>
    </row>
    <row r="24" spans="1:12">
      <c r="A24" s="87" t="s">
        <v>386</v>
      </c>
      <c r="B24" s="1106">
        <f>SUM(B21:B23)</f>
        <v>822</v>
      </c>
      <c r="C24" s="5">
        <f t="shared" ref="C24:G24" si="2">SUM(C21:C23)</f>
        <v>0</v>
      </c>
      <c r="D24" s="13">
        <f t="shared" si="2"/>
        <v>0</v>
      </c>
      <c r="E24" s="23">
        <f t="shared" si="2"/>
        <v>0</v>
      </c>
      <c r="F24" s="9">
        <f t="shared" si="2"/>
        <v>0</v>
      </c>
      <c r="G24" s="5">
        <f t="shared" si="2"/>
        <v>0</v>
      </c>
      <c r="H24" s="9">
        <f t="shared" ref="H24" si="3">SUM(H21:H23)</f>
        <v>0</v>
      </c>
      <c r="I24" s="5">
        <f t="shared" ref="I24" si="4">SUM(I21:I23)</f>
        <v>0</v>
      </c>
      <c r="J24" s="9">
        <f t="shared" ref="J24" si="5">SUM(J21:J23)</f>
        <v>0</v>
      </c>
      <c r="K24" s="5">
        <f t="shared" ref="K24" si="6">SUM(K21:K23)</f>
        <v>0</v>
      </c>
      <c r="L24" s="92">
        <f t="shared" si="0"/>
        <v>822</v>
      </c>
    </row>
    <row r="25" spans="1:12">
      <c r="A25" s="80" t="s">
        <v>12</v>
      </c>
      <c r="B25" s="1106">
        <v>226</v>
      </c>
      <c r="C25" s="5"/>
      <c r="D25" s="13"/>
      <c r="E25" s="23"/>
      <c r="F25" s="9"/>
      <c r="G25" s="5"/>
      <c r="H25" s="9"/>
      <c r="I25" s="5"/>
      <c r="J25" s="9"/>
      <c r="K25" s="5"/>
      <c r="L25" s="92">
        <f t="shared" si="0"/>
        <v>226</v>
      </c>
    </row>
    <row r="26" spans="1:12">
      <c r="A26" s="80" t="s">
        <v>13</v>
      </c>
      <c r="B26" s="1106">
        <v>232</v>
      </c>
      <c r="C26" s="5"/>
      <c r="D26" s="13"/>
      <c r="E26" s="23"/>
      <c r="F26" s="9"/>
      <c r="G26" s="5"/>
      <c r="H26" s="9"/>
      <c r="I26" s="5"/>
      <c r="J26" s="9"/>
      <c r="K26" s="5"/>
      <c r="L26" s="92">
        <f t="shared" si="0"/>
        <v>232</v>
      </c>
    </row>
    <row r="27" spans="1:12">
      <c r="A27" s="80" t="s">
        <v>14</v>
      </c>
      <c r="B27" s="1106">
        <v>186</v>
      </c>
      <c r="C27" s="5"/>
      <c r="D27" s="13"/>
      <c r="E27" s="23"/>
      <c r="F27" s="9"/>
      <c r="G27" s="5"/>
      <c r="H27" s="9"/>
      <c r="I27" s="5"/>
      <c r="J27" s="9"/>
      <c r="K27" s="5"/>
      <c r="L27" s="92">
        <f t="shared" si="0"/>
        <v>186</v>
      </c>
    </row>
    <row r="28" spans="1:12">
      <c r="A28" s="80" t="s">
        <v>15</v>
      </c>
      <c r="B28" s="1106">
        <v>319</v>
      </c>
      <c r="C28" s="5"/>
      <c r="D28" s="13"/>
      <c r="E28" s="23"/>
      <c r="F28" s="9"/>
      <c r="G28" s="5"/>
      <c r="H28" s="9"/>
      <c r="I28" s="5"/>
      <c r="J28" s="9"/>
      <c r="K28" s="5"/>
      <c r="L28" s="92">
        <f t="shared" si="0"/>
        <v>319</v>
      </c>
    </row>
    <row r="29" spans="1:12">
      <c r="A29" s="87" t="s">
        <v>16</v>
      </c>
      <c r="B29" s="1106">
        <v>2538</v>
      </c>
      <c r="C29" s="5"/>
      <c r="D29" s="13"/>
      <c r="E29" s="23"/>
      <c r="F29" s="9"/>
      <c r="G29" s="5"/>
      <c r="H29" s="9"/>
      <c r="I29" s="5"/>
      <c r="J29" s="9"/>
      <c r="K29" s="5"/>
      <c r="L29" s="92">
        <f t="shared" si="0"/>
        <v>2538</v>
      </c>
    </row>
    <row r="30" spans="1:12">
      <c r="A30" s="87" t="s">
        <v>387</v>
      </c>
      <c r="B30" s="1106">
        <v>2474</v>
      </c>
      <c r="C30" s="5"/>
      <c r="D30" s="13"/>
      <c r="E30" s="23"/>
      <c r="F30" s="9"/>
      <c r="G30" s="5"/>
      <c r="H30" s="9"/>
      <c r="I30" s="5"/>
      <c r="J30" s="9"/>
      <c r="K30" s="5"/>
      <c r="L30" s="92">
        <f t="shared" si="0"/>
        <v>2474</v>
      </c>
    </row>
    <row r="31" spans="1:12" ht="15" thickBot="1">
      <c r="A31" s="81" t="s">
        <v>388</v>
      </c>
      <c r="B31" s="1622">
        <f t="shared" ref="B31:K31" si="7">SUM(B8:B11,B13:B18,B21:B23,B25:B28)</f>
        <v>5030</v>
      </c>
      <c r="C31" s="38">
        <f t="shared" si="7"/>
        <v>0</v>
      </c>
      <c r="D31" s="35">
        <f t="shared" si="7"/>
        <v>0</v>
      </c>
      <c r="E31" s="36">
        <f t="shared" si="7"/>
        <v>0</v>
      </c>
      <c r="F31" s="37">
        <f t="shared" si="7"/>
        <v>0</v>
      </c>
      <c r="G31" s="38">
        <f t="shared" si="7"/>
        <v>0</v>
      </c>
      <c r="H31" s="37">
        <f t="shared" si="7"/>
        <v>0</v>
      </c>
      <c r="I31" s="38">
        <f t="shared" si="7"/>
        <v>0</v>
      </c>
      <c r="J31" s="37">
        <f t="shared" si="7"/>
        <v>0</v>
      </c>
      <c r="K31" s="38">
        <f t="shared" si="7"/>
        <v>0</v>
      </c>
      <c r="L31" s="32">
        <f t="shared" si="0"/>
        <v>5030</v>
      </c>
    </row>
    <row r="32" spans="1:12">
      <c r="A32" s="2538" t="s">
        <v>1403</v>
      </c>
      <c r="B32" s="2538"/>
      <c r="C32" s="2538"/>
      <c r="D32" s="2538"/>
      <c r="E32" s="2538"/>
      <c r="F32" s="2538"/>
      <c r="G32" s="2538"/>
      <c r="H32" s="2538"/>
      <c r="I32" s="2538"/>
      <c r="J32" s="2538"/>
      <c r="K32" s="2538"/>
      <c r="L32" s="2538"/>
    </row>
  </sheetData>
  <mergeCells count="7">
    <mergeCell ref="A32:L32"/>
    <mergeCell ref="A5:L5"/>
    <mergeCell ref="B6:C6"/>
    <mergeCell ref="D6:E6"/>
    <mergeCell ref="F6:G6"/>
    <mergeCell ref="H6:I6"/>
    <mergeCell ref="J6:K6"/>
  </mergeCells>
  <pageMargins left="0.70866141732283472" right="0.70866141732283472" top="0.74803149606299213" bottom="0.74803149606299213" header="0.31496062992125984" footer="0.31496062992125984"/>
  <pageSetup scale="80" orientation="landscape" verticalDpi="0" r:id="rId1"/>
  <drawing r:id="rId2"/>
</worksheet>
</file>

<file path=xl/worksheets/sheet40.xml><?xml version="1.0" encoding="utf-8"?>
<worksheet xmlns="http://schemas.openxmlformats.org/spreadsheetml/2006/main" xmlns:r="http://schemas.openxmlformats.org/officeDocument/2006/relationships">
  <sheetPr>
    <tabColor theme="5" tint="-0.249977111117893"/>
  </sheetPr>
  <dimension ref="A1:I58"/>
  <sheetViews>
    <sheetView topLeftCell="A7" workbookViewId="0">
      <selection activeCell="D45" sqref="D45"/>
    </sheetView>
  </sheetViews>
  <sheetFormatPr baseColWidth="10" defaultRowHeight="14.4"/>
  <cols>
    <col min="1" max="1" width="12.88671875" customWidth="1"/>
    <col min="2" max="3" width="16.109375" style="33" customWidth="1"/>
    <col min="4" max="4" width="13" customWidth="1"/>
    <col min="5" max="5" width="12.88671875" customWidth="1"/>
    <col min="6" max="6" width="13.5546875" customWidth="1"/>
    <col min="7" max="7" width="14.44140625" customWidth="1"/>
    <col min="8" max="8" width="13" customWidth="1"/>
  </cols>
  <sheetData>
    <row r="1" spans="1:9">
      <c r="A1" s="1006"/>
      <c r="B1" s="1006"/>
    </row>
    <row r="5" spans="1:9" ht="18">
      <c r="B5" s="2293" t="s">
        <v>1455</v>
      </c>
      <c r="C5" s="2293"/>
      <c r="D5" s="2293"/>
      <c r="E5" s="2293"/>
      <c r="F5" s="2293"/>
      <c r="G5" s="2293"/>
      <c r="H5" s="2293"/>
      <c r="I5" s="2293"/>
    </row>
    <row r="6" spans="1:9" ht="18.600000000000001" thickBot="1">
      <c r="B6" s="98"/>
      <c r="C6" s="98"/>
      <c r="D6" s="78"/>
      <c r="E6" s="78"/>
      <c r="F6" s="78"/>
      <c r="G6" s="78"/>
      <c r="H6" s="78"/>
      <c r="I6" s="98"/>
    </row>
    <row r="7" spans="1:9" ht="18.600000000000001" thickBot="1">
      <c r="A7" s="2213" t="s">
        <v>179</v>
      </c>
      <c r="B7" s="2216"/>
      <c r="C7" s="2542" t="s">
        <v>183</v>
      </c>
      <c r="D7" s="2177" t="s">
        <v>178</v>
      </c>
      <c r="E7" s="2177"/>
      <c r="F7" s="2177"/>
      <c r="G7" s="2177"/>
      <c r="H7" s="2178"/>
      <c r="I7" s="98"/>
    </row>
    <row r="8" spans="1:9" ht="29.4" thickBot="1">
      <c r="A8" s="2217"/>
      <c r="B8" s="2220"/>
      <c r="C8" s="2204"/>
      <c r="D8" s="973" t="s">
        <v>171</v>
      </c>
      <c r="E8" s="286" t="s">
        <v>172</v>
      </c>
      <c r="F8" s="286" t="s">
        <v>173</v>
      </c>
      <c r="G8" s="286" t="s">
        <v>175</v>
      </c>
      <c r="H8" s="287" t="s">
        <v>177</v>
      </c>
      <c r="I8" s="287" t="s">
        <v>170</v>
      </c>
    </row>
    <row r="9" spans="1:9" ht="30" customHeight="1">
      <c r="A9" s="2550" t="s">
        <v>2305</v>
      </c>
      <c r="B9" s="86" t="s">
        <v>29</v>
      </c>
      <c r="C9" s="991"/>
      <c r="D9" s="8">
        <v>120</v>
      </c>
      <c r="E9" s="3"/>
      <c r="F9" s="3"/>
      <c r="G9" s="3"/>
      <c r="H9" s="11"/>
      <c r="I9" s="103">
        <f t="shared" ref="I9:I12" si="0">SUM(D9:H9)</f>
        <v>120</v>
      </c>
    </row>
    <row r="10" spans="1:9">
      <c r="A10" s="2550"/>
      <c r="B10" s="80" t="s">
        <v>30</v>
      </c>
      <c r="C10" s="109"/>
      <c r="D10" s="9"/>
      <c r="E10" s="2"/>
      <c r="F10" s="2"/>
      <c r="G10" s="2"/>
      <c r="H10" s="12"/>
      <c r="I10" s="100">
        <f t="shared" si="0"/>
        <v>0</v>
      </c>
    </row>
    <row r="11" spans="1:9">
      <c r="A11" s="2550"/>
      <c r="B11" s="80" t="s">
        <v>31</v>
      </c>
      <c r="C11" s="109"/>
      <c r="D11" s="9">
        <v>21</v>
      </c>
      <c r="E11" s="2"/>
      <c r="F11" s="2"/>
      <c r="G11" s="2"/>
      <c r="H11" s="12"/>
      <c r="I11" s="100">
        <f t="shared" si="0"/>
        <v>21</v>
      </c>
    </row>
    <row r="12" spans="1:9" ht="15" thickBot="1">
      <c r="A12" s="2550"/>
      <c r="B12" s="99" t="s">
        <v>176</v>
      </c>
      <c r="C12" s="110"/>
      <c r="D12" s="26"/>
      <c r="E12" s="27"/>
      <c r="F12" s="27"/>
      <c r="G12" s="27"/>
      <c r="H12" s="29"/>
      <c r="I12" s="101">
        <f t="shared" si="0"/>
        <v>0</v>
      </c>
    </row>
    <row r="13" spans="1:9" ht="15" thickBot="1">
      <c r="A13" s="2551"/>
      <c r="B13" s="105" t="s">
        <v>19</v>
      </c>
      <c r="C13" s="105"/>
      <c r="D13" s="378">
        <f>SUM(D9:D12)</f>
        <v>141</v>
      </c>
      <c r="E13" s="378">
        <f t="shared" ref="E13:H13" si="1">SUM(E9:E12)</f>
        <v>0</v>
      </c>
      <c r="F13" s="378">
        <f t="shared" si="1"/>
        <v>0</v>
      </c>
      <c r="G13" s="378">
        <f t="shared" si="1"/>
        <v>0</v>
      </c>
      <c r="H13" s="378">
        <f t="shared" si="1"/>
        <v>0</v>
      </c>
      <c r="I13" s="106">
        <f>SUM(D13:H13)</f>
        <v>141</v>
      </c>
    </row>
    <row r="14" spans="1:9">
      <c r="A14" s="2549" t="s">
        <v>181</v>
      </c>
      <c r="B14" s="2549" t="s">
        <v>32</v>
      </c>
      <c r="C14" s="79" t="s">
        <v>190</v>
      </c>
      <c r="D14" s="8">
        <v>3185</v>
      </c>
      <c r="E14" s="3"/>
      <c r="F14" s="3"/>
      <c r="G14" s="3"/>
      <c r="H14" s="4"/>
      <c r="I14" s="103">
        <f t="shared" ref="I14:I57" si="2">SUM(D14:H14)</f>
        <v>3185</v>
      </c>
    </row>
    <row r="15" spans="1:9">
      <c r="A15" s="2550"/>
      <c r="B15" s="2550"/>
      <c r="C15" s="86" t="s">
        <v>191</v>
      </c>
      <c r="D15" s="9">
        <v>823</v>
      </c>
      <c r="E15" s="2"/>
      <c r="F15" s="2"/>
      <c r="G15" s="2"/>
      <c r="H15" s="5"/>
      <c r="I15" s="102">
        <f t="shared" si="2"/>
        <v>823</v>
      </c>
    </row>
    <row r="16" spans="1:9">
      <c r="A16" s="2550"/>
      <c r="B16" s="2550"/>
      <c r="C16" s="86" t="s">
        <v>192</v>
      </c>
      <c r="D16" s="9"/>
      <c r="E16" s="2"/>
      <c r="F16" s="2"/>
      <c r="G16" s="2"/>
      <c r="H16" s="5"/>
      <c r="I16" s="102">
        <f t="shared" si="2"/>
        <v>0</v>
      </c>
    </row>
    <row r="17" spans="1:9" ht="15" thickBot="1">
      <c r="A17" s="2550"/>
      <c r="B17" s="2550"/>
      <c r="C17" s="104" t="s">
        <v>193</v>
      </c>
      <c r="D17" s="9"/>
      <c r="E17" s="2"/>
      <c r="F17" s="2"/>
      <c r="G17" s="2"/>
      <c r="H17" s="5"/>
      <c r="I17" s="112"/>
    </row>
    <row r="18" spans="1:9" ht="15" thickBot="1">
      <c r="A18" s="2550"/>
      <c r="B18" s="2551"/>
      <c r="C18" s="104" t="s">
        <v>219</v>
      </c>
      <c r="D18" s="10">
        <v>18</v>
      </c>
      <c r="E18" s="6"/>
      <c r="F18" s="6"/>
      <c r="G18" s="6"/>
      <c r="H18" s="7"/>
      <c r="I18" s="111">
        <f t="shared" si="2"/>
        <v>18</v>
      </c>
    </row>
    <row r="19" spans="1:9">
      <c r="A19" s="2550"/>
      <c r="B19" s="2549" t="s">
        <v>184</v>
      </c>
      <c r="C19" s="79" t="s">
        <v>190</v>
      </c>
      <c r="D19" s="22"/>
      <c r="E19" s="17"/>
      <c r="F19" s="17"/>
      <c r="G19" s="17"/>
      <c r="H19" s="18"/>
      <c r="I19" s="103">
        <f t="shared" si="2"/>
        <v>0</v>
      </c>
    </row>
    <row r="20" spans="1:9">
      <c r="A20" s="2550"/>
      <c r="B20" s="2550"/>
      <c r="C20" s="86" t="s">
        <v>191</v>
      </c>
      <c r="D20" s="9"/>
      <c r="E20" s="2"/>
      <c r="F20" s="2"/>
      <c r="G20" s="2"/>
      <c r="H20" s="5"/>
      <c r="I20" s="102">
        <f t="shared" si="2"/>
        <v>0</v>
      </c>
    </row>
    <row r="21" spans="1:9">
      <c r="A21" s="2550"/>
      <c r="B21" s="2550"/>
      <c r="C21" s="86" t="s">
        <v>192</v>
      </c>
      <c r="D21" s="9"/>
      <c r="E21" s="2"/>
      <c r="F21" s="2"/>
      <c r="G21" s="2"/>
      <c r="H21" s="5"/>
      <c r="I21" s="112">
        <f t="shared" si="2"/>
        <v>0</v>
      </c>
    </row>
    <row r="22" spans="1:9" ht="15" thickBot="1">
      <c r="A22" s="2550"/>
      <c r="B22" s="2551"/>
      <c r="C22" s="104" t="s">
        <v>193</v>
      </c>
      <c r="D22" s="10"/>
      <c r="E22" s="6"/>
      <c r="F22" s="6"/>
      <c r="G22" s="6"/>
      <c r="H22" s="7"/>
      <c r="I22" s="111">
        <f t="shared" si="2"/>
        <v>0</v>
      </c>
    </row>
    <row r="23" spans="1:9">
      <c r="A23" s="2550"/>
      <c r="B23" s="2549" t="s">
        <v>185</v>
      </c>
      <c r="C23" s="79" t="s">
        <v>190</v>
      </c>
      <c r="D23" s="22"/>
      <c r="E23" s="17"/>
      <c r="F23" s="17"/>
      <c r="G23" s="17"/>
      <c r="H23" s="18"/>
      <c r="I23" s="103">
        <f t="shared" si="2"/>
        <v>0</v>
      </c>
    </row>
    <row r="24" spans="1:9">
      <c r="A24" s="2550"/>
      <c r="B24" s="2550"/>
      <c r="C24" s="86" t="s">
        <v>191</v>
      </c>
      <c r="D24" s="22"/>
      <c r="E24" s="17"/>
      <c r="F24" s="17"/>
      <c r="G24" s="2"/>
      <c r="H24" s="5"/>
      <c r="I24" s="102">
        <f t="shared" si="2"/>
        <v>0</v>
      </c>
    </row>
    <row r="25" spans="1:9">
      <c r="A25" s="2550"/>
      <c r="B25" s="2550"/>
      <c r="C25" s="86" t="s">
        <v>192</v>
      </c>
      <c r="D25" s="22"/>
      <c r="E25" s="17"/>
      <c r="F25" s="17"/>
      <c r="G25" s="2"/>
      <c r="H25" s="5"/>
      <c r="I25" s="102">
        <f t="shared" si="2"/>
        <v>0</v>
      </c>
    </row>
    <row r="26" spans="1:9" ht="15" thickBot="1">
      <c r="A26" s="2550"/>
      <c r="B26" s="2551"/>
      <c r="C26" s="104" t="s">
        <v>193</v>
      </c>
      <c r="D26" s="30"/>
      <c r="E26" s="31"/>
      <c r="F26" s="31"/>
      <c r="G26" s="6"/>
      <c r="H26" s="7"/>
      <c r="I26" s="111">
        <f t="shared" si="2"/>
        <v>0</v>
      </c>
    </row>
    <row r="27" spans="1:9">
      <c r="A27" s="2550"/>
      <c r="B27" s="2549" t="s">
        <v>186</v>
      </c>
      <c r="C27" s="79" t="s">
        <v>190</v>
      </c>
      <c r="D27" s="8"/>
      <c r="E27" s="3"/>
      <c r="F27" s="3"/>
      <c r="G27" s="17"/>
      <c r="H27" s="18"/>
      <c r="I27" s="103">
        <f t="shared" si="2"/>
        <v>0</v>
      </c>
    </row>
    <row r="28" spans="1:9">
      <c r="A28" s="2550"/>
      <c r="B28" s="2550"/>
      <c r="C28" s="86" t="s">
        <v>191</v>
      </c>
      <c r="D28" s="22"/>
      <c r="E28" s="17"/>
      <c r="F28" s="17"/>
      <c r="G28" s="2"/>
      <c r="H28" s="5"/>
      <c r="I28" s="102">
        <f t="shared" si="2"/>
        <v>0</v>
      </c>
    </row>
    <row r="29" spans="1:9">
      <c r="A29" s="2550"/>
      <c r="B29" s="2550"/>
      <c r="C29" s="86" t="s">
        <v>192</v>
      </c>
      <c r="D29" s="22"/>
      <c r="E29" s="17"/>
      <c r="F29" s="17"/>
      <c r="G29" s="2"/>
      <c r="H29" s="5"/>
      <c r="I29" s="102">
        <f t="shared" si="2"/>
        <v>0</v>
      </c>
    </row>
    <row r="30" spans="1:9" ht="15" thickBot="1">
      <c r="A30" s="2550"/>
      <c r="B30" s="2551"/>
      <c r="C30" s="104" t="s">
        <v>193</v>
      </c>
      <c r="D30" s="30"/>
      <c r="E30" s="31"/>
      <c r="F30" s="31"/>
      <c r="G30" s="6"/>
      <c r="H30" s="7"/>
      <c r="I30" s="111">
        <f t="shared" si="2"/>
        <v>0</v>
      </c>
    </row>
    <row r="31" spans="1:9">
      <c r="A31" s="2550"/>
      <c r="B31" s="2549" t="s">
        <v>187</v>
      </c>
      <c r="C31" s="79" t="s">
        <v>190</v>
      </c>
      <c r="D31" s="8"/>
      <c r="E31" s="3"/>
      <c r="F31" s="3"/>
      <c r="G31" s="17"/>
      <c r="H31" s="18"/>
      <c r="I31" s="103">
        <f t="shared" si="2"/>
        <v>0</v>
      </c>
    </row>
    <row r="32" spans="1:9">
      <c r="A32" s="2550"/>
      <c r="B32" s="2550"/>
      <c r="C32" s="86" t="s">
        <v>191</v>
      </c>
      <c r="D32" s="22"/>
      <c r="E32" s="17"/>
      <c r="F32" s="17"/>
      <c r="G32" s="2"/>
      <c r="H32" s="5"/>
      <c r="I32" s="102">
        <f t="shared" si="2"/>
        <v>0</v>
      </c>
    </row>
    <row r="33" spans="1:9">
      <c r="A33" s="2550"/>
      <c r="B33" s="2550"/>
      <c r="C33" s="86" t="s">
        <v>192</v>
      </c>
      <c r="D33" s="22"/>
      <c r="E33" s="17"/>
      <c r="F33" s="17"/>
      <c r="G33" s="2"/>
      <c r="H33" s="5"/>
      <c r="I33" s="102">
        <f t="shared" si="2"/>
        <v>0</v>
      </c>
    </row>
    <row r="34" spans="1:9" ht="15" thickBot="1">
      <c r="A34" s="2550"/>
      <c r="B34" s="2551"/>
      <c r="C34" s="104" t="s">
        <v>193</v>
      </c>
      <c r="D34" s="30"/>
      <c r="E34" s="31"/>
      <c r="F34" s="31"/>
      <c r="G34" s="6"/>
      <c r="H34" s="7"/>
      <c r="I34" s="111">
        <f t="shared" si="2"/>
        <v>0</v>
      </c>
    </row>
    <row r="35" spans="1:9">
      <c r="A35" s="2550"/>
      <c r="B35" s="2549" t="s">
        <v>188</v>
      </c>
      <c r="C35" s="79" t="s">
        <v>190</v>
      </c>
      <c r="D35" s="8"/>
      <c r="E35" s="3"/>
      <c r="F35" s="3"/>
      <c r="G35" s="17"/>
      <c r="H35" s="18"/>
      <c r="I35" s="103">
        <f t="shared" si="2"/>
        <v>0</v>
      </c>
    </row>
    <row r="36" spans="1:9">
      <c r="A36" s="2550"/>
      <c r="B36" s="2550"/>
      <c r="C36" s="86" t="s">
        <v>191</v>
      </c>
      <c r="D36" s="22"/>
      <c r="E36" s="17"/>
      <c r="F36" s="17"/>
      <c r="G36" s="2"/>
      <c r="H36" s="5"/>
      <c r="I36" s="102">
        <f t="shared" si="2"/>
        <v>0</v>
      </c>
    </row>
    <row r="37" spans="1:9">
      <c r="A37" s="2550"/>
      <c r="B37" s="2550"/>
      <c r="C37" s="86" t="s">
        <v>192</v>
      </c>
      <c r="D37" s="22"/>
      <c r="E37" s="17"/>
      <c r="F37" s="17"/>
      <c r="G37" s="2"/>
      <c r="H37" s="5"/>
      <c r="I37" s="102">
        <f t="shared" si="2"/>
        <v>0</v>
      </c>
    </row>
    <row r="38" spans="1:9" ht="15" thickBot="1">
      <c r="A38" s="2550"/>
      <c r="B38" s="2551"/>
      <c r="C38" s="104" t="s">
        <v>193</v>
      </c>
      <c r="D38" s="30"/>
      <c r="E38" s="31"/>
      <c r="F38" s="31"/>
      <c r="G38" s="6"/>
      <c r="H38" s="7"/>
      <c r="I38" s="111">
        <f t="shared" si="2"/>
        <v>0</v>
      </c>
    </row>
    <row r="39" spans="1:9">
      <c r="A39" s="2550"/>
      <c r="B39" s="2549" t="s">
        <v>189</v>
      </c>
      <c r="C39" s="79" t="s">
        <v>190</v>
      </c>
      <c r="D39" s="8"/>
      <c r="E39" s="3"/>
      <c r="F39" s="3"/>
      <c r="G39" s="17"/>
      <c r="H39" s="18"/>
      <c r="I39" s="103">
        <f t="shared" si="2"/>
        <v>0</v>
      </c>
    </row>
    <row r="40" spans="1:9">
      <c r="A40" s="2550"/>
      <c r="B40" s="2550"/>
      <c r="C40" s="86" t="s">
        <v>191</v>
      </c>
      <c r="D40" s="22"/>
      <c r="E40" s="17"/>
      <c r="F40" s="17"/>
      <c r="G40" s="2"/>
      <c r="H40" s="5"/>
      <c r="I40" s="102">
        <f t="shared" si="2"/>
        <v>0</v>
      </c>
    </row>
    <row r="41" spans="1:9">
      <c r="A41" s="2550"/>
      <c r="B41" s="2550"/>
      <c r="C41" s="86" t="s">
        <v>192</v>
      </c>
      <c r="D41" s="22"/>
      <c r="E41" s="17"/>
      <c r="F41" s="17"/>
      <c r="G41" s="2"/>
      <c r="H41" s="5"/>
      <c r="I41" s="102">
        <f t="shared" si="2"/>
        <v>0</v>
      </c>
    </row>
    <row r="42" spans="1:9" ht="15" thickBot="1">
      <c r="A42" s="2550"/>
      <c r="B42" s="2551"/>
      <c r="C42" s="104" t="s">
        <v>193</v>
      </c>
      <c r="D42" s="30"/>
      <c r="E42" s="31"/>
      <c r="F42" s="31"/>
      <c r="G42" s="6"/>
      <c r="H42" s="7"/>
      <c r="I42" s="111">
        <f t="shared" si="2"/>
        <v>0</v>
      </c>
    </row>
    <row r="43" spans="1:9" ht="15" thickBot="1">
      <c r="A43" s="2551"/>
      <c r="B43" s="105" t="s">
        <v>19</v>
      </c>
      <c r="C43" s="105"/>
      <c r="D43" s="25">
        <f>SUM(D14:D42)</f>
        <v>4026</v>
      </c>
      <c r="E43" s="25">
        <f>SUM(E14:E42)</f>
        <v>0</v>
      </c>
      <c r="F43" s="25">
        <f>SUM(F14:F42)</f>
        <v>0</v>
      </c>
      <c r="G43" s="25">
        <f>SUM(G14:G42)</f>
        <v>0</v>
      </c>
      <c r="H43" s="380">
        <f>SUM(H14:H42)</f>
        <v>0</v>
      </c>
      <c r="I43" s="106">
        <f t="shared" si="2"/>
        <v>4026</v>
      </c>
    </row>
    <row r="44" spans="1:9" ht="15" customHeight="1">
      <c r="A44" s="2549" t="s">
        <v>182</v>
      </c>
      <c r="B44" s="79" t="s">
        <v>33</v>
      </c>
      <c r="C44" s="108"/>
      <c r="D44" s="8">
        <v>196</v>
      </c>
      <c r="E44" s="3"/>
      <c r="F44" s="3"/>
      <c r="G44" s="3"/>
      <c r="H44" s="381"/>
      <c r="I44" s="324">
        <f t="shared" si="2"/>
        <v>196</v>
      </c>
    </row>
    <row r="45" spans="1:9">
      <c r="A45" s="2550"/>
      <c r="B45" s="80" t="s">
        <v>34</v>
      </c>
      <c r="C45" s="109"/>
      <c r="D45" s="9"/>
      <c r="E45" s="2"/>
      <c r="F45" s="2"/>
      <c r="G45" s="2"/>
      <c r="H45" s="23"/>
      <c r="I45" s="120">
        <f t="shared" si="2"/>
        <v>0</v>
      </c>
    </row>
    <row r="46" spans="1:9">
      <c r="A46" s="2550"/>
      <c r="B46" s="80" t="s">
        <v>35</v>
      </c>
      <c r="C46" s="109"/>
      <c r="D46" s="9"/>
      <c r="E46" s="2"/>
      <c r="F46" s="2"/>
      <c r="G46" s="2"/>
      <c r="H46" s="23"/>
      <c r="I46" s="120">
        <f t="shared" si="2"/>
        <v>0</v>
      </c>
    </row>
    <row r="47" spans="1:9">
      <c r="A47" s="2550"/>
      <c r="B47" s="80" t="s">
        <v>36</v>
      </c>
      <c r="C47" s="109"/>
      <c r="D47" s="9"/>
      <c r="E47" s="2"/>
      <c r="F47" s="2"/>
      <c r="G47" s="2"/>
      <c r="H47" s="23"/>
      <c r="I47" s="120">
        <f t="shared" si="2"/>
        <v>0</v>
      </c>
    </row>
    <row r="48" spans="1:9">
      <c r="A48" s="2550"/>
      <c r="B48" s="80" t="s">
        <v>37</v>
      </c>
      <c r="C48" s="109"/>
      <c r="D48" s="9"/>
      <c r="E48" s="2"/>
      <c r="F48" s="2"/>
      <c r="G48" s="2"/>
      <c r="H48" s="23"/>
      <c r="I48" s="120">
        <f t="shared" si="2"/>
        <v>0</v>
      </c>
    </row>
    <row r="49" spans="1:9">
      <c r="A49" s="2550"/>
      <c r="B49" s="80" t="s">
        <v>38</v>
      </c>
      <c r="C49" s="109"/>
      <c r="D49" s="9"/>
      <c r="E49" s="2"/>
      <c r="F49" s="2"/>
      <c r="G49" s="2"/>
      <c r="H49" s="23"/>
      <c r="I49" s="120">
        <f t="shared" si="2"/>
        <v>0</v>
      </c>
    </row>
    <row r="50" spans="1:9" ht="15" thickBot="1">
      <c r="A50" s="2550"/>
      <c r="B50" s="99" t="s">
        <v>39</v>
      </c>
      <c r="C50" s="110"/>
      <c r="D50" s="26"/>
      <c r="E50" s="27"/>
      <c r="F50" s="27"/>
      <c r="G50" s="27"/>
      <c r="H50" s="382"/>
      <c r="I50" s="122">
        <f t="shared" si="2"/>
        <v>0</v>
      </c>
    </row>
    <row r="51" spans="1:9" ht="15" thickBot="1">
      <c r="A51" s="2551"/>
      <c r="B51" s="105" t="s">
        <v>19</v>
      </c>
      <c r="C51" s="113"/>
      <c r="D51" s="378">
        <f>SUM(D44:D50)</f>
        <v>196</v>
      </c>
      <c r="E51" s="378">
        <f t="shared" ref="E51:H51" si="3">SUM(E44:E50)</f>
        <v>0</v>
      </c>
      <c r="F51" s="378">
        <f t="shared" si="3"/>
        <v>0</v>
      </c>
      <c r="G51" s="378">
        <f t="shared" si="3"/>
        <v>0</v>
      </c>
      <c r="H51" s="383">
        <f t="shared" si="3"/>
        <v>0</v>
      </c>
      <c r="I51" s="379">
        <f t="shared" si="2"/>
        <v>196</v>
      </c>
    </row>
    <row r="52" spans="1:9" ht="30.75" customHeight="1">
      <c r="A52" s="2546" t="s">
        <v>17</v>
      </c>
      <c r="B52" s="2543" t="s">
        <v>180</v>
      </c>
      <c r="C52" s="79" t="s">
        <v>190</v>
      </c>
      <c r="D52" s="8"/>
      <c r="E52" s="3"/>
      <c r="F52" s="3"/>
      <c r="G52" s="3"/>
      <c r="H52" s="381"/>
      <c r="I52" s="14"/>
    </row>
    <row r="53" spans="1:9">
      <c r="A53" s="2547"/>
      <c r="B53" s="2544"/>
      <c r="C53" s="86" t="s">
        <v>191</v>
      </c>
      <c r="D53" s="9"/>
      <c r="E53" s="2"/>
      <c r="F53" s="2"/>
      <c r="G53" s="2"/>
      <c r="H53" s="23"/>
      <c r="I53" s="15"/>
    </row>
    <row r="54" spans="1:9">
      <c r="A54" s="2547"/>
      <c r="B54" s="2544"/>
      <c r="C54" s="86" t="s">
        <v>192</v>
      </c>
      <c r="D54" s="9"/>
      <c r="E54" s="2"/>
      <c r="F54" s="2"/>
      <c r="G54" s="2"/>
      <c r="H54" s="23"/>
      <c r="I54" s="15"/>
    </row>
    <row r="55" spans="1:9" ht="15" thickBot="1">
      <c r="A55" s="2547"/>
      <c r="B55" s="2544"/>
      <c r="C55" s="104" t="s">
        <v>193</v>
      </c>
      <c r="D55" s="9"/>
      <c r="E55" s="2"/>
      <c r="F55" s="2"/>
      <c r="G55" s="2"/>
      <c r="H55" s="23"/>
      <c r="I55" s="15"/>
    </row>
    <row r="56" spans="1:9" ht="15" thickBot="1">
      <c r="A56" s="2548"/>
      <c r="B56" s="2545"/>
      <c r="C56" s="104" t="s">
        <v>219</v>
      </c>
      <c r="D56" s="10"/>
      <c r="E56" s="6"/>
      <c r="F56" s="6"/>
      <c r="G56" s="6"/>
      <c r="H56" s="384"/>
      <c r="I56" s="121">
        <f t="shared" si="2"/>
        <v>0</v>
      </c>
    </row>
    <row r="57" spans="1:9" ht="15" thickBot="1">
      <c r="B57" s="104" t="s">
        <v>18</v>
      </c>
      <c r="C57" s="114"/>
      <c r="D57" s="71">
        <f>+D56+D51+D43+D13</f>
        <v>4363</v>
      </c>
      <c r="E57" s="71">
        <f>+E56+E51+E43+E13</f>
        <v>0</v>
      </c>
      <c r="F57" s="71">
        <f>+F56+F51+F43+F13</f>
        <v>0</v>
      </c>
      <c r="G57" s="71">
        <f>+G56+G51+G43+G13</f>
        <v>0</v>
      </c>
      <c r="H57" s="292">
        <f>+H56+H51+H43+H13</f>
        <v>0</v>
      </c>
      <c r="I57" s="325">
        <f t="shared" si="2"/>
        <v>4363</v>
      </c>
    </row>
    <row r="58" spans="1:9">
      <c r="B58" s="107"/>
      <c r="C58" s="107"/>
    </row>
  </sheetData>
  <mergeCells count="16">
    <mergeCell ref="C7:C8"/>
    <mergeCell ref="B52:B56"/>
    <mergeCell ref="A52:A56"/>
    <mergeCell ref="B5:I5"/>
    <mergeCell ref="D7:H7"/>
    <mergeCell ref="A14:A43"/>
    <mergeCell ref="A9:A13"/>
    <mergeCell ref="A44:A51"/>
    <mergeCell ref="B19:B22"/>
    <mergeCell ref="B23:B26"/>
    <mergeCell ref="B27:B30"/>
    <mergeCell ref="B31:B34"/>
    <mergeCell ref="B35:B38"/>
    <mergeCell ref="B39:B42"/>
    <mergeCell ref="B14:B18"/>
    <mergeCell ref="A7:B8"/>
  </mergeCells>
  <pageMargins left="0.70866141732283472" right="0.70866141732283472" top="0.74803149606299213" bottom="0.74803149606299213" header="0.31496062992125984" footer="0.31496062992125984"/>
  <pageSetup scale="80" orientation="landscape" verticalDpi="0" r:id="rId1"/>
  <drawing r:id="rId2"/>
</worksheet>
</file>

<file path=xl/worksheets/sheet41.xml><?xml version="1.0" encoding="utf-8"?>
<worksheet xmlns="http://schemas.openxmlformats.org/spreadsheetml/2006/main" xmlns:r="http://schemas.openxmlformats.org/officeDocument/2006/relationships">
  <sheetPr>
    <tabColor theme="5" tint="-0.249977111117893"/>
    <pageSetUpPr fitToPage="1"/>
  </sheetPr>
  <dimension ref="A1:E84"/>
  <sheetViews>
    <sheetView zoomScale="120" zoomScaleNormal="120" workbookViewId="0">
      <selection activeCell="B1" sqref="B1"/>
    </sheetView>
  </sheetViews>
  <sheetFormatPr baseColWidth="10" defaultColWidth="11.44140625" defaultRowHeight="14.4"/>
  <cols>
    <col min="1" max="1" width="11.44140625" style="357"/>
    <col min="2" max="2" width="38.88671875" style="357" customWidth="1"/>
    <col min="3" max="16384" width="11.44140625" style="357"/>
  </cols>
  <sheetData>
    <row r="1" spans="1:5">
      <c r="A1" s="1006"/>
      <c r="B1" s="1006"/>
    </row>
    <row r="4" spans="1:5">
      <c r="A4" s="2553" t="s">
        <v>1456</v>
      </c>
      <c r="B4" s="2553"/>
      <c r="C4" s="2553"/>
      <c r="D4" s="2553"/>
      <c r="E4" s="2553"/>
    </row>
    <row r="5" spans="1:5">
      <c r="A5" s="2553" t="s">
        <v>2532</v>
      </c>
      <c r="B5" s="2553"/>
      <c r="C5" s="2553"/>
      <c r="D5" s="2553"/>
      <c r="E5" s="2553"/>
    </row>
    <row r="6" spans="1:5" ht="15" thickBot="1">
      <c r="A6" s="2554" t="s">
        <v>2648</v>
      </c>
      <c r="B6" s="2554"/>
      <c r="C6" s="2554"/>
      <c r="D6" s="2554"/>
      <c r="E6" s="2554"/>
    </row>
    <row r="7" spans="1:5">
      <c r="A7" s="2555" t="s">
        <v>457</v>
      </c>
      <c r="B7" s="2555" t="s">
        <v>458</v>
      </c>
      <c r="C7" s="2555" t="s">
        <v>459</v>
      </c>
      <c r="D7" s="2555" t="s">
        <v>460</v>
      </c>
      <c r="E7" s="358" t="s">
        <v>461</v>
      </c>
    </row>
    <row r="8" spans="1:5" ht="15" thickBot="1">
      <c r="A8" s="2556"/>
      <c r="B8" s="2556"/>
      <c r="C8" s="2556"/>
      <c r="D8" s="2556"/>
      <c r="E8" s="359" t="s">
        <v>462</v>
      </c>
    </row>
    <row r="9" spans="1:5" ht="15" thickBot="1">
      <c r="A9" s="360">
        <v>1</v>
      </c>
      <c r="B9" s="361"/>
      <c r="C9" s="361"/>
      <c r="D9" s="361"/>
      <c r="E9" s="361"/>
    </row>
    <row r="10" spans="1:5" ht="15" thickBot="1">
      <c r="A10" s="360">
        <v>2</v>
      </c>
      <c r="B10" s="361"/>
      <c r="C10" s="361"/>
      <c r="D10" s="361"/>
      <c r="E10" s="361"/>
    </row>
    <row r="11" spans="1:5" ht="15" thickBot="1">
      <c r="A11" s="360">
        <v>3</v>
      </c>
      <c r="B11" s="361"/>
      <c r="C11" s="361"/>
      <c r="D11" s="361"/>
      <c r="E11" s="361"/>
    </row>
    <row r="12" spans="1:5" ht="15" thickBot="1">
      <c r="A12" s="360">
        <v>4</v>
      </c>
      <c r="B12" s="361"/>
      <c r="C12" s="361"/>
      <c r="D12" s="361"/>
      <c r="E12" s="361"/>
    </row>
    <row r="13" spans="1:5" ht="15" thickBot="1">
      <c r="A13" s="360">
        <v>5</v>
      </c>
      <c r="B13" s="361"/>
      <c r="C13" s="361"/>
      <c r="D13" s="361"/>
      <c r="E13" s="361"/>
    </row>
    <row r="14" spans="1:5" ht="15" thickBot="1">
      <c r="A14" s="360">
        <v>6</v>
      </c>
      <c r="B14" s="361"/>
      <c r="C14" s="361"/>
      <c r="D14" s="361"/>
      <c r="E14" s="361"/>
    </row>
    <row r="15" spans="1:5" ht="15" thickBot="1">
      <c r="A15" s="360">
        <v>7</v>
      </c>
      <c r="B15" s="361"/>
      <c r="C15" s="361"/>
      <c r="D15" s="361"/>
      <c r="E15" s="361"/>
    </row>
    <row r="16" spans="1:5" ht="15" thickBot="1">
      <c r="A16" s="360">
        <v>8</v>
      </c>
      <c r="B16" s="361"/>
      <c r="C16" s="361"/>
      <c r="D16" s="361"/>
      <c r="E16" s="361"/>
    </row>
    <row r="17" spans="1:5" ht="15" thickBot="1">
      <c r="A17" s="360">
        <v>9</v>
      </c>
      <c r="B17" s="361"/>
      <c r="C17" s="361"/>
      <c r="D17" s="361"/>
      <c r="E17" s="361"/>
    </row>
    <row r="18" spans="1:5" ht="15" thickBot="1">
      <c r="A18" s="360">
        <v>10</v>
      </c>
      <c r="B18" s="361"/>
      <c r="C18" s="361"/>
      <c r="D18" s="361"/>
      <c r="E18" s="361"/>
    </row>
    <row r="19" spans="1:5" ht="15" thickBot="1">
      <c r="A19" s="360"/>
      <c r="B19" s="361" t="s">
        <v>227</v>
      </c>
      <c r="C19" s="361"/>
      <c r="D19" s="361"/>
      <c r="E19" s="361"/>
    </row>
    <row r="20" spans="1:5">
      <c r="A20" s="362" t="s">
        <v>463</v>
      </c>
    </row>
    <row r="22" spans="1:5">
      <c r="A22" s="2553" t="s">
        <v>1457</v>
      </c>
      <c r="B22" s="2553"/>
      <c r="C22" s="2553"/>
      <c r="D22" s="2553"/>
      <c r="E22" s="363"/>
    </row>
    <row r="23" spans="1:5">
      <c r="A23" s="2553" t="s">
        <v>2533</v>
      </c>
      <c r="B23" s="2553"/>
      <c r="C23" s="2553"/>
      <c r="D23" s="2553"/>
      <c r="E23" s="363"/>
    </row>
    <row r="24" spans="1:5" ht="15" thickBot="1">
      <c r="A24" s="2557" t="s">
        <v>2649</v>
      </c>
      <c r="B24" s="2557"/>
      <c r="C24" s="2557"/>
      <c r="D24" s="2557"/>
    </row>
    <row r="25" spans="1:5" ht="23.4" thickBot="1">
      <c r="A25" s="364" t="s">
        <v>464</v>
      </c>
      <c r="B25" s="365" t="s">
        <v>458</v>
      </c>
      <c r="C25" s="365" t="s">
        <v>459</v>
      </c>
      <c r="D25" s="365" t="s">
        <v>465</v>
      </c>
    </row>
    <row r="26" spans="1:5" ht="15" thickBot="1">
      <c r="A26" s="360">
        <v>1</v>
      </c>
      <c r="B26" s="106" t="s">
        <v>2422</v>
      </c>
      <c r="C26" s="1624">
        <v>3</v>
      </c>
      <c r="D26" s="1628">
        <v>0.15035999999999999</v>
      </c>
    </row>
    <row r="27" spans="1:5" ht="15" thickBot="1">
      <c r="A27" s="360">
        <v>2</v>
      </c>
      <c r="B27" s="106" t="s">
        <v>2423</v>
      </c>
      <c r="C27" s="1624">
        <v>3</v>
      </c>
      <c r="D27" s="1628">
        <v>0.15035999999999999</v>
      </c>
    </row>
    <row r="28" spans="1:5" ht="15" thickBot="1">
      <c r="A28" s="360">
        <v>3</v>
      </c>
      <c r="B28" s="106" t="s">
        <v>2424</v>
      </c>
      <c r="C28" s="1624">
        <v>3</v>
      </c>
      <c r="D28" s="1628">
        <v>0.15035999999999999</v>
      </c>
    </row>
    <row r="29" spans="1:5" ht="15" thickBot="1">
      <c r="A29" s="360">
        <v>4</v>
      </c>
      <c r="B29" s="106" t="s">
        <v>2425</v>
      </c>
      <c r="C29" s="1624">
        <v>3</v>
      </c>
      <c r="D29" s="1628">
        <v>0.15035999999999999</v>
      </c>
    </row>
    <row r="30" spans="1:5" ht="15" thickBot="1">
      <c r="A30" s="360">
        <v>5</v>
      </c>
      <c r="B30" s="106" t="s">
        <v>2426</v>
      </c>
      <c r="C30" s="1624">
        <v>3</v>
      </c>
      <c r="D30" s="1628">
        <v>0.15035999999999999</v>
      </c>
    </row>
    <row r="31" spans="1:5" ht="15" thickBot="1">
      <c r="A31" s="360">
        <v>6</v>
      </c>
      <c r="B31" s="106" t="s">
        <v>2427</v>
      </c>
      <c r="C31" s="1624">
        <v>2</v>
      </c>
      <c r="D31" s="1628">
        <v>0.10024</v>
      </c>
    </row>
    <row r="32" spans="1:5" ht="15" thickBot="1">
      <c r="A32" s="360">
        <v>7</v>
      </c>
      <c r="B32" s="106" t="s">
        <v>2428</v>
      </c>
      <c r="C32" s="1624">
        <v>2</v>
      </c>
      <c r="D32" s="1628">
        <v>0.10024</v>
      </c>
    </row>
    <row r="33" spans="1:4" ht="15" thickBot="1">
      <c r="A33" s="360">
        <v>8</v>
      </c>
      <c r="B33" s="106" t="s">
        <v>2429</v>
      </c>
      <c r="C33" s="1624">
        <v>2</v>
      </c>
      <c r="D33" s="1628">
        <v>0.10024</v>
      </c>
    </row>
    <row r="34" spans="1:4" ht="15" thickBot="1">
      <c r="A34" s="360">
        <v>9</v>
      </c>
      <c r="B34" s="106" t="s">
        <v>2430</v>
      </c>
      <c r="C34" s="1624">
        <v>2</v>
      </c>
      <c r="D34" s="1628">
        <v>0.10024</v>
      </c>
    </row>
    <row r="35" spans="1:4" ht="15" thickBot="1">
      <c r="A35" s="360">
        <v>10</v>
      </c>
      <c r="B35" s="106" t="s">
        <v>2431</v>
      </c>
      <c r="C35" s="1624">
        <v>2</v>
      </c>
      <c r="D35" s="1628">
        <v>0.10024</v>
      </c>
    </row>
    <row r="36" spans="1:4" ht="15" thickBot="1">
      <c r="A36" s="360">
        <v>11</v>
      </c>
      <c r="B36" s="106" t="s">
        <v>2432</v>
      </c>
      <c r="C36" s="1624">
        <v>2</v>
      </c>
      <c r="D36" s="1628">
        <v>0.10024</v>
      </c>
    </row>
    <row r="37" spans="1:4" ht="15" thickBot="1">
      <c r="A37" s="360">
        <v>12</v>
      </c>
      <c r="B37" s="106" t="s">
        <v>2433</v>
      </c>
      <c r="C37" s="1624">
        <v>2</v>
      </c>
      <c r="D37" s="1628">
        <v>0.10024</v>
      </c>
    </row>
    <row r="38" spans="1:4" ht="15" thickBot="1">
      <c r="A38" s="1623">
        <v>13</v>
      </c>
      <c r="B38" s="106" t="s">
        <v>2434</v>
      </c>
      <c r="C38" s="1624">
        <v>2</v>
      </c>
      <c r="D38" s="1628">
        <v>0.10024</v>
      </c>
    </row>
    <row r="39" spans="1:4" ht="15" thickBot="1">
      <c r="A39" s="1623">
        <v>14</v>
      </c>
      <c r="B39" s="106" t="s">
        <v>2435</v>
      </c>
      <c r="C39" s="1624">
        <v>2</v>
      </c>
      <c r="D39" s="1628">
        <v>0.10024</v>
      </c>
    </row>
    <row r="40" spans="1:4" ht="15" thickBot="1">
      <c r="A40" s="1623">
        <v>15</v>
      </c>
      <c r="B40" s="106" t="s">
        <v>2436</v>
      </c>
      <c r="C40" s="1624">
        <v>2</v>
      </c>
      <c r="D40" s="1628">
        <v>0.10024</v>
      </c>
    </row>
    <row r="41" spans="1:4" ht="15" thickBot="1">
      <c r="A41" s="1623">
        <v>16</v>
      </c>
      <c r="B41" s="106" t="s">
        <v>2437</v>
      </c>
      <c r="C41" s="1624">
        <v>1</v>
      </c>
      <c r="D41" s="1628">
        <v>5.0119999999999998E-2</v>
      </c>
    </row>
    <row r="42" spans="1:4" ht="15" thickBot="1">
      <c r="A42" s="1623">
        <v>17</v>
      </c>
      <c r="B42" s="106" t="s">
        <v>2438</v>
      </c>
      <c r="C42" s="1624">
        <v>1</v>
      </c>
      <c r="D42" s="1628">
        <v>5.0119999999999998E-2</v>
      </c>
    </row>
    <row r="43" spans="1:4" ht="15" thickBot="1">
      <c r="A43" s="1623">
        <v>18</v>
      </c>
      <c r="B43" s="106" t="s">
        <v>2439</v>
      </c>
      <c r="C43" s="1624">
        <v>1</v>
      </c>
      <c r="D43" s="1628">
        <v>5.0119999999999998E-2</v>
      </c>
    </row>
    <row r="44" spans="1:4" ht="15" thickBot="1">
      <c r="A44" s="1623">
        <v>19</v>
      </c>
      <c r="B44" s="106" t="s">
        <v>2440</v>
      </c>
      <c r="C44" s="1624">
        <v>1</v>
      </c>
      <c r="D44" s="1628">
        <v>5.0119999999999998E-2</v>
      </c>
    </row>
    <row r="45" spans="1:4" ht="15" thickBot="1">
      <c r="A45" s="1623">
        <v>20</v>
      </c>
      <c r="B45" s="106" t="s">
        <v>2441</v>
      </c>
      <c r="C45" s="1624">
        <v>1</v>
      </c>
      <c r="D45" s="1628">
        <v>5.0119999999999998E-2</v>
      </c>
    </row>
    <row r="46" spans="1:4" ht="15" thickBot="1">
      <c r="A46" s="1623">
        <v>21</v>
      </c>
      <c r="B46" s="106" t="s">
        <v>2442</v>
      </c>
      <c r="C46" s="1624">
        <v>1</v>
      </c>
      <c r="D46" s="1628">
        <v>5.0119999999999998E-2</v>
      </c>
    </row>
    <row r="47" spans="1:4" ht="15" thickBot="1">
      <c r="A47" s="1623">
        <v>22</v>
      </c>
      <c r="B47" s="106" t="s">
        <v>2443</v>
      </c>
      <c r="C47" s="1624">
        <v>1</v>
      </c>
      <c r="D47" s="1628">
        <v>5.0119999999999998E-2</v>
      </c>
    </row>
    <row r="48" spans="1:4" ht="15" thickBot="1">
      <c r="A48" s="1623">
        <v>23</v>
      </c>
      <c r="B48" s="106" t="s">
        <v>2444</v>
      </c>
      <c r="C48" s="1624">
        <v>1</v>
      </c>
      <c r="D48" s="1628">
        <v>5.0119999999999998E-2</v>
      </c>
    </row>
    <row r="49" spans="1:4" ht="15" thickBot="1">
      <c r="A49" s="1623">
        <v>24</v>
      </c>
      <c r="B49" s="106" t="s">
        <v>2445</v>
      </c>
      <c r="C49" s="1624">
        <v>1</v>
      </c>
      <c r="D49" s="1628">
        <v>5.0119999999999998E-2</v>
      </c>
    </row>
    <row r="50" spans="1:4" ht="15" thickBot="1">
      <c r="A50" s="1623">
        <v>25</v>
      </c>
      <c r="B50" s="106" t="s">
        <v>2446</v>
      </c>
      <c r="C50" s="1624">
        <v>1</v>
      </c>
      <c r="D50" s="1628">
        <v>5.0119999999999998E-2</v>
      </c>
    </row>
    <row r="51" spans="1:4" ht="15" thickBot="1">
      <c r="A51" s="1623">
        <v>26</v>
      </c>
      <c r="B51" s="106" t="s">
        <v>2447</v>
      </c>
      <c r="C51" s="1624">
        <v>1</v>
      </c>
      <c r="D51" s="1628">
        <v>5.0119999999999998E-2</v>
      </c>
    </row>
    <row r="52" spans="1:4" ht="15" thickBot="1">
      <c r="A52" s="1623">
        <v>27</v>
      </c>
      <c r="B52" s="106" t="s">
        <v>2448</v>
      </c>
      <c r="C52" s="1624">
        <v>1</v>
      </c>
      <c r="D52" s="1628">
        <v>5.0119999999999998E-2</v>
      </c>
    </row>
    <row r="53" spans="1:4" ht="15" thickBot="1">
      <c r="A53" s="1623">
        <v>28</v>
      </c>
      <c r="B53" s="106" t="s">
        <v>2449</v>
      </c>
      <c r="C53" s="1624">
        <v>1</v>
      </c>
      <c r="D53" s="1628">
        <v>5.0119999999999998E-2</v>
      </c>
    </row>
    <row r="54" spans="1:4" ht="15" thickBot="1">
      <c r="A54" s="1623">
        <v>29</v>
      </c>
      <c r="B54" s="106" t="s">
        <v>2450</v>
      </c>
      <c r="C54" s="1624">
        <v>1</v>
      </c>
      <c r="D54" s="1628">
        <v>5.0119999999999998E-2</v>
      </c>
    </row>
    <row r="55" spans="1:4" ht="15" thickBot="1">
      <c r="A55" s="1623">
        <v>30</v>
      </c>
      <c r="B55" s="106" t="s">
        <v>2451</v>
      </c>
      <c r="C55" s="1624">
        <v>1</v>
      </c>
      <c r="D55" s="1628">
        <v>5.0119999999999998E-2</v>
      </c>
    </row>
    <row r="56" spans="1:4" ht="15" thickBot="1">
      <c r="A56" s="1623">
        <v>31</v>
      </c>
      <c r="B56" s="106" t="s">
        <v>2452</v>
      </c>
      <c r="C56" s="1624">
        <v>1</v>
      </c>
      <c r="D56" s="1628">
        <v>5.0119999999999998E-2</v>
      </c>
    </row>
    <row r="57" spans="1:4" ht="15" thickBot="1">
      <c r="A57" s="1623">
        <v>32</v>
      </c>
      <c r="B57" s="106" t="s">
        <v>2453</v>
      </c>
      <c r="C57" s="1624">
        <v>1</v>
      </c>
      <c r="D57" s="1628">
        <v>5.0119999999999998E-2</v>
      </c>
    </row>
    <row r="58" spans="1:4" ht="15" thickBot="1">
      <c r="A58" s="1623">
        <v>33</v>
      </c>
      <c r="B58" s="106" t="s">
        <v>2454</v>
      </c>
      <c r="C58" s="1624">
        <v>1</v>
      </c>
      <c r="D58" s="1628">
        <v>5.0119999999999998E-2</v>
      </c>
    </row>
    <row r="59" spans="1:4" ht="15" thickBot="1">
      <c r="A59" s="1623">
        <v>34</v>
      </c>
      <c r="B59" s="106" t="s">
        <v>2455</v>
      </c>
      <c r="C59" s="1624">
        <v>1</v>
      </c>
      <c r="D59" s="1628">
        <v>5.0119999999999998E-2</v>
      </c>
    </row>
    <row r="60" spans="1:4" ht="15" thickBot="1">
      <c r="A60" s="1623">
        <v>35</v>
      </c>
      <c r="B60" s="106" t="s">
        <v>2456</v>
      </c>
      <c r="C60" s="1624">
        <v>1</v>
      </c>
      <c r="D60" s="1628">
        <v>5.0119999999999998E-2</v>
      </c>
    </row>
    <row r="61" spans="1:4" ht="15" thickBot="1">
      <c r="A61" s="1623">
        <v>36</v>
      </c>
      <c r="B61" s="106" t="s">
        <v>2457</v>
      </c>
      <c r="C61" s="1624">
        <v>1</v>
      </c>
      <c r="D61" s="1628">
        <v>5.0119999999999998E-2</v>
      </c>
    </row>
    <row r="62" spans="1:4" ht="15" thickBot="1">
      <c r="A62" s="1623">
        <v>37</v>
      </c>
      <c r="B62" s="106" t="s">
        <v>2458</v>
      </c>
      <c r="C62" s="1624">
        <v>1</v>
      </c>
      <c r="D62" s="1628">
        <v>5.0119999999999998E-2</v>
      </c>
    </row>
    <row r="63" spans="1:4" ht="15" thickBot="1">
      <c r="A63" s="1623">
        <v>38</v>
      </c>
      <c r="B63" s="106" t="s">
        <v>2459</v>
      </c>
      <c r="C63" s="1624">
        <v>1</v>
      </c>
      <c r="D63" s="1628">
        <v>5.0119999999999998E-2</v>
      </c>
    </row>
    <row r="64" spans="1:4" ht="15" thickBot="1">
      <c r="A64" s="1623">
        <v>39</v>
      </c>
      <c r="B64" s="106" t="s">
        <v>2460</v>
      </c>
      <c r="C64" s="1624">
        <v>1</v>
      </c>
      <c r="D64" s="1628">
        <v>5.0119999999999998E-2</v>
      </c>
    </row>
    <row r="65" spans="1:4" ht="15" thickBot="1">
      <c r="A65" s="1623">
        <v>40</v>
      </c>
      <c r="B65" s="106" t="s">
        <v>2461</v>
      </c>
      <c r="C65" s="1624">
        <v>1</v>
      </c>
      <c r="D65" s="1628">
        <v>5.0119999999999998E-2</v>
      </c>
    </row>
    <row r="66" spans="1:4" s="1627" customFormat="1" ht="15" thickBot="1">
      <c r="A66" s="1625"/>
      <c r="B66" s="1626" t="s">
        <v>18</v>
      </c>
      <c r="C66" s="1626">
        <f>SUM(C26:C65)</f>
        <v>60</v>
      </c>
      <c r="D66" s="1626"/>
    </row>
    <row r="67" spans="1:4">
      <c r="A67" s="362" t="s">
        <v>463</v>
      </c>
    </row>
    <row r="69" spans="1:4">
      <c r="A69" s="2553" t="s">
        <v>1458</v>
      </c>
      <c r="B69" s="2553"/>
      <c r="C69" s="2553"/>
      <c r="D69" s="2553"/>
    </row>
    <row r="70" spans="1:4">
      <c r="A70" s="2553" t="s">
        <v>2534</v>
      </c>
      <c r="B70" s="2553"/>
      <c r="C70" s="2553"/>
      <c r="D70" s="2553"/>
    </row>
    <row r="71" spans="1:4" ht="15" thickBot="1">
      <c r="A71" s="2552" t="s">
        <v>2650</v>
      </c>
      <c r="B71" s="2552"/>
      <c r="C71" s="2552"/>
      <c r="D71" s="2552"/>
    </row>
    <row r="72" spans="1:4" ht="34.799999999999997" thickBot="1">
      <c r="A72" s="366" t="s">
        <v>464</v>
      </c>
      <c r="B72" s="367" t="s">
        <v>458</v>
      </c>
      <c r="C72" s="367" t="s">
        <v>459</v>
      </c>
      <c r="D72" s="367" t="s">
        <v>466</v>
      </c>
    </row>
    <row r="73" spans="1:4" ht="15" thickBot="1">
      <c r="A73" s="368">
        <v>1</v>
      </c>
      <c r="B73" s="106" t="s">
        <v>2462</v>
      </c>
      <c r="C73" s="1624">
        <v>3</v>
      </c>
      <c r="D73" s="370">
        <f>C73*5012/10000</f>
        <v>1.5036</v>
      </c>
    </row>
    <row r="74" spans="1:4" ht="15" thickBot="1">
      <c r="A74" s="368">
        <v>2</v>
      </c>
      <c r="B74" s="106" t="s">
        <v>2463</v>
      </c>
      <c r="C74" s="1624">
        <v>3</v>
      </c>
      <c r="D74" s="370">
        <f t="shared" ref="D74:D79" si="0">C74*5012/10000</f>
        <v>1.5036</v>
      </c>
    </row>
    <row r="75" spans="1:4" ht="15" thickBot="1">
      <c r="A75" s="368">
        <v>3</v>
      </c>
      <c r="B75" s="106" t="s">
        <v>2464</v>
      </c>
      <c r="C75" s="1624">
        <v>2</v>
      </c>
      <c r="D75" s="370">
        <f t="shared" si="0"/>
        <v>1.0024</v>
      </c>
    </row>
    <row r="76" spans="1:4" ht="15" thickBot="1">
      <c r="A76" s="368">
        <v>4</v>
      </c>
      <c r="B76" s="106" t="s">
        <v>2465</v>
      </c>
      <c r="C76" s="1624">
        <v>2</v>
      </c>
      <c r="D76" s="370">
        <f t="shared" si="0"/>
        <v>1.0024</v>
      </c>
    </row>
    <row r="77" spans="1:4" ht="15" thickBot="1">
      <c r="A77" s="368">
        <v>5</v>
      </c>
      <c r="B77" s="106" t="s">
        <v>2466</v>
      </c>
      <c r="C77" s="1624">
        <v>2</v>
      </c>
      <c r="D77" s="370">
        <f t="shared" si="0"/>
        <v>1.0024</v>
      </c>
    </row>
    <row r="78" spans="1:4" ht="15" thickBot="1">
      <c r="A78" s="368">
        <v>6</v>
      </c>
      <c r="B78" s="106" t="s">
        <v>2467</v>
      </c>
      <c r="C78" s="1624">
        <v>1</v>
      </c>
      <c r="D78" s="370">
        <f t="shared" si="0"/>
        <v>0.50119999999999998</v>
      </c>
    </row>
    <row r="79" spans="1:4" ht="15" thickBot="1">
      <c r="A79" s="368">
        <v>7</v>
      </c>
      <c r="B79" s="106" t="s">
        <v>2468</v>
      </c>
      <c r="C79" s="1624">
        <v>1</v>
      </c>
      <c r="D79" s="370">
        <f t="shared" si="0"/>
        <v>0.50119999999999998</v>
      </c>
    </row>
    <row r="80" spans="1:4" ht="15" thickBot="1">
      <c r="A80" s="368">
        <v>8</v>
      </c>
      <c r="B80" s="369"/>
      <c r="C80" s="370"/>
      <c r="D80" s="370"/>
    </row>
    <row r="81" spans="1:4" ht="15" thickBot="1">
      <c r="A81" s="368">
        <v>9</v>
      </c>
      <c r="B81" s="369"/>
      <c r="C81" s="370"/>
      <c r="D81" s="370"/>
    </row>
    <row r="82" spans="1:4" ht="15" thickBot="1">
      <c r="A82" s="368">
        <v>10</v>
      </c>
      <c r="B82" s="369"/>
      <c r="C82" s="370"/>
      <c r="D82" s="370"/>
    </row>
    <row r="83" spans="1:4" ht="15" thickBot="1">
      <c r="A83" s="371"/>
      <c r="B83" s="372" t="s">
        <v>18</v>
      </c>
      <c r="C83" s="373">
        <f>SUM(C73:C82)</f>
        <v>14</v>
      </c>
      <c r="D83" s="373"/>
    </row>
    <row r="84" spans="1:4">
      <c r="A84" s="374" t="s">
        <v>463</v>
      </c>
    </row>
  </sheetData>
  <mergeCells count="13">
    <mergeCell ref="A71:D71"/>
    <mergeCell ref="A4:E4"/>
    <mergeCell ref="A5:E5"/>
    <mergeCell ref="A6:E6"/>
    <mergeCell ref="A7:A8"/>
    <mergeCell ref="B7:B8"/>
    <mergeCell ref="C7:C8"/>
    <mergeCell ref="D7:D8"/>
    <mergeCell ref="A22:D22"/>
    <mergeCell ref="A23:D23"/>
    <mergeCell ref="A24:D24"/>
    <mergeCell ref="A69:D69"/>
    <mergeCell ref="A70:D70"/>
  </mergeCells>
  <pageMargins left="0.7" right="0.7" top="0.75" bottom="0.75" header="0.3" footer="0.3"/>
  <pageSetup scale="79" orientation="portrait" verticalDpi="300" r:id="rId1"/>
  <drawing r:id="rId2"/>
</worksheet>
</file>

<file path=xl/worksheets/sheet42.xml><?xml version="1.0" encoding="utf-8"?>
<worksheet xmlns="http://schemas.openxmlformats.org/spreadsheetml/2006/main" xmlns:r="http://schemas.openxmlformats.org/officeDocument/2006/relationships">
  <sheetPr>
    <tabColor theme="5" tint="-0.249977111117893"/>
  </sheetPr>
  <dimension ref="A1:AP205"/>
  <sheetViews>
    <sheetView topLeftCell="A5" workbookViewId="0">
      <selection activeCell="F20" sqref="F20"/>
    </sheetView>
  </sheetViews>
  <sheetFormatPr baseColWidth="10" defaultRowHeight="14.4"/>
  <cols>
    <col min="2" max="2" width="20" customWidth="1"/>
    <col min="3" max="3" width="6.44140625" customWidth="1"/>
    <col min="4" max="4" width="40.88671875" customWidth="1"/>
    <col min="5" max="33" width="21.109375" customWidth="1"/>
  </cols>
  <sheetData>
    <row r="1" spans="1:42">
      <c r="B1" s="1006"/>
      <c r="C1" s="1006"/>
      <c r="D1" s="1006"/>
    </row>
    <row r="4" spans="1:42" ht="15" thickBot="1"/>
    <row r="5" spans="1:42" ht="18.600000000000001" thickBot="1">
      <c r="D5" s="2176" t="s">
        <v>1459</v>
      </c>
      <c r="E5" s="2177"/>
      <c r="F5" s="2177"/>
      <c r="G5" s="2178"/>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83"/>
      <c r="AP5" s="83"/>
    </row>
    <row r="6" spans="1:42">
      <c r="AE6" s="83"/>
      <c r="AF6" s="83"/>
      <c r="AG6" s="83"/>
      <c r="AH6" s="83"/>
      <c r="AI6" s="83"/>
      <c r="AJ6" s="83"/>
      <c r="AK6" s="83"/>
      <c r="AL6" s="83"/>
      <c r="AM6" s="83"/>
      <c r="AN6" s="83"/>
      <c r="AO6" s="83"/>
      <c r="AP6" s="83"/>
    </row>
    <row r="7" spans="1:42" ht="15" thickBot="1"/>
    <row r="8" spans="1:42" ht="15.75" customHeight="1" thickBot="1">
      <c r="A8" s="2558" t="s">
        <v>435</v>
      </c>
      <c r="B8" s="2417" t="s">
        <v>160</v>
      </c>
      <c r="C8" s="2572" t="s">
        <v>197</v>
      </c>
      <c r="D8" s="2573"/>
      <c r="E8" s="2583" t="s">
        <v>220</v>
      </c>
      <c r="F8" s="2583"/>
      <c r="G8" s="2583"/>
      <c r="H8" s="2583"/>
      <c r="I8" s="2583"/>
      <c r="J8" s="2583"/>
      <c r="K8" s="2583"/>
      <c r="L8" s="2583"/>
      <c r="M8" s="2583"/>
      <c r="N8" s="2583"/>
      <c r="O8" s="2583"/>
      <c r="P8" s="2583"/>
      <c r="Q8" s="2583"/>
      <c r="R8" s="2583"/>
      <c r="S8" s="2583"/>
      <c r="T8" s="2584"/>
      <c r="U8" s="2578" t="s">
        <v>195</v>
      </c>
      <c r="V8" s="2579"/>
      <c r="W8" s="2579"/>
      <c r="X8" s="2579"/>
      <c r="Y8" s="2579"/>
      <c r="Z8" s="2579"/>
      <c r="AA8" s="2579"/>
      <c r="AB8" s="2579"/>
      <c r="AC8" s="2579"/>
      <c r="AD8" s="2580"/>
    </row>
    <row r="9" spans="1:42" ht="15" thickBot="1">
      <c r="A9" s="2559"/>
      <c r="B9" s="2561"/>
      <c r="C9" s="2574"/>
      <c r="D9" s="2575"/>
      <c r="E9" s="2585" t="s">
        <v>23</v>
      </c>
      <c r="F9" s="2585"/>
      <c r="G9" s="2585"/>
      <c r="H9" s="2586"/>
      <c r="I9" s="2563" t="s">
        <v>24</v>
      </c>
      <c r="J9" s="2564"/>
      <c r="K9" s="2564"/>
      <c r="L9" s="2565"/>
      <c r="M9" s="2563" t="s">
        <v>25</v>
      </c>
      <c r="N9" s="2564"/>
      <c r="O9" s="2564"/>
      <c r="P9" s="2565"/>
      <c r="Q9" s="2563" t="s">
        <v>26</v>
      </c>
      <c r="R9" s="2564"/>
      <c r="S9" s="2564"/>
      <c r="T9" s="2565"/>
      <c r="U9" s="2563" t="s">
        <v>221</v>
      </c>
      <c r="V9" s="2564"/>
      <c r="W9" s="2564"/>
      <c r="X9" s="2565"/>
      <c r="Y9" s="2563" t="s">
        <v>222</v>
      </c>
      <c r="Z9" s="2564"/>
      <c r="AA9" s="2564"/>
      <c r="AB9" s="2565"/>
      <c r="AC9" s="2581" t="s">
        <v>18</v>
      </c>
      <c r="AD9" s="2582"/>
    </row>
    <row r="10" spans="1:42" s="178" customFormat="1">
      <c r="A10" s="2559"/>
      <c r="B10" s="2561"/>
      <c r="C10" s="2574"/>
      <c r="D10" s="2575"/>
      <c r="E10" s="2569" t="s">
        <v>198</v>
      </c>
      <c r="F10" s="2566"/>
      <c r="G10" s="2566"/>
      <c r="H10" s="2566"/>
      <c r="I10" s="2566" t="s">
        <v>198</v>
      </c>
      <c r="J10" s="2566"/>
      <c r="K10" s="2566"/>
      <c r="L10" s="2566"/>
      <c r="M10" s="2566" t="s">
        <v>198</v>
      </c>
      <c r="N10" s="2566"/>
      <c r="O10" s="2566"/>
      <c r="P10" s="2566"/>
      <c r="Q10" s="2566" t="s">
        <v>198</v>
      </c>
      <c r="R10" s="2566"/>
      <c r="S10" s="2566"/>
      <c r="T10" s="2566"/>
      <c r="U10" s="2566" t="s">
        <v>198</v>
      </c>
      <c r="V10" s="2566"/>
      <c r="W10" s="2566"/>
      <c r="X10" s="2566"/>
      <c r="Y10" s="2566" t="s">
        <v>198</v>
      </c>
      <c r="Z10" s="2566"/>
      <c r="AA10" s="2566"/>
      <c r="AB10" s="2566"/>
      <c r="AC10" s="1466" t="s">
        <v>198</v>
      </c>
      <c r="AD10" s="1466"/>
      <c r="AE10" s="1464"/>
      <c r="AF10" s="1464"/>
    </row>
    <row r="11" spans="1:42">
      <c r="A11" s="2559"/>
      <c r="B11" s="2561"/>
      <c r="C11" s="2576"/>
      <c r="D11" s="2577"/>
      <c r="E11" s="2570" t="s">
        <v>196</v>
      </c>
      <c r="F11" s="2571"/>
      <c r="G11" s="2571"/>
      <c r="H11" s="2571"/>
      <c r="I11" s="2571" t="s">
        <v>196</v>
      </c>
      <c r="J11" s="2571"/>
      <c r="K11" s="2571"/>
      <c r="L11" s="2571"/>
      <c r="M11" s="2571" t="s">
        <v>196</v>
      </c>
      <c r="N11" s="2571"/>
      <c r="O11" s="2571"/>
      <c r="P11" s="2571"/>
      <c r="Q11" s="2571" t="s">
        <v>196</v>
      </c>
      <c r="R11" s="2571"/>
      <c r="S11" s="2571"/>
      <c r="T11" s="2571"/>
      <c r="U11" s="2571" t="s">
        <v>196</v>
      </c>
      <c r="V11" s="2571"/>
      <c r="W11" s="2571"/>
      <c r="X11" s="2571"/>
      <c r="Y11" s="2571" t="s">
        <v>196</v>
      </c>
      <c r="Z11" s="2571"/>
      <c r="AA11" s="2571"/>
      <c r="AB11" s="2571"/>
      <c r="AC11" s="1467" t="s">
        <v>196</v>
      </c>
      <c r="AD11" s="1467"/>
      <c r="AE11" s="1465"/>
      <c r="AF11" s="1465"/>
    </row>
    <row r="12" spans="1:42" ht="30.75" customHeight="1" thickBot="1">
      <c r="A12" s="2560"/>
      <c r="B12" s="2562"/>
      <c r="C12" s="2567" t="s">
        <v>194</v>
      </c>
      <c r="D12" s="2568"/>
      <c r="E12" s="276" t="s">
        <v>60</v>
      </c>
      <c r="F12" s="225" t="s">
        <v>223</v>
      </c>
      <c r="G12" s="225" t="s">
        <v>58</v>
      </c>
      <c r="H12" s="177" t="s">
        <v>59</v>
      </c>
      <c r="I12" s="276" t="s">
        <v>60</v>
      </c>
      <c r="J12" s="225" t="s">
        <v>57</v>
      </c>
      <c r="K12" s="225" t="s">
        <v>58</v>
      </c>
      <c r="L12" s="177" t="s">
        <v>59</v>
      </c>
      <c r="M12" s="276" t="s">
        <v>60</v>
      </c>
      <c r="N12" s="225" t="s">
        <v>57</v>
      </c>
      <c r="O12" s="225" t="s">
        <v>58</v>
      </c>
      <c r="P12" s="177" t="s">
        <v>59</v>
      </c>
      <c r="Q12" s="276" t="s">
        <v>60</v>
      </c>
      <c r="R12" s="225" t="s">
        <v>57</v>
      </c>
      <c r="S12" s="225" t="s">
        <v>58</v>
      </c>
      <c r="T12" s="177" t="s">
        <v>59</v>
      </c>
      <c r="U12" s="276" t="s">
        <v>60</v>
      </c>
      <c r="V12" s="225" t="s">
        <v>57</v>
      </c>
      <c r="W12" s="225" t="s">
        <v>58</v>
      </c>
      <c r="X12" s="177" t="s">
        <v>59</v>
      </c>
      <c r="Y12" s="276" t="s">
        <v>60</v>
      </c>
      <c r="Z12" s="225" t="s">
        <v>57</v>
      </c>
      <c r="AA12" s="225" t="s">
        <v>58</v>
      </c>
      <c r="AB12" s="177" t="s">
        <v>59</v>
      </c>
      <c r="AC12" s="123" t="s">
        <v>60</v>
      </c>
      <c r="AD12" s="124" t="s">
        <v>57</v>
      </c>
    </row>
    <row r="13" spans="1:42" ht="15.75" customHeight="1" thickBot="1">
      <c r="A13" s="2233" t="s">
        <v>89</v>
      </c>
      <c r="B13" s="2225" t="s">
        <v>389</v>
      </c>
      <c r="C13" s="1384" t="s">
        <v>1853</v>
      </c>
      <c r="D13" s="1325" t="s">
        <v>1854</v>
      </c>
      <c r="E13" s="116"/>
      <c r="F13" s="115"/>
      <c r="G13" s="1071" t="s">
        <v>1493</v>
      </c>
      <c r="H13" s="117"/>
      <c r="I13" s="116"/>
      <c r="J13" s="115"/>
      <c r="K13" s="115"/>
      <c r="L13" s="117"/>
      <c r="M13" s="116"/>
      <c r="N13" s="115"/>
      <c r="O13" s="115"/>
      <c r="P13" s="117"/>
      <c r="Q13" s="116"/>
      <c r="R13" s="115"/>
      <c r="S13" s="115"/>
      <c r="T13" s="117"/>
      <c r="U13" s="116"/>
      <c r="V13" s="115"/>
      <c r="W13" s="115"/>
      <c r="X13" s="117"/>
      <c r="Y13" s="116"/>
      <c r="Z13" s="115"/>
      <c r="AA13" s="115"/>
      <c r="AB13" s="118"/>
      <c r="AC13" s="116"/>
      <c r="AD13" s="117"/>
    </row>
    <row r="14" spans="1:42">
      <c r="A14" s="2223"/>
      <c r="B14" s="2226"/>
      <c r="C14" s="1148" t="s">
        <v>1855</v>
      </c>
      <c r="D14" s="1076" t="s">
        <v>1856</v>
      </c>
      <c r="E14" s="116"/>
      <c r="F14" s="115"/>
      <c r="G14" s="115"/>
      <c r="H14" s="117"/>
      <c r="I14" s="116"/>
      <c r="J14" s="115"/>
      <c r="K14" s="115"/>
      <c r="L14" s="117"/>
      <c r="M14" s="116"/>
      <c r="N14" s="115"/>
      <c r="O14" s="115"/>
      <c r="P14" s="117"/>
      <c r="Q14" s="116"/>
      <c r="R14" s="115"/>
      <c r="S14" s="115"/>
      <c r="T14" s="117"/>
      <c r="U14" s="116"/>
      <c r="V14" s="115"/>
      <c r="W14" s="115"/>
      <c r="X14" s="117"/>
      <c r="Y14" s="116"/>
      <c r="Z14" s="115"/>
      <c r="AA14" s="115"/>
      <c r="AB14" s="118"/>
      <c r="AC14" s="116"/>
      <c r="AD14" s="117"/>
    </row>
    <row r="15" spans="1:42">
      <c r="A15" s="2223"/>
      <c r="B15" s="2226"/>
      <c r="C15" s="1148" t="s">
        <v>1857</v>
      </c>
      <c r="D15" s="1077" t="s">
        <v>1858</v>
      </c>
      <c r="E15" s="116"/>
      <c r="F15" s="115"/>
      <c r="G15" s="115"/>
      <c r="H15" s="117"/>
      <c r="I15" s="116"/>
      <c r="J15" s="115"/>
      <c r="K15" s="115"/>
      <c r="L15" s="117"/>
      <c r="M15" s="116"/>
      <c r="N15" s="115"/>
      <c r="O15" s="115"/>
      <c r="P15" s="117"/>
      <c r="Q15" s="116"/>
      <c r="R15" s="115"/>
      <c r="S15" s="115"/>
      <c r="T15" s="117"/>
      <c r="U15" s="116"/>
      <c r="V15" s="115"/>
      <c r="W15" s="115"/>
      <c r="X15" s="117"/>
      <c r="Y15" s="116"/>
      <c r="Z15" s="115"/>
      <c r="AA15" s="115"/>
      <c r="AB15" s="118"/>
      <c r="AC15" s="116"/>
      <c r="AD15" s="117"/>
    </row>
    <row r="16" spans="1:42">
      <c r="A16" s="2223"/>
      <c r="B16" s="2226"/>
      <c r="C16" s="1148" t="s">
        <v>1859</v>
      </c>
      <c r="D16" s="1077" t="s">
        <v>1860</v>
      </c>
      <c r="E16" s="116"/>
      <c r="F16" s="115"/>
      <c r="G16" s="115"/>
      <c r="H16" s="117"/>
      <c r="I16" s="116"/>
      <c r="J16" s="115"/>
      <c r="K16" s="115"/>
      <c r="L16" s="117"/>
      <c r="M16" s="116"/>
      <c r="N16" s="115"/>
      <c r="O16" s="115"/>
      <c r="P16" s="117"/>
      <c r="Q16" s="116"/>
      <c r="R16" s="115"/>
      <c r="S16" s="115"/>
      <c r="T16" s="117"/>
      <c r="U16" s="116"/>
      <c r="V16" s="115"/>
      <c r="W16" s="115"/>
      <c r="X16" s="117"/>
      <c r="Y16" s="116"/>
      <c r="Z16" s="115"/>
      <c r="AA16" s="115"/>
      <c r="AB16" s="118"/>
      <c r="AC16" s="116"/>
      <c r="AD16" s="117"/>
    </row>
    <row r="17" spans="1:30" ht="15" thickBot="1">
      <c r="A17" s="2223"/>
      <c r="B17" s="2228"/>
      <c r="C17" s="1148" t="s">
        <v>1861</v>
      </c>
      <c r="D17" s="1077" t="s">
        <v>1862</v>
      </c>
      <c r="E17" s="277"/>
      <c r="F17" s="271"/>
      <c r="G17" s="271"/>
      <c r="H17" s="278"/>
      <c r="I17" s="277"/>
      <c r="J17" s="271"/>
      <c r="K17" s="271"/>
      <c r="L17" s="278"/>
      <c r="M17" s="277"/>
      <c r="N17" s="271"/>
      <c r="O17" s="271"/>
      <c r="P17" s="278"/>
      <c r="Q17" s="277"/>
      <c r="R17" s="271"/>
      <c r="S17" s="271"/>
      <c r="T17" s="278"/>
      <c r="U17" s="277"/>
      <c r="V17" s="271"/>
      <c r="W17" s="271"/>
      <c r="X17" s="278"/>
      <c r="Y17" s="277"/>
      <c r="Z17" s="271"/>
      <c r="AA17" s="271"/>
      <c r="AB17" s="282"/>
      <c r="AC17" s="277"/>
      <c r="AD17" s="278"/>
    </row>
    <row r="18" spans="1:30" s="33" customFormat="1" ht="15" thickBot="1">
      <c r="A18" s="2223"/>
      <c r="B18" s="2236" t="s">
        <v>390</v>
      </c>
      <c r="C18" s="1148"/>
      <c r="D18" s="1076" t="s">
        <v>427</v>
      </c>
      <c r="E18" s="279"/>
      <c r="F18" s="273"/>
      <c r="G18" s="273"/>
      <c r="H18" s="274"/>
      <c r="I18" s="279"/>
      <c r="J18" s="273"/>
      <c r="K18" s="273"/>
      <c r="L18" s="274"/>
      <c r="M18" s="279"/>
      <c r="N18" s="273"/>
      <c r="O18" s="273"/>
      <c r="P18" s="274"/>
      <c r="Q18" s="279"/>
      <c r="R18" s="273"/>
      <c r="S18" s="273"/>
      <c r="T18" s="274"/>
      <c r="U18" s="279"/>
      <c r="V18" s="273"/>
      <c r="W18" s="273"/>
      <c r="X18" s="274"/>
      <c r="Y18" s="279"/>
      <c r="Z18" s="273"/>
      <c r="AA18" s="273"/>
      <c r="AB18" s="283"/>
      <c r="AC18" s="279"/>
      <c r="AD18" s="274"/>
    </row>
    <row r="19" spans="1:30">
      <c r="A19" s="2223"/>
      <c r="B19" s="2226"/>
      <c r="C19" s="1148" t="s">
        <v>1863</v>
      </c>
      <c r="D19" s="1077" t="s">
        <v>1864</v>
      </c>
      <c r="E19" s="280"/>
      <c r="F19" s="1704" t="s">
        <v>2607</v>
      </c>
      <c r="G19" s="272"/>
      <c r="H19" s="281"/>
      <c r="I19" s="280"/>
      <c r="J19" s="272"/>
      <c r="K19" s="272"/>
      <c r="L19" s="281"/>
      <c r="M19" s="280"/>
      <c r="N19" s="272"/>
      <c r="O19" s="272"/>
      <c r="P19" s="281"/>
      <c r="Q19" s="280"/>
      <c r="R19" s="272"/>
      <c r="S19" s="272"/>
      <c r="T19" s="281"/>
      <c r="U19" s="280"/>
      <c r="V19" s="272"/>
      <c r="W19" s="272"/>
      <c r="X19" s="281"/>
      <c r="Y19" s="280"/>
      <c r="Z19" s="272"/>
      <c r="AA19" s="272"/>
      <c r="AB19" s="284"/>
      <c r="AC19" s="280"/>
      <c r="AD19" s="281"/>
    </row>
    <row r="20" spans="1:30" ht="15" thickBot="1">
      <c r="A20" s="2234"/>
      <c r="B20" s="2227"/>
      <c r="C20" s="1148" t="s">
        <v>1865</v>
      </c>
      <c r="D20" s="1077" t="s">
        <v>1866</v>
      </c>
      <c r="E20" s="116"/>
      <c r="F20" s="1704" t="s">
        <v>2608</v>
      </c>
      <c r="G20" s="115"/>
      <c r="H20" s="117"/>
      <c r="I20" s="116"/>
      <c r="J20" s="115"/>
      <c r="K20" s="115"/>
      <c r="L20" s="117"/>
      <c r="M20" s="116"/>
      <c r="N20" s="115"/>
      <c r="O20" s="115"/>
      <c r="P20" s="117"/>
      <c r="Q20" s="116"/>
      <c r="R20" s="115"/>
      <c r="S20" s="115"/>
      <c r="T20" s="117"/>
      <c r="U20" s="116"/>
      <c r="V20" s="115"/>
      <c r="W20" s="115"/>
      <c r="X20" s="117"/>
      <c r="Y20" s="116"/>
      <c r="Z20" s="115"/>
      <c r="AA20" s="115"/>
      <c r="AB20" s="118"/>
      <c r="AC20" s="116"/>
      <c r="AD20" s="117"/>
    </row>
    <row r="21" spans="1:30" ht="15.75" customHeight="1">
      <c r="A21" s="2223" t="s">
        <v>391</v>
      </c>
      <c r="B21" s="2226" t="s">
        <v>395</v>
      </c>
      <c r="C21" s="1148" t="s">
        <v>1867</v>
      </c>
      <c r="D21" s="1077" t="s">
        <v>1868</v>
      </c>
      <c r="E21" s="116"/>
      <c r="F21" s="115"/>
      <c r="G21" s="115"/>
      <c r="H21" s="117"/>
      <c r="I21" s="116"/>
      <c r="J21" s="115"/>
      <c r="K21" s="115"/>
      <c r="L21" s="117"/>
      <c r="M21" s="116"/>
      <c r="N21" s="115"/>
      <c r="O21" s="115"/>
      <c r="P21" s="117"/>
      <c r="Q21" s="116"/>
      <c r="R21" s="115"/>
      <c r="S21" s="115"/>
      <c r="T21" s="117"/>
      <c r="U21" s="116"/>
      <c r="V21" s="115"/>
      <c r="W21" s="115"/>
      <c r="X21" s="117"/>
      <c r="Y21" s="116"/>
      <c r="Z21" s="115"/>
      <c r="AA21" s="115"/>
      <c r="AB21" s="118"/>
      <c r="AC21" s="116"/>
      <c r="AD21" s="117"/>
    </row>
    <row r="22" spans="1:30" ht="15" customHeight="1">
      <c r="A22" s="2223"/>
      <c r="B22" s="2223"/>
      <c r="C22" s="1148" t="s">
        <v>1869</v>
      </c>
      <c r="D22" s="1077" t="s">
        <v>1870</v>
      </c>
      <c r="E22" s="116"/>
      <c r="F22" s="115"/>
      <c r="G22" s="115"/>
      <c r="H22" s="117"/>
      <c r="I22" s="116"/>
      <c r="J22" s="115"/>
      <c r="K22" s="115"/>
      <c r="L22" s="117"/>
      <c r="M22" s="116"/>
      <c r="N22" s="115"/>
      <c r="O22" s="115"/>
      <c r="P22" s="117"/>
      <c r="Q22" s="116"/>
      <c r="R22" s="115"/>
      <c r="S22" s="115"/>
      <c r="T22" s="117"/>
      <c r="U22" s="116"/>
      <c r="V22" s="115"/>
      <c r="W22" s="115"/>
      <c r="X22" s="117"/>
      <c r="Y22" s="116"/>
      <c r="Z22" s="115"/>
      <c r="AA22" s="115"/>
      <c r="AB22" s="118"/>
      <c r="AC22" s="116"/>
      <c r="AD22" s="117"/>
    </row>
    <row r="23" spans="1:30">
      <c r="A23" s="2223"/>
      <c r="B23" s="2223"/>
      <c r="C23" s="1148" t="s">
        <v>1871</v>
      </c>
      <c r="D23" s="1077" t="s">
        <v>1872</v>
      </c>
      <c r="E23" s="116"/>
      <c r="F23" s="115"/>
      <c r="G23" s="115"/>
      <c r="H23" s="117"/>
      <c r="I23" s="116"/>
      <c r="J23" s="115"/>
      <c r="K23" s="115"/>
      <c r="L23" s="117"/>
      <c r="M23" s="116"/>
      <c r="N23" s="115"/>
      <c r="O23" s="115"/>
      <c r="P23" s="117"/>
      <c r="Q23" s="116"/>
      <c r="R23" s="115"/>
      <c r="S23" s="115"/>
      <c r="T23" s="117"/>
      <c r="U23" s="116"/>
      <c r="V23" s="115"/>
      <c r="W23" s="115"/>
      <c r="X23" s="117"/>
      <c r="Y23" s="116"/>
      <c r="Z23" s="115"/>
      <c r="AA23" s="115"/>
      <c r="AB23" s="118"/>
      <c r="AC23" s="116"/>
      <c r="AD23" s="117"/>
    </row>
    <row r="24" spans="1:30" ht="15" thickBot="1">
      <c r="A24" s="2223"/>
      <c r="B24" s="2234"/>
      <c r="C24" s="1148" t="s">
        <v>1873</v>
      </c>
      <c r="D24" s="1077" t="s">
        <v>1874</v>
      </c>
      <c r="E24" s="116"/>
      <c r="F24" s="115"/>
      <c r="G24" s="115"/>
      <c r="H24" s="117"/>
      <c r="I24" s="116"/>
      <c r="J24" s="115"/>
      <c r="K24" s="115"/>
      <c r="L24" s="117"/>
      <c r="M24" s="116"/>
      <c r="N24" s="115"/>
      <c r="O24" s="115"/>
      <c r="P24" s="117"/>
      <c r="Q24" s="116"/>
      <c r="R24" s="115"/>
      <c r="S24" s="115"/>
      <c r="T24" s="117"/>
      <c r="U24" s="116"/>
      <c r="V24" s="115"/>
      <c r="W24" s="115"/>
      <c r="X24" s="117"/>
      <c r="Y24" s="116"/>
      <c r="Z24" s="115"/>
      <c r="AA24" s="115"/>
      <c r="AB24" s="118"/>
      <c r="AC24" s="116"/>
      <c r="AD24" s="117"/>
    </row>
    <row r="25" spans="1:30" ht="27" thickBot="1">
      <c r="A25" s="2223"/>
      <c r="B25" s="285" t="s">
        <v>396</v>
      </c>
      <c r="C25" s="1148" t="s">
        <v>1875</v>
      </c>
      <c r="D25" s="1078" t="s">
        <v>432</v>
      </c>
      <c r="E25" s="116"/>
      <c r="F25" s="115"/>
      <c r="G25" s="115"/>
      <c r="H25" s="117"/>
      <c r="I25" s="116"/>
      <c r="J25" s="115"/>
      <c r="K25" s="115"/>
      <c r="L25" s="117"/>
      <c r="M25" s="116"/>
      <c r="N25" s="115"/>
      <c r="O25" s="115"/>
      <c r="P25" s="117"/>
      <c r="Q25" s="116"/>
      <c r="R25" s="115"/>
      <c r="S25" s="115"/>
      <c r="T25" s="117"/>
      <c r="U25" s="116"/>
      <c r="V25" s="115"/>
      <c r="W25" s="115"/>
      <c r="X25" s="117"/>
      <c r="Y25" s="116"/>
      <c r="Z25" s="115"/>
      <c r="AA25" s="115"/>
      <c r="AB25" s="118"/>
      <c r="AC25" s="116"/>
      <c r="AD25" s="117"/>
    </row>
    <row r="26" spans="1:30" ht="15" customHeight="1">
      <c r="A26" s="2223"/>
      <c r="B26" s="2233" t="s">
        <v>394</v>
      </c>
      <c r="C26" s="1148">
        <v>334</v>
      </c>
      <c r="D26" s="1078" t="s">
        <v>52</v>
      </c>
      <c r="E26" s="116"/>
      <c r="F26" s="115"/>
      <c r="G26" s="115"/>
      <c r="H26" s="117"/>
      <c r="I26" s="116"/>
      <c r="J26" s="115"/>
      <c r="K26" s="115"/>
      <c r="L26" s="117"/>
      <c r="M26" s="116"/>
      <c r="N26" s="115"/>
      <c r="O26" s="115"/>
      <c r="P26" s="117"/>
      <c r="Q26" s="116"/>
      <c r="R26" s="115"/>
      <c r="S26" s="115"/>
      <c r="T26" s="117"/>
      <c r="U26" s="116"/>
      <c r="V26" s="115"/>
      <c r="W26" s="115"/>
      <c r="X26" s="117"/>
      <c r="Y26" s="116"/>
      <c r="Z26" s="115"/>
      <c r="AA26" s="115"/>
      <c r="AB26" s="118"/>
      <c r="AC26" s="116"/>
      <c r="AD26" s="117"/>
    </row>
    <row r="27" spans="1:30">
      <c r="A27" s="2223"/>
      <c r="B27" s="2223"/>
      <c r="C27" s="1148"/>
      <c r="D27" s="1078" t="s">
        <v>53</v>
      </c>
      <c r="E27" s="116"/>
      <c r="F27" s="115"/>
      <c r="G27" s="115"/>
      <c r="H27" s="117"/>
      <c r="I27" s="116"/>
      <c r="J27" s="115"/>
      <c r="K27" s="115"/>
      <c r="L27" s="117"/>
      <c r="M27" s="116"/>
      <c r="N27" s="115"/>
      <c r="O27" s="115"/>
      <c r="P27" s="117"/>
      <c r="Q27" s="116"/>
      <c r="R27" s="115"/>
      <c r="S27" s="115"/>
      <c r="T27" s="117"/>
      <c r="U27" s="116"/>
      <c r="V27" s="115"/>
      <c r="W27" s="115"/>
      <c r="X27" s="117"/>
      <c r="Y27" s="116"/>
      <c r="Z27" s="115"/>
      <c r="AA27" s="115"/>
      <c r="AB27" s="118"/>
      <c r="AC27" s="116"/>
      <c r="AD27" s="117"/>
    </row>
    <row r="28" spans="1:30">
      <c r="A28" s="2223"/>
      <c r="B28" s="2223"/>
      <c r="C28" s="1148"/>
      <c r="D28" s="1078" t="s">
        <v>428</v>
      </c>
      <c r="E28" s="116"/>
      <c r="F28" s="115"/>
      <c r="G28" s="115"/>
      <c r="H28" s="117"/>
      <c r="I28" s="116"/>
      <c r="J28" s="115"/>
      <c r="K28" s="115"/>
      <c r="L28" s="117"/>
      <c r="M28" s="116"/>
      <c r="N28" s="115"/>
      <c r="O28" s="115"/>
      <c r="P28" s="117"/>
      <c r="Q28" s="116"/>
      <c r="R28" s="115"/>
      <c r="S28" s="115"/>
      <c r="T28" s="117"/>
      <c r="U28" s="116"/>
      <c r="V28" s="115"/>
      <c r="W28" s="115"/>
      <c r="X28" s="117"/>
      <c r="Y28" s="116"/>
      <c r="Z28" s="115"/>
      <c r="AA28" s="115"/>
      <c r="AB28" s="118"/>
      <c r="AC28" s="116"/>
      <c r="AD28" s="117"/>
    </row>
    <row r="29" spans="1:30" ht="15" thickBot="1">
      <c r="A29" s="2223"/>
      <c r="B29" s="2234"/>
      <c r="C29" s="1148"/>
      <c r="D29" s="1078" t="s">
        <v>55</v>
      </c>
      <c r="E29" s="116"/>
      <c r="F29" s="115"/>
      <c r="G29" s="115"/>
      <c r="H29" s="117"/>
      <c r="I29" s="116"/>
      <c r="J29" s="115"/>
      <c r="K29" s="115"/>
      <c r="L29" s="117"/>
      <c r="M29" s="116"/>
      <c r="N29" s="115"/>
      <c r="O29" s="115"/>
      <c r="P29" s="117"/>
      <c r="Q29" s="116"/>
      <c r="R29" s="115"/>
      <c r="S29" s="115"/>
      <c r="T29" s="117"/>
      <c r="U29" s="116"/>
      <c r="V29" s="115"/>
      <c r="W29" s="115"/>
      <c r="X29" s="117"/>
      <c r="Y29" s="116"/>
      <c r="Z29" s="115"/>
      <c r="AA29" s="115"/>
      <c r="AB29" s="118"/>
      <c r="AC29" s="116"/>
      <c r="AD29" s="117"/>
    </row>
    <row r="30" spans="1:30" ht="27" thickBot="1">
      <c r="A30" s="2223"/>
      <c r="B30" s="285" t="s">
        <v>392</v>
      </c>
      <c r="C30" s="1148">
        <v>328</v>
      </c>
      <c r="D30" s="1078" t="s">
        <v>429</v>
      </c>
      <c r="E30" s="116"/>
      <c r="F30" s="115"/>
      <c r="G30" s="115"/>
      <c r="H30" s="117"/>
      <c r="I30" s="116"/>
      <c r="J30" s="115"/>
      <c r="K30" s="115"/>
      <c r="L30" s="117"/>
      <c r="M30" s="116"/>
      <c r="N30" s="115"/>
      <c r="O30" s="115"/>
      <c r="P30" s="117"/>
      <c r="Q30" s="116"/>
      <c r="R30" s="115"/>
      <c r="S30" s="115"/>
      <c r="T30" s="117"/>
      <c r="U30" s="116"/>
      <c r="V30" s="115"/>
      <c r="W30" s="115"/>
      <c r="X30" s="117"/>
      <c r="Y30" s="116"/>
      <c r="Z30" s="115"/>
      <c r="AA30" s="115"/>
      <c r="AB30" s="118"/>
      <c r="AC30" s="116"/>
      <c r="AD30" s="117"/>
    </row>
    <row r="31" spans="1:30" ht="15.75" customHeight="1">
      <c r="A31" s="2223"/>
      <c r="B31" s="2233" t="s">
        <v>393</v>
      </c>
      <c r="C31" s="1148" t="s">
        <v>1876</v>
      </c>
      <c r="D31" s="1077" t="s">
        <v>1877</v>
      </c>
      <c r="E31" s="116"/>
      <c r="F31" s="115"/>
      <c r="G31" s="115"/>
      <c r="H31" s="117"/>
      <c r="I31" s="116"/>
      <c r="J31" s="115"/>
      <c r="K31" s="115"/>
      <c r="L31" s="117"/>
      <c r="M31" s="116"/>
      <c r="N31" s="115"/>
      <c r="O31" s="115"/>
      <c r="P31" s="117"/>
      <c r="Q31" s="116"/>
      <c r="R31" s="115"/>
      <c r="S31" s="115"/>
      <c r="T31" s="117"/>
      <c r="U31" s="116"/>
      <c r="V31" s="115"/>
      <c r="W31" s="115"/>
      <c r="X31" s="117"/>
      <c r="Y31" s="116"/>
      <c r="Z31" s="115"/>
      <c r="AA31" s="115"/>
      <c r="AB31" s="118"/>
      <c r="AC31" s="116"/>
      <c r="AD31" s="117"/>
    </row>
    <row r="32" spans="1:30">
      <c r="A32" s="2223"/>
      <c r="B32" s="2223"/>
      <c r="C32" s="1148" t="s">
        <v>1878</v>
      </c>
      <c r="D32" s="1077" t="s">
        <v>1879</v>
      </c>
      <c r="E32" s="116"/>
      <c r="F32" s="115"/>
      <c r="G32" s="115"/>
      <c r="H32" s="117"/>
      <c r="I32" s="116"/>
      <c r="J32" s="115"/>
      <c r="K32" s="115"/>
      <c r="L32" s="117"/>
      <c r="M32" s="116"/>
      <c r="N32" s="115"/>
      <c r="O32" s="115"/>
      <c r="P32" s="117"/>
      <c r="Q32" s="116"/>
      <c r="R32" s="115"/>
      <c r="S32" s="115"/>
      <c r="T32" s="117"/>
      <c r="U32" s="116"/>
      <c r="V32" s="115"/>
      <c r="W32" s="115"/>
      <c r="X32" s="117"/>
      <c r="Y32" s="116"/>
      <c r="Z32" s="115"/>
      <c r="AA32" s="115"/>
      <c r="AB32" s="118"/>
      <c r="AC32" s="116"/>
      <c r="AD32" s="117"/>
    </row>
    <row r="33" spans="1:30">
      <c r="A33" s="2223"/>
      <c r="B33" s="2223"/>
      <c r="C33" s="1148" t="s">
        <v>1880</v>
      </c>
      <c r="D33" s="1077" t="s">
        <v>1881</v>
      </c>
      <c r="E33" s="116"/>
      <c r="F33" s="115"/>
      <c r="G33" s="115"/>
      <c r="H33" s="117"/>
      <c r="I33" s="116"/>
      <c r="J33" s="115"/>
      <c r="K33" s="115"/>
      <c r="L33" s="117"/>
      <c r="M33" s="116"/>
      <c r="N33" s="115"/>
      <c r="O33" s="115"/>
      <c r="P33" s="117"/>
      <c r="Q33" s="116"/>
      <c r="R33" s="115"/>
      <c r="S33" s="115"/>
      <c r="T33" s="117"/>
      <c r="U33" s="116"/>
      <c r="V33" s="115"/>
      <c r="W33" s="115"/>
      <c r="X33" s="117"/>
      <c r="Y33" s="116"/>
      <c r="Z33" s="115"/>
      <c r="AA33" s="115"/>
      <c r="AB33" s="118"/>
      <c r="AC33" s="116"/>
      <c r="AD33" s="117"/>
    </row>
    <row r="34" spans="1:30">
      <c r="A34" s="2223"/>
      <c r="B34" s="2223"/>
      <c r="C34" s="1148" t="s">
        <v>1882</v>
      </c>
      <c r="D34" s="1077" t="s">
        <v>1883</v>
      </c>
      <c r="E34" s="116"/>
      <c r="F34" s="115"/>
      <c r="G34" s="115"/>
      <c r="H34" s="117"/>
      <c r="I34" s="116"/>
      <c r="J34" s="115"/>
      <c r="K34" s="115"/>
      <c r="L34" s="117"/>
      <c r="M34" s="116"/>
      <c r="N34" s="115"/>
      <c r="O34" s="115"/>
      <c r="P34" s="117"/>
      <c r="Q34" s="116"/>
      <c r="R34" s="115"/>
      <c r="S34" s="115"/>
      <c r="T34" s="117"/>
      <c r="U34" s="116"/>
      <c r="V34" s="115"/>
      <c r="W34" s="115"/>
      <c r="X34" s="117"/>
      <c r="Y34" s="116"/>
      <c r="Z34" s="115"/>
      <c r="AA34" s="115"/>
      <c r="AB34" s="118"/>
      <c r="AC34" s="116"/>
      <c r="AD34" s="117"/>
    </row>
    <row r="35" spans="1:30">
      <c r="A35" s="2223"/>
      <c r="B35" s="2223"/>
      <c r="C35" s="1148" t="s">
        <v>1884</v>
      </c>
      <c r="D35" s="1077" t="s">
        <v>1885</v>
      </c>
      <c r="E35" s="116"/>
      <c r="F35" s="115"/>
      <c r="G35" s="115"/>
      <c r="H35" s="117"/>
      <c r="I35" s="116"/>
      <c r="J35" s="115"/>
      <c r="K35" s="115"/>
      <c r="L35" s="117"/>
      <c r="M35" s="116"/>
      <c r="N35" s="115"/>
      <c r="O35" s="115"/>
      <c r="P35" s="117"/>
      <c r="Q35" s="116"/>
      <c r="R35" s="115"/>
      <c r="S35" s="115"/>
      <c r="T35" s="117"/>
      <c r="U35" s="116"/>
      <c r="V35" s="115"/>
      <c r="W35" s="115"/>
      <c r="X35" s="117"/>
      <c r="Y35" s="116"/>
      <c r="Z35" s="115"/>
      <c r="AA35" s="115"/>
      <c r="AB35" s="118"/>
      <c r="AC35" s="116"/>
      <c r="AD35" s="117"/>
    </row>
    <row r="36" spans="1:30">
      <c r="A36" s="2223"/>
      <c r="B36" s="2223"/>
      <c r="C36" s="1148" t="s">
        <v>1886</v>
      </c>
      <c r="D36" s="1077" t="s">
        <v>1887</v>
      </c>
      <c r="E36" s="116"/>
      <c r="F36" s="115"/>
      <c r="G36" s="115"/>
      <c r="H36" s="117"/>
      <c r="I36" s="116"/>
      <c r="J36" s="115"/>
      <c r="K36" s="115"/>
      <c r="L36" s="117"/>
      <c r="M36" s="116"/>
      <c r="N36" s="115"/>
      <c r="O36" s="115"/>
      <c r="P36" s="117"/>
      <c r="Q36" s="116"/>
      <c r="R36" s="115"/>
      <c r="S36" s="115"/>
      <c r="T36" s="117"/>
      <c r="U36" s="116"/>
      <c r="V36" s="115"/>
      <c r="W36" s="115"/>
      <c r="X36" s="117"/>
      <c r="Y36" s="116"/>
      <c r="Z36" s="115"/>
      <c r="AA36" s="115"/>
      <c r="AB36" s="118"/>
      <c r="AC36" s="116"/>
      <c r="AD36" s="117"/>
    </row>
    <row r="37" spans="1:30">
      <c r="A37" s="2223"/>
      <c r="B37" s="2223"/>
      <c r="C37" s="1148" t="s">
        <v>1888</v>
      </c>
      <c r="D37" s="1077" t="s">
        <v>1889</v>
      </c>
      <c r="E37" s="116"/>
      <c r="F37" s="115"/>
      <c r="G37" s="115"/>
      <c r="H37" s="117"/>
      <c r="I37" s="116"/>
      <c r="J37" s="115"/>
      <c r="K37" s="115"/>
      <c r="L37" s="117"/>
      <c r="M37" s="116"/>
      <c r="N37" s="115"/>
      <c r="O37" s="115"/>
      <c r="P37" s="117"/>
      <c r="Q37" s="116"/>
      <c r="R37" s="115"/>
      <c r="S37" s="115"/>
      <c r="T37" s="117"/>
      <c r="U37" s="116"/>
      <c r="V37" s="115"/>
      <c r="W37" s="115"/>
      <c r="X37" s="117"/>
      <c r="Y37" s="116"/>
      <c r="Z37" s="115"/>
      <c r="AA37" s="115"/>
      <c r="AB37" s="118"/>
      <c r="AC37" s="116"/>
      <c r="AD37" s="117"/>
    </row>
    <row r="38" spans="1:30">
      <c r="A38" s="2223"/>
      <c r="B38" s="2223"/>
      <c r="C38" s="1148" t="s">
        <v>1890</v>
      </c>
      <c r="D38" s="1077" t="s">
        <v>1891</v>
      </c>
      <c r="E38" s="116"/>
      <c r="F38" s="115"/>
      <c r="G38" s="115"/>
      <c r="H38" s="117"/>
      <c r="I38" s="116"/>
      <c r="J38" s="115"/>
      <c r="K38" s="115"/>
      <c r="L38" s="117"/>
      <c r="M38" s="116"/>
      <c r="N38" s="115"/>
      <c r="O38" s="115"/>
      <c r="P38" s="117"/>
      <c r="Q38" s="116"/>
      <c r="R38" s="115"/>
      <c r="S38" s="115"/>
      <c r="T38" s="117"/>
      <c r="U38" s="116"/>
      <c r="V38" s="115"/>
      <c r="W38" s="115"/>
      <c r="X38" s="117"/>
      <c r="Y38" s="116"/>
      <c r="Z38" s="115"/>
      <c r="AA38" s="115"/>
      <c r="AB38" s="118"/>
      <c r="AC38" s="116"/>
      <c r="AD38" s="117"/>
    </row>
    <row r="39" spans="1:30">
      <c r="A39" s="2223"/>
      <c r="B39" s="2223"/>
      <c r="C39" s="1148" t="s">
        <v>1892</v>
      </c>
      <c r="D39" s="1077" t="s">
        <v>1893</v>
      </c>
      <c r="E39" s="116"/>
      <c r="F39" s="115"/>
      <c r="G39" s="115"/>
      <c r="H39" s="117"/>
      <c r="I39" s="116"/>
      <c r="J39" s="115"/>
      <c r="K39" s="115"/>
      <c r="L39" s="117"/>
      <c r="M39" s="116"/>
      <c r="N39" s="115"/>
      <c r="O39" s="115"/>
      <c r="P39" s="117"/>
      <c r="Q39" s="116"/>
      <c r="R39" s="115"/>
      <c r="S39" s="115"/>
      <c r="T39" s="117"/>
      <c r="U39" s="116"/>
      <c r="V39" s="115"/>
      <c r="W39" s="115"/>
      <c r="X39" s="117"/>
      <c r="Y39" s="116"/>
      <c r="Z39" s="115"/>
      <c r="AA39" s="115"/>
      <c r="AB39" s="118"/>
      <c r="AC39" s="116"/>
      <c r="AD39" s="117"/>
    </row>
    <row r="40" spans="1:30">
      <c r="A40" s="2223"/>
      <c r="B40" s="2223"/>
      <c r="C40" s="1148" t="s">
        <v>1894</v>
      </c>
      <c r="D40" s="1077" t="s">
        <v>1895</v>
      </c>
      <c r="E40" s="116"/>
      <c r="F40" s="115"/>
      <c r="G40" s="115"/>
      <c r="H40" s="117"/>
      <c r="I40" s="116"/>
      <c r="J40" s="115"/>
      <c r="K40" s="115"/>
      <c r="L40" s="117"/>
      <c r="M40" s="116"/>
      <c r="N40" s="115"/>
      <c r="O40" s="115"/>
      <c r="P40" s="117"/>
      <c r="Q40" s="116"/>
      <c r="R40" s="115"/>
      <c r="S40" s="115"/>
      <c r="T40" s="117"/>
      <c r="U40" s="116"/>
      <c r="V40" s="115"/>
      <c r="W40" s="115"/>
      <c r="X40" s="117"/>
      <c r="Y40" s="116"/>
      <c r="Z40" s="115"/>
      <c r="AA40" s="115"/>
      <c r="AB40" s="118"/>
      <c r="AC40" s="116"/>
      <c r="AD40" s="117"/>
    </row>
    <row r="41" spans="1:30">
      <c r="A41" s="2223"/>
      <c r="B41" s="2223"/>
      <c r="C41" s="1148" t="s">
        <v>1898</v>
      </c>
      <c r="D41" s="1077" t="s">
        <v>1899</v>
      </c>
      <c r="E41" s="116"/>
      <c r="F41" s="115"/>
      <c r="G41" s="115"/>
      <c r="H41" s="117"/>
      <c r="I41" s="116"/>
      <c r="J41" s="115"/>
      <c r="K41" s="115"/>
      <c r="L41" s="117"/>
      <c r="M41" s="116"/>
      <c r="N41" s="115"/>
      <c r="O41" s="115"/>
      <c r="P41" s="117"/>
      <c r="Q41" s="116"/>
      <c r="R41" s="115"/>
      <c r="S41" s="115"/>
      <c r="T41" s="117"/>
      <c r="U41" s="116"/>
      <c r="V41" s="115"/>
      <c r="W41" s="115"/>
      <c r="X41" s="117"/>
      <c r="Y41" s="116"/>
      <c r="Z41" s="115"/>
      <c r="AA41" s="115"/>
      <c r="AB41" s="118"/>
      <c r="AC41" s="116"/>
      <c r="AD41" s="117"/>
    </row>
    <row r="42" spans="1:30">
      <c r="A42" s="2223"/>
      <c r="B42" s="2223"/>
      <c r="C42" s="1148" t="s">
        <v>1904</v>
      </c>
      <c r="D42" s="1077" t="s">
        <v>1905</v>
      </c>
      <c r="E42" s="116"/>
      <c r="F42" s="115"/>
      <c r="G42" s="115"/>
      <c r="H42" s="117"/>
      <c r="I42" s="116"/>
      <c r="J42" s="115"/>
      <c r="K42" s="115"/>
      <c r="L42" s="117"/>
      <c r="M42" s="116"/>
      <c r="N42" s="115"/>
      <c r="O42" s="115"/>
      <c r="P42" s="117"/>
      <c r="Q42" s="116"/>
      <c r="R42" s="115"/>
      <c r="S42" s="115"/>
      <c r="T42" s="117"/>
      <c r="U42" s="116"/>
      <c r="V42" s="115"/>
      <c r="W42" s="115"/>
      <c r="X42" s="117"/>
      <c r="Y42" s="116"/>
      <c r="Z42" s="115"/>
      <c r="AA42" s="115"/>
      <c r="AB42" s="118"/>
      <c r="AC42" s="116"/>
      <c r="AD42" s="117"/>
    </row>
    <row r="43" spans="1:30">
      <c r="A43" s="2223"/>
      <c r="B43" s="2223"/>
      <c r="C43" s="1148" t="s">
        <v>1906</v>
      </c>
      <c r="D43" s="1077" t="s">
        <v>1907</v>
      </c>
      <c r="E43" s="116"/>
      <c r="F43" s="115"/>
      <c r="G43" s="115"/>
      <c r="H43" s="117"/>
      <c r="I43" s="116"/>
      <c r="J43" s="115"/>
      <c r="K43" s="115"/>
      <c r="L43" s="117"/>
      <c r="M43" s="116"/>
      <c r="N43" s="115"/>
      <c r="O43" s="115"/>
      <c r="P43" s="117"/>
      <c r="Q43" s="116"/>
      <c r="R43" s="115"/>
      <c r="S43" s="115"/>
      <c r="T43" s="117"/>
      <c r="U43" s="116"/>
      <c r="V43" s="115"/>
      <c r="W43" s="115"/>
      <c r="X43" s="117"/>
      <c r="Y43" s="116"/>
      <c r="Z43" s="115"/>
      <c r="AA43" s="115"/>
      <c r="AB43" s="118"/>
      <c r="AC43" s="116"/>
      <c r="AD43" s="117"/>
    </row>
    <row r="44" spans="1:30">
      <c r="A44" s="2223"/>
      <c r="B44" s="2223"/>
      <c r="C44" s="1148" t="s">
        <v>1908</v>
      </c>
      <c r="D44" s="1077" t="s">
        <v>1909</v>
      </c>
      <c r="E44" s="116"/>
      <c r="F44" s="115"/>
      <c r="G44" s="115"/>
      <c r="H44" s="117"/>
      <c r="I44" s="116"/>
      <c r="J44" s="115"/>
      <c r="K44" s="115"/>
      <c r="L44" s="117"/>
      <c r="M44" s="116"/>
      <c r="N44" s="115"/>
      <c r="O44" s="115"/>
      <c r="P44" s="117"/>
      <c r="Q44" s="116"/>
      <c r="R44" s="115"/>
      <c r="S44" s="115"/>
      <c r="T44" s="117"/>
      <c r="U44" s="116"/>
      <c r="V44" s="115"/>
      <c r="W44" s="115"/>
      <c r="X44" s="117"/>
      <c r="Y44" s="116"/>
      <c r="Z44" s="115"/>
      <c r="AA44" s="115"/>
      <c r="AB44" s="118"/>
      <c r="AC44" s="116"/>
      <c r="AD44" s="117"/>
    </row>
    <row r="45" spans="1:30">
      <c r="A45" s="2223"/>
      <c r="B45" s="2223"/>
      <c r="C45" s="1148" t="s">
        <v>1910</v>
      </c>
      <c r="D45" s="1077" t="s">
        <v>1911</v>
      </c>
      <c r="E45" s="116"/>
      <c r="F45" s="115"/>
      <c r="G45" s="115"/>
      <c r="H45" s="117"/>
      <c r="I45" s="116"/>
      <c r="J45" s="115"/>
      <c r="K45" s="115"/>
      <c r="L45" s="117"/>
      <c r="M45" s="116"/>
      <c r="N45" s="115"/>
      <c r="O45" s="115"/>
      <c r="P45" s="117"/>
      <c r="Q45" s="116"/>
      <c r="R45" s="115"/>
      <c r="S45" s="115"/>
      <c r="T45" s="117"/>
      <c r="U45" s="116"/>
      <c r="V45" s="115"/>
      <c r="W45" s="115"/>
      <c r="X45" s="117"/>
      <c r="Y45" s="116"/>
      <c r="Z45" s="115"/>
      <c r="AA45" s="115"/>
      <c r="AB45" s="118"/>
      <c r="AC45" s="116"/>
      <c r="AD45" s="117"/>
    </row>
    <row r="46" spans="1:30">
      <c r="A46" s="2223"/>
      <c r="B46" s="2223"/>
      <c r="C46" s="1148" t="s">
        <v>1912</v>
      </c>
      <c r="D46" s="1077" t="s">
        <v>1913</v>
      </c>
      <c r="E46" s="116"/>
      <c r="F46" s="115"/>
      <c r="G46" s="115"/>
      <c r="H46" s="117"/>
      <c r="I46" s="116"/>
      <c r="J46" s="115"/>
      <c r="K46" s="115"/>
      <c r="L46" s="117"/>
      <c r="M46" s="116"/>
      <c r="N46" s="115"/>
      <c r="O46" s="115"/>
      <c r="P46" s="117"/>
      <c r="Q46" s="116"/>
      <c r="R46" s="115"/>
      <c r="S46" s="115"/>
      <c r="T46" s="117"/>
      <c r="U46" s="116"/>
      <c r="V46" s="115"/>
      <c r="W46" s="115"/>
      <c r="X46" s="117"/>
      <c r="Y46" s="116"/>
      <c r="Z46" s="115"/>
      <c r="AA46" s="115"/>
      <c r="AB46" s="118"/>
      <c r="AC46" s="116"/>
      <c r="AD46" s="117"/>
    </row>
    <row r="47" spans="1:30">
      <c r="A47" s="2223"/>
      <c r="B47" s="2223"/>
      <c r="C47" s="1148" t="s">
        <v>1914</v>
      </c>
      <c r="D47" s="1077" t="s">
        <v>1915</v>
      </c>
      <c r="E47" s="116"/>
      <c r="F47" s="115"/>
      <c r="G47" s="115"/>
      <c r="H47" s="117"/>
      <c r="I47" s="116"/>
      <c r="J47" s="115"/>
      <c r="K47" s="115"/>
      <c r="L47" s="117"/>
      <c r="M47" s="116"/>
      <c r="N47" s="115"/>
      <c r="O47" s="115"/>
      <c r="P47" s="117"/>
      <c r="Q47" s="116"/>
      <c r="R47" s="115"/>
      <c r="S47" s="115"/>
      <c r="T47" s="117"/>
      <c r="U47" s="116"/>
      <c r="V47" s="115"/>
      <c r="W47" s="115"/>
      <c r="X47" s="117"/>
      <c r="Y47" s="116"/>
      <c r="Z47" s="115"/>
      <c r="AA47" s="115"/>
      <c r="AB47" s="118"/>
      <c r="AC47" s="116"/>
      <c r="AD47" s="117"/>
    </row>
    <row r="48" spans="1:30">
      <c r="A48" s="2223"/>
      <c r="B48" s="2223"/>
      <c r="C48" s="1148" t="s">
        <v>1916</v>
      </c>
      <c r="D48" s="1077" t="s">
        <v>1917</v>
      </c>
      <c r="E48" s="116"/>
      <c r="F48" s="115"/>
      <c r="G48" s="115"/>
      <c r="H48" s="117"/>
      <c r="I48" s="116"/>
      <c r="J48" s="115"/>
      <c r="K48" s="115"/>
      <c r="L48" s="117"/>
      <c r="M48" s="116"/>
      <c r="N48" s="115"/>
      <c r="O48" s="115"/>
      <c r="P48" s="117"/>
      <c r="Q48" s="116"/>
      <c r="R48" s="115"/>
      <c r="S48" s="115"/>
      <c r="T48" s="117"/>
      <c r="U48" s="116"/>
      <c r="V48" s="115"/>
      <c r="W48" s="115"/>
      <c r="X48" s="117"/>
      <c r="Y48" s="116"/>
      <c r="Z48" s="115"/>
      <c r="AA48" s="115"/>
      <c r="AB48" s="118"/>
      <c r="AC48" s="116"/>
      <c r="AD48" s="117"/>
    </row>
    <row r="49" spans="1:30">
      <c r="A49" s="2223"/>
      <c r="B49" s="2223"/>
      <c r="C49" s="1148" t="s">
        <v>1918</v>
      </c>
      <c r="D49" s="1077" t="s">
        <v>1919</v>
      </c>
      <c r="E49" s="116"/>
      <c r="F49" s="115"/>
      <c r="G49" s="115"/>
      <c r="H49" s="117"/>
      <c r="I49" s="116"/>
      <c r="J49" s="115"/>
      <c r="K49" s="115"/>
      <c r="L49" s="117"/>
      <c r="M49" s="116"/>
      <c r="N49" s="115"/>
      <c r="O49" s="115"/>
      <c r="P49" s="117"/>
      <c r="Q49" s="116"/>
      <c r="R49" s="115"/>
      <c r="S49" s="115"/>
      <c r="T49" s="117"/>
      <c r="U49" s="116"/>
      <c r="V49" s="115"/>
      <c r="W49" s="115"/>
      <c r="X49" s="117"/>
      <c r="Y49" s="116"/>
      <c r="Z49" s="115"/>
      <c r="AA49" s="115"/>
      <c r="AB49" s="118"/>
      <c r="AC49" s="116"/>
      <c r="AD49" s="117"/>
    </row>
    <row r="50" spans="1:30">
      <c r="A50" s="2223"/>
      <c r="B50" s="2223"/>
      <c r="C50" s="1148" t="s">
        <v>1920</v>
      </c>
      <c r="D50" s="1077" t="s">
        <v>1921</v>
      </c>
      <c r="E50" s="116"/>
      <c r="F50" s="115"/>
      <c r="G50" s="115"/>
      <c r="H50" s="117"/>
      <c r="I50" s="116"/>
      <c r="J50" s="115"/>
      <c r="K50" s="115"/>
      <c r="L50" s="117"/>
      <c r="M50" s="116"/>
      <c r="N50" s="115"/>
      <c r="O50" s="115"/>
      <c r="P50" s="117"/>
      <c r="Q50" s="116"/>
      <c r="R50" s="115"/>
      <c r="S50" s="115"/>
      <c r="T50" s="117"/>
      <c r="U50" s="116"/>
      <c r="V50" s="115"/>
      <c r="W50" s="115"/>
      <c r="X50" s="117"/>
      <c r="Y50" s="116"/>
      <c r="Z50" s="115"/>
      <c r="AA50" s="115"/>
      <c r="AB50" s="118"/>
      <c r="AC50" s="116"/>
      <c r="AD50" s="117"/>
    </row>
    <row r="51" spans="1:30">
      <c r="A51" s="2223"/>
      <c r="B51" s="2223"/>
      <c r="C51" s="1148" t="s">
        <v>1922</v>
      </c>
      <c r="D51" s="1077" t="s">
        <v>1923</v>
      </c>
      <c r="E51" s="116"/>
      <c r="F51" s="115"/>
      <c r="G51" s="115"/>
      <c r="H51" s="117"/>
      <c r="I51" s="116"/>
      <c r="J51" s="115"/>
      <c r="K51" s="115"/>
      <c r="L51" s="117"/>
      <c r="M51" s="116"/>
      <c r="N51" s="115"/>
      <c r="O51" s="115"/>
      <c r="P51" s="117"/>
      <c r="Q51" s="116"/>
      <c r="R51" s="115"/>
      <c r="S51" s="115"/>
      <c r="T51" s="117"/>
      <c r="U51" s="116"/>
      <c r="V51" s="115"/>
      <c r="W51" s="115"/>
      <c r="X51" s="117"/>
      <c r="Y51" s="116"/>
      <c r="Z51" s="115"/>
      <c r="AA51" s="115"/>
      <c r="AB51" s="118"/>
      <c r="AC51" s="116"/>
      <c r="AD51" s="117"/>
    </row>
    <row r="52" spans="1:30">
      <c r="A52" s="2223"/>
      <c r="B52" s="2223"/>
      <c r="C52" s="1148" t="s">
        <v>1924</v>
      </c>
      <c r="D52" s="1077" t="s">
        <v>1925</v>
      </c>
      <c r="E52" s="116"/>
      <c r="F52" s="115"/>
      <c r="G52" s="115"/>
      <c r="H52" s="117"/>
      <c r="I52" s="116"/>
      <c r="J52" s="115"/>
      <c r="K52" s="115"/>
      <c r="L52" s="117"/>
      <c r="M52" s="116"/>
      <c r="N52" s="115"/>
      <c r="O52" s="115"/>
      <c r="P52" s="117"/>
      <c r="Q52" s="116"/>
      <c r="R52" s="115"/>
      <c r="S52" s="115"/>
      <c r="T52" s="117"/>
      <c r="U52" s="116"/>
      <c r="V52" s="115"/>
      <c r="W52" s="115"/>
      <c r="X52" s="117"/>
      <c r="Y52" s="116"/>
      <c r="Z52" s="115"/>
      <c r="AA52" s="115"/>
      <c r="AB52" s="118"/>
      <c r="AC52" s="116"/>
      <c r="AD52" s="117"/>
    </row>
    <row r="53" spans="1:30">
      <c r="A53" s="2223"/>
      <c r="B53" s="2223"/>
      <c r="C53" s="1148" t="s">
        <v>1926</v>
      </c>
      <c r="D53" s="1077" t="s">
        <v>1927</v>
      </c>
      <c r="E53" s="116"/>
      <c r="F53" s="115"/>
      <c r="G53" s="115"/>
      <c r="H53" s="117"/>
      <c r="I53" s="116"/>
      <c r="J53" s="115"/>
      <c r="K53" s="115"/>
      <c r="L53" s="117"/>
      <c r="M53" s="116"/>
      <c r="N53" s="115"/>
      <c r="O53" s="115"/>
      <c r="P53" s="117"/>
      <c r="Q53" s="116"/>
      <c r="R53" s="115"/>
      <c r="S53" s="115"/>
      <c r="T53" s="117"/>
      <c r="U53" s="116"/>
      <c r="V53" s="115"/>
      <c r="W53" s="115"/>
      <c r="X53" s="117"/>
      <c r="Y53" s="116"/>
      <c r="Z53" s="115"/>
      <c r="AA53" s="115"/>
      <c r="AB53" s="118"/>
      <c r="AC53" s="116"/>
      <c r="AD53" s="117"/>
    </row>
    <row r="54" spans="1:30">
      <c r="A54" s="2223"/>
      <c r="B54" s="2223"/>
      <c r="C54" s="1148" t="s">
        <v>1928</v>
      </c>
      <c r="D54" s="1077" t="s">
        <v>1929</v>
      </c>
      <c r="E54" s="116"/>
      <c r="F54" s="115"/>
      <c r="G54" s="115"/>
      <c r="H54" s="117"/>
      <c r="I54" s="116"/>
      <c r="J54" s="115"/>
      <c r="K54" s="115"/>
      <c r="L54" s="117"/>
      <c r="M54" s="116"/>
      <c r="N54" s="115"/>
      <c r="O54" s="115"/>
      <c r="P54" s="117"/>
      <c r="Q54" s="116"/>
      <c r="R54" s="115"/>
      <c r="S54" s="115"/>
      <c r="T54" s="117"/>
      <c r="U54" s="116"/>
      <c r="V54" s="115"/>
      <c r="W54" s="115"/>
      <c r="X54" s="117"/>
      <c r="Y54" s="116"/>
      <c r="Z54" s="115"/>
      <c r="AA54" s="115"/>
      <c r="AB54" s="118"/>
      <c r="AC54" s="116"/>
      <c r="AD54" s="117"/>
    </row>
    <row r="55" spans="1:30">
      <c r="A55" s="2223"/>
      <c r="B55" s="2223"/>
      <c r="C55" s="1148" t="s">
        <v>1930</v>
      </c>
      <c r="D55" s="1077" t="s">
        <v>1931</v>
      </c>
      <c r="E55" s="116"/>
      <c r="F55" s="115"/>
      <c r="G55" s="115"/>
      <c r="H55" s="117"/>
      <c r="I55" s="116"/>
      <c r="J55" s="115"/>
      <c r="K55" s="115"/>
      <c r="L55" s="117"/>
      <c r="M55" s="116"/>
      <c r="N55" s="115"/>
      <c r="O55" s="115"/>
      <c r="P55" s="117"/>
      <c r="Q55" s="116"/>
      <c r="R55" s="115"/>
      <c r="S55" s="115"/>
      <c r="T55" s="117"/>
      <c r="U55" s="116"/>
      <c r="V55" s="115"/>
      <c r="W55" s="115"/>
      <c r="X55" s="117"/>
      <c r="Y55" s="116"/>
      <c r="Z55" s="115"/>
      <c r="AA55" s="115"/>
      <c r="AB55" s="118"/>
      <c r="AC55" s="116"/>
      <c r="AD55" s="117"/>
    </row>
    <row r="56" spans="1:30">
      <c r="A56" s="2223"/>
      <c r="B56" s="2223"/>
      <c r="C56" s="1148" t="s">
        <v>1932</v>
      </c>
      <c r="D56" s="1077" t="s">
        <v>1933</v>
      </c>
      <c r="E56" s="116"/>
      <c r="F56" s="115"/>
      <c r="G56" s="115"/>
      <c r="H56" s="117"/>
      <c r="I56" s="116"/>
      <c r="J56" s="115"/>
      <c r="K56" s="115"/>
      <c r="L56" s="117"/>
      <c r="M56" s="116"/>
      <c r="N56" s="115"/>
      <c r="O56" s="115"/>
      <c r="P56" s="117"/>
      <c r="Q56" s="116"/>
      <c r="R56" s="115"/>
      <c r="S56" s="115"/>
      <c r="T56" s="117"/>
      <c r="U56" s="116"/>
      <c r="V56" s="115"/>
      <c r="W56" s="115"/>
      <c r="X56" s="117"/>
      <c r="Y56" s="116"/>
      <c r="Z56" s="115"/>
      <c r="AA56" s="115"/>
      <c r="AB56" s="118"/>
      <c r="AC56" s="116"/>
      <c r="AD56" s="117"/>
    </row>
    <row r="57" spans="1:30">
      <c r="A57" s="2223"/>
      <c r="B57" s="2223"/>
      <c r="C57" s="1148" t="s">
        <v>1934</v>
      </c>
      <c r="D57" s="1077" t="s">
        <v>1935</v>
      </c>
      <c r="E57" s="116"/>
      <c r="F57" s="115"/>
      <c r="G57" s="115"/>
      <c r="H57" s="117"/>
      <c r="I57" s="116"/>
      <c r="J57" s="115"/>
      <c r="K57" s="115"/>
      <c r="L57" s="117"/>
      <c r="M57" s="116"/>
      <c r="N57" s="115"/>
      <c r="O57" s="115"/>
      <c r="P57" s="117"/>
      <c r="Q57" s="116"/>
      <c r="R57" s="115"/>
      <c r="S57" s="115"/>
      <c r="T57" s="117"/>
      <c r="U57" s="116"/>
      <c r="V57" s="115"/>
      <c r="W57" s="115"/>
      <c r="X57" s="117"/>
      <c r="Y57" s="116"/>
      <c r="Z57" s="115"/>
      <c r="AA57" s="115"/>
      <c r="AB57" s="118"/>
      <c r="AC57" s="116"/>
      <c r="AD57" s="117"/>
    </row>
    <row r="58" spans="1:30">
      <c r="A58" s="2223"/>
      <c r="B58" s="2223"/>
      <c r="C58" s="1148" t="s">
        <v>1936</v>
      </c>
      <c r="D58" s="1077" t="s">
        <v>1937</v>
      </c>
      <c r="E58" s="116"/>
      <c r="F58" s="115"/>
      <c r="G58" s="115"/>
      <c r="H58" s="117"/>
      <c r="I58" s="116"/>
      <c r="J58" s="115"/>
      <c r="K58" s="115"/>
      <c r="L58" s="117"/>
      <c r="M58" s="116"/>
      <c r="N58" s="115"/>
      <c r="O58" s="115"/>
      <c r="P58" s="117"/>
      <c r="Q58" s="116"/>
      <c r="R58" s="115"/>
      <c r="S58" s="115"/>
      <c r="T58" s="117"/>
      <c r="U58" s="116"/>
      <c r="V58" s="115"/>
      <c r="W58" s="115"/>
      <c r="X58" s="117"/>
      <c r="Y58" s="116"/>
      <c r="Z58" s="115"/>
      <c r="AA58" s="115"/>
      <c r="AB58" s="118"/>
      <c r="AC58" s="116"/>
      <c r="AD58" s="117"/>
    </row>
    <row r="59" spans="1:30">
      <c r="A59" s="2223"/>
      <c r="B59" s="2223"/>
      <c r="C59" s="1148" t="s">
        <v>1939</v>
      </c>
      <c r="D59" s="1077" t="s">
        <v>1940</v>
      </c>
      <c r="E59" s="116"/>
      <c r="F59" s="115"/>
      <c r="G59" s="115"/>
      <c r="H59" s="117"/>
      <c r="I59" s="116"/>
      <c r="J59" s="115"/>
      <c r="K59" s="115"/>
      <c r="L59" s="117"/>
      <c r="M59" s="116"/>
      <c r="N59" s="115"/>
      <c r="O59" s="115"/>
      <c r="P59" s="117"/>
      <c r="Q59" s="116"/>
      <c r="R59" s="115"/>
      <c r="S59" s="115"/>
      <c r="T59" s="117"/>
      <c r="U59" s="116"/>
      <c r="V59" s="115"/>
      <c r="W59" s="115"/>
      <c r="X59" s="117"/>
      <c r="Y59" s="116"/>
      <c r="Z59" s="115"/>
      <c r="AA59" s="115"/>
      <c r="AB59" s="118"/>
      <c r="AC59" s="116"/>
      <c r="AD59" s="117"/>
    </row>
    <row r="60" spans="1:30">
      <c r="A60" s="2223"/>
      <c r="B60" s="2223"/>
      <c r="C60" s="1148" t="s">
        <v>1941</v>
      </c>
      <c r="D60" s="1077" t="s">
        <v>1942</v>
      </c>
      <c r="E60" s="116"/>
      <c r="F60" s="115"/>
      <c r="G60" s="115"/>
      <c r="H60" s="117"/>
      <c r="I60" s="116"/>
      <c r="J60" s="115"/>
      <c r="K60" s="115"/>
      <c r="L60" s="117"/>
      <c r="M60" s="116"/>
      <c r="N60" s="115"/>
      <c r="O60" s="115"/>
      <c r="P60" s="117"/>
      <c r="Q60" s="116"/>
      <c r="R60" s="115"/>
      <c r="S60" s="115"/>
      <c r="T60" s="117"/>
      <c r="U60" s="116"/>
      <c r="V60" s="115"/>
      <c r="W60" s="115"/>
      <c r="X60" s="117"/>
      <c r="Y60" s="116"/>
      <c r="Z60" s="115"/>
      <c r="AA60" s="115"/>
      <c r="AB60" s="118"/>
      <c r="AC60" s="116"/>
      <c r="AD60" s="117"/>
    </row>
    <row r="61" spans="1:30">
      <c r="A61" s="2223"/>
      <c r="B61" s="2223"/>
      <c r="C61" s="1148" t="s">
        <v>1943</v>
      </c>
      <c r="D61" s="1077" t="s">
        <v>1944</v>
      </c>
      <c r="E61" s="116"/>
      <c r="F61" s="115"/>
      <c r="G61" s="115"/>
      <c r="H61" s="117"/>
      <c r="I61" s="116"/>
      <c r="J61" s="115"/>
      <c r="K61" s="115"/>
      <c r="L61" s="117"/>
      <c r="M61" s="116"/>
      <c r="N61" s="115"/>
      <c r="O61" s="115"/>
      <c r="P61" s="117"/>
      <c r="Q61" s="116"/>
      <c r="R61" s="115"/>
      <c r="S61" s="115"/>
      <c r="T61" s="117"/>
      <c r="U61" s="116"/>
      <c r="V61" s="115"/>
      <c r="W61" s="115"/>
      <c r="X61" s="117"/>
      <c r="Y61" s="116"/>
      <c r="Z61" s="115"/>
      <c r="AA61" s="115"/>
      <c r="AB61" s="118"/>
      <c r="AC61" s="116"/>
      <c r="AD61" s="117"/>
    </row>
    <row r="62" spans="1:30">
      <c r="A62" s="2223"/>
      <c r="B62" s="2223"/>
      <c r="C62" s="1148" t="s">
        <v>1945</v>
      </c>
      <c r="D62" s="1077" t="s">
        <v>1946</v>
      </c>
      <c r="E62" s="116"/>
      <c r="F62" s="115"/>
      <c r="G62" s="115"/>
      <c r="H62" s="117"/>
      <c r="I62" s="116"/>
      <c r="J62" s="115"/>
      <c r="K62" s="115"/>
      <c r="L62" s="117"/>
      <c r="M62" s="116"/>
      <c r="N62" s="115"/>
      <c r="O62" s="115"/>
      <c r="P62" s="117"/>
      <c r="Q62" s="116"/>
      <c r="R62" s="115"/>
      <c r="S62" s="115"/>
      <c r="T62" s="117"/>
      <c r="U62" s="116"/>
      <c r="V62" s="115"/>
      <c r="W62" s="115"/>
      <c r="X62" s="117"/>
      <c r="Y62" s="116"/>
      <c r="Z62" s="115"/>
      <c r="AA62" s="115"/>
      <c r="AB62" s="118"/>
      <c r="AC62" s="116"/>
      <c r="AD62" s="117"/>
    </row>
    <row r="63" spans="1:30">
      <c r="A63" s="2223"/>
      <c r="B63" s="2223"/>
      <c r="C63" s="1148" t="s">
        <v>1947</v>
      </c>
      <c r="D63" s="1077" t="s">
        <v>1948</v>
      </c>
      <c r="E63" s="116"/>
      <c r="F63" s="115"/>
      <c r="G63" s="115"/>
      <c r="H63" s="117"/>
      <c r="I63" s="116"/>
      <c r="J63" s="115"/>
      <c r="K63" s="115"/>
      <c r="L63" s="117"/>
      <c r="M63" s="116"/>
      <c r="N63" s="115"/>
      <c r="O63" s="115"/>
      <c r="P63" s="117"/>
      <c r="Q63" s="116"/>
      <c r="R63" s="115"/>
      <c r="S63" s="115"/>
      <c r="T63" s="117"/>
      <c r="U63" s="116"/>
      <c r="V63" s="115"/>
      <c r="W63" s="115"/>
      <c r="X63" s="117"/>
      <c r="Y63" s="116"/>
      <c r="Z63" s="115"/>
      <c r="AA63" s="115"/>
      <c r="AB63" s="118"/>
      <c r="AC63" s="116"/>
      <c r="AD63" s="117"/>
    </row>
    <row r="64" spans="1:30">
      <c r="A64" s="2223"/>
      <c r="B64" s="2223"/>
      <c r="C64" s="1148" t="s">
        <v>1949</v>
      </c>
      <c r="D64" s="1077" t="s">
        <v>1950</v>
      </c>
      <c r="E64" s="116"/>
      <c r="F64" s="115"/>
      <c r="G64" s="115"/>
      <c r="H64" s="117"/>
      <c r="I64" s="116"/>
      <c r="J64" s="115"/>
      <c r="K64" s="115"/>
      <c r="L64" s="117"/>
      <c r="M64" s="116"/>
      <c r="N64" s="115"/>
      <c r="O64" s="115"/>
      <c r="P64" s="117"/>
      <c r="Q64" s="116"/>
      <c r="R64" s="115"/>
      <c r="S64" s="115"/>
      <c r="T64" s="117"/>
      <c r="U64" s="116"/>
      <c r="V64" s="115"/>
      <c r="W64" s="115"/>
      <c r="X64" s="117"/>
      <c r="Y64" s="116"/>
      <c r="Z64" s="115"/>
      <c r="AA64" s="115"/>
      <c r="AB64" s="118"/>
      <c r="AC64" s="116"/>
      <c r="AD64" s="117"/>
    </row>
    <row r="65" spans="1:30">
      <c r="A65" s="2223"/>
      <c r="B65" s="2223"/>
      <c r="C65" s="1148" t="s">
        <v>1951</v>
      </c>
      <c r="D65" s="1077" t="s">
        <v>1952</v>
      </c>
      <c r="E65" s="116"/>
      <c r="F65" s="115"/>
      <c r="G65" s="115"/>
      <c r="H65" s="117"/>
      <c r="I65" s="116"/>
      <c r="J65" s="115"/>
      <c r="K65" s="115"/>
      <c r="L65" s="117"/>
      <c r="M65" s="116"/>
      <c r="N65" s="115"/>
      <c r="O65" s="115"/>
      <c r="P65" s="117"/>
      <c r="Q65" s="116"/>
      <c r="R65" s="115"/>
      <c r="S65" s="115"/>
      <c r="T65" s="117"/>
      <c r="U65" s="116"/>
      <c r="V65" s="115"/>
      <c r="W65" s="115"/>
      <c r="X65" s="117"/>
      <c r="Y65" s="116"/>
      <c r="Z65" s="115"/>
      <c r="AA65" s="115"/>
      <c r="AB65" s="118"/>
      <c r="AC65" s="116"/>
      <c r="AD65" s="117"/>
    </row>
    <row r="66" spans="1:30">
      <c r="A66" s="2223"/>
      <c r="B66" s="2223"/>
      <c r="C66" s="1148" t="s">
        <v>1953</v>
      </c>
      <c r="D66" s="1077" t="s">
        <v>1954</v>
      </c>
      <c r="E66" s="116"/>
      <c r="F66" s="115"/>
      <c r="G66" s="115"/>
      <c r="H66" s="117"/>
      <c r="I66" s="116"/>
      <c r="J66" s="115"/>
      <c r="K66" s="115"/>
      <c r="L66" s="117"/>
      <c r="M66" s="116"/>
      <c r="N66" s="115"/>
      <c r="O66" s="115"/>
      <c r="P66" s="117"/>
      <c r="Q66" s="116"/>
      <c r="R66" s="115"/>
      <c r="S66" s="115"/>
      <c r="T66" s="117"/>
      <c r="U66" s="116"/>
      <c r="V66" s="115"/>
      <c r="W66" s="115"/>
      <c r="X66" s="117"/>
      <c r="Y66" s="116"/>
      <c r="Z66" s="115"/>
      <c r="AA66" s="115"/>
      <c r="AB66" s="118"/>
      <c r="AC66" s="116"/>
      <c r="AD66" s="117"/>
    </row>
    <row r="67" spans="1:30">
      <c r="A67" s="2223"/>
      <c r="B67" s="2223"/>
      <c r="C67" s="1148" t="s">
        <v>1955</v>
      </c>
      <c r="D67" s="1077" t="s">
        <v>1956</v>
      </c>
      <c r="E67" s="116"/>
      <c r="F67" s="115"/>
      <c r="G67" s="115"/>
      <c r="H67" s="117"/>
      <c r="I67" s="116"/>
      <c r="J67" s="115"/>
      <c r="K67" s="115"/>
      <c r="L67" s="117"/>
      <c r="M67" s="116"/>
      <c r="N67" s="115"/>
      <c r="O67" s="115"/>
      <c r="P67" s="117"/>
      <c r="Q67" s="116"/>
      <c r="R67" s="115"/>
      <c r="S67" s="115"/>
      <c r="T67" s="117"/>
      <c r="U67" s="116"/>
      <c r="V67" s="115"/>
      <c r="W67" s="115"/>
      <c r="X67" s="117"/>
      <c r="Y67" s="116"/>
      <c r="Z67" s="115"/>
      <c r="AA67" s="115"/>
      <c r="AB67" s="118"/>
      <c r="AC67" s="116"/>
      <c r="AD67" s="117"/>
    </row>
    <row r="68" spans="1:30">
      <c r="A68" s="2223"/>
      <c r="B68" s="2223"/>
      <c r="C68" s="1148" t="s">
        <v>1957</v>
      </c>
      <c r="D68" s="1077" t="s">
        <v>1958</v>
      </c>
      <c r="E68" s="116"/>
      <c r="F68" s="115"/>
      <c r="G68" s="115"/>
      <c r="H68" s="117"/>
      <c r="I68" s="116"/>
      <c r="J68" s="115"/>
      <c r="K68" s="115"/>
      <c r="L68" s="117"/>
      <c r="M68" s="116"/>
      <c r="N68" s="115"/>
      <c r="O68" s="115"/>
      <c r="P68" s="117"/>
      <c r="Q68" s="116"/>
      <c r="R68" s="115"/>
      <c r="S68" s="115"/>
      <c r="T68" s="117"/>
      <c r="U68" s="116"/>
      <c r="V68" s="115"/>
      <c r="W68" s="115"/>
      <c r="X68" s="117"/>
      <c r="Y68" s="116"/>
      <c r="Z68" s="115"/>
      <c r="AA68" s="115"/>
      <c r="AB68" s="118"/>
      <c r="AC68" s="116"/>
      <c r="AD68" s="117"/>
    </row>
    <row r="69" spans="1:30">
      <c r="A69" s="2223"/>
      <c r="B69" s="2223"/>
      <c r="C69" s="1148" t="s">
        <v>1959</v>
      </c>
      <c r="D69" s="1077" t="s">
        <v>1960</v>
      </c>
      <c r="E69" s="116"/>
      <c r="F69" s="115"/>
      <c r="G69" s="115"/>
      <c r="H69" s="117"/>
      <c r="I69" s="116"/>
      <c r="J69" s="115"/>
      <c r="K69" s="115"/>
      <c r="L69" s="117"/>
      <c r="M69" s="116"/>
      <c r="N69" s="115"/>
      <c r="O69" s="115"/>
      <c r="P69" s="117"/>
      <c r="Q69" s="116"/>
      <c r="R69" s="115"/>
      <c r="S69" s="115"/>
      <c r="T69" s="117"/>
      <c r="U69" s="116"/>
      <c r="V69" s="115"/>
      <c r="W69" s="115"/>
      <c r="X69" s="117"/>
      <c r="Y69" s="116"/>
      <c r="Z69" s="115"/>
      <c r="AA69" s="115"/>
      <c r="AB69" s="118"/>
      <c r="AC69" s="116"/>
      <c r="AD69" s="117"/>
    </row>
    <row r="70" spans="1:30">
      <c r="A70" s="2223"/>
      <c r="B70" s="2223"/>
      <c r="C70" s="1148" t="s">
        <v>1961</v>
      </c>
      <c r="D70" s="1077" t="s">
        <v>1962</v>
      </c>
      <c r="E70" s="116"/>
      <c r="F70" s="115"/>
      <c r="G70" s="115"/>
      <c r="H70" s="117"/>
      <c r="I70" s="116"/>
      <c r="J70" s="115"/>
      <c r="K70" s="115"/>
      <c r="L70" s="117"/>
      <c r="M70" s="116"/>
      <c r="N70" s="115"/>
      <c r="O70" s="115"/>
      <c r="P70" s="117"/>
      <c r="Q70" s="116"/>
      <c r="R70" s="115"/>
      <c r="S70" s="115"/>
      <c r="T70" s="117"/>
      <c r="U70" s="116"/>
      <c r="V70" s="115"/>
      <c r="W70" s="115"/>
      <c r="X70" s="117"/>
      <c r="Y70" s="116"/>
      <c r="Z70" s="115"/>
      <c r="AA70" s="115"/>
      <c r="AB70" s="118"/>
      <c r="AC70" s="116"/>
      <c r="AD70" s="117"/>
    </row>
    <row r="71" spans="1:30">
      <c r="A71" s="2223"/>
      <c r="B71" s="2223"/>
      <c r="C71" s="1148" t="s">
        <v>1963</v>
      </c>
      <c r="D71" s="1077" t="s">
        <v>1964</v>
      </c>
      <c r="E71" s="116"/>
      <c r="F71" s="115"/>
      <c r="G71" s="115"/>
      <c r="H71" s="117"/>
      <c r="I71" s="116"/>
      <c r="J71" s="115"/>
      <c r="K71" s="115"/>
      <c r="L71" s="117"/>
      <c r="M71" s="116"/>
      <c r="N71" s="115"/>
      <c r="O71" s="115"/>
      <c r="P71" s="117"/>
      <c r="Q71" s="116"/>
      <c r="R71" s="115"/>
      <c r="S71" s="115"/>
      <c r="T71" s="117"/>
      <c r="U71" s="116"/>
      <c r="V71" s="115"/>
      <c r="W71" s="115"/>
      <c r="X71" s="117"/>
      <c r="Y71" s="116"/>
      <c r="Z71" s="115"/>
      <c r="AA71" s="115"/>
      <c r="AB71" s="118"/>
      <c r="AC71" s="116"/>
      <c r="AD71" s="117"/>
    </row>
    <row r="72" spans="1:30">
      <c r="A72" s="2223"/>
      <c r="B72" s="2223"/>
      <c r="C72" s="1148" t="s">
        <v>1965</v>
      </c>
      <c r="D72" s="1077" t="s">
        <v>1966</v>
      </c>
      <c r="E72" s="116"/>
      <c r="F72" s="115"/>
      <c r="G72" s="115"/>
      <c r="H72" s="117"/>
      <c r="I72" s="116"/>
      <c r="J72" s="115"/>
      <c r="K72" s="115"/>
      <c r="L72" s="117"/>
      <c r="M72" s="116"/>
      <c r="N72" s="115"/>
      <c r="O72" s="115"/>
      <c r="P72" s="117"/>
      <c r="Q72" s="116"/>
      <c r="R72" s="115"/>
      <c r="S72" s="115"/>
      <c r="T72" s="117"/>
      <c r="U72" s="116"/>
      <c r="V72" s="115"/>
      <c r="W72" s="115"/>
      <c r="X72" s="117"/>
      <c r="Y72" s="116"/>
      <c r="Z72" s="115"/>
      <c r="AA72" s="115"/>
      <c r="AB72" s="118"/>
      <c r="AC72" s="116"/>
      <c r="AD72" s="117"/>
    </row>
    <row r="73" spans="1:30">
      <c r="A73" s="2223"/>
      <c r="B73" s="2223"/>
      <c r="C73" s="1148" t="s">
        <v>1967</v>
      </c>
      <c r="D73" s="1077" t="s">
        <v>1968</v>
      </c>
      <c r="E73" s="116"/>
      <c r="F73" s="115"/>
      <c r="G73" s="115"/>
      <c r="H73" s="117"/>
      <c r="I73" s="116"/>
      <c r="J73" s="115"/>
      <c r="K73" s="115"/>
      <c r="L73" s="117"/>
      <c r="M73" s="116"/>
      <c r="N73" s="115"/>
      <c r="O73" s="115"/>
      <c r="P73" s="117"/>
      <c r="Q73" s="116"/>
      <c r="R73" s="115"/>
      <c r="S73" s="115"/>
      <c r="T73" s="117"/>
      <c r="U73" s="116"/>
      <c r="V73" s="115"/>
      <c r="W73" s="115"/>
      <c r="X73" s="117"/>
      <c r="Y73" s="116"/>
      <c r="Z73" s="115"/>
      <c r="AA73" s="115"/>
      <c r="AB73" s="118"/>
      <c r="AC73" s="116"/>
      <c r="AD73" s="117"/>
    </row>
    <row r="74" spans="1:30">
      <c r="A74" s="2223"/>
      <c r="B74" s="2223"/>
      <c r="C74" s="1148" t="s">
        <v>1969</v>
      </c>
      <c r="D74" s="1077" t="s">
        <v>1970</v>
      </c>
      <c r="E74" s="9"/>
      <c r="F74" s="2"/>
      <c r="G74" s="2"/>
      <c r="H74" s="5"/>
      <c r="I74" s="9"/>
      <c r="J74" s="2"/>
      <c r="K74" s="2"/>
      <c r="L74" s="5"/>
      <c r="M74" s="9"/>
      <c r="N74" s="2"/>
      <c r="O74" s="2"/>
      <c r="P74" s="5"/>
      <c r="Q74" s="9"/>
      <c r="R74" s="2"/>
      <c r="S74" s="2"/>
      <c r="T74" s="5"/>
      <c r="U74" s="9"/>
      <c r="V74" s="2"/>
      <c r="W74" s="2"/>
      <c r="X74" s="5"/>
      <c r="Y74" s="9"/>
      <c r="Z74" s="2"/>
      <c r="AA74" s="2"/>
      <c r="AB74" s="5"/>
      <c r="AC74" s="9"/>
      <c r="AD74" s="5"/>
    </row>
    <row r="75" spans="1:30">
      <c r="A75" s="2223"/>
      <c r="B75" s="2223"/>
      <c r="C75" s="1148" t="s">
        <v>1975</v>
      </c>
      <c r="D75" s="1077" t="s">
        <v>1976</v>
      </c>
      <c r="E75" s="9"/>
      <c r="F75" s="2"/>
      <c r="G75" s="2"/>
      <c r="H75" s="5"/>
      <c r="I75" s="9"/>
      <c r="J75" s="2"/>
      <c r="K75" s="2"/>
      <c r="L75" s="5"/>
      <c r="M75" s="9"/>
      <c r="N75" s="2"/>
      <c r="O75" s="2"/>
      <c r="P75" s="5"/>
      <c r="Q75" s="9"/>
      <c r="R75" s="2"/>
      <c r="S75" s="2"/>
      <c r="T75" s="5"/>
      <c r="U75" s="9"/>
      <c r="V75" s="2"/>
      <c r="W75" s="2"/>
      <c r="X75" s="5"/>
      <c r="Y75" s="9"/>
      <c r="Z75" s="2"/>
      <c r="AA75" s="2"/>
      <c r="AB75" s="5"/>
      <c r="AC75" s="9"/>
      <c r="AD75" s="5"/>
    </row>
    <row r="76" spans="1:30">
      <c r="A76" s="2223"/>
      <c r="B76" s="2223"/>
      <c r="C76" s="1148" t="s">
        <v>1977</v>
      </c>
      <c r="D76" s="1077" t="s">
        <v>1978</v>
      </c>
      <c r="E76" s="9"/>
      <c r="F76" s="2"/>
      <c r="G76" s="2"/>
      <c r="H76" s="5"/>
      <c r="I76" s="9"/>
      <c r="J76" s="2"/>
      <c r="K76" s="2"/>
      <c r="L76" s="5"/>
      <c r="M76" s="9"/>
      <c r="N76" s="2"/>
      <c r="O76" s="2"/>
      <c r="P76" s="5"/>
      <c r="Q76" s="9"/>
      <c r="R76" s="2"/>
      <c r="S76" s="2"/>
      <c r="T76" s="5"/>
      <c r="U76" s="9"/>
      <c r="V76" s="2"/>
      <c r="W76" s="2"/>
      <c r="X76" s="5"/>
      <c r="Y76" s="9"/>
      <c r="Z76" s="2"/>
      <c r="AA76" s="2"/>
      <c r="AB76" s="5"/>
      <c r="AC76" s="9"/>
      <c r="AD76" s="5"/>
    </row>
    <row r="77" spans="1:30">
      <c r="A77" s="2223"/>
      <c r="B77" s="2223"/>
      <c r="C77" s="1148" t="s">
        <v>1979</v>
      </c>
      <c r="D77" s="1077" t="s">
        <v>1980</v>
      </c>
      <c r="E77" s="9"/>
      <c r="F77" s="2"/>
      <c r="G77" s="2"/>
      <c r="H77" s="5"/>
      <c r="I77" s="9"/>
      <c r="J77" s="2"/>
      <c r="K77" s="2"/>
      <c r="L77" s="5"/>
      <c r="M77" s="9"/>
      <c r="N77" s="2"/>
      <c r="O77" s="2"/>
      <c r="P77" s="5"/>
      <c r="Q77" s="9"/>
      <c r="R77" s="2"/>
      <c r="S77" s="2"/>
      <c r="T77" s="5"/>
      <c r="U77" s="9"/>
      <c r="V77" s="2"/>
      <c r="W77" s="2"/>
      <c r="X77" s="5"/>
      <c r="Y77" s="9"/>
      <c r="Z77" s="2"/>
      <c r="AA77" s="2"/>
      <c r="AB77" s="5"/>
      <c r="AC77" s="9"/>
      <c r="AD77" s="5"/>
    </row>
    <row r="78" spans="1:30">
      <c r="A78" s="2223"/>
      <c r="B78" s="2223"/>
      <c r="C78" s="1148" t="s">
        <v>1981</v>
      </c>
      <c r="D78" s="1077" t="s">
        <v>1982</v>
      </c>
      <c r="E78" s="9"/>
      <c r="F78" s="2"/>
      <c r="G78" s="2"/>
      <c r="H78" s="5"/>
      <c r="I78" s="9"/>
      <c r="J78" s="2"/>
      <c r="K78" s="2"/>
      <c r="L78" s="5"/>
      <c r="M78" s="9"/>
      <c r="N78" s="2"/>
      <c r="O78" s="2"/>
      <c r="P78" s="5"/>
      <c r="Q78" s="9"/>
      <c r="R78" s="2"/>
      <c r="S78" s="2"/>
      <c r="T78" s="5"/>
      <c r="U78" s="9"/>
      <c r="V78" s="2"/>
      <c r="W78" s="2"/>
      <c r="X78" s="5"/>
      <c r="Y78" s="9"/>
      <c r="Z78" s="2"/>
      <c r="AA78" s="2"/>
      <c r="AB78" s="5"/>
      <c r="AC78" s="9"/>
      <c r="AD78" s="5"/>
    </row>
    <row r="79" spans="1:30">
      <c r="A79" s="2223"/>
      <c r="B79" s="2223"/>
      <c r="C79" s="1148" t="s">
        <v>1983</v>
      </c>
      <c r="D79" s="1077" t="s">
        <v>1984</v>
      </c>
      <c r="E79" s="9"/>
      <c r="F79" s="2"/>
      <c r="G79" s="2"/>
      <c r="H79" s="5"/>
      <c r="I79" s="9"/>
      <c r="J79" s="2"/>
      <c r="K79" s="2"/>
      <c r="L79" s="5"/>
      <c r="M79" s="9"/>
      <c r="N79" s="2"/>
      <c r="O79" s="2"/>
      <c r="P79" s="5"/>
      <c r="Q79" s="9"/>
      <c r="R79" s="2"/>
      <c r="S79" s="2"/>
      <c r="T79" s="5"/>
      <c r="U79" s="9"/>
      <c r="V79" s="2"/>
      <c r="W79" s="2"/>
      <c r="X79" s="5"/>
      <c r="Y79" s="9"/>
      <c r="Z79" s="2"/>
      <c r="AA79" s="2"/>
      <c r="AB79" s="5"/>
      <c r="AC79" s="9"/>
      <c r="AD79" s="5"/>
    </row>
    <row r="80" spans="1:30">
      <c r="A80" s="2223"/>
      <c r="B80" s="2223"/>
      <c r="C80" s="1148" t="s">
        <v>1985</v>
      </c>
      <c r="D80" s="1077" t="s">
        <v>1986</v>
      </c>
      <c r="E80" s="9"/>
      <c r="F80" s="2"/>
      <c r="G80" s="2"/>
      <c r="H80" s="5"/>
      <c r="I80" s="9"/>
      <c r="J80" s="2"/>
      <c r="K80" s="2"/>
      <c r="L80" s="5"/>
      <c r="M80" s="9"/>
      <c r="N80" s="2"/>
      <c r="O80" s="2"/>
      <c r="P80" s="5"/>
      <c r="Q80" s="9"/>
      <c r="R80" s="2"/>
      <c r="S80" s="2"/>
      <c r="T80" s="5"/>
      <c r="U80" s="9"/>
      <c r="V80" s="2"/>
      <c r="W80" s="2"/>
      <c r="X80" s="5"/>
      <c r="Y80" s="9"/>
      <c r="Z80" s="2"/>
      <c r="AA80" s="2"/>
      <c r="AB80" s="5"/>
      <c r="AC80" s="9"/>
      <c r="AD80" s="5"/>
    </row>
    <row r="81" spans="1:30">
      <c r="A81" s="2223"/>
      <c r="B81" s="2223"/>
      <c r="C81" s="1148" t="s">
        <v>1987</v>
      </c>
      <c r="D81" s="1077" t="s">
        <v>1988</v>
      </c>
      <c r="E81" s="9"/>
      <c r="F81" s="2"/>
      <c r="G81" s="2"/>
      <c r="H81" s="5"/>
      <c r="I81" s="9"/>
      <c r="J81" s="2"/>
      <c r="K81" s="2"/>
      <c r="L81" s="5"/>
      <c r="M81" s="9"/>
      <c r="N81" s="2"/>
      <c r="O81" s="2"/>
      <c r="P81" s="5"/>
      <c r="Q81" s="9"/>
      <c r="R81" s="2"/>
      <c r="S81" s="2"/>
      <c r="T81" s="5"/>
      <c r="U81" s="9"/>
      <c r="V81" s="2"/>
      <c r="W81" s="2"/>
      <c r="X81" s="5"/>
      <c r="Y81" s="9"/>
      <c r="Z81" s="2"/>
      <c r="AA81" s="2"/>
      <c r="AB81" s="5"/>
      <c r="AC81" s="9"/>
      <c r="AD81" s="5"/>
    </row>
    <row r="82" spans="1:30">
      <c r="A82" s="2223"/>
      <c r="B82" s="2223"/>
      <c r="C82" s="1148" t="s">
        <v>1989</v>
      </c>
      <c r="D82" s="1077" t="s">
        <v>1990</v>
      </c>
      <c r="E82" s="9"/>
      <c r="F82" s="2"/>
      <c r="G82" s="2"/>
      <c r="H82" s="5"/>
      <c r="I82" s="9"/>
      <c r="J82" s="2"/>
      <c r="K82" s="2"/>
      <c r="L82" s="5"/>
      <c r="M82" s="9"/>
      <c r="N82" s="2"/>
      <c r="O82" s="2"/>
      <c r="P82" s="5"/>
      <c r="Q82" s="9"/>
      <c r="R82" s="2"/>
      <c r="S82" s="2"/>
      <c r="T82" s="5"/>
      <c r="U82" s="9"/>
      <c r="V82" s="2"/>
      <c r="W82" s="2"/>
      <c r="X82" s="5"/>
      <c r="Y82" s="9"/>
      <c r="Z82" s="2"/>
      <c r="AA82" s="2"/>
      <c r="AB82" s="5"/>
      <c r="AC82" s="9"/>
      <c r="AD82" s="5"/>
    </row>
    <row r="83" spans="1:30">
      <c r="A83" s="2223"/>
      <c r="B83" s="2223"/>
      <c r="C83" s="1148" t="s">
        <v>1991</v>
      </c>
      <c r="D83" s="1077" t="s">
        <v>1992</v>
      </c>
      <c r="E83" s="9"/>
      <c r="F83" s="2"/>
      <c r="G83" s="2"/>
      <c r="H83" s="5"/>
      <c r="I83" s="9"/>
      <c r="J83" s="2"/>
      <c r="K83" s="2"/>
      <c r="L83" s="5"/>
      <c r="M83" s="9"/>
      <c r="N83" s="2"/>
      <c r="O83" s="2"/>
      <c r="P83" s="5"/>
      <c r="Q83" s="9"/>
      <c r="R83" s="2"/>
      <c r="S83" s="2"/>
      <c r="T83" s="5"/>
      <c r="U83" s="9"/>
      <c r="V83" s="2"/>
      <c r="W83" s="2"/>
      <c r="X83" s="5"/>
      <c r="Y83" s="9"/>
      <c r="Z83" s="2"/>
      <c r="AA83" s="2"/>
      <c r="AB83" s="5"/>
      <c r="AC83" s="9"/>
      <c r="AD83" s="5"/>
    </row>
    <row r="84" spans="1:30">
      <c r="A84" s="2223"/>
      <c r="B84" s="2223"/>
      <c r="C84" s="1148" t="s">
        <v>1993</v>
      </c>
      <c r="D84" s="1077" t="s">
        <v>1994</v>
      </c>
      <c r="E84" s="9"/>
      <c r="F84" s="2"/>
      <c r="G84" s="2"/>
      <c r="H84" s="5"/>
      <c r="I84" s="9"/>
      <c r="J84" s="2"/>
      <c r="K84" s="2"/>
      <c r="L84" s="5"/>
      <c r="M84" s="9"/>
      <c r="N84" s="2"/>
      <c r="O84" s="2"/>
      <c r="P84" s="5"/>
      <c r="Q84" s="9"/>
      <c r="R84" s="2"/>
      <c r="S84" s="2"/>
      <c r="T84" s="5"/>
      <c r="U84" s="9"/>
      <c r="V84" s="2"/>
      <c r="W84" s="2"/>
      <c r="X84" s="5"/>
      <c r="Y84" s="9"/>
      <c r="Z84" s="2"/>
      <c r="AA84" s="2"/>
      <c r="AB84" s="5"/>
      <c r="AC84" s="9"/>
      <c r="AD84" s="5"/>
    </row>
    <row r="85" spans="1:30">
      <c r="A85" s="2223"/>
      <c r="B85" s="2223"/>
      <c r="C85" s="1148" t="s">
        <v>1995</v>
      </c>
      <c r="D85" s="1077" t="s">
        <v>1996</v>
      </c>
      <c r="E85" s="9"/>
      <c r="F85" s="2"/>
      <c r="G85" s="2"/>
      <c r="H85" s="5"/>
      <c r="I85" s="9"/>
      <c r="J85" s="2"/>
      <c r="K85" s="2"/>
      <c r="L85" s="5"/>
      <c r="M85" s="9"/>
      <c r="N85" s="2"/>
      <c r="O85" s="2"/>
      <c r="P85" s="5"/>
      <c r="Q85" s="9"/>
      <c r="R85" s="2"/>
      <c r="S85" s="2"/>
      <c r="T85" s="5"/>
      <c r="U85" s="9"/>
      <c r="V85" s="2"/>
      <c r="W85" s="2"/>
      <c r="X85" s="5"/>
      <c r="Y85" s="9"/>
      <c r="Z85" s="2"/>
      <c r="AA85" s="2"/>
      <c r="AB85" s="5"/>
      <c r="AC85" s="9"/>
      <c r="AD85" s="5"/>
    </row>
    <row r="86" spans="1:30">
      <c r="A86" s="2223"/>
      <c r="B86" s="2223"/>
      <c r="C86" s="1148" t="s">
        <v>1997</v>
      </c>
      <c r="D86" s="1077" t="s">
        <v>1998</v>
      </c>
      <c r="E86" s="9"/>
      <c r="F86" s="2"/>
      <c r="G86" s="2"/>
      <c r="H86" s="5"/>
      <c r="I86" s="9"/>
      <c r="J86" s="2"/>
      <c r="K86" s="2"/>
      <c r="L86" s="5"/>
      <c r="M86" s="9"/>
      <c r="N86" s="2"/>
      <c r="O86" s="2"/>
      <c r="P86" s="5"/>
      <c r="Q86" s="9"/>
      <c r="R86" s="2"/>
      <c r="S86" s="2"/>
      <c r="T86" s="5"/>
      <c r="U86" s="9"/>
      <c r="V86" s="2"/>
      <c r="W86" s="2"/>
      <c r="X86" s="5"/>
      <c r="Y86" s="9"/>
      <c r="Z86" s="2"/>
      <c r="AA86" s="2"/>
      <c r="AB86" s="5"/>
      <c r="AC86" s="9"/>
      <c r="AD86" s="5"/>
    </row>
    <row r="87" spans="1:30">
      <c r="A87" s="2223"/>
      <c r="B87" s="2223"/>
      <c r="C87" s="1148" t="s">
        <v>1999</v>
      </c>
      <c r="D87" s="1077" t="s">
        <v>2000</v>
      </c>
      <c r="E87" s="9"/>
      <c r="F87" s="2"/>
      <c r="G87" s="2"/>
      <c r="H87" s="5"/>
      <c r="I87" s="9"/>
      <c r="J87" s="2"/>
      <c r="K87" s="2"/>
      <c r="L87" s="5"/>
      <c r="M87" s="9"/>
      <c r="N87" s="2"/>
      <c r="O87" s="2"/>
      <c r="P87" s="5"/>
      <c r="Q87" s="9"/>
      <c r="R87" s="2"/>
      <c r="S87" s="2"/>
      <c r="T87" s="5"/>
      <c r="U87" s="9"/>
      <c r="V87" s="2"/>
      <c r="W87" s="2"/>
      <c r="X87" s="5"/>
      <c r="Y87" s="9"/>
      <c r="Z87" s="2"/>
      <c r="AA87" s="2"/>
      <c r="AB87" s="5"/>
      <c r="AC87" s="9"/>
      <c r="AD87" s="5"/>
    </row>
    <row r="88" spans="1:30">
      <c r="A88" s="2223"/>
      <c r="B88" s="2223"/>
      <c r="C88" s="1148" t="s">
        <v>2001</v>
      </c>
      <c r="D88" s="1077" t="s">
        <v>2002</v>
      </c>
      <c r="E88" s="9"/>
      <c r="F88" s="2"/>
      <c r="G88" s="2"/>
      <c r="H88" s="5"/>
      <c r="I88" s="9"/>
      <c r="J88" s="2"/>
      <c r="K88" s="2"/>
      <c r="L88" s="5"/>
      <c r="M88" s="9"/>
      <c r="N88" s="2"/>
      <c r="O88" s="2"/>
      <c r="P88" s="5"/>
      <c r="Q88" s="9"/>
      <c r="R88" s="2"/>
      <c r="S88" s="2"/>
      <c r="T88" s="5"/>
      <c r="U88" s="9"/>
      <c r="V88" s="2"/>
      <c r="W88" s="2"/>
      <c r="X88" s="5"/>
      <c r="Y88" s="9"/>
      <c r="Z88" s="2"/>
      <c r="AA88" s="2"/>
      <c r="AB88" s="5"/>
      <c r="AC88" s="9"/>
      <c r="AD88" s="5"/>
    </row>
    <row r="89" spans="1:30">
      <c r="A89" s="2223"/>
      <c r="B89" s="2223"/>
      <c r="C89" s="1148" t="s">
        <v>2003</v>
      </c>
      <c r="D89" s="1077" t="s">
        <v>2004</v>
      </c>
      <c r="E89" s="9"/>
      <c r="F89" s="2"/>
      <c r="G89" s="2"/>
      <c r="H89" s="5"/>
      <c r="I89" s="9"/>
      <c r="J89" s="2"/>
      <c r="K89" s="2"/>
      <c r="L89" s="5"/>
      <c r="M89" s="9"/>
      <c r="N89" s="2"/>
      <c r="O89" s="2"/>
      <c r="P89" s="5"/>
      <c r="Q89" s="9"/>
      <c r="R89" s="2"/>
      <c r="S89" s="2"/>
      <c r="T89" s="5"/>
      <c r="U89" s="9"/>
      <c r="V89" s="2"/>
      <c r="W89" s="2"/>
      <c r="X89" s="5"/>
      <c r="Y89" s="9"/>
      <c r="Z89" s="2"/>
      <c r="AA89" s="2"/>
      <c r="AB89" s="5"/>
      <c r="AC89" s="9"/>
      <c r="AD89" s="5"/>
    </row>
    <row r="90" spans="1:30">
      <c r="A90" s="2223"/>
      <c r="B90" s="2223"/>
      <c r="C90" s="1148" t="s">
        <v>2005</v>
      </c>
      <c r="D90" s="1077" t="s">
        <v>2006</v>
      </c>
      <c r="E90" s="9"/>
      <c r="F90" s="2"/>
      <c r="G90" s="2"/>
      <c r="H90" s="5"/>
      <c r="I90" s="9"/>
      <c r="J90" s="2"/>
      <c r="K90" s="2"/>
      <c r="L90" s="5"/>
      <c r="M90" s="9"/>
      <c r="N90" s="2"/>
      <c r="O90" s="2"/>
      <c r="P90" s="5"/>
      <c r="Q90" s="9"/>
      <c r="R90" s="2"/>
      <c r="S90" s="2"/>
      <c r="T90" s="5"/>
      <c r="U90" s="9"/>
      <c r="V90" s="2"/>
      <c r="W90" s="2"/>
      <c r="X90" s="5"/>
      <c r="Y90" s="9"/>
      <c r="Z90" s="2"/>
      <c r="AA90" s="2"/>
      <c r="AB90" s="5"/>
      <c r="AC90" s="9"/>
      <c r="AD90" s="5"/>
    </row>
    <row r="91" spans="1:30">
      <c r="A91" s="2223"/>
      <c r="B91" s="2223"/>
      <c r="C91" s="1148" t="s">
        <v>2007</v>
      </c>
      <c r="D91" s="1077" t="s">
        <v>2008</v>
      </c>
      <c r="E91" s="9"/>
      <c r="F91" s="2"/>
      <c r="G91" s="2"/>
      <c r="H91" s="5"/>
      <c r="I91" s="9"/>
      <c r="J91" s="2"/>
      <c r="K91" s="2"/>
      <c r="L91" s="5"/>
      <c r="M91" s="9"/>
      <c r="N91" s="2"/>
      <c r="O91" s="2"/>
      <c r="P91" s="5"/>
      <c r="Q91" s="9"/>
      <c r="R91" s="2"/>
      <c r="S91" s="2"/>
      <c r="T91" s="5"/>
      <c r="U91" s="9"/>
      <c r="V91" s="2"/>
      <c r="W91" s="2"/>
      <c r="X91" s="5"/>
      <c r="Y91" s="9"/>
      <c r="Z91" s="2"/>
      <c r="AA91" s="2"/>
      <c r="AB91" s="5"/>
      <c r="AC91" s="9"/>
      <c r="AD91" s="5"/>
    </row>
    <row r="92" spans="1:30">
      <c r="A92" s="2223"/>
      <c r="B92" s="2223"/>
      <c r="C92" s="1148" t="s">
        <v>2009</v>
      </c>
      <c r="D92" s="1077" t="s">
        <v>2010</v>
      </c>
      <c r="E92" s="9"/>
      <c r="F92" s="2"/>
      <c r="G92" s="2"/>
      <c r="H92" s="5"/>
      <c r="I92" s="9"/>
      <c r="J92" s="2"/>
      <c r="K92" s="2"/>
      <c r="L92" s="5"/>
      <c r="M92" s="9"/>
      <c r="N92" s="2"/>
      <c r="O92" s="2"/>
      <c r="P92" s="5"/>
      <c r="Q92" s="9"/>
      <c r="R92" s="2"/>
      <c r="S92" s="2"/>
      <c r="T92" s="5"/>
      <c r="U92" s="9"/>
      <c r="V92" s="2"/>
      <c r="W92" s="2"/>
      <c r="X92" s="5"/>
      <c r="Y92" s="9"/>
      <c r="Z92" s="2"/>
      <c r="AA92" s="2"/>
      <c r="AB92" s="5"/>
      <c r="AC92" s="9"/>
      <c r="AD92" s="5"/>
    </row>
    <row r="93" spans="1:30">
      <c r="A93" s="2223"/>
      <c r="B93" s="2223"/>
      <c r="C93" s="1148" t="s">
        <v>2011</v>
      </c>
      <c r="D93" s="1077" t="s">
        <v>2012</v>
      </c>
      <c r="E93" s="9"/>
      <c r="F93" s="2"/>
      <c r="G93" s="2"/>
      <c r="H93" s="5"/>
      <c r="I93" s="9"/>
      <c r="J93" s="2"/>
      <c r="K93" s="2"/>
      <c r="L93" s="5"/>
      <c r="M93" s="9"/>
      <c r="N93" s="2"/>
      <c r="O93" s="2"/>
      <c r="P93" s="5"/>
      <c r="Q93" s="9"/>
      <c r="R93" s="2"/>
      <c r="S93" s="2"/>
      <c r="T93" s="5"/>
      <c r="U93" s="9"/>
      <c r="V93" s="2"/>
      <c r="W93" s="2"/>
      <c r="X93" s="5"/>
      <c r="Y93" s="9"/>
      <c r="Z93" s="2"/>
      <c r="AA93" s="2"/>
      <c r="AB93" s="5"/>
      <c r="AC93" s="9"/>
      <c r="AD93" s="5"/>
    </row>
    <row r="94" spans="1:30">
      <c r="A94" s="2223"/>
      <c r="B94" s="2223"/>
      <c r="C94" s="1148" t="s">
        <v>2013</v>
      </c>
      <c r="D94" s="1077" t="s">
        <v>2014</v>
      </c>
      <c r="E94" s="9"/>
      <c r="F94" s="2"/>
      <c r="G94" s="2"/>
      <c r="H94" s="5"/>
      <c r="I94" s="9"/>
      <c r="J94" s="2"/>
      <c r="K94" s="2"/>
      <c r="L94" s="5"/>
      <c r="M94" s="9"/>
      <c r="N94" s="2"/>
      <c r="O94" s="2"/>
      <c r="P94" s="5"/>
      <c r="Q94" s="9"/>
      <c r="R94" s="2"/>
      <c r="S94" s="2"/>
      <c r="T94" s="5"/>
      <c r="U94" s="9"/>
      <c r="V94" s="2"/>
      <c r="W94" s="2"/>
      <c r="X94" s="5"/>
      <c r="Y94" s="9"/>
      <c r="Z94" s="2"/>
      <c r="AA94" s="2"/>
      <c r="AB94" s="5"/>
      <c r="AC94" s="9"/>
      <c r="AD94" s="5"/>
    </row>
    <row r="95" spans="1:30">
      <c r="A95" s="2223"/>
      <c r="B95" s="2223"/>
      <c r="C95" s="1148" t="s">
        <v>2015</v>
      </c>
      <c r="D95" s="1077" t="s">
        <v>2016</v>
      </c>
      <c r="E95" s="9"/>
      <c r="F95" s="2"/>
      <c r="G95" s="2"/>
      <c r="H95" s="5"/>
      <c r="I95" s="9"/>
      <c r="J95" s="2"/>
      <c r="K95" s="2"/>
      <c r="L95" s="5"/>
      <c r="M95" s="9"/>
      <c r="N95" s="2"/>
      <c r="O95" s="2"/>
      <c r="P95" s="5"/>
      <c r="Q95" s="9"/>
      <c r="R95" s="2"/>
      <c r="S95" s="2"/>
      <c r="T95" s="5"/>
      <c r="U95" s="9"/>
      <c r="V95" s="2"/>
      <c r="W95" s="2"/>
      <c r="X95" s="5"/>
      <c r="Y95" s="9"/>
      <c r="Z95" s="2"/>
      <c r="AA95" s="2"/>
      <c r="AB95" s="5"/>
      <c r="AC95" s="9"/>
      <c r="AD95" s="5"/>
    </row>
    <row r="96" spans="1:30">
      <c r="A96" s="2223"/>
      <c r="B96" s="2223"/>
      <c r="C96" s="1148" t="s">
        <v>2017</v>
      </c>
      <c r="D96" s="1077" t="s">
        <v>2018</v>
      </c>
      <c r="E96" s="9"/>
      <c r="F96" s="2"/>
      <c r="G96" s="2"/>
      <c r="H96" s="5"/>
      <c r="I96" s="9"/>
      <c r="J96" s="2"/>
      <c r="K96" s="2"/>
      <c r="L96" s="5"/>
      <c r="M96" s="9"/>
      <c r="N96" s="2"/>
      <c r="O96" s="2"/>
      <c r="P96" s="5"/>
      <c r="Q96" s="9"/>
      <c r="R96" s="2"/>
      <c r="S96" s="2"/>
      <c r="T96" s="5"/>
      <c r="U96" s="9"/>
      <c r="V96" s="2"/>
      <c r="W96" s="2"/>
      <c r="X96" s="5"/>
      <c r="Y96" s="9"/>
      <c r="Z96" s="2"/>
      <c r="AA96" s="2"/>
      <c r="AB96" s="5"/>
      <c r="AC96" s="9"/>
      <c r="AD96" s="5"/>
    </row>
    <row r="97" spans="1:30">
      <c r="A97" s="2223"/>
      <c r="B97" s="2223"/>
      <c r="C97" s="1148" t="s">
        <v>2019</v>
      </c>
      <c r="D97" s="1077" t="s">
        <v>2020</v>
      </c>
      <c r="E97" s="9"/>
      <c r="F97" s="2"/>
      <c r="G97" s="2"/>
      <c r="H97" s="5"/>
      <c r="I97" s="9"/>
      <c r="J97" s="2"/>
      <c r="K97" s="2"/>
      <c r="L97" s="5"/>
      <c r="M97" s="9"/>
      <c r="N97" s="2"/>
      <c r="O97" s="2"/>
      <c r="P97" s="5"/>
      <c r="Q97" s="9"/>
      <c r="R97" s="2"/>
      <c r="S97" s="2"/>
      <c r="T97" s="5"/>
      <c r="U97" s="9"/>
      <c r="V97" s="2"/>
      <c r="W97" s="2"/>
      <c r="X97" s="5"/>
      <c r="Y97" s="9"/>
      <c r="Z97" s="2"/>
      <c r="AA97" s="2"/>
      <c r="AB97" s="5"/>
      <c r="AC97" s="9"/>
      <c r="AD97" s="5"/>
    </row>
    <row r="98" spans="1:30">
      <c r="A98" s="2223"/>
      <c r="B98" s="2223"/>
      <c r="C98" s="1148" t="s">
        <v>2021</v>
      </c>
      <c r="D98" s="1077" t="s">
        <v>2022</v>
      </c>
      <c r="E98" s="9"/>
      <c r="F98" s="2"/>
      <c r="G98" s="2"/>
      <c r="H98" s="5"/>
      <c r="I98" s="9"/>
      <c r="J98" s="2"/>
      <c r="K98" s="2"/>
      <c r="L98" s="5"/>
      <c r="M98" s="9"/>
      <c r="N98" s="2"/>
      <c r="O98" s="2"/>
      <c r="P98" s="5"/>
      <c r="Q98" s="9"/>
      <c r="R98" s="2"/>
      <c r="S98" s="2"/>
      <c r="T98" s="5"/>
      <c r="U98" s="9"/>
      <c r="V98" s="2"/>
      <c r="W98" s="2"/>
      <c r="X98" s="5"/>
      <c r="Y98" s="9"/>
      <c r="Z98" s="2"/>
      <c r="AA98" s="2"/>
      <c r="AB98" s="5"/>
      <c r="AC98" s="9"/>
      <c r="AD98" s="5"/>
    </row>
    <row r="99" spans="1:30">
      <c r="A99" s="2223"/>
      <c r="B99" s="2223"/>
      <c r="C99" s="1148" t="s">
        <v>2023</v>
      </c>
      <c r="D99" s="1077" t="s">
        <v>2024</v>
      </c>
      <c r="E99" s="9"/>
      <c r="F99" s="2"/>
      <c r="G99" s="2"/>
      <c r="H99" s="5"/>
      <c r="I99" s="9"/>
      <c r="J99" s="2"/>
      <c r="K99" s="2"/>
      <c r="L99" s="5"/>
      <c r="M99" s="9"/>
      <c r="N99" s="2"/>
      <c r="O99" s="2"/>
      <c r="P99" s="5"/>
      <c r="Q99" s="9"/>
      <c r="R99" s="2"/>
      <c r="S99" s="2"/>
      <c r="T99" s="5"/>
      <c r="U99" s="9"/>
      <c r="V99" s="2"/>
      <c r="W99" s="2"/>
      <c r="X99" s="5"/>
      <c r="Y99" s="9"/>
      <c r="Z99" s="2"/>
      <c r="AA99" s="2"/>
      <c r="AB99" s="5"/>
      <c r="AC99" s="9"/>
      <c r="AD99" s="5"/>
    </row>
    <row r="100" spans="1:30">
      <c r="A100" s="2223"/>
      <c r="B100" s="2223"/>
      <c r="C100" s="1148" t="s">
        <v>2025</v>
      </c>
      <c r="D100" s="1077" t="s">
        <v>2026</v>
      </c>
      <c r="E100" s="9"/>
      <c r="F100" s="2"/>
      <c r="G100" s="2"/>
      <c r="H100" s="5"/>
      <c r="I100" s="9"/>
      <c r="J100" s="2"/>
      <c r="K100" s="2"/>
      <c r="L100" s="5"/>
      <c r="M100" s="9"/>
      <c r="N100" s="2"/>
      <c r="O100" s="2"/>
      <c r="P100" s="5"/>
      <c r="Q100" s="9"/>
      <c r="R100" s="2"/>
      <c r="S100" s="2"/>
      <c r="T100" s="5"/>
      <c r="U100" s="9"/>
      <c r="V100" s="2"/>
      <c r="W100" s="2"/>
      <c r="X100" s="5"/>
      <c r="Y100" s="9"/>
      <c r="Z100" s="2"/>
      <c r="AA100" s="2"/>
      <c r="AB100" s="5"/>
      <c r="AC100" s="9"/>
      <c r="AD100" s="5"/>
    </row>
    <row r="101" spans="1:30">
      <c r="A101" s="2223"/>
      <c r="B101" s="2223"/>
      <c r="C101" s="1148" t="s">
        <v>2027</v>
      </c>
      <c r="D101" s="1077" t="s">
        <v>2028</v>
      </c>
      <c r="E101" s="9"/>
      <c r="F101" s="2"/>
      <c r="G101" s="2"/>
      <c r="H101" s="5"/>
      <c r="I101" s="9"/>
      <c r="J101" s="2"/>
      <c r="K101" s="2"/>
      <c r="L101" s="5"/>
      <c r="M101" s="9"/>
      <c r="N101" s="2"/>
      <c r="O101" s="2"/>
      <c r="P101" s="5"/>
      <c r="Q101" s="9"/>
      <c r="R101" s="2"/>
      <c r="S101" s="2"/>
      <c r="T101" s="5"/>
      <c r="U101" s="9"/>
      <c r="V101" s="2"/>
      <c r="W101" s="2"/>
      <c r="X101" s="5"/>
      <c r="Y101" s="9"/>
      <c r="Z101" s="2"/>
      <c r="AA101" s="2"/>
      <c r="AB101" s="5"/>
      <c r="AC101" s="9"/>
      <c r="AD101" s="5"/>
    </row>
    <row r="102" spans="1:30">
      <c r="A102" s="2223"/>
      <c r="B102" s="2223"/>
      <c r="C102" s="1148" t="s">
        <v>2029</v>
      </c>
      <c r="D102" s="1077" t="s">
        <v>2030</v>
      </c>
      <c r="E102" s="9"/>
      <c r="F102" s="2"/>
      <c r="G102" s="2"/>
      <c r="H102" s="5"/>
      <c r="I102" s="9"/>
      <c r="J102" s="2"/>
      <c r="K102" s="2"/>
      <c r="L102" s="5"/>
      <c r="M102" s="9"/>
      <c r="N102" s="2"/>
      <c r="O102" s="2"/>
      <c r="P102" s="5"/>
      <c r="Q102" s="9"/>
      <c r="R102" s="2"/>
      <c r="S102" s="2"/>
      <c r="T102" s="5"/>
      <c r="U102" s="9"/>
      <c r="V102" s="2"/>
      <c r="W102" s="2"/>
      <c r="X102" s="5"/>
      <c r="Y102" s="9"/>
      <c r="Z102" s="2"/>
      <c r="AA102" s="2"/>
      <c r="AB102" s="5"/>
      <c r="AC102" s="9"/>
      <c r="AD102" s="5"/>
    </row>
    <row r="103" spans="1:30">
      <c r="A103" s="2223"/>
      <c r="B103" s="2223"/>
      <c r="C103" s="1148" t="s">
        <v>2031</v>
      </c>
      <c r="D103" s="1077" t="s">
        <v>2032</v>
      </c>
      <c r="E103" s="9"/>
      <c r="F103" s="2"/>
      <c r="G103" s="2"/>
      <c r="H103" s="5"/>
      <c r="I103" s="9"/>
      <c r="J103" s="2"/>
      <c r="K103" s="2"/>
      <c r="L103" s="5"/>
      <c r="M103" s="9"/>
      <c r="N103" s="2"/>
      <c r="O103" s="2"/>
      <c r="P103" s="5"/>
      <c r="Q103" s="9"/>
      <c r="R103" s="2"/>
      <c r="S103" s="2"/>
      <c r="T103" s="5"/>
      <c r="U103" s="9"/>
      <c r="V103" s="2"/>
      <c r="W103" s="2"/>
      <c r="X103" s="5"/>
      <c r="Y103" s="9"/>
      <c r="Z103" s="2"/>
      <c r="AA103" s="2"/>
      <c r="AB103" s="5"/>
      <c r="AC103" s="9"/>
      <c r="AD103" s="5"/>
    </row>
    <row r="104" spans="1:30">
      <c r="A104" s="2223"/>
      <c r="B104" s="2223"/>
      <c r="C104" s="1148" t="s">
        <v>2033</v>
      </c>
      <c r="D104" s="1077" t="s">
        <v>2034</v>
      </c>
      <c r="E104" s="9"/>
      <c r="F104" s="2"/>
      <c r="G104" s="2"/>
      <c r="H104" s="5"/>
      <c r="I104" s="9"/>
      <c r="J104" s="2"/>
      <c r="K104" s="2"/>
      <c r="L104" s="5"/>
      <c r="M104" s="9"/>
      <c r="N104" s="2"/>
      <c r="O104" s="2"/>
      <c r="P104" s="5"/>
      <c r="Q104" s="9"/>
      <c r="R104" s="2"/>
      <c r="S104" s="2"/>
      <c r="T104" s="5"/>
      <c r="U104" s="9"/>
      <c r="V104" s="2"/>
      <c r="W104" s="2"/>
      <c r="X104" s="5"/>
      <c r="Y104" s="9"/>
      <c r="Z104" s="2"/>
      <c r="AA104" s="2"/>
      <c r="AB104" s="5"/>
      <c r="AC104" s="9"/>
      <c r="AD104" s="5"/>
    </row>
    <row r="105" spans="1:30">
      <c r="A105" s="2223"/>
      <c r="B105" s="2223"/>
      <c r="C105" s="1148" t="s">
        <v>2035</v>
      </c>
      <c r="D105" s="1077" t="s">
        <v>2036</v>
      </c>
      <c r="E105" s="9"/>
      <c r="F105" s="2"/>
      <c r="G105" s="2"/>
      <c r="H105" s="5"/>
      <c r="I105" s="9"/>
      <c r="J105" s="2"/>
      <c r="K105" s="2"/>
      <c r="L105" s="5"/>
      <c r="M105" s="9"/>
      <c r="N105" s="2"/>
      <c r="O105" s="2"/>
      <c r="P105" s="5"/>
      <c r="Q105" s="9"/>
      <c r="R105" s="2"/>
      <c r="S105" s="2"/>
      <c r="T105" s="5"/>
      <c r="U105" s="9"/>
      <c r="V105" s="2"/>
      <c r="W105" s="2"/>
      <c r="X105" s="5"/>
      <c r="Y105" s="9"/>
      <c r="Z105" s="2"/>
      <c r="AA105" s="2"/>
      <c r="AB105" s="5"/>
      <c r="AC105" s="9"/>
      <c r="AD105" s="5"/>
    </row>
    <row r="106" spans="1:30">
      <c r="A106" s="2223"/>
      <c r="B106" s="2223"/>
      <c r="C106" s="1148" t="s">
        <v>2037</v>
      </c>
      <c r="D106" s="1077" t="s">
        <v>2038</v>
      </c>
      <c r="E106" s="9"/>
      <c r="F106" s="2"/>
      <c r="G106" s="2"/>
      <c r="H106" s="5"/>
      <c r="I106" s="9"/>
      <c r="J106" s="2"/>
      <c r="K106" s="2"/>
      <c r="L106" s="5"/>
      <c r="M106" s="9"/>
      <c r="N106" s="2"/>
      <c r="O106" s="2"/>
      <c r="P106" s="5"/>
      <c r="Q106" s="9"/>
      <c r="R106" s="2"/>
      <c r="S106" s="2"/>
      <c r="T106" s="5"/>
      <c r="U106" s="9"/>
      <c r="V106" s="2"/>
      <c r="W106" s="2"/>
      <c r="X106" s="5"/>
      <c r="Y106" s="9"/>
      <c r="Z106" s="2"/>
      <c r="AA106" s="2"/>
      <c r="AB106" s="5"/>
      <c r="AC106" s="9"/>
      <c r="AD106" s="5"/>
    </row>
    <row r="107" spans="1:30">
      <c r="A107" s="2223"/>
      <c r="B107" s="2223"/>
      <c r="C107" s="1148" t="s">
        <v>2039</v>
      </c>
      <c r="D107" s="1077" t="s">
        <v>2040</v>
      </c>
      <c r="E107" s="9"/>
      <c r="F107" s="2"/>
      <c r="G107" s="2"/>
      <c r="H107" s="5"/>
      <c r="I107" s="9"/>
      <c r="J107" s="2"/>
      <c r="K107" s="2"/>
      <c r="L107" s="5"/>
      <c r="M107" s="9"/>
      <c r="N107" s="2"/>
      <c r="O107" s="2"/>
      <c r="P107" s="5"/>
      <c r="Q107" s="9"/>
      <c r="R107" s="2"/>
      <c r="S107" s="2"/>
      <c r="T107" s="5"/>
      <c r="U107" s="9"/>
      <c r="V107" s="2"/>
      <c r="W107" s="2"/>
      <c r="X107" s="5"/>
      <c r="Y107" s="9"/>
      <c r="Z107" s="2"/>
      <c r="AA107" s="2"/>
      <c r="AB107" s="5"/>
      <c r="AC107" s="9"/>
      <c r="AD107" s="5"/>
    </row>
    <row r="108" spans="1:30">
      <c r="A108" s="2223"/>
      <c r="B108" s="2223"/>
      <c r="C108" s="1148" t="s">
        <v>2041</v>
      </c>
      <c r="D108" s="1077" t="s">
        <v>2042</v>
      </c>
      <c r="E108" s="9"/>
      <c r="F108" s="2"/>
      <c r="G108" s="2"/>
      <c r="H108" s="5"/>
      <c r="I108" s="9"/>
      <c r="J108" s="2"/>
      <c r="K108" s="2"/>
      <c r="L108" s="5"/>
      <c r="M108" s="9"/>
      <c r="N108" s="2"/>
      <c r="O108" s="2"/>
      <c r="P108" s="5"/>
      <c r="Q108" s="9"/>
      <c r="R108" s="2"/>
      <c r="S108" s="2"/>
      <c r="T108" s="5"/>
      <c r="U108" s="9"/>
      <c r="V108" s="2"/>
      <c r="W108" s="2"/>
      <c r="X108" s="5"/>
      <c r="Y108" s="9"/>
      <c r="Z108" s="2"/>
      <c r="AA108" s="2"/>
      <c r="AB108" s="5"/>
      <c r="AC108" s="9"/>
      <c r="AD108" s="5"/>
    </row>
    <row r="109" spans="1:30" ht="15" thickBot="1">
      <c r="A109" s="2224"/>
      <c r="B109" s="2224"/>
      <c r="C109" s="1148" t="s">
        <v>2043</v>
      </c>
      <c r="D109" s="1077" t="s">
        <v>2044</v>
      </c>
      <c r="E109" s="26"/>
      <c r="F109" s="27"/>
      <c r="G109" s="27"/>
      <c r="H109" s="28"/>
      <c r="I109" s="26"/>
      <c r="J109" s="27"/>
      <c r="K109" s="27"/>
      <c r="L109" s="28"/>
      <c r="M109" s="26"/>
      <c r="N109" s="27"/>
      <c r="O109" s="27"/>
      <c r="P109" s="28"/>
      <c r="Q109" s="26"/>
      <c r="R109" s="27"/>
      <c r="S109" s="27"/>
      <c r="T109" s="28"/>
      <c r="U109" s="26"/>
      <c r="V109" s="27"/>
      <c r="W109" s="27"/>
      <c r="X109" s="28"/>
      <c r="Y109" s="26"/>
      <c r="Z109" s="27"/>
      <c r="AA109" s="27"/>
      <c r="AB109" s="28"/>
      <c r="AC109" s="26"/>
      <c r="AD109" s="28"/>
    </row>
    <row r="110" spans="1:30" ht="15.75" customHeight="1" thickBot="1">
      <c r="A110" s="2235" t="s">
        <v>397</v>
      </c>
      <c r="B110" s="2235" t="s">
        <v>398</v>
      </c>
      <c r="C110" s="1148" t="s">
        <v>2045</v>
      </c>
      <c r="D110" s="1077" t="s">
        <v>2046</v>
      </c>
      <c r="E110" s="25"/>
      <c r="F110" s="20"/>
      <c r="G110" s="20"/>
      <c r="H110" s="275"/>
      <c r="I110" s="25"/>
      <c r="J110" s="20"/>
      <c r="K110" s="20"/>
      <c r="L110" s="275"/>
      <c r="M110" s="25"/>
      <c r="N110" s="20"/>
      <c r="O110" s="20"/>
      <c r="P110" s="275"/>
      <c r="Q110" s="25"/>
      <c r="R110" s="20"/>
      <c r="S110" s="20"/>
      <c r="T110" s="275"/>
      <c r="U110" s="25"/>
      <c r="V110" s="20"/>
      <c r="W110" s="20"/>
      <c r="X110" s="275"/>
      <c r="Y110" s="25"/>
      <c r="Z110" s="20"/>
      <c r="AA110" s="20"/>
      <c r="AB110" s="275"/>
      <c r="AC110" s="25"/>
      <c r="AD110" s="275"/>
    </row>
    <row r="111" spans="1:30">
      <c r="A111" s="2223"/>
      <c r="B111" s="2223"/>
      <c r="C111" s="1148" t="s">
        <v>2047</v>
      </c>
      <c r="D111" s="1077" t="s">
        <v>2048</v>
      </c>
      <c r="E111" s="22"/>
      <c r="F111" s="17"/>
      <c r="G111" s="17"/>
      <c r="H111" s="18"/>
      <c r="I111" s="22"/>
      <c r="J111" s="17"/>
      <c r="K111" s="17"/>
      <c r="L111" s="18"/>
      <c r="M111" s="22"/>
      <c r="N111" s="17"/>
      <c r="O111" s="17"/>
      <c r="P111" s="18"/>
      <c r="Q111" s="22"/>
      <c r="R111" s="17"/>
      <c r="S111" s="17"/>
      <c r="T111" s="18"/>
      <c r="U111" s="22"/>
      <c r="V111" s="17"/>
      <c r="W111" s="17"/>
      <c r="X111" s="18"/>
      <c r="Y111" s="22"/>
      <c r="Z111" s="17"/>
      <c r="AA111" s="17"/>
      <c r="AB111" s="18"/>
      <c r="AC111" s="22"/>
      <c r="AD111" s="18"/>
    </row>
    <row r="112" spans="1:30" ht="15" thickBot="1">
      <c r="A112" s="2223"/>
      <c r="B112" s="2234"/>
      <c r="C112" s="1148" t="s">
        <v>2049</v>
      </c>
      <c r="D112" s="1077" t="s">
        <v>2050</v>
      </c>
      <c r="E112" s="9"/>
      <c r="F112" s="2"/>
      <c r="G112" s="2"/>
      <c r="H112" s="5"/>
      <c r="I112" s="9"/>
      <c r="J112" s="2"/>
      <c r="K112" s="2"/>
      <c r="L112" s="5"/>
      <c r="M112" s="9"/>
      <c r="N112" s="2"/>
      <c r="O112" s="2"/>
      <c r="P112" s="5"/>
      <c r="Q112" s="9"/>
      <c r="R112" s="2"/>
      <c r="S112" s="2"/>
      <c r="T112" s="5"/>
      <c r="U112" s="9"/>
      <c r="V112" s="2"/>
      <c r="W112" s="2"/>
      <c r="X112" s="5"/>
      <c r="Y112" s="9"/>
      <c r="Z112" s="2"/>
      <c r="AA112" s="2"/>
      <c r="AB112" s="5"/>
      <c r="AC112" s="9"/>
      <c r="AD112" s="5"/>
    </row>
    <row r="113" spans="1:30">
      <c r="A113" s="2223"/>
      <c r="B113" s="2233" t="s">
        <v>401</v>
      </c>
      <c r="C113" s="1148" t="s">
        <v>2051</v>
      </c>
      <c r="D113" s="1077" t="s">
        <v>2052</v>
      </c>
      <c r="E113" s="9"/>
      <c r="F113" s="2"/>
      <c r="G113" s="2"/>
      <c r="H113" s="5"/>
      <c r="I113" s="9"/>
      <c r="J113" s="2"/>
      <c r="K113" s="2"/>
      <c r="L113" s="5"/>
      <c r="M113" s="9"/>
      <c r="N113" s="2"/>
      <c r="O113" s="2"/>
      <c r="P113" s="5"/>
      <c r="Q113" s="9"/>
      <c r="R113" s="2"/>
      <c r="S113" s="2"/>
      <c r="T113" s="5"/>
      <c r="U113" s="9"/>
      <c r="V113" s="2"/>
      <c r="W113" s="2"/>
      <c r="X113" s="5"/>
      <c r="Y113" s="9"/>
      <c r="Z113" s="2"/>
      <c r="AA113" s="2"/>
      <c r="AB113" s="5"/>
      <c r="AC113" s="9"/>
      <c r="AD113" s="5"/>
    </row>
    <row r="114" spans="1:30" ht="15" thickBot="1">
      <c r="A114" s="2223"/>
      <c r="B114" s="2234"/>
      <c r="C114" s="1148" t="s">
        <v>2053</v>
      </c>
      <c r="D114" s="1077" t="s">
        <v>2054</v>
      </c>
      <c r="E114" s="9"/>
      <c r="F114" s="2"/>
      <c r="G114" s="2"/>
      <c r="H114" s="5"/>
      <c r="I114" s="9"/>
      <c r="J114" s="2"/>
      <c r="K114" s="2"/>
      <c r="L114" s="5"/>
      <c r="M114" s="9"/>
      <c r="N114" s="2"/>
      <c r="O114" s="2"/>
      <c r="P114" s="5"/>
      <c r="Q114" s="9"/>
      <c r="R114" s="2"/>
      <c r="S114" s="2"/>
      <c r="T114" s="5"/>
      <c r="U114" s="9"/>
      <c r="V114" s="2"/>
      <c r="W114" s="2"/>
      <c r="X114" s="5"/>
      <c r="Y114" s="9"/>
      <c r="Z114" s="2"/>
      <c r="AA114" s="2"/>
      <c r="AB114" s="5"/>
      <c r="AC114" s="9"/>
      <c r="AD114" s="5"/>
    </row>
    <row r="115" spans="1:30">
      <c r="A115" s="2223"/>
      <c r="B115" s="2233" t="s">
        <v>400</v>
      </c>
      <c r="C115" s="1148" t="s">
        <v>2055</v>
      </c>
      <c r="D115" s="1077" t="s">
        <v>2056</v>
      </c>
      <c r="E115" s="9"/>
      <c r="F115" s="2"/>
      <c r="G115" s="2"/>
      <c r="H115" s="5"/>
      <c r="I115" s="9"/>
      <c r="J115" s="2"/>
      <c r="K115" s="2"/>
      <c r="L115" s="5"/>
      <c r="M115" s="9"/>
      <c r="N115" s="2"/>
      <c r="O115" s="2"/>
      <c r="P115" s="5"/>
      <c r="Q115" s="9"/>
      <c r="R115" s="2"/>
      <c r="S115" s="2"/>
      <c r="T115" s="5"/>
      <c r="U115" s="9"/>
      <c r="V115" s="2"/>
      <c r="W115" s="2"/>
      <c r="X115" s="5"/>
      <c r="Y115" s="9"/>
      <c r="Z115" s="2"/>
      <c r="AA115" s="2"/>
      <c r="AB115" s="5"/>
      <c r="AC115" s="9"/>
      <c r="AD115" s="5"/>
    </row>
    <row r="116" spans="1:30" ht="15" thickBot="1">
      <c r="A116" s="2223"/>
      <c r="B116" s="2234"/>
      <c r="C116" s="1148" t="s">
        <v>2057</v>
      </c>
      <c r="D116" s="1077" t="s">
        <v>2058</v>
      </c>
      <c r="E116" s="9"/>
      <c r="F116" s="2"/>
      <c r="G116" s="2"/>
      <c r="H116" s="5"/>
      <c r="I116" s="9"/>
      <c r="J116" s="2"/>
      <c r="K116" s="2"/>
      <c r="L116" s="5"/>
      <c r="M116" s="9"/>
      <c r="N116" s="2"/>
      <c r="O116" s="2"/>
      <c r="P116" s="5"/>
      <c r="Q116" s="9"/>
      <c r="R116" s="2"/>
      <c r="S116" s="2"/>
      <c r="T116" s="5"/>
      <c r="U116" s="9"/>
      <c r="V116" s="2"/>
      <c r="W116" s="2"/>
      <c r="X116" s="5"/>
      <c r="Y116" s="9"/>
      <c r="Z116" s="2"/>
      <c r="AA116" s="2"/>
      <c r="AB116" s="5"/>
      <c r="AC116" s="9"/>
      <c r="AD116" s="5"/>
    </row>
    <row r="117" spans="1:30">
      <c r="A117" s="2223"/>
      <c r="B117" s="2233" t="s">
        <v>399</v>
      </c>
      <c r="C117" s="1148" t="s">
        <v>2059</v>
      </c>
      <c r="D117" s="1077" t="s">
        <v>2060</v>
      </c>
      <c r="E117" s="9"/>
      <c r="F117" s="2"/>
      <c r="G117" s="2"/>
      <c r="H117" s="5"/>
      <c r="I117" s="9"/>
      <c r="J117" s="2"/>
      <c r="K117" s="2"/>
      <c r="L117" s="5"/>
      <c r="M117" s="9"/>
      <c r="N117" s="2"/>
      <c r="O117" s="2"/>
      <c r="P117" s="5"/>
      <c r="Q117" s="9"/>
      <c r="R117" s="2"/>
      <c r="S117" s="2"/>
      <c r="T117" s="5"/>
      <c r="U117" s="9"/>
      <c r="V117" s="2"/>
      <c r="W117" s="2"/>
      <c r="X117" s="5"/>
      <c r="Y117" s="9"/>
      <c r="Z117" s="2"/>
      <c r="AA117" s="2"/>
      <c r="AB117" s="5"/>
      <c r="AC117" s="9"/>
      <c r="AD117" s="5"/>
    </row>
    <row r="118" spans="1:30" ht="15" thickBot="1">
      <c r="A118" s="2223"/>
      <c r="B118" s="2234"/>
      <c r="C118" s="1148" t="s">
        <v>2061</v>
      </c>
      <c r="D118" s="1077" t="s">
        <v>2062</v>
      </c>
      <c r="E118" s="9"/>
      <c r="F118" s="2"/>
      <c r="G118" s="2"/>
      <c r="H118" s="5"/>
      <c r="I118" s="9"/>
      <c r="J118" s="2"/>
      <c r="K118" s="2"/>
      <c r="L118" s="5"/>
      <c r="M118" s="9"/>
      <c r="N118" s="2"/>
      <c r="O118" s="2"/>
      <c r="P118" s="5"/>
      <c r="Q118" s="9"/>
      <c r="R118" s="2"/>
      <c r="S118" s="2"/>
      <c r="T118" s="5"/>
      <c r="U118" s="9"/>
      <c r="V118" s="2"/>
      <c r="W118" s="2"/>
      <c r="X118" s="5"/>
      <c r="Y118" s="9"/>
      <c r="Z118" s="2"/>
      <c r="AA118" s="2"/>
      <c r="AB118" s="5"/>
      <c r="AC118" s="9"/>
      <c r="AD118" s="5"/>
    </row>
    <row r="119" spans="1:30">
      <c r="A119" s="2223"/>
      <c r="B119" s="2233" t="s">
        <v>403</v>
      </c>
      <c r="C119" s="1148" t="s">
        <v>2063</v>
      </c>
      <c r="D119" s="1077" t="s">
        <v>2064</v>
      </c>
      <c r="E119" s="9"/>
      <c r="F119" s="2"/>
      <c r="G119" s="2"/>
      <c r="H119" s="5"/>
      <c r="I119" s="9"/>
      <c r="J119" s="2"/>
      <c r="K119" s="2"/>
      <c r="L119" s="5"/>
      <c r="M119" s="9"/>
      <c r="N119" s="2"/>
      <c r="O119" s="2"/>
      <c r="P119" s="5"/>
      <c r="Q119" s="9"/>
      <c r="R119" s="2"/>
      <c r="S119" s="2"/>
      <c r="T119" s="5"/>
      <c r="U119" s="9"/>
      <c r="V119" s="2"/>
      <c r="W119" s="2"/>
      <c r="X119" s="5"/>
      <c r="Y119" s="9"/>
      <c r="Z119" s="2"/>
      <c r="AA119" s="2"/>
      <c r="AB119" s="5"/>
      <c r="AC119" s="9"/>
      <c r="AD119" s="5"/>
    </row>
    <row r="120" spans="1:30" ht="15" thickBot="1">
      <c r="A120" s="2223"/>
      <c r="B120" s="2234"/>
      <c r="C120" s="1148" t="s">
        <v>2065</v>
      </c>
      <c r="D120" s="1077" t="s">
        <v>2066</v>
      </c>
      <c r="E120" s="9"/>
      <c r="F120" s="2"/>
      <c r="G120" s="2"/>
      <c r="H120" s="5"/>
      <c r="I120" s="9"/>
      <c r="J120" s="2"/>
      <c r="K120" s="2"/>
      <c r="L120" s="5"/>
      <c r="M120" s="9"/>
      <c r="N120" s="2"/>
      <c r="O120" s="2"/>
      <c r="P120" s="5"/>
      <c r="Q120" s="9"/>
      <c r="R120" s="2"/>
      <c r="S120" s="2"/>
      <c r="T120" s="5"/>
      <c r="U120" s="9"/>
      <c r="V120" s="2"/>
      <c r="W120" s="2"/>
      <c r="X120" s="5"/>
      <c r="Y120" s="9"/>
      <c r="Z120" s="2"/>
      <c r="AA120" s="2"/>
      <c r="AB120" s="5"/>
      <c r="AC120" s="9"/>
      <c r="AD120" s="5"/>
    </row>
    <row r="121" spans="1:30">
      <c r="A121" s="2223"/>
      <c r="B121" s="2233" t="s">
        <v>402</v>
      </c>
      <c r="C121" s="1148" t="s">
        <v>2067</v>
      </c>
      <c r="D121" s="1077" t="s">
        <v>2068</v>
      </c>
      <c r="E121" s="9"/>
      <c r="F121" s="2"/>
      <c r="G121" s="2"/>
      <c r="H121" s="5"/>
      <c r="I121" s="9"/>
      <c r="J121" s="2"/>
      <c r="K121" s="2"/>
      <c r="L121" s="5"/>
      <c r="M121" s="9"/>
      <c r="N121" s="2"/>
      <c r="O121" s="2"/>
      <c r="P121" s="5"/>
      <c r="Q121" s="9"/>
      <c r="R121" s="2"/>
      <c r="S121" s="2"/>
      <c r="T121" s="5"/>
      <c r="U121" s="9"/>
      <c r="V121" s="2"/>
      <c r="W121" s="2"/>
      <c r="X121" s="5"/>
      <c r="Y121" s="9"/>
      <c r="Z121" s="2"/>
      <c r="AA121" s="2"/>
      <c r="AB121" s="5"/>
      <c r="AC121" s="9"/>
      <c r="AD121" s="5"/>
    </row>
    <row r="122" spans="1:30">
      <c r="A122" s="2223"/>
      <c r="B122" s="2223"/>
      <c r="C122" s="1148" t="s">
        <v>2069</v>
      </c>
      <c r="D122" s="1077" t="s">
        <v>2070</v>
      </c>
      <c r="E122" s="9"/>
      <c r="F122" s="2"/>
      <c r="G122" s="2"/>
      <c r="H122" s="5"/>
      <c r="I122" s="9"/>
      <c r="J122" s="2"/>
      <c r="K122" s="2"/>
      <c r="L122" s="5"/>
      <c r="M122" s="9"/>
      <c r="N122" s="2"/>
      <c r="O122" s="2"/>
      <c r="P122" s="5"/>
      <c r="Q122" s="9"/>
      <c r="R122" s="2"/>
      <c r="S122" s="2"/>
      <c r="T122" s="5"/>
      <c r="U122" s="9"/>
      <c r="V122" s="2"/>
      <c r="W122" s="2"/>
      <c r="X122" s="5"/>
      <c r="Y122" s="9"/>
      <c r="Z122" s="2"/>
      <c r="AA122" s="2"/>
      <c r="AB122" s="5"/>
      <c r="AC122" s="9"/>
      <c r="AD122" s="5"/>
    </row>
    <row r="123" spans="1:30">
      <c r="A123" s="2223"/>
      <c r="B123" s="2223"/>
      <c r="C123" s="1148" t="s">
        <v>2071</v>
      </c>
      <c r="D123" s="1077" t="s">
        <v>2072</v>
      </c>
      <c r="E123" s="9"/>
      <c r="F123" s="2"/>
      <c r="G123" s="2"/>
      <c r="H123" s="5"/>
      <c r="I123" s="9"/>
      <c r="J123" s="2"/>
      <c r="K123" s="2"/>
      <c r="L123" s="5"/>
      <c r="M123" s="9"/>
      <c r="N123" s="2"/>
      <c r="O123" s="2"/>
      <c r="P123" s="5"/>
      <c r="Q123" s="9"/>
      <c r="R123" s="2"/>
      <c r="S123" s="2"/>
      <c r="T123" s="5"/>
      <c r="U123" s="9"/>
      <c r="V123" s="2"/>
      <c r="W123" s="2"/>
      <c r="X123" s="5"/>
      <c r="Y123" s="9"/>
      <c r="Z123" s="2"/>
      <c r="AA123" s="2"/>
      <c r="AB123" s="5"/>
      <c r="AC123" s="9"/>
      <c r="AD123" s="5"/>
    </row>
    <row r="124" spans="1:30" ht="15" thickBot="1">
      <c r="A124" s="2223"/>
      <c r="B124" s="2234"/>
      <c r="C124" s="1148" t="s">
        <v>2073</v>
      </c>
      <c r="D124" s="1077" t="s">
        <v>2074</v>
      </c>
      <c r="E124" s="9"/>
      <c r="F124" s="2"/>
      <c r="G124" s="2"/>
      <c r="H124" s="5"/>
      <c r="I124" s="9"/>
      <c r="J124" s="2"/>
      <c r="K124" s="2"/>
      <c r="L124" s="5"/>
      <c r="M124" s="9"/>
      <c r="N124" s="2"/>
      <c r="O124" s="2"/>
      <c r="P124" s="5"/>
      <c r="Q124" s="9"/>
      <c r="R124" s="2"/>
      <c r="S124" s="2"/>
      <c r="T124" s="5"/>
      <c r="U124" s="9"/>
      <c r="V124" s="2"/>
      <c r="W124" s="2"/>
      <c r="X124" s="5"/>
      <c r="Y124" s="9"/>
      <c r="Z124" s="2"/>
      <c r="AA124" s="2"/>
      <c r="AB124" s="5"/>
      <c r="AC124" s="9"/>
      <c r="AD124" s="5"/>
    </row>
    <row r="125" spans="1:30" ht="15" customHeight="1">
      <c r="A125" s="2223"/>
      <c r="B125" s="2233" t="s">
        <v>404</v>
      </c>
      <c r="C125" s="1148" t="s">
        <v>2075</v>
      </c>
      <c r="D125" s="1077" t="s">
        <v>2076</v>
      </c>
      <c r="E125" s="9"/>
      <c r="F125" s="2"/>
      <c r="G125" s="2"/>
      <c r="H125" s="5"/>
      <c r="I125" s="9"/>
      <c r="J125" s="2"/>
      <c r="K125" s="2"/>
      <c r="L125" s="5"/>
      <c r="M125" s="9"/>
      <c r="N125" s="2"/>
      <c r="O125" s="2"/>
      <c r="P125" s="5"/>
      <c r="Q125" s="9"/>
      <c r="R125" s="2"/>
      <c r="S125" s="2"/>
      <c r="T125" s="5"/>
      <c r="U125" s="9"/>
      <c r="V125" s="2"/>
      <c r="W125" s="2"/>
      <c r="X125" s="5"/>
      <c r="Y125" s="9"/>
      <c r="Z125" s="2"/>
      <c r="AA125" s="2"/>
      <c r="AB125" s="5"/>
      <c r="AC125" s="9"/>
      <c r="AD125" s="5"/>
    </row>
    <row r="126" spans="1:30" ht="15" thickBot="1">
      <c r="A126" s="2224"/>
      <c r="B126" s="2224"/>
      <c r="C126" s="1148" t="s">
        <v>2077</v>
      </c>
      <c r="D126" s="1077" t="s">
        <v>2078</v>
      </c>
      <c r="E126" s="9"/>
      <c r="F126" s="2"/>
      <c r="G126" s="2"/>
      <c r="H126" s="5"/>
      <c r="I126" s="9"/>
      <c r="J126" s="2"/>
      <c r="K126" s="2"/>
      <c r="L126" s="5"/>
      <c r="M126" s="9"/>
      <c r="N126" s="2"/>
      <c r="O126" s="2"/>
      <c r="P126" s="5"/>
      <c r="Q126" s="9"/>
      <c r="R126" s="2"/>
      <c r="S126" s="2"/>
      <c r="T126" s="5"/>
      <c r="U126" s="9"/>
      <c r="V126" s="2"/>
      <c r="W126" s="2"/>
      <c r="X126" s="5"/>
      <c r="Y126" s="9"/>
      <c r="Z126" s="2"/>
      <c r="AA126" s="2"/>
      <c r="AB126" s="5"/>
      <c r="AC126" s="9"/>
      <c r="AD126" s="5"/>
    </row>
    <row r="127" spans="1:30" ht="15.75" customHeight="1" thickBot="1">
      <c r="A127" s="2235" t="s">
        <v>405</v>
      </c>
      <c r="B127" s="285" t="s">
        <v>74</v>
      </c>
      <c r="C127" s="1148"/>
      <c r="D127" s="1078" t="s">
        <v>430</v>
      </c>
      <c r="E127" s="9"/>
      <c r="F127" s="2"/>
      <c r="G127" s="2"/>
      <c r="H127" s="5"/>
      <c r="I127" s="9"/>
      <c r="J127" s="2"/>
      <c r="K127" s="2"/>
      <c r="L127" s="5"/>
      <c r="M127" s="9"/>
      <c r="N127" s="2"/>
      <c r="O127" s="2"/>
      <c r="P127" s="5"/>
      <c r="Q127" s="9"/>
      <c r="R127" s="2"/>
      <c r="S127" s="2"/>
      <c r="T127" s="5"/>
      <c r="U127" s="9"/>
      <c r="V127" s="2"/>
      <c r="W127" s="2"/>
      <c r="X127" s="5"/>
      <c r="Y127" s="9"/>
      <c r="Z127" s="2"/>
      <c r="AA127" s="2"/>
      <c r="AB127" s="5"/>
      <c r="AC127" s="9"/>
      <c r="AD127" s="5"/>
    </row>
    <row r="128" spans="1:30">
      <c r="A128" s="2223"/>
      <c r="B128" s="2233" t="s">
        <v>406</v>
      </c>
      <c r="C128" s="1148"/>
      <c r="D128" s="1078" t="s">
        <v>431</v>
      </c>
      <c r="E128" s="9"/>
      <c r="F128" s="2"/>
      <c r="G128" s="2"/>
      <c r="H128" s="5"/>
      <c r="I128" s="9"/>
      <c r="J128" s="2"/>
      <c r="K128" s="2"/>
      <c r="L128" s="5"/>
      <c r="M128" s="9"/>
      <c r="N128" s="2"/>
      <c r="O128" s="2"/>
      <c r="P128" s="5"/>
      <c r="Q128" s="9"/>
      <c r="R128" s="2"/>
      <c r="S128" s="2"/>
      <c r="T128" s="5"/>
      <c r="U128" s="9"/>
      <c r="V128" s="2"/>
      <c r="W128" s="2"/>
      <c r="X128" s="5"/>
      <c r="Y128" s="9"/>
      <c r="Z128" s="2"/>
      <c r="AA128" s="2"/>
      <c r="AB128" s="5"/>
      <c r="AC128" s="9"/>
      <c r="AD128" s="5"/>
    </row>
    <row r="129" spans="1:30">
      <c r="A129" s="2223"/>
      <c r="B129" s="2223"/>
      <c r="C129" s="1148" t="s">
        <v>2079</v>
      </c>
      <c r="D129" s="1077" t="s">
        <v>1986</v>
      </c>
      <c r="E129" s="9"/>
      <c r="F129" s="2"/>
      <c r="G129" s="2"/>
      <c r="H129" s="5"/>
      <c r="I129" s="9"/>
      <c r="J129" s="2"/>
      <c r="K129" s="2"/>
      <c r="L129" s="5"/>
      <c r="M129" s="9"/>
      <c r="N129" s="2"/>
      <c r="O129" s="2"/>
      <c r="P129" s="5"/>
      <c r="Q129" s="9"/>
      <c r="R129" s="2"/>
      <c r="S129" s="2"/>
      <c r="T129" s="5"/>
      <c r="U129" s="9"/>
      <c r="V129" s="2"/>
      <c r="W129" s="2"/>
      <c r="X129" s="5"/>
      <c r="Y129" s="9"/>
      <c r="Z129" s="2"/>
      <c r="AA129" s="2"/>
      <c r="AB129" s="5"/>
      <c r="AC129" s="9"/>
      <c r="AD129" s="5"/>
    </row>
    <row r="130" spans="1:30">
      <c r="A130" s="2223"/>
      <c r="B130" s="2223"/>
      <c r="C130" s="1148" t="s">
        <v>2080</v>
      </c>
      <c r="D130" s="1077" t="s">
        <v>1881</v>
      </c>
      <c r="E130" s="9"/>
      <c r="F130" s="2"/>
      <c r="G130" s="2"/>
      <c r="H130" s="5"/>
      <c r="I130" s="9"/>
      <c r="J130" s="2"/>
      <c r="K130" s="2"/>
      <c r="L130" s="5"/>
      <c r="M130" s="9"/>
      <c r="N130" s="2"/>
      <c r="O130" s="2"/>
      <c r="P130" s="5"/>
      <c r="Q130" s="9"/>
      <c r="R130" s="2"/>
      <c r="S130" s="2"/>
      <c r="T130" s="5"/>
      <c r="U130" s="9"/>
      <c r="V130" s="2"/>
      <c r="W130" s="2"/>
      <c r="X130" s="5"/>
      <c r="Y130" s="9"/>
      <c r="Z130" s="2"/>
      <c r="AA130" s="2"/>
      <c r="AB130" s="5"/>
      <c r="AC130" s="9"/>
      <c r="AD130" s="5"/>
    </row>
    <row r="131" spans="1:30" ht="15.75" customHeight="1">
      <c r="A131" s="2223"/>
      <c r="B131" s="2223"/>
      <c r="C131" s="1148" t="s">
        <v>2081</v>
      </c>
      <c r="D131" s="1077" t="s">
        <v>1883</v>
      </c>
      <c r="E131" s="9"/>
      <c r="F131" s="2"/>
      <c r="G131" s="2"/>
      <c r="H131" s="5"/>
      <c r="I131" s="9"/>
      <c r="J131" s="2"/>
      <c r="K131" s="2"/>
      <c r="L131" s="5"/>
      <c r="M131" s="9"/>
      <c r="N131" s="2"/>
      <c r="O131" s="2"/>
      <c r="P131" s="5"/>
      <c r="Q131" s="9"/>
      <c r="R131" s="2"/>
      <c r="S131" s="2"/>
      <c r="T131" s="5"/>
      <c r="U131" s="9"/>
      <c r="V131" s="2"/>
      <c r="W131" s="2"/>
      <c r="X131" s="5"/>
      <c r="Y131" s="9"/>
      <c r="Z131" s="2"/>
      <c r="AA131" s="2"/>
      <c r="AB131" s="5"/>
      <c r="AC131" s="9"/>
      <c r="AD131" s="5"/>
    </row>
    <row r="132" spans="1:30">
      <c r="A132" s="2223"/>
      <c r="B132" s="2223"/>
      <c r="C132" s="1148" t="s">
        <v>2082</v>
      </c>
      <c r="D132" s="1077" t="s">
        <v>2083</v>
      </c>
      <c r="E132" s="9"/>
      <c r="F132" s="2"/>
      <c r="G132" s="2"/>
      <c r="H132" s="5"/>
      <c r="I132" s="9"/>
      <c r="J132" s="2"/>
      <c r="K132" s="2"/>
      <c r="L132" s="5"/>
      <c r="M132" s="9"/>
      <c r="N132" s="2"/>
      <c r="O132" s="2"/>
      <c r="P132" s="5"/>
      <c r="Q132" s="9"/>
      <c r="R132" s="2"/>
      <c r="S132" s="2"/>
      <c r="T132" s="5"/>
      <c r="U132" s="9"/>
      <c r="V132" s="2"/>
      <c r="W132" s="2"/>
      <c r="X132" s="5"/>
      <c r="Y132" s="9"/>
      <c r="Z132" s="2"/>
      <c r="AA132" s="2"/>
      <c r="AB132" s="5"/>
      <c r="AC132" s="9"/>
      <c r="AD132" s="5"/>
    </row>
    <row r="133" spans="1:30" ht="15.75" customHeight="1">
      <c r="A133" s="2223"/>
      <c r="B133" s="2223"/>
      <c r="C133" s="1148" t="s">
        <v>2084</v>
      </c>
      <c r="D133" s="1077" t="s">
        <v>2085</v>
      </c>
      <c r="E133" s="9"/>
      <c r="F133" s="2"/>
      <c r="G133" s="2"/>
      <c r="H133" s="5"/>
      <c r="I133" s="9"/>
      <c r="J133" s="2"/>
      <c r="K133" s="2"/>
      <c r="L133" s="5"/>
      <c r="M133" s="9"/>
      <c r="N133" s="2"/>
      <c r="O133" s="2"/>
      <c r="P133" s="5"/>
      <c r="Q133" s="9"/>
      <c r="R133" s="2"/>
      <c r="S133" s="2"/>
      <c r="T133" s="5"/>
      <c r="U133" s="9"/>
      <c r="V133" s="2"/>
      <c r="W133" s="2"/>
      <c r="X133" s="5"/>
      <c r="Y133" s="9"/>
      <c r="Z133" s="2"/>
      <c r="AA133" s="2"/>
      <c r="AB133" s="5"/>
      <c r="AC133" s="9"/>
      <c r="AD133" s="5"/>
    </row>
    <row r="134" spans="1:30">
      <c r="A134" s="2223"/>
      <c r="B134" s="2223"/>
      <c r="C134" s="1148" t="s">
        <v>2086</v>
      </c>
      <c r="D134" s="1077" t="s">
        <v>1885</v>
      </c>
      <c r="E134" s="9"/>
      <c r="F134" s="2"/>
      <c r="G134" s="2"/>
      <c r="H134" s="5"/>
      <c r="I134" s="9"/>
      <c r="J134" s="2"/>
      <c r="K134" s="2"/>
      <c r="L134" s="5"/>
      <c r="M134" s="9"/>
      <c r="N134" s="2"/>
      <c r="O134" s="2"/>
      <c r="P134" s="5"/>
      <c r="Q134" s="9"/>
      <c r="R134" s="2"/>
      <c r="S134" s="2"/>
      <c r="T134" s="5"/>
      <c r="U134" s="9"/>
      <c r="V134" s="2"/>
      <c r="W134" s="2"/>
      <c r="X134" s="5"/>
      <c r="Y134" s="9"/>
      <c r="Z134" s="2"/>
      <c r="AA134" s="2"/>
      <c r="AB134" s="5"/>
      <c r="AC134" s="9"/>
      <c r="AD134" s="5"/>
    </row>
    <row r="135" spans="1:30">
      <c r="A135" s="2223"/>
      <c r="B135" s="2223"/>
      <c r="C135" s="1148" t="s">
        <v>2087</v>
      </c>
      <c r="D135" s="1077" t="s">
        <v>2088</v>
      </c>
      <c r="E135" s="9"/>
      <c r="F135" s="2"/>
      <c r="G135" s="2"/>
      <c r="H135" s="5"/>
      <c r="I135" s="9"/>
      <c r="J135" s="2"/>
      <c r="K135" s="2"/>
      <c r="L135" s="5"/>
      <c r="M135" s="9"/>
      <c r="N135" s="2"/>
      <c r="O135" s="2"/>
      <c r="P135" s="5"/>
      <c r="Q135" s="9"/>
      <c r="R135" s="2"/>
      <c r="S135" s="2"/>
      <c r="T135" s="5"/>
      <c r="U135" s="9"/>
      <c r="V135" s="2"/>
      <c r="W135" s="2"/>
      <c r="X135" s="5"/>
      <c r="Y135" s="9"/>
      <c r="Z135" s="2"/>
      <c r="AA135" s="2"/>
      <c r="AB135" s="5"/>
      <c r="AC135" s="9"/>
      <c r="AD135" s="5"/>
    </row>
    <row r="136" spans="1:30">
      <c r="A136" s="2223"/>
      <c r="B136" s="2223"/>
      <c r="C136" s="1148" t="s">
        <v>2089</v>
      </c>
      <c r="D136" s="1077" t="s">
        <v>2090</v>
      </c>
      <c r="E136" s="9"/>
      <c r="F136" s="2"/>
      <c r="G136" s="2"/>
      <c r="H136" s="5"/>
      <c r="I136" s="9"/>
      <c r="J136" s="2"/>
      <c r="K136" s="2"/>
      <c r="L136" s="5"/>
      <c r="M136" s="9"/>
      <c r="N136" s="2"/>
      <c r="O136" s="2"/>
      <c r="P136" s="5"/>
      <c r="Q136" s="9"/>
      <c r="R136" s="2"/>
      <c r="S136" s="2"/>
      <c r="T136" s="5"/>
      <c r="U136" s="9"/>
      <c r="V136" s="2"/>
      <c r="W136" s="2"/>
      <c r="X136" s="5"/>
      <c r="Y136" s="9"/>
      <c r="Z136" s="2"/>
      <c r="AA136" s="2"/>
      <c r="AB136" s="5"/>
      <c r="AC136" s="9"/>
      <c r="AD136" s="5"/>
    </row>
    <row r="137" spans="1:30">
      <c r="A137" s="2223"/>
      <c r="B137" s="2223"/>
      <c r="C137" s="1148" t="s">
        <v>2091</v>
      </c>
      <c r="D137" s="1077" t="s">
        <v>2092</v>
      </c>
      <c r="E137" s="9"/>
      <c r="F137" s="2"/>
      <c r="G137" s="2"/>
      <c r="H137" s="5"/>
      <c r="I137" s="9"/>
      <c r="J137" s="2"/>
      <c r="K137" s="2"/>
      <c r="L137" s="5"/>
      <c r="M137" s="9"/>
      <c r="N137" s="2"/>
      <c r="O137" s="2"/>
      <c r="P137" s="5"/>
      <c r="Q137" s="9"/>
      <c r="R137" s="2"/>
      <c r="S137" s="2"/>
      <c r="T137" s="5"/>
      <c r="U137" s="9"/>
      <c r="V137" s="2"/>
      <c r="W137" s="2"/>
      <c r="X137" s="5"/>
      <c r="Y137" s="9"/>
      <c r="Z137" s="2"/>
      <c r="AA137" s="2"/>
      <c r="AB137" s="5"/>
      <c r="AC137" s="9"/>
      <c r="AD137" s="5"/>
    </row>
    <row r="138" spans="1:30">
      <c r="A138" s="2223"/>
      <c r="B138" s="2223"/>
      <c r="C138" s="1148" t="s">
        <v>2093</v>
      </c>
      <c r="D138" s="1077" t="s">
        <v>2006</v>
      </c>
      <c r="E138" s="9"/>
      <c r="F138" s="2"/>
      <c r="G138" s="2"/>
      <c r="H138" s="5"/>
      <c r="I138" s="9"/>
      <c r="J138" s="2"/>
      <c r="K138" s="2"/>
      <c r="L138" s="5"/>
      <c r="M138" s="9"/>
      <c r="N138" s="2"/>
      <c r="O138" s="2"/>
      <c r="P138" s="5"/>
      <c r="Q138" s="9"/>
      <c r="R138" s="2"/>
      <c r="S138" s="2"/>
      <c r="T138" s="5"/>
      <c r="U138" s="9"/>
      <c r="V138" s="2"/>
      <c r="W138" s="2"/>
      <c r="X138" s="5"/>
      <c r="Y138" s="9"/>
      <c r="Z138" s="2"/>
      <c r="AA138" s="2"/>
      <c r="AB138" s="5"/>
      <c r="AC138" s="9"/>
      <c r="AD138" s="5"/>
    </row>
    <row r="139" spans="1:30">
      <c r="A139" s="2223"/>
      <c r="B139" s="2223"/>
      <c r="C139" s="1148" t="s">
        <v>2094</v>
      </c>
      <c r="D139" s="1077" t="s">
        <v>2095</v>
      </c>
      <c r="E139" s="9"/>
      <c r="F139" s="2"/>
      <c r="G139" s="2"/>
      <c r="H139" s="5"/>
      <c r="I139" s="9"/>
      <c r="J139" s="2"/>
      <c r="K139" s="2"/>
      <c r="L139" s="5"/>
      <c r="M139" s="9"/>
      <c r="N139" s="2"/>
      <c r="O139" s="2"/>
      <c r="P139" s="5"/>
      <c r="Q139" s="9"/>
      <c r="R139" s="2"/>
      <c r="S139" s="2"/>
      <c r="T139" s="5"/>
      <c r="U139" s="9"/>
      <c r="V139" s="2"/>
      <c r="W139" s="2"/>
      <c r="X139" s="5"/>
      <c r="Y139" s="9"/>
      <c r="Z139" s="2"/>
      <c r="AA139" s="2"/>
      <c r="AB139" s="5"/>
      <c r="AC139" s="9"/>
      <c r="AD139" s="5"/>
    </row>
    <row r="140" spans="1:30">
      <c r="A140" s="2223"/>
      <c r="B140" s="2223"/>
      <c r="C140" s="1148" t="s">
        <v>2096</v>
      </c>
      <c r="D140" s="1077" t="s">
        <v>1887</v>
      </c>
      <c r="E140" s="9"/>
      <c r="F140" s="2"/>
      <c r="G140" s="2"/>
      <c r="H140" s="5"/>
      <c r="I140" s="9"/>
      <c r="J140" s="2"/>
      <c r="K140" s="2"/>
      <c r="L140" s="5"/>
      <c r="M140" s="9"/>
      <c r="N140" s="2"/>
      <c r="O140" s="2"/>
      <c r="P140" s="5"/>
      <c r="Q140" s="9"/>
      <c r="R140" s="2"/>
      <c r="S140" s="2"/>
      <c r="T140" s="5"/>
      <c r="U140" s="9"/>
      <c r="V140" s="2"/>
      <c r="W140" s="2"/>
      <c r="X140" s="5"/>
      <c r="Y140" s="9"/>
      <c r="Z140" s="2"/>
      <c r="AA140" s="2"/>
      <c r="AB140" s="5"/>
      <c r="AC140" s="9"/>
      <c r="AD140" s="5"/>
    </row>
    <row r="141" spans="1:30">
      <c r="A141" s="2223"/>
      <c r="B141" s="2223"/>
      <c r="C141" s="1148" t="s">
        <v>2097</v>
      </c>
      <c r="D141" s="1077" t="s">
        <v>2000</v>
      </c>
      <c r="E141" s="9"/>
      <c r="F141" s="2"/>
      <c r="G141" s="2"/>
      <c r="H141" s="5"/>
      <c r="I141" s="9"/>
      <c r="J141" s="2"/>
      <c r="K141" s="2"/>
      <c r="L141" s="5"/>
      <c r="M141" s="9"/>
      <c r="N141" s="2"/>
      <c r="O141" s="2"/>
      <c r="P141" s="5"/>
      <c r="Q141" s="9"/>
      <c r="R141" s="2"/>
      <c r="S141" s="2"/>
      <c r="T141" s="5"/>
      <c r="U141" s="9"/>
      <c r="V141" s="2"/>
      <c r="W141" s="2"/>
      <c r="X141" s="5"/>
      <c r="Y141" s="9"/>
      <c r="Z141" s="2"/>
      <c r="AA141" s="2"/>
      <c r="AB141" s="5"/>
      <c r="AC141" s="9"/>
      <c r="AD141" s="5"/>
    </row>
    <row r="142" spans="1:30">
      <c r="A142" s="2223"/>
      <c r="B142" s="2223"/>
      <c r="C142" s="1148" t="s">
        <v>2098</v>
      </c>
      <c r="D142" s="1077" t="s">
        <v>2099</v>
      </c>
      <c r="E142" s="9"/>
      <c r="F142" s="2"/>
      <c r="G142" s="2"/>
      <c r="H142" s="5"/>
      <c r="I142" s="9"/>
      <c r="J142" s="2"/>
      <c r="K142" s="2"/>
      <c r="L142" s="5"/>
      <c r="M142" s="9"/>
      <c r="N142" s="2"/>
      <c r="O142" s="2"/>
      <c r="P142" s="5"/>
      <c r="Q142" s="9"/>
      <c r="R142" s="2"/>
      <c r="S142" s="2"/>
      <c r="T142" s="5"/>
      <c r="U142" s="9"/>
      <c r="V142" s="2"/>
      <c r="W142" s="2"/>
      <c r="X142" s="5"/>
      <c r="Y142" s="9"/>
      <c r="Z142" s="2"/>
      <c r="AA142" s="2"/>
      <c r="AB142" s="5"/>
      <c r="AC142" s="9"/>
      <c r="AD142" s="5"/>
    </row>
    <row r="143" spans="1:30">
      <c r="A143" s="2223"/>
      <c r="B143" s="2223"/>
      <c r="C143" s="1148" t="s">
        <v>2100</v>
      </c>
      <c r="D143" s="1077" t="s">
        <v>2101</v>
      </c>
      <c r="E143" s="9"/>
      <c r="F143" s="2"/>
      <c r="G143" s="2"/>
      <c r="H143" s="5"/>
      <c r="I143" s="9"/>
      <c r="J143" s="2"/>
      <c r="K143" s="2"/>
      <c r="L143" s="5"/>
      <c r="M143" s="9"/>
      <c r="N143" s="2"/>
      <c r="O143" s="2"/>
      <c r="P143" s="5"/>
      <c r="Q143" s="9"/>
      <c r="R143" s="2"/>
      <c r="S143" s="2"/>
      <c r="T143" s="5"/>
      <c r="U143" s="9"/>
      <c r="V143" s="2"/>
      <c r="W143" s="2"/>
      <c r="X143" s="5"/>
      <c r="Y143" s="9"/>
      <c r="Z143" s="2"/>
      <c r="AA143" s="2"/>
      <c r="AB143" s="5"/>
      <c r="AC143" s="9"/>
      <c r="AD143" s="5"/>
    </row>
    <row r="144" spans="1:30">
      <c r="A144" s="2223"/>
      <c r="B144" s="2223"/>
      <c r="C144" s="1148" t="s">
        <v>2102</v>
      </c>
      <c r="D144" s="1077" t="s">
        <v>2103</v>
      </c>
      <c r="E144" s="9"/>
      <c r="F144" s="2"/>
      <c r="G144" s="2"/>
      <c r="H144" s="5"/>
      <c r="I144" s="9"/>
      <c r="J144" s="2"/>
      <c r="K144" s="2"/>
      <c r="L144" s="5"/>
      <c r="M144" s="9"/>
      <c r="N144" s="2"/>
      <c r="O144" s="2"/>
      <c r="P144" s="5"/>
      <c r="Q144" s="9"/>
      <c r="R144" s="2"/>
      <c r="S144" s="2"/>
      <c r="T144" s="5"/>
      <c r="U144" s="9"/>
      <c r="V144" s="2"/>
      <c r="W144" s="2"/>
      <c r="X144" s="5"/>
      <c r="Y144" s="9"/>
      <c r="Z144" s="2"/>
      <c r="AA144" s="2"/>
      <c r="AB144" s="5"/>
      <c r="AC144" s="9"/>
      <c r="AD144" s="5"/>
    </row>
    <row r="145" spans="1:30">
      <c r="A145" s="2223"/>
      <c r="B145" s="2223"/>
      <c r="C145" s="1148" t="s">
        <v>2104</v>
      </c>
      <c r="D145" s="1077" t="s">
        <v>2105</v>
      </c>
      <c r="E145" s="9"/>
      <c r="F145" s="2"/>
      <c r="G145" s="2"/>
      <c r="H145" s="5"/>
      <c r="I145" s="9"/>
      <c r="J145" s="2"/>
      <c r="K145" s="2"/>
      <c r="L145" s="5"/>
      <c r="M145" s="9"/>
      <c r="N145" s="2"/>
      <c r="O145" s="2"/>
      <c r="P145" s="5"/>
      <c r="Q145" s="9"/>
      <c r="R145" s="2"/>
      <c r="S145" s="2"/>
      <c r="T145" s="5"/>
      <c r="U145" s="9"/>
      <c r="V145" s="2"/>
      <c r="W145" s="2"/>
      <c r="X145" s="5"/>
      <c r="Y145" s="9"/>
      <c r="Z145" s="2"/>
      <c r="AA145" s="2"/>
      <c r="AB145" s="5"/>
      <c r="AC145" s="9"/>
      <c r="AD145" s="5"/>
    </row>
    <row r="146" spans="1:30">
      <c r="A146" s="2223"/>
      <c r="B146" s="2223"/>
      <c r="C146" s="1148" t="s">
        <v>2106</v>
      </c>
      <c r="D146" s="1077" t="s">
        <v>2107</v>
      </c>
      <c r="E146" s="9"/>
      <c r="F146" s="2"/>
      <c r="G146" s="2"/>
      <c r="H146" s="5"/>
      <c r="I146" s="9"/>
      <c r="J146" s="2"/>
      <c r="K146" s="2"/>
      <c r="L146" s="5"/>
      <c r="M146" s="9"/>
      <c r="N146" s="2"/>
      <c r="O146" s="2"/>
      <c r="P146" s="5"/>
      <c r="Q146" s="9"/>
      <c r="R146" s="2"/>
      <c r="S146" s="2"/>
      <c r="T146" s="5"/>
      <c r="U146" s="9"/>
      <c r="V146" s="2"/>
      <c r="W146" s="2"/>
      <c r="X146" s="5"/>
      <c r="Y146" s="9"/>
      <c r="Z146" s="2"/>
      <c r="AA146" s="2"/>
      <c r="AB146" s="5"/>
      <c r="AC146" s="9"/>
      <c r="AD146" s="5"/>
    </row>
    <row r="147" spans="1:30">
      <c r="A147" s="2223"/>
      <c r="B147" s="2223"/>
      <c r="C147" s="1148" t="s">
        <v>2108</v>
      </c>
      <c r="D147" s="1077" t="s">
        <v>2109</v>
      </c>
      <c r="E147" s="9"/>
      <c r="F147" s="2"/>
      <c r="G147" s="2"/>
      <c r="H147" s="5"/>
      <c r="I147" s="9"/>
      <c r="J147" s="2"/>
      <c r="K147" s="2"/>
      <c r="L147" s="5"/>
      <c r="M147" s="9"/>
      <c r="N147" s="2"/>
      <c r="O147" s="2"/>
      <c r="P147" s="5"/>
      <c r="Q147" s="9"/>
      <c r="R147" s="2"/>
      <c r="S147" s="2"/>
      <c r="T147" s="5"/>
      <c r="U147" s="9"/>
      <c r="V147" s="2"/>
      <c r="W147" s="2"/>
      <c r="X147" s="5"/>
      <c r="Y147" s="9"/>
      <c r="Z147" s="2"/>
      <c r="AA147" s="2"/>
      <c r="AB147" s="5"/>
      <c r="AC147" s="9"/>
      <c r="AD147" s="5"/>
    </row>
    <row r="148" spans="1:30">
      <c r="A148" s="2223"/>
      <c r="B148" s="2223"/>
      <c r="C148" s="1148" t="s">
        <v>2110</v>
      </c>
      <c r="D148" s="1077" t="s">
        <v>2111</v>
      </c>
      <c r="E148" s="9"/>
      <c r="F148" s="2"/>
      <c r="G148" s="2"/>
      <c r="H148" s="5"/>
      <c r="I148" s="9"/>
      <c r="J148" s="2"/>
      <c r="K148" s="2"/>
      <c r="L148" s="5"/>
      <c r="M148" s="9"/>
      <c r="N148" s="2"/>
      <c r="O148" s="2"/>
      <c r="P148" s="5"/>
      <c r="Q148" s="9"/>
      <c r="R148" s="2"/>
      <c r="S148" s="2"/>
      <c r="T148" s="5"/>
      <c r="U148" s="9"/>
      <c r="V148" s="2"/>
      <c r="W148" s="2"/>
      <c r="X148" s="5"/>
      <c r="Y148" s="9"/>
      <c r="Z148" s="2"/>
      <c r="AA148" s="2"/>
      <c r="AB148" s="5"/>
      <c r="AC148" s="9"/>
      <c r="AD148" s="5"/>
    </row>
    <row r="149" spans="1:30">
      <c r="A149" s="2223"/>
      <c r="B149" s="2223"/>
      <c r="C149" s="1148" t="s">
        <v>2112</v>
      </c>
      <c r="D149" s="1077" t="s">
        <v>2113</v>
      </c>
      <c r="E149" s="9"/>
      <c r="F149" s="2"/>
      <c r="G149" s="2"/>
      <c r="H149" s="5"/>
      <c r="I149" s="9"/>
      <c r="J149" s="2"/>
      <c r="K149" s="2"/>
      <c r="L149" s="5"/>
      <c r="M149" s="9"/>
      <c r="N149" s="2"/>
      <c r="O149" s="2"/>
      <c r="P149" s="5"/>
      <c r="Q149" s="9"/>
      <c r="R149" s="2"/>
      <c r="S149" s="2"/>
      <c r="T149" s="5"/>
      <c r="U149" s="9"/>
      <c r="V149" s="2"/>
      <c r="W149" s="2"/>
      <c r="X149" s="5"/>
      <c r="Y149" s="9"/>
      <c r="Z149" s="2"/>
      <c r="AA149" s="2"/>
      <c r="AB149" s="5"/>
      <c r="AC149" s="9"/>
      <c r="AD149" s="5"/>
    </row>
    <row r="150" spans="1:30">
      <c r="A150" s="2223"/>
      <c r="B150" s="2223"/>
      <c r="C150" s="1148" t="s">
        <v>2114</v>
      </c>
      <c r="D150" s="1077" t="s">
        <v>2115</v>
      </c>
      <c r="E150" s="9"/>
      <c r="F150" s="2"/>
      <c r="G150" s="2"/>
      <c r="H150" s="5"/>
      <c r="I150" s="9"/>
      <c r="J150" s="2"/>
      <c r="K150" s="2"/>
      <c r="L150" s="5"/>
      <c r="M150" s="9"/>
      <c r="N150" s="2"/>
      <c r="O150" s="2"/>
      <c r="P150" s="5"/>
      <c r="Q150" s="9"/>
      <c r="R150" s="2"/>
      <c r="S150" s="2"/>
      <c r="T150" s="5"/>
      <c r="U150" s="9"/>
      <c r="V150" s="2"/>
      <c r="W150" s="2"/>
      <c r="X150" s="5"/>
      <c r="Y150" s="9"/>
      <c r="Z150" s="2"/>
      <c r="AA150" s="2"/>
      <c r="AB150" s="5"/>
      <c r="AC150" s="9"/>
      <c r="AD150" s="5"/>
    </row>
    <row r="151" spans="1:30">
      <c r="A151" s="2223"/>
      <c r="B151" s="2223"/>
      <c r="C151" s="1148" t="s">
        <v>2116</v>
      </c>
      <c r="D151" s="1077" t="s">
        <v>2117</v>
      </c>
      <c r="E151" s="9"/>
      <c r="F151" s="2"/>
      <c r="G151" s="2"/>
      <c r="H151" s="5"/>
      <c r="I151" s="9"/>
      <c r="J151" s="2"/>
      <c r="K151" s="2"/>
      <c r="L151" s="5"/>
      <c r="M151" s="9"/>
      <c r="N151" s="2"/>
      <c r="O151" s="2"/>
      <c r="P151" s="5"/>
      <c r="Q151" s="9"/>
      <c r="R151" s="2"/>
      <c r="S151" s="2"/>
      <c r="T151" s="5"/>
      <c r="U151" s="9"/>
      <c r="V151" s="2"/>
      <c r="W151" s="2"/>
      <c r="X151" s="5"/>
      <c r="Y151" s="9"/>
      <c r="Z151" s="2"/>
      <c r="AA151" s="2"/>
      <c r="AB151" s="5"/>
      <c r="AC151" s="9"/>
      <c r="AD151" s="5"/>
    </row>
    <row r="152" spans="1:30">
      <c r="A152" s="2223"/>
      <c r="B152" s="2223"/>
      <c r="C152" s="1148" t="s">
        <v>2118</v>
      </c>
      <c r="D152" s="1077" t="s">
        <v>2119</v>
      </c>
      <c r="E152" s="9"/>
      <c r="F152" s="2"/>
      <c r="G152" s="2"/>
      <c r="H152" s="5"/>
      <c r="I152" s="9"/>
      <c r="J152" s="2"/>
      <c r="K152" s="2"/>
      <c r="L152" s="5"/>
      <c r="M152" s="9"/>
      <c r="N152" s="2"/>
      <c r="O152" s="2"/>
      <c r="P152" s="5"/>
      <c r="Q152" s="9"/>
      <c r="R152" s="2"/>
      <c r="S152" s="2"/>
      <c r="T152" s="5"/>
      <c r="U152" s="9"/>
      <c r="V152" s="2"/>
      <c r="W152" s="2"/>
      <c r="X152" s="5"/>
      <c r="Y152" s="9"/>
      <c r="Z152" s="2"/>
      <c r="AA152" s="2"/>
      <c r="AB152" s="5"/>
      <c r="AC152" s="9"/>
      <c r="AD152" s="5"/>
    </row>
    <row r="153" spans="1:30">
      <c r="A153" s="2223"/>
      <c r="B153" s="2223"/>
      <c r="C153" s="1148" t="s">
        <v>2120</v>
      </c>
      <c r="D153" s="1077" t="s">
        <v>2121</v>
      </c>
      <c r="E153" s="9"/>
      <c r="F153" s="2"/>
      <c r="G153" s="2"/>
      <c r="H153" s="5"/>
      <c r="I153" s="9"/>
      <c r="J153" s="2"/>
      <c r="K153" s="2"/>
      <c r="L153" s="5"/>
      <c r="M153" s="9"/>
      <c r="N153" s="2"/>
      <c r="O153" s="2"/>
      <c r="P153" s="5"/>
      <c r="Q153" s="9"/>
      <c r="R153" s="2"/>
      <c r="S153" s="2"/>
      <c r="T153" s="5"/>
      <c r="U153" s="9"/>
      <c r="V153" s="2"/>
      <c r="W153" s="2"/>
      <c r="X153" s="5"/>
      <c r="Y153" s="9"/>
      <c r="Z153" s="2"/>
      <c r="AA153" s="2"/>
      <c r="AB153" s="5"/>
      <c r="AC153" s="9"/>
      <c r="AD153" s="5"/>
    </row>
    <row r="154" spans="1:30">
      <c r="A154" s="2223"/>
      <c r="B154" s="2223"/>
      <c r="C154" s="1148" t="s">
        <v>2122</v>
      </c>
      <c r="D154" s="1077" t="s">
        <v>2008</v>
      </c>
      <c r="E154" s="9"/>
      <c r="F154" s="2"/>
      <c r="G154" s="2"/>
      <c r="H154" s="5"/>
      <c r="I154" s="9"/>
      <c r="J154" s="2"/>
      <c r="K154" s="2"/>
      <c r="L154" s="5"/>
      <c r="M154" s="9"/>
      <c r="N154" s="2"/>
      <c r="O154" s="2"/>
      <c r="P154" s="5"/>
      <c r="Q154" s="9"/>
      <c r="R154" s="2"/>
      <c r="S154" s="2"/>
      <c r="T154" s="5"/>
      <c r="U154" s="9"/>
      <c r="V154" s="2"/>
      <c r="W154" s="2"/>
      <c r="X154" s="5"/>
      <c r="Y154" s="9"/>
      <c r="Z154" s="2"/>
      <c r="AA154" s="2"/>
      <c r="AB154" s="5"/>
      <c r="AC154" s="9"/>
      <c r="AD154" s="5"/>
    </row>
    <row r="155" spans="1:30">
      <c r="A155" s="2223"/>
      <c r="B155" s="2223"/>
      <c r="C155" s="1148" t="s">
        <v>2123</v>
      </c>
      <c r="D155" s="1077" t="s">
        <v>2124</v>
      </c>
      <c r="E155" s="9"/>
      <c r="F155" s="2"/>
      <c r="G155" s="2"/>
      <c r="H155" s="5"/>
      <c r="I155" s="9"/>
      <c r="J155" s="2"/>
      <c r="K155" s="2"/>
      <c r="L155" s="5"/>
      <c r="M155" s="9"/>
      <c r="N155" s="2"/>
      <c r="O155" s="2"/>
      <c r="P155" s="5"/>
      <c r="Q155" s="9"/>
      <c r="R155" s="2"/>
      <c r="S155" s="2"/>
      <c r="T155" s="5"/>
      <c r="U155" s="9"/>
      <c r="V155" s="2"/>
      <c r="W155" s="2"/>
      <c r="X155" s="5"/>
      <c r="Y155" s="9"/>
      <c r="Z155" s="2"/>
      <c r="AA155" s="2"/>
      <c r="AB155" s="5"/>
      <c r="AC155" s="9"/>
      <c r="AD155" s="5"/>
    </row>
    <row r="156" spans="1:30">
      <c r="A156" s="2223"/>
      <c r="B156" s="2223"/>
      <c r="C156" s="1148" t="s">
        <v>2125</v>
      </c>
      <c r="D156" s="1077" t="s">
        <v>2126</v>
      </c>
      <c r="E156" s="9"/>
      <c r="F156" s="2"/>
      <c r="G156" s="2"/>
      <c r="H156" s="5"/>
      <c r="I156" s="9"/>
      <c r="J156" s="2"/>
      <c r="K156" s="2"/>
      <c r="L156" s="5"/>
      <c r="M156" s="9"/>
      <c r="N156" s="2"/>
      <c r="O156" s="2"/>
      <c r="P156" s="5"/>
      <c r="Q156" s="9"/>
      <c r="R156" s="2"/>
      <c r="S156" s="2"/>
      <c r="T156" s="5"/>
      <c r="U156" s="9"/>
      <c r="V156" s="2"/>
      <c r="W156" s="2"/>
      <c r="X156" s="5"/>
      <c r="Y156" s="9"/>
      <c r="Z156" s="2"/>
      <c r="AA156" s="2"/>
      <c r="AB156" s="5"/>
      <c r="AC156" s="9"/>
      <c r="AD156" s="5"/>
    </row>
    <row r="157" spans="1:30">
      <c r="A157" s="2223"/>
      <c r="B157" s="2223"/>
      <c r="C157" s="1148" t="s">
        <v>2127</v>
      </c>
      <c r="D157" s="1077" t="s">
        <v>2128</v>
      </c>
      <c r="E157" s="9"/>
      <c r="F157" s="2"/>
      <c r="G157" s="2"/>
      <c r="H157" s="5"/>
      <c r="I157" s="9"/>
      <c r="J157" s="2"/>
      <c r="K157" s="2"/>
      <c r="L157" s="5"/>
      <c r="M157" s="9"/>
      <c r="N157" s="2"/>
      <c r="O157" s="2"/>
      <c r="P157" s="5"/>
      <c r="Q157" s="9"/>
      <c r="R157" s="2"/>
      <c r="S157" s="2"/>
      <c r="T157" s="5"/>
      <c r="U157" s="9"/>
      <c r="V157" s="2"/>
      <c r="W157" s="2"/>
      <c r="X157" s="5"/>
      <c r="Y157" s="9"/>
      <c r="Z157" s="2"/>
      <c r="AA157" s="2"/>
      <c r="AB157" s="5"/>
      <c r="AC157" s="9"/>
      <c r="AD157" s="5"/>
    </row>
    <row r="158" spans="1:30">
      <c r="A158" s="2223"/>
      <c r="B158" s="2223"/>
      <c r="C158" s="1148" t="s">
        <v>2129</v>
      </c>
      <c r="D158" s="1077" t="s">
        <v>2130</v>
      </c>
      <c r="E158" s="9"/>
      <c r="F158" s="2"/>
      <c r="G158" s="2"/>
      <c r="H158" s="5"/>
      <c r="I158" s="9"/>
      <c r="J158" s="2"/>
      <c r="K158" s="2"/>
      <c r="L158" s="5"/>
      <c r="M158" s="9"/>
      <c r="N158" s="2"/>
      <c r="O158" s="2"/>
      <c r="P158" s="5"/>
      <c r="Q158" s="9"/>
      <c r="R158" s="2"/>
      <c r="S158" s="2"/>
      <c r="T158" s="5"/>
      <c r="U158" s="9"/>
      <c r="V158" s="2"/>
      <c r="W158" s="2"/>
      <c r="X158" s="5"/>
      <c r="Y158" s="9"/>
      <c r="Z158" s="2"/>
      <c r="AA158" s="2"/>
      <c r="AB158" s="5"/>
      <c r="AC158" s="9"/>
      <c r="AD158" s="5"/>
    </row>
    <row r="159" spans="1:30">
      <c r="A159" s="2223"/>
      <c r="B159" s="2223"/>
      <c r="C159" s="1148" t="s">
        <v>2131</v>
      </c>
      <c r="D159" s="1077" t="s">
        <v>1990</v>
      </c>
      <c r="E159" s="9"/>
      <c r="F159" s="2"/>
      <c r="G159" s="2"/>
      <c r="H159" s="5"/>
      <c r="I159" s="9"/>
      <c r="J159" s="2"/>
      <c r="K159" s="2"/>
      <c r="L159" s="5"/>
      <c r="M159" s="9"/>
      <c r="N159" s="2"/>
      <c r="O159" s="2"/>
      <c r="P159" s="5"/>
      <c r="Q159" s="9"/>
      <c r="R159" s="2"/>
      <c r="S159" s="2"/>
      <c r="T159" s="5"/>
      <c r="U159" s="9"/>
      <c r="V159" s="2"/>
      <c r="W159" s="2"/>
      <c r="X159" s="5"/>
      <c r="Y159" s="9"/>
      <c r="Z159" s="2"/>
      <c r="AA159" s="2"/>
      <c r="AB159" s="5"/>
      <c r="AC159" s="9"/>
      <c r="AD159" s="5"/>
    </row>
    <row r="160" spans="1:30">
      <c r="A160" s="2223"/>
      <c r="B160" s="2223"/>
      <c r="C160" s="1148" t="s">
        <v>2132</v>
      </c>
      <c r="D160" s="1077" t="s">
        <v>1992</v>
      </c>
      <c r="E160" s="9"/>
      <c r="F160" s="2"/>
      <c r="G160" s="2"/>
      <c r="H160" s="5"/>
      <c r="I160" s="9"/>
      <c r="J160" s="2"/>
      <c r="K160" s="2"/>
      <c r="L160" s="5"/>
      <c r="M160" s="9"/>
      <c r="N160" s="2"/>
      <c r="O160" s="2"/>
      <c r="P160" s="5"/>
      <c r="Q160" s="9"/>
      <c r="R160" s="2"/>
      <c r="S160" s="2"/>
      <c r="T160" s="5"/>
      <c r="U160" s="9"/>
      <c r="V160" s="2"/>
      <c r="W160" s="2"/>
      <c r="X160" s="5"/>
      <c r="Y160" s="9"/>
      <c r="Z160" s="2"/>
      <c r="AA160" s="2"/>
      <c r="AB160" s="5"/>
      <c r="AC160" s="9"/>
      <c r="AD160" s="5"/>
    </row>
    <row r="161" spans="1:30">
      <c r="A161" s="2223"/>
      <c r="B161" s="2223"/>
      <c r="C161" s="1148" t="s">
        <v>2133</v>
      </c>
      <c r="D161" s="1077" t="s">
        <v>1994</v>
      </c>
      <c r="E161" s="9"/>
      <c r="F161" s="2"/>
      <c r="G161" s="2"/>
      <c r="H161" s="5"/>
      <c r="I161" s="9"/>
      <c r="J161" s="2"/>
      <c r="K161" s="2"/>
      <c r="L161" s="5"/>
      <c r="M161" s="9"/>
      <c r="N161" s="2"/>
      <c r="O161" s="2"/>
      <c r="P161" s="5"/>
      <c r="Q161" s="9"/>
      <c r="R161" s="2"/>
      <c r="S161" s="2"/>
      <c r="T161" s="5"/>
      <c r="U161" s="9"/>
      <c r="V161" s="2"/>
      <c r="W161" s="2"/>
      <c r="X161" s="5"/>
      <c r="Y161" s="9"/>
      <c r="Z161" s="2"/>
      <c r="AA161" s="2"/>
      <c r="AB161" s="5"/>
      <c r="AC161" s="9"/>
      <c r="AD161" s="5"/>
    </row>
    <row r="162" spans="1:30">
      <c r="A162" s="2223"/>
      <c r="B162" s="2223"/>
      <c r="C162" s="1148" t="s">
        <v>2134</v>
      </c>
      <c r="D162" s="1077" t="s">
        <v>1996</v>
      </c>
      <c r="E162" s="9"/>
      <c r="F162" s="2"/>
      <c r="G162" s="2"/>
      <c r="H162" s="5"/>
      <c r="I162" s="9"/>
      <c r="J162" s="2"/>
      <c r="K162" s="2"/>
      <c r="L162" s="5"/>
      <c r="M162" s="9"/>
      <c r="N162" s="2"/>
      <c r="O162" s="2"/>
      <c r="P162" s="5"/>
      <c r="Q162" s="9"/>
      <c r="R162" s="2"/>
      <c r="S162" s="2"/>
      <c r="T162" s="5"/>
      <c r="U162" s="9"/>
      <c r="V162" s="2"/>
      <c r="W162" s="2"/>
      <c r="X162" s="5"/>
      <c r="Y162" s="9"/>
      <c r="Z162" s="2"/>
      <c r="AA162" s="2"/>
      <c r="AB162" s="5"/>
      <c r="AC162" s="9"/>
      <c r="AD162" s="5"/>
    </row>
    <row r="163" spans="1:30" ht="15" thickBot="1">
      <c r="A163" s="2224"/>
      <c r="B163" s="2224"/>
      <c r="C163" s="1148" t="s">
        <v>2135</v>
      </c>
      <c r="D163" s="1077" t="s">
        <v>2002</v>
      </c>
      <c r="E163" s="9"/>
      <c r="F163" s="2"/>
      <c r="G163" s="2"/>
      <c r="H163" s="5"/>
      <c r="I163" s="9"/>
      <c r="J163" s="2"/>
      <c r="K163" s="2"/>
      <c r="L163" s="5"/>
      <c r="M163" s="9"/>
      <c r="N163" s="2"/>
      <c r="O163" s="2"/>
      <c r="P163" s="5"/>
      <c r="Q163" s="9"/>
      <c r="R163" s="2"/>
      <c r="S163" s="2"/>
      <c r="T163" s="5"/>
      <c r="U163" s="9"/>
      <c r="V163" s="2"/>
      <c r="W163" s="2"/>
      <c r="X163" s="5"/>
      <c r="Y163" s="9"/>
      <c r="Z163" s="2"/>
      <c r="AA163" s="2"/>
      <c r="AB163" s="5"/>
      <c r="AC163" s="9"/>
      <c r="AD163" s="5"/>
    </row>
    <row r="164" spans="1:30" ht="15" customHeight="1">
      <c r="A164" s="2235" t="s">
        <v>407</v>
      </c>
      <c r="B164" s="2235" t="s">
        <v>408</v>
      </c>
      <c r="C164" s="1148" t="s">
        <v>2136</v>
      </c>
      <c r="D164" s="1077" t="s">
        <v>2137</v>
      </c>
      <c r="E164" s="9"/>
      <c r="F164" s="2"/>
      <c r="G164" s="2"/>
      <c r="H164" s="5"/>
      <c r="I164" s="9"/>
      <c r="J164" s="2"/>
      <c r="K164" s="2"/>
      <c r="L164" s="5"/>
      <c r="M164" s="9"/>
      <c r="N164" s="2"/>
      <c r="O164" s="2"/>
      <c r="P164" s="5"/>
      <c r="Q164" s="9"/>
      <c r="R164" s="2"/>
      <c r="S164" s="2"/>
      <c r="T164" s="5"/>
      <c r="U164" s="9"/>
      <c r="V164" s="2"/>
      <c r="W164" s="2"/>
      <c r="X164" s="5"/>
      <c r="Y164" s="9"/>
      <c r="Z164" s="2"/>
      <c r="AA164" s="2"/>
      <c r="AB164" s="5"/>
      <c r="AC164" s="9"/>
      <c r="AD164" s="5"/>
    </row>
    <row r="165" spans="1:30" ht="15" thickBot="1">
      <c r="A165" s="2223"/>
      <c r="B165" s="2234"/>
      <c r="C165" s="1148" t="s">
        <v>2138</v>
      </c>
      <c r="D165" s="1079" t="s">
        <v>2139</v>
      </c>
      <c r="E165" s="9"/>
      <c r="F165" s="2"/>
      <c r="G165" s="2"/>
      <c r="H165" s="5"/>
      <c r="I165" s="9"/>
      <c r="J165" s="2"/>
      <c r="K165" s="2"/>
      <c r="L165" s="5"/>
      <c r="M165" s="9"/>
      <c r="N165" s="2"/>
      <c r="O165" s="2"/>
      <c r="P165" s="5"/>
      <c r="Q165" s="9"/>
      <c r="R165" s="2"/>
      <c r="S165" s="2"/>
      <c r="T165" s="5"/>
      <c r="U165" s="9"/>
      <c r="V165" s="2"/>
      <c r="W165" s="2"/>
      <c r="X165" s="5"/>
      <c r="Y165" s="9"/>
      <c r="Z165" s="2"/>
      <c r="AA165" s="2"/>
      <c r="AB165" s="5"/>
      <c r="AC165" s="9"/>
      <c r="AD165" s="5"/>
    </row>
    <row r="166" spans="1:30">
      <c r="A166" s="2223"/>
      <c r="B166" s="2233" t="s">
        <v>409</v>
      </c>
      <c r="C166" s="1148" t="s">
        <v>2140</v>
      </c>
      <c r="D166" s="1077" t="s">
        <v>2141</v>
      </c>
      <c r="E166" s="9"/>
      <c r="F166" s="2"/>
      <c r="G166" s="2"/>
      <c r="H166" s="5"/>
      <c r="I166" s="9"/>
      <c r="J166" s="2"/>
      <c r="K166" s="2"/>
      <c r="L166" s="5"/>
      <c r="M166" s="9"/>
      <c r="N166" s="2"/>
      <c r="O166" s="2"/>
      <c r="P166" s="5"/>
      <c r="Q166" s="9"/>
      <c r="R166" s="2"/>
      <c r="S166" s="2"/>
      <c r="T166" s="5"/>
      <c r="U166" s="9"/>
      <c r="V166" s="2"/>
      <c r="W166" s="2"/>
      <c r="X166" s="5"/>
      <c r="Y166" s="9"/>
      <c r="Z166" s="2"/>
      <c r="AA166" s="2"/>
      <c r="AB166" s="5"/>
      <c r="AC166" s="9"/>
      <c r="AD166" s="5"/>
    </row>
    <row r="167" spans="1:30" ht="15" thickBot="1">
      <c r="A167" s="2223"/>
      <c r="B167" s="2223"/>
      <c r="C167" s="1148" t="s">
        <v>2142</v>
      </c>
      <c r="D167" s="1077" t="s">
        <v>2143</v>
      </c>
      <c r="E167" s="26"/>
      <c r="F167" s="27"/>
      <c r="G167" s="27"/>
      <c r="H167" s="28"/>
      <c r="I167" s="26"/>
      <c r="J167" s="27"/>
      <c r="K167" s="27"/>
      <c r="L167" s="28"/>
      <c r="M167" s="26"/>
      <c r="N167" s="27"/>
      <c r="O167" s="27"/>
      <c r="P167" s="28"/>
      <c r="Q167" s="26"/>
      <c r="R167" s="27"/>
      <c r="S167" s="27"/>
      <c r="T167" s="28"/>
      <c r="U167" s="26"/>
      <c r="V167" s="27"/>
      <c r="W167" s="27"/>
      <c r="X167" s="28"/>
      <c r="Y167" s="26"/>
      <c r="Z167" s="27"/>
      <c r="AA167" s="27"/>
      <c r="AB167" s="28"/>
      <c r="AC167" s="26"/>
      <c r="AD167" s="28"/>
    </row>
    <row r="168" spans="1:30" ht="15" thickBot="1">
      <c r="A168" s="2223"/>
      <c r="B168" s="2234"/>
      <c r="C168" s="1148" t="s">
        <v>2144</v>
      </c>
      <c r="D168" s="1077" t="s">
        <v>2145</v>
      </c>
      <c r="E168" s="25"/>
      <c r="F168" s="20"/>
      <c r="G168" s="20"/>
      <c r="H168" s="275"/>
      <c r="I168" s="25"/>
      <c r="J168" s="20"/>
      <c r="K168" s="20"/>
      <c r="L168" s="275"/>
      <c r="M168" s="25"/>
      <c r="N168" s="20"/>
      <c r="O168" s="20"/>
      <c r="P168" s="275"/>
      <c r="Q168" s="25"/>
      <c r="R168" s="20"/>
      <c r="S168" s="20"/>
      <c r="T168" s="275"/>
      <c r="U168" s="25"/>
      <c r="V168" s="20"/>
      <c r="W168" s="20"/>
      <c r="X168" s="275"/>
      <c r="Y168" s="25"/>
      <c r="Z168" s="20"/>
      <c r="AA168" s="20"/>
      <c r="AB168" s="275"/>
      <c r="AC168" s="25"/>
      <c r="AD168" s="275"/>
    </row>
    <row r="169" spans="1:30">
      <c r="A169" s="2223"/>
      <c r="B169" s="2233" t="s">
        <v>410</v>
      </c>
      <c r="C169" s="1148" t="s">
        <v>2146</v>
      </c>
      <c r="D169" s="1077" t="s">
        <v>2147</v>
      </c>
      <c r="E169" s="22"/>
      <c r="F169" s="17"/>
      <c r="G169" s="17"/>
      <c r="H169" s="18"/>
      <c r="I169" s="22"/>
      <c r="J169" s="17"/>
      <c r="K169" s="17"/>
      <c r="L169" s="18"/>
      <c r="M169" s="22"/>
      <c r="N169" s="17"/>
      <c r="O169" s="17"/>
      <c r="P169" s="18"/>
      <c r="Q169" s="22"/>
      <c r="R169" s="17"/>
      <c r="S169" s="17"/>
      <c r="T169" s="18"/>
      <c r="U169" s="22"/>
      <c r="V169" s="17"/>
      <c r="W169" s="17"/>
      <c r="X169" s="18"/>
      <c r="Y169" s="22"/>
      <c r="Z169" s="17"/>
      <c r="AA169" s="17"/>
      <c r="AB169" s="18"/>
      <c r="AC169" s="22"/>
      <c r="AD169" s="18"/>
    </row>
    <row r="170" spans="1:30" ht="15.75" customHeight="1">
      <c r="A170" s="2223"/>
      <c r="B170" s="2223"/>
      <c r="C170" s="1148" t="s">
        <v>2148</v>
      </c>
      <c r="D170" s="1077" t="s">
        <v>2149</v>
      </c>
      <c r="E170" s="9"/>
      <c r="F170" s="2"/>
      <c r="G170" s="2"/>
      <c r="H170" s="5"/>
      <c r="I170" s="9"/>
      <c r="J170" s="2"/>
      <c r="K170" s="2"/>
      <c r="L170" s="5"/>
      <c r="M170" s="9"/>
      <c r="N170" s="2"/>
      <c r="O170" s="2"/>
      <c r="P170" s="5"/>
      <c r="Q170" s="9"/>
      <c r="R170" s="2"/>
      <c r="S170" s="2"/>
      <c r="T170" s="5"/>
      <c r="U170" s="9"/>
      <c r="V170" s="2"/>
      <c r="W170" s="2"/>
      <c r="X170" s="5"/>
      <c r="Y170" s="9"/>
      <c r="Z170" s="2"/>
      <c r="AA170" s="2"/>
      <c r="AB170" s="5"/>
      <c r="AC170" s="9"/>
      <c r="AD170" s="5"/>
    </row>
    <row r="171" spans="1:30">
      <c r="A171" s="2223"/>
      <c r="B171" s="2223"/>
      <c r="C171" s="1148" t="s">
        <v>2150</v>
      </c>
      <c r="D171" s="1077" t="s">
        <v>2151</v>
      </c>
      <c r="E171" s="9"/>
      <c r="F171" s="2"/>
      <c r="G171" s="2"/>
      <c r="H171" s="5"/>
      <c r="I171" s="9"/>
      <c r="J171" s="2"/>
      <c r="K171" s="2"/>
      <c r="L171" s="5"/>
      <c r="M171" s="9"/>
      <c r="N171" s="2"/>
      <c r="O171" s="2"/>
      <c r="P171" s="5"/>
      <c r="Q171" s="9"/>
      <c r="R171" s="2"/>
      <c r="S171" s="2"/>
      <c r="T171" s="5"/>
      <c r="U171" s="9"/>
      <c r="V171" s="2"/>
      <c r="W171" s="2"/>
      <c r="X171" s="5"/>
      <c r="Y171" s="9"/>
      <c r="Z171" s="2"/>
      <c r="AA171" s="2"/>
      <c r="AB171" s="5"/>
      <c r="AC171" s="9"/>
      <c r="AD171" s="5"/>
    </row>
    <row r="172" spans="1:30" ht="15" thickBot="1">
      <c r="A172" s="2223"/>
      <c r="B172" s="2234"/>
      <c r="C172" s="1148" t="s">
        <v>2152</v>
      </c>
      <c r="D172" s="1077" t="s">
        <v>2153</v>
      </c>
      <c r="E172" s="9"/>
      <c r="F172" s="2"/>
      <c r="G172" s="2"/>
      <c r="H172" s="5"/>
      <c r="I172" s="9"/>
      <c r="J172" s="2"/>
      <c r="K172" s="2"/>
      <c r="L172" s="5"/>
      <c r="M172" s="9"/>
      <c r="N172" s="2"/>
      <c r="O172" s="2"/>
      <c r="P172" s="5"/>
      <c r="Q172" s="9"/>
      <c r="R172" s="2"/>
      <c r="S172" s="2"/>
      <c r="T172" s="5"/>
      <c r="U172" s="9"/>
      <c r="V172" s="2"/>
      <c r="W172" s="2"/>
      <c r="X172" s="5"/>
      <c r="Y172" s="9"/>
      <c r="Z172" s="2"/>
      <c r="AA172" s="2"/>
      <c r="AB172" s="5"/>
      <c r="AC172" s="9"/>
      <c r="AD172" s="5"/>
    </row>
    <row r="173" spans="1:30" ht="15" customHeight="1">
      <c r="A173" s="2223"/>
      <c r="B173" s="2233" t="s">
        <v>411</v>
      </c>
      <c r="C173" s="1148" t="s">
        <v>2154</v>
      </c>
      <c r="D173" s="1077" t="s">
        <v>2155</v>
      </c>
      <c r="E173" s="9"/>
      <c r="F173" s="2"/>
      <c r="G173" s="2"/>
      <c r="H173" s="5"/>
      <c r="I173" s="9"/>
      <c r="J173" s="2"/>
      <c r="K173" s="2"/>
      <c r="L173" s="5"/>
      <c r="M173" s="9"/>
      <c r="N173" s="2"/>
      <c r="O173" s="2"/>
      <c r="P173" s="5"/>
      <c r="Q173" s="9"/>
      <c r="R173" s="2"/>
      <c r="S173" s="2"/>
      <c r="T173" s="5"/>
      <c r="U173" s="9"/>
      <c r="V173" s="2"/>
      <c r="W173" s="2"/>
      <c r="X173" s="5"/>
      <c r="Y173" s="9"/>
      <c r="Z173" s="2"/>
      <c r="AA173" s="2"/>
      <c r="AB173" s="5"/>
      <c r="AC173" s="9"/>
      <c r="AD173" s="5"/>
    </row>
    <row r="174" spans="1:30">
      <c r="A174" s="2223"/>
      <c r="B174" s="2223"/>
      <c r="C174" s="1148" t="s">
        <v>2156</v>
      </c>
      <c r="D174" s="1077" t="s">
        <v>2157</v>
      </c>
      <c r="E174" s="9"/>
      <c r="F174" s="2"/>
      <c r="G174" s="2"/>
      <c r="H174" s="5"/>
      <c r="I174" s="9"/>
      <c r="J174" s="2"/>
      <c r="K174" s="2"/>
      <c r="L174" s="5"/>
      <c r="M174" s="9"/>
      <c r="N174" s="2"/>
      <c r="O174" s="2"/>
      <c r="P174" s="5"/>
      <c r="Q174" s="9"/>
      <c r="R174" s="2"/>
      <c r="S174" s="2"/>
      <c r="T174" s="5"/>
      <c r="U174" s="9"/>
      <c r="V174" s="2"/>
      <c r="W174" s="2"/>
      <c r="X174" s="5"/>
      <c r="Y174" s="9"/>
      <c r="Z174" s="2"/>
      <c r="AA174" s="2"/>
      <c r="AB174" s="5"/>
      <c r="AC174" s="9"/>
      <c r="AD174" s="5"/>
    </row>
    <row r="175" spans="1:30">
      <c r="A175" s="2223"/>
      <c r="B175" s="2223"/>
      <c r="C175" s="1148" t="s">
        <v>2158</v>
      </c>
      <c r="D175" s="1077" t="s">
        <v>2159</v>
      </c>
      <c r="E175" s="9"/>
      <c r="F175" s="2"/>
      <c r="G175" s="2"/>
      <c r="H175" s="5"/>
      <c r="I175" s="9"/>
      <c r="J175" s="2"/>
      <c r="K175" s="2"/>
      <c r="L175" s="5"/>
      <c r="M175" s="9"/>
      <c r="N175" s="2"/>
      <c r="O175" s="2"/>
      <c r="P175" s="5"/>
      <c r="Q175" s="9"/>
      <c r="R175" s="2"/>
      <c r="S175" s="2"/>
      <c r="T175" s="5"/>
      <c r="U175" s="9"/>
      <c r="V175" s="2"/>
      <c r="W175" s="2"/>
      <c r="X175" s="5"/>
      <c r="Y175" s="9"/>
      <c r="Z175" s="2"/>
      <c r="AA175" s="2"/>
      <c r="AB175" s="5"/>
      <c r="AC175" s="9"/>
      <c r="AD175" s="5"/>
    </row>
    <row r="176" spans="1:30">
      <c r="A176" s="2223"/>
      <c r="B176" s="2223"/>
      <c r="C176" s="1148" t="s">
        <v>2160</v>
      </c>
      <c r="D176" s="1077" t="s">
        <v>2161</v>
      </c>
      <c r="E176" s="9"/>
      <c r="F176" s="2"/>
      <c r="G176" s="2"/>
      <c r="H176" s="5"/>
      <c r="I176" s="9"/>
      <c r="J176" s="2"/>
      <c r="K176" s="2"/>
      <c r="L176" s="5"/>
      <c r="M176" s="9"/>
      <c r="N176" s="2"/>
      <c r="O176" s="2"/>
      <c r="P176" s="5"/>
      <c r="Q176" s="9"/>
      <c r="R176" s="2"/>
      <c r="S176" s="2"/>
      <c r="T176" s="5"/>
      <c r="U176" s="9"/>
      <c r="V176" s="2"/>
      <c r="W176" s="2"/>
      <c r="X176" s="5"/>
      <c r="Y176" s="9"/>
      <c r="Z176" s="2"/>
      <c r="AA176" s="2"/>
      <c r="AB176" s="5"/>
      <c r="AC176" s="9"/>
      <c r="AD176" s="5"/>
    </row>
    <row r="177" spans="1:30">
      <c r="A177" s="2223"/>
      <c r="B177" s="2223"/>
      <c r="C177" s="1148" t="s">
        <v>2162</v>
      </c>
      <c r="D177" s="1077" t="s">
        <v>2163</v>
      </c>
      <c r="E177" s="9"/>
      <c r="F177" s="2"/>
      <c r="G177" s="2"/>
      <c r="H177" s="5"/>
      <c r="I177" s="9"/>
      <c r="J177" s="2"/>
      <c r="K177" s="2"/>
      <c r="L177" s="5"/>
      <c r="M177" s="9"/>
      <c r="N177" s="2"/>
      <c r="O177" s="2"/>
      <c r="P177" s="5"/>
      <c r="Q177" s="9"/>
      <c r="R177" s="2"/>
      <c r="S177" s="2"/>
      <c r="T177" s="5"/>
      <c r="U177" s="9"/>
      <c r="V177" s="2"/>
      <c r="W177" s="2"/>
      <c r="X177" s="5"/>
      <c r="Y177" s="9"/>
      <c r="Z177" s="2"/>
      <c r="AA177" s="2"/>
      <c r="AB177" s="5"/>
      <c r="AC177" s="9"/>
      <c r="AD177" s="5"/>
    </row>
    <row r="178" spans="1:30" ht="15" thickBot="1">
      <c r="A178" s="2224"/>
      <c r="B178" s="2224"/>
      <c r="C178" s="1148" t="s">
        <v>2164</v>
      </c>
      <c r="D178" s="1077" t="s">
        <v>2020</v>
      </c>
      <c r="E178" s="9"/>
      <c r="F178" s="2"/>
      <c r="G178" s="2"/>
      <c r="H178" s="5"/>
      <c r="I178" s="9"/>
      <c r="J178" s="2"/>
      <c r="K178" s="2"/>
      <c r="L178" s="5"/>
      <c r="M178" s="9"/>
      <c r="N178" s="2"/>
      <c r="O178" s="2"/>
      <c r="P178" s="5"/>
      <c r="Q178" s="9"/>
      <c r="R178" s="2"/>
      <c r="S178" s="2"/>
      <c r="T178" s="5"/>
      <c r="U178" s="9"/>
      <c r="V178" s="2"/>
      <c r="W178" s="2"/>
      <c r="X178" s="5"/>
      <c r="Y178" s="9"/>
      <c r="Z178" s="2"/>
      <c r="AA178" s="2"/>
      <c r="AB178" s="5"/>
      <c r="AC178" s="9"/>
      <c r="AD178" s="5"/>
    </row>
    <row r="179" spans="1:30" ht="15.75" customHeight="1">
      <c r="A179" s="2235" t="s">
        <v>412</v>
      </c>
      <c r="B179" s="2235" t="s">
        <v>417</v>
      </c>
      <c r="C179" s="1148" t="s">
        <v>2165</v>
      </c>
      <c r="D179" s="1077" t="s">
        <v>2166</v>
      </c>
      <c r="E179" s="9"/>
      <c r="F179" s="2"/>
      <c r="G179" s="2"/>
      <c r="H179" s="5"/>
      <c r="I179" s="9"/>
      <c r="J179" s="2"/>
      <c r="K179" s="2"/>
      <c r="L179" s="5"/>
      <c r="M179" s="9"/>
      <c r="N179" s="2"/>
      <c r="O179" s="2"/>
      <c r="P179" s="5"/>
      <c r="Q179" s="9"/>
      <c r="R179" s="2"/>
      <c r="S179" s="2"/>
      <c r="T179" s="5"/>
      <c r="U179" s="9"/>
      <c r="V179" s="2"/>
      <c r="W179" s="2"/>
      <c r="X179" s="5"/>
      <c r="Y179" s="9"/>
      <c r="Z179" s="2"/>
      <c r="AA179" s="2"/>
      <c r="AB179" s="5"/>
      <c r="AC179" s="9"/>
      <c r="AD179" s="5"/>
    </row>
    <row r="180" spans="1:30">
      <c r="A180" s="2223"/>
      <c r="B180" s="2223"/>
      <c r="C180" s="1148" t="s">
        <v>2167</v>
      </c>
      <c r="D180" s="1077" t="s">
        <v>2168</v>
      </c>
      <c r="E180" s="9"/>
      <c r="F180" s="2"/>
      <c r="G180" s="2"/>
      <c r="H180" s="5"/>
      <c r="I180" s="9"/>
      <c r="J180" s="2"/>
      <c r="K180" s="2"/>
      <c r="L180" s="5"/>
      <c r="M180" s="9"/>
      <c r="N180" s="2"/>
      <c r="O180" s="2"/>
      <c r="P180" s="5"/>
      <c r="Q180" s="9"/>
      <c r="R180" s="2"/>
      <c r="S180" s="2"/>
      <c r="T180" s="5"/>
      <c r="U180" s="9"/>
      <c r="V180" s="2"/>
      <c r="W180" s="2"/>
      <c r="X180" s="5"/>
      <c r="Y180" s="9"/>
      <c r="Z180" s="2"/>
      <c r="AA180" s="2"/>
      <c r="AB180" s="5"/>
      <c r="AC180" s="9"/>
      <c r="AD180" s="5"/>
    </row>
    <row r="181" spans="1:30" ht="15" thickBot="1">
      <c r="A181" s="2223"/>
      <c r="B181" s="2234"/>
      <c r="C181" s="1148" t="s">
        <v>2169</v>
      </c>
      <c r="D181" s="1077" t="s">
        <v>2170</v>
      </c>
      <c r="E181" s="9"/>
      <c r="F181" s="2"/>
      <c r="G181" s="2"/>
      <c r="H181" s="5"/>
      <c r="I181" s="9"/>
      <c r="J181" s="2"/>
      <c r="K181" s="2"/>
      <c r="L181" s="5"/>
      <c r="M181" s="9"/>
      <c r="N181" s="2"/>
      <c r="O181" s="2"/>
      <c r="P181" s="5"/>
      <c r="Q181" s="9"/>
      <c r="R181" s="2"/>
      <c r="S181" s="2"/>
      <c r="T181" s="5"/>
      <c r="U181" s="9"/>
      <c r="V181" s="2"/>
      <c r="W181" s="2"/>
      <c r="X181" s="5"/>
      <c r="Y181" s="9"/>
      <c r="Z181" s="2"/>
      <c r="AA181" s="2"/>
      <c r="AB181" s="5"/>
      <c r="AC181" s="9"/>
      <c r="AD181" s="5"/>
    </row>
    <row r="182" spans="1:30" ht="15" customHeight="1">
      <c r="A182" s="2223"/>
      <c r="B182" s="2241" t="s">
        <v>413</v>
      </c>
      <c r="C182" s="1395" t="s">
        <v>1900</v>
      </c>
      <c r="D182" s="1394" t="s">
        <v>1901</v>
      </c>
      <c r="E182" s="9"/>
      <c r="F182" s="2"/>
      <c r="G182" s="2"/>
      <c r="H182" s="5"/>
      <c r="I182" s="9"/>
      <c r="J182" s="2"/>
      <c r="K182" s="2"/>
      <c r="L182" s="5"/>
      <c r="M182" s="9"/>
      <c r="N182" s="2"/>
      <c r="O182" s="2"/>
      <c r="P182" s="5"/>
      <c r="Q182" s="9"/>
      <c r="R182" s="2"/>
      <c r="S182" s="2"/>
      <c r="T182" s="5"/>
      <c r="U182" s="9"/>
      <c r="V182" s="2"/>
      <c r="W182" s="2"/>
      <c r="X182" s="5"/>
      <c r="Y182" s="9"/>
      <c r="Z182" s="2"/>
      <c r="AA182" s="2"/>
      <c r="AB182" s="5"/>
      <c r="AC182" s="9"/>
      <c r="AD182" s="5"/>
    </row>
    <row r="183" spans="1:30">
      <c r="A183" s="2223"/>
      <c r="B183" s="2242"/>
      <c r="C183" s="1395" t="s">
        <v>1902</v>
      </c>
      <c r="D183" s="1394" t="s">
        <v>1903</v>
      </c>
      <c r="E183" s="9"/>
      <c r="F183" s="2"/>
      <c r="G183" s="2"/>
      <c r="H183" s="5"/>
      <c r="I183" s="9"/>
      <c r="J183" s="2"/>
      <c r="K183" s="2"/>
      <c r="L183" s="5"/>
      <c r="M183" s="9"/>
      <c r="N183" s="2"/>
      <c r="O183" s="2"/>
      <c r="P183" s="5"/>
      <c r="Q183" s="9"/>
      <c r="R183" s="2"/>
      <c r="S183" s="2"/>
      <c r="T183" s="5"/>
      <c r="U183" s="9"/>
      <c r="V183" s="2"/>
      <c r="W183" s="2"/>
      <c r="X183" s="5"/>
      <c r="Y183" s="9"/>
      <c r="Z183" s="2"/>
      <c r="AA183" s="2"/>
      <c r="AB183" s="5"/>
      <c r="AC183" s="9"/>
      <c r="AD183" s="5"/>
    </row>
    <row r="184" spans="1:30">
      <c r="A184" s="2223"/>
      <c r="B184" s="2242"/>
      <c r="C184" s="1395" t="s">
        <v>1971</v>
      </c>
      <c r="D184" s="1394" t="s">
        <v>1972</v>
      </c>
      <c r="E184" s="9"/>
      <c r="F184" s="2"/>
      <c r="G184" s="2"/>
      <c r="H184" s="5"/>
      <c r="I184" s="9"/>
      <c r="J184" s="2"/>
      <c r="K184" s="2"/>
      <c r="L184" s="5"/>
      <c r="M184" s="9"/>
      <c r="N184" s="2"/>
      <c r="O184" s="2"/>
      <c r="P184" s="5"/>
      <c r="Q184" s="9"/>
      <c r="R184" s="2"/>
      <c r="S184" s="2"/>
      <c r="T184" s="5"/>
      <c r="U184" s="9"/>
      <c r="V184" s="2"/>
      <c r="W184" s="2"/>
      <c r="X184" s="5"/>
      <c r="Y184" s="9"/>
      <c r="Z184" s="2"/>
      <c r="AA184" s="2"/>
      <c r="AB184" s="5"/>
      <c r="AC184" s="9"/>
      <c r="AD184" s="5"/>
    </row>
    <row r="185" spans="1:30" ht="15.75" customHeight="1">
      <c r="A185" s="2223"/>
      <c r="B185" s="2242"/>
      <c r="C185" s="1395" t="s">
        <v>1973</v>
      </c>
      <c r="D185" s="1394" t="s">
        <v>1974</v>
      </c>
      <c r="E185" s="9"/>
      <c r="F185" s="2"/>
      <c r="G185" s="2"/>
      <c r="H185" s="5"/>
      <c r="I185" s="9"/>
      <c r="J185" s="2"/>
      <c r="K185" s="2"/>
      <c r="L185" s="5"/>
      <c r="M185" s="9"/>
      <c r="N185" s="2"/>
      <c r="O185" s="2"/>
      <c r="P185" s="5"/>
      <c r="Q185" s="9"/>
      <c r="R185" s="2"/>
      <c r="S185" s="2"/>
      <c r="T185" s="5"/>
      <c r="U185" s="9"/>
      <c r="V185" s="2"/>
      <c r="W185" s="2"/>
      <c r="X185" s="5"/>
      <c r="Y185" s="9"/>
      <c r="Z185" s="2"/>
      <c r="AA185" s="2"/>
      <c r="AB185" s="5"/>
      <c r="AC185" s="9"/>
      <c r="AD185" s="5"/>
    </row>
    <row r="186" spans="1:30" ht="15" thickBot="1">
      <c r="A186" s="2223"/>
      <c r="B186" s="2243"/>
      <c r="C186" s="1148" t="s">
        <v>2171</v>
      </c>
      <c r="D186" s="1077" t="s">
        <v>2172</v>
      </c>
      <c r="E186" s="9"/>
      <c r="F186" s="2"/>
      <c r="G186" s="2"/>
      <c r="H186" s="5"/>
      <c r="I186" s="9"/>
      <c r="J186" s="2"/>
      <c r="K186" s="2"/>
      <c r="L186" s="5"/>
      <c r="M186" s="9"/>
      <c r="N186" s="2"/>
      <c r="O186" s="2"/>
      <c r="P186" s="5"/>
      <c r="Q186" s="9"/>
      <c r="R186" s="2"/>
      <c r="S186" s="2"/>
      <c r="T186" s="5"/>
      <c r="U186" s="9"/>
      <c r="V186" s="2"/>
      <c r="W186" s="2"/>
      <c r="X186" s="5"/>
      <c r="Y186" s="9"/>
      <c r="Z186" s="2"/>
      <c r="AA186" s="2"/>
      <c r="AB186" s="5"/>
      <c r="AC186" s="9"/>
      <c r="AD186" s="5"/>
    </row>
    <row r="187" spans="1:30" ht="40.200000000000003" thickBot="1">
      <c r="A187" s="2223"/>
      <c r="B187" s="285" t="s">
        <v>414</v>
      </c>
      <c r="C187" s="1148" t="s">
        <v>432</v>
      </c>
      <c r="D187" s="1078" t="s">
        <v>432</v>
      </c>
      <c r="E187" s="9"/>
      <c r="F187" s="2"/>
      <c r="G187" s="2"/>
      <c r="H187" s="5"/>
      <c r="I187" s="9"/>
      <c r="J187" s="2"/>
      <c r="K187" s="2"/>
      <c r="L187" s="5"/>
      <c r="M187" s="9"/>
      <c r="N187" s="2"/>
      <c r="O187" s="2"/>
      <c r="P187" s="5"/>
      <c r="Q187" s="9"/>
      <c r="R187" s="2"/>
      <c r="S187" s="2"/>
      <c r="T187" s="5"/>
      <c r="U187" s="9"/>
      <c r="V187" s="2"/>
      <c r="W187" s="2"/>
      <c r="X187" s="5"/>
      <c r="Y187" s="9"/>
      <c r="Z187" s="2"/>
      <c r="AA187" s="2"/>
      <c r="AB187" s="5"/>
      <c r="AC187" s="9"/>
      <c r="AD187" s="5"/>
    </row>
    <row r="188" spans="1:30" ht="15" thickBot="1">
      <c r="A188" s="2223"/>
      <c r="B188" s="285" t="s">
        <v>415</v>
      </c>
      <c r="C188" s="1148" t="s">
        <v>2173</v>
      </c>
      <c r="D188" s="1077" t="s">
        <v>2174</v>
      </c>
      <c r="E188" s="9"/>
      <c r="F188" s="2"/>
      <c r="G188" s="2"/>
      <c r="H188" s="5"/>
      <c r="I188" s="9"/>
      <c r="J188" s="2"/>
      <c r="K188" s="2"/>
      <c r="L188" s="5"/>
      <c r="M188" s="9"/>
      <c r="N188" s="2"/>
      <c r="O188" s="2"/>
      <c r="P188" s="5"/>
      <c r="Q188" s="9"/>
      <c r="R188" s="2"/>
      <c r="S188" s="2"/>
      <c r="T188" s="5"/>
      <c r="U188" s="9"/>
      <c r="V188" s="2"/>
      <c r="W188" s="2"/>
      <c r="X188" s="5"/>
      <c r="Y188" s="9"/>
      <c r="Z188" s="2"/>
      <c r="AA188" s="2"/>
      <c r="AB188" s="5"/>
      <c r="AC188" s="9"/>
      <c r="AD188" s="5"/>
    </row>
    <row r="189" spans="1:30">
      <c r="A189" s="2223"/>
      <c r="B189" s="2233" t="s">
        <v>416</v>
      </c>
      <c r="C189" s="1148" t="s">
        <v>2175</v>
      </c>
      <c r="D189" s="1077" t="s">
        <v>2176</v>
      </c>
      <c r="E189" s="9"/>
      <c r="F189" s="2"/>
      <c r="G189" s="2"/>
      <c r="H189" s="5"/>
      <c r="I189" s="9"/>
      <c r="J189" s="2"/>
      <c r="K189" s="2"/>
      <c r="L189" s="5"/>
      <c r="M189" s="9"/>
      <c r="N189" s="2"/>
      <c r="O189" s="2"/>
      <c r="P189" s="5"/>
      <c r="Q189" s="9"/>
      <c r="R189" s="2"/>
      <c r="S189" s="2"/>
      <c r="T189" s="5"/>
      <c r="U189" s="9"/>
      <c r="V189" s="2"/>
      <c r="W189" s="2"/>
      <c r="X189" s="5"/>
      <c r="Y189" s="9"/>
      <c r="Z189" s="2"/>
      <c r="AA189" s="2"/>
      <c r="AB189" s="5"/>
      <c r="AC189" s="9"/>
      <c r="AD189" s="5"/>
    </row>
    <row r="190" spans="1:30" ht="15" thickBot="1">
      <c r="A190" s="2223"/>
      <c r="B190" s="2234"/>
      <c r="C190" s="1148" t="s">
        <v>2177</v>
      </c>
      <c r="D190" s="1077" t="s">
        <v>2178</v>
      </c>
      <c r="E190" s="9"/>
      <c r="F190" s="2"/>
      <c r="G190" s="2"/>
      <c r="H190" s="5"/>
      <c r="I190" s="9"/>
      <c r="J190" s="2"/>
      <c r="K190" s="2"/>
      <c r="L190" s="5"/>
      <c r="M190" s="9"/>
      <c r="N190" s="2"/>
      <c r="O190" s="2"/>
      <c r="P190" s="5"/>
      <c r="Q190" s="9"/>
      <c r="R190" s="2"/>
      <c r="S190" s="2"/>
      <c r="T190" s="5"/>
      <c r="U190" s="9"/>
      <c r="V190" s="2"/>
      <c r="W190" s="2"/>
      <c r="X190" s="5"/>
      <c r="Y190" s="9"/>
      <c r="Z190" s="2"/>
      <c r="AA190" s="2"/>
      <c r="AB190" s="5"/>
      <c r="AC190" s="9"/>
      <c r="AD190" s="5"/>
    </row>
    <row r="191" spans="1:30" ht="15" thickBot="1">
      <c r="A191" s="2223"/>
      <c r="B191" s="285" t="s">
        <v>418</v>
      </c>
      <c r="C191" s="1148" t="s">
        <v>2179</v>
      </c>
      <c r="D191" s="1077" t="s">
        <v>1942</v>
      </c>
      <c r="E191" s="9"/>
      <c r="F191" s="2"/>
      <c r="G191" s="2"/>
      <c r="H191" s="5"/>
      <c r="I191" s="9"/>
      <c r="J191" s="2"/>
      <c r="K191" s="2"/>
      <c r="L191" s="5"/>
      <c r="M191" s="9"/>
      <c r="N191" s="2"/>
      <c r="O191" s="2"/>
      <c r="P191" s="5"/>
      <c r="Q191" s="9"/>
      <c r="R191" s="2"/>
      <c r="S191" s="2"/>
      <c r="T191" s="5"/>
      <c r="U191" s="9"/>
      <c r="V191" s="2"/>
      <c r="W191" s="2"/>
      <c r="X191" s="5"/>
      <c r="Y191" s="9"/>
      <c r="Z191" s="2"/>
      <c r="AA191" s="2"/>
      <c r="AB191" s="5"/>
      <c r="AC191" s="9"/>
      <c r="AD191" s="5"/>
    </row>
    <row r="192" spans="1:30" ht="27" thickBot="1">
      <c r="A192" s="2223"/>
      <c r="B192" s="285" t="s">
        <v>419</v>
      </c>
      <c r="C192" s="1148" t="s">
        <v>2180</v>
      </c>
      <c r="D192" s="1077" t="s">
        <v>2181</v>
      </c>
      <c r="E192" s="9"/>
      <c r="F192" s="2"/>
      <c r="G192" s="2"/>
      <c r="H192" s="5"/>
      <c r="I192" s="9"/>
      <c r="J192" s="2"/>
      <c r="K192" s="2"/>
      <c r="L192" s="5"/>
      <c r="M192" s="9"/>
      <c r="N192" s="2"/>
      <c r="O192" s="2"/>
      <c r="P192" s="5"/>
      <c r="Q192" s="9"/>
      <c r="R192" s="2"/>
      <c r="S192" s="2"/>
      <c r="T192" s="5"/>
      <c r="U192" s="9"/>
      <c r="V192" s="2"/>
      <c r="W192" s="2"/>
      <c r="X192" s="5"/>
      <c r="Y192" s="9"/>
      <c r="Z192" s="2"/>
      <c r="AA192" s="2"/>
      <c r="AB192" s="5"/>
      <c r="AC192" s="9"/>
      <c r="AD192" s="5"/>
    </row>
    <row r="193" spans="1:30" ht="27" thickBot="1">
      <c r="A193" s="2223"/>
      <c r="B193" s="571" t="s">
        <v>420</v>
      </c>
      <c r="C193" s="1148" t="s">
        <v>1875</v>
      </c>
      <c r="D193" s="1078" t="s">
        <v>432</v>
      </c>
      <c r="E193" s="26"/>
      <c r="F193" s="27"/>
      <c r="G193" s="27"/>
      <c r="H193" s="28"/>
      <c r="I193" s="26"/>
      <c r="J193" s="27"/>
      <c r="K193" s="27"/>
      <c r="L193" s="28"/>
      <c r="M193" s="26"/>
      <c r="N193" s="27"/>
      <c r="O193" s="27"/>
      <c r="P193" s="28"/>
      <c r="Q193" s="26"/>
      <c r="R193" s="27"/>
      <c r="S193" s="27"/>
      <c r="T193" s="28"/>
      <c r="U193" s="26"/>
      <c r="V193" s="27"/>
      <c r="W193" s="27"/>
      <c r="X193" s="28"/>
      <c r="Y193" s="26"/>
      <c r="Z193" s="27"/>
      <c r="AA193" s="27"/>
      <c r="AB193" s="28"/>
      <c r="AC193" s="26"/>
      <c r="AD193" s="28"/>
    </row>
    <row r="194" spans="1:30" ht="15.75" customHeight="1" thickBot="1">
      <c r="A194" s="2233" t="s">
        <v>421</v>
      </c>
      <c r="B194" s="2233" t="s">
        <v>422</v>
      </c>
      <c r="C194" s="1148"/>
      <c r="D194" s="1078" t="s">
        <v>46</v>
      </c>
      <c r="E194" s="25"/>
      <c r="F194" s="20"/>
      <c r="G194" s="20"/>
      <c r="H194" s="275"/>
      <c r="I194" s="25"/>
      <c r="J194" s="20"/>
      <c r="K194" s="20"/>
      <c r="L194" s="275"/>
      <c r="M194" s="25"/>
      <c r="N194" s="20"/>
      <c r="O194" s="20"/>
      <c r="P194" s="275"/>
      <c r="Q194" s="25"/>
      <c r="R194" s="20"/>
      <c r="S194" s="20"/>
      <c r="T194" s="275"/>
      <c r="U194" s="25"/>
      <c r="V194" s="20"/>
      <c r="W194" s="20"/>
      <c r="X194" s="275"/>
      <c r="Y194" s="25"/>
      <c r="Z194" s="20"/>
      <c r="AA194" s="20"/>
      <c r="AB194" s="275"/>
      <c r="AC194" s="25"/>
      <c r="AD194" s="275"/>
    </row>
    <row r="195" spans="1:30" ht="15" thickBot="1">
      <c r="A195" s="2223"/>
      <c r="B195" s="2234"/>
      <c r="C195" s="1148"/>
      <c r="D195" s="1078" t="s">
        <v>47</v>
      </c>
      <c r="E195" s="70"/>
      <c r="F195" s="21"/>
      <c r="G195" s="21"/>
      <c r="H195" s="969"/>
      <c r="I195" s="70"/>
      <c r="J195" s="21"/>
      <c r="K195" s="21"/>
      <c r="L195" s="969"/>
      <c r="M195" s="70"/>
      <c r="N195" s="21"/>
      <c r="O195" s="21"/>
      <c r="P195" s="969"/>
      <c r="Q195" s="70"/>
      <c r="R195" s="21"/>
      <c r="S195" s="21"/>
      <c r="T195" s="969"/>
      <c r="U195" s="70"/>
      <c r="V195" s="21"/>
      <c r="W195" s="21"/>
      <c r="X195" s="969"/>
      <c r="Y195" s="70"/>
      <c r="Z195" s="21"/>
      <c r="AA195" s="21"/>
      <c r="AB195" s="969"/>
      <c r="AC195" s="70"/>
      <c r="AD195" s="969"/>
    </row>
    <row r="196" spans="1:30" ht="26.25" customHeight="1" thickBot="1">
      <c r="A196" s="2223"/>
      <c r="B196" s="2233" t="s">
        <v>423</v>
      </c>
      <c r="C196" s="1148" t="s">
        <v>2182</v>
      </c>
      <c r="D196" s="1077" t="s">
        <v>2183</v>
      </c>
      <c r="E196" s="378"/>
      <c r="F196" s="970"/>
      <c r="G196" s="970"/>
      <c r="H196" s="971"/>
      <c r="I196" s="378"/>
      <c r="J196" s="970"/>
      <c r="K196" s="970"/>
      <c r="L196" s="971"/>
      <c r="M196" s="378"/>
      <c r="N196" s="970"/>
      <c r="O196" s="970"/>
      <c r="P196" s="971"/>
      <c r="Q196" s="378"/>
      <c r="R196" s="970"/>
      <c r="S196" s="970"/>
      <c r="T196" s="971"/>
      <c r="U196" s="378"/>
      <c r="V196" s="970"/>
      <c r="W196" s="970"/>
      <c r="X196" s="971"/>
      <c r="Y196" s="378"/>
      <c r="Z196" s="970"/>
      <c r="AA196" s="970"/>
      <c r="AB196" s="971"/>
      <c r="AC196" s="378"/>
      <c r="AD196" s="971"/>
    </row>
    <row r="197" spans="1:30" ht="15" thickBot="1">
      <c r="A197" s="2223"/>
      <c r="B197" s="2234"/>
      <c r="C197" s="1148" t="s">
        <v>2184</v>
      </c>
      <c r="D197" s="1077" t="s">
        <v>2185</v>
      </c>
      <c r="E197" s="25"/>
      <c r="F197" s="20"/>
      <c r="G197" s="20"/>
      <c r="H197" s="275"/>
      <c r="I197" s="25"/>
      <c r="J197" s="20"/>
      <c r="K197" s="20"/>
      <c r="L197" s="275"/>
      <c r="M197" s="25"/>
      <c r="N197" s="20"/>
      <c r="O197" s="20"/>
      <c r="P197" s="275"/>
      <c r="Q197" s="25"/>
      <c r="R197" s="20"/>
      <c r="S197" s="20"/>
      <c r="T197" s="275"/>
      <c r="U197" s="25"/>
      <c r="V197" s="20"/>
      <c r="W197" s="20"/>
      <c r="X197" s="275"/>
      <c r="Y197" s="25"/>
      <c r="Z197" s="20"/>
      <c r="AA197" s="20"/>
      <c r="AB197" s="275"/>
      <c r="AC197" s="25"/>
      <c r="AD197" s="275"/>
    </row>
    <row r="198" spans="1:30" ht="15.75" customHeight="1">
      <c r="A198" s="2223"/>
      <c r="B198" s="2233" t="s">
        <v>92</v>
      </c>
      <c r="C198" s="1148" t="s">
        <v>2186</v>
      </c>
      <c r="D198" s="1077" t="s">
        <v>2187</v>
      </c>
      <c r="E198" s="22"/>
      <c r="F198" s="17"/>
      <c r="G198" s="17"/>
      <c r="H198" s="18"/>
      <c r="I198" s="22"/>
      <c r="J198" s="17"/>
      <c r="K198" s="17"/>
      <c r="L198" s="18"/>
      <c r="M198" s="22"/>
      <c r="N198" s="17"/>
      <c r="O198" s="17"/>
      <c r="P198" s="18"/>
      <c r="Q198" s="22"/>
      <c r="R198" s="17"/>
      <c r="S198" s="17"/>
      <c r="T198" s="18"/>
      <c r="U198" s="22"/>
      <c r="V198" s="17"/>
      <c r="W198" s="17"/>
      <c r="X198" s="18"/>
      <c r="Y198" s="22"/>
      <c r="Z198" s="17"/>
      <c r="AA198" s="17"/>
      <c r="AB198" s="18"/>
      <c r="AC198" s="22"/>
      <c r="AD198" s="18"/>
    </row>
    <row r="199" spans="1:30" ht="15" thickBot="1">
      <c r="A199" s="2234"/>
      <c r="B199" s="2234"/>
      <c r="C199" s="1149">
        <v>721</v>
      </c>
      <c r="D199" s="331" t="s">
        <v>2256</v>
      </c>
      <c r="E199" s="9"/>
      <c r="F199" s="2"/>
      <c r="G199" s="2"/>
      <c r="H199" s="5"/>
      <c r="I199" s="9"/>
      <c r="J199" s="2"/>
      <c r="K199" s="2"/>
      <c r="L199" s="5"/>
      <c r="M199" s="9"/>
      <c r="N199" s="2"/>
      <c r="O199" s="2"/>
      <c r="P199" s="5"/>
      <c r="Q199" s="9"/>
      <c r="R199" s="2"/>
      <c r="S199" s="2"/>
      <c r="T199" s="5"/>
      <c r="U199" s="9"/>
      <c r="V199" s="2"/>
      <c r="W199" s="2"/>
      <c r="X199" s="5"/>
      <c r="Y199" s="9"/>
      <c r="Z199" s="2"/>
      <c r="AA199" s="2"/>
      <c r="AB199" s="5"/>
      <c r="AC199" s="9"/>
      <c r="AD199" s="5"/>
    </row>
    <row r="200" spans="1:30" ht="15" thickBot="1">
      <c r="A200" s="1220"/>
      <c r="B200" s="1221" t="s">
        <v>92</v>
      </c>
      <c r="C200" s="571"/>
      <c r="D200" s="331" t="s">
        <v>433</v>
      </c>
      <c r="E200" s="9"/>
      <c r="F200" s="2"/>
      <c r="G200" s="2"/>
      <c r="H200" s="5"/>
      <c r="I200" s="9"/>
      <c r="J200" s="2"/>
      <c r="K200" s="2"/>
      <c r="L200" s="5"/>
      <c r="M200" s="9"/>
      <c r="N200" s="2"/>
      <c r="O200" s="2"/>
      <c r="P200" s="5"/>
      <c r="Q200" s="9"/>
      <c r="R200" s="2"/>
      <c r="S200" s="2"/>
      <c r="T200" s="5"/>
      <c r="U200" s="9"/>
      <c r="V200" s="2"/>
      <c r="W200" s="2"/>
      <c r="X200" s="5"/>
      <c r="Y200" s="9"/>
      <c r="Z200" s="2"/>
      <c r="AA200" s="2"/>
      <c r="AB200" s="5"/>
      <c r="AC200" s="9"/>
      <c r="AD200" s="5"/>
    </row>
    <row r="201" spans="1:30" ht="15" thickBot="1">
      <c r="A201" s="1222"/>
      <c r="B201" s="1222"/>
      <c r="C201" s="285"/>
      <c r="D201" s="331" t="s">
        <v>434</v>
      </c>
      <c r="E201" s="10"/>
      <c r="F201" s="6"/>
      <c r="G201" s="6"/>
      <c r="H201" s="7"/>
      <c r="I201" s="10"/>
      <c r="J201" s="6"/>
      <c r="K201" s="6"/>
      <c r="L201" s="7"/>
      <c r="M201" s="10"/>
      <c r="N201" s="6"/>
      <c r="O201" s="6"/>
      <c r="P201" s="7"/>
      <c r="Q201" s="10"/>
      <c r="R201" s="6"/>
      <c r="S201" s="6"/>
      <c r="T201" s="7"/>
      <c r="U201" s="10"/>
      <c r="V201" s="6"/>
      <c r="W201" s="6"/>
      <c r="X201" s="7"/>
      <c r="Y201" s="10"/>
      <c r="Z201" s="6"/>
      <c r="AA201" s="6"/>
      <c r="AB201" s="7"/>
      <c r="AC201" s="10"/>
      <c r="AD201" s="7"/>
    </row>
    <row r="202" spans="1:30" s="83" customFormat="1">
      <c r="D202" s="573"/>
    </row>
    <row r="203" spans="1:30" s="83" customFormat="1">
      <c r="D203" s="573"/>
    </row>
    <row r="204" spans="1:30" s="83" customFormat="1">
      <c r="D204" s="573"/>
    </row>
    <row r="205" spans="1:30" s="83" customFormat="1"/>
  </sheetData>
  <mergeCells count="56">
    <mergeCell ref="Y11:AB11"/>
    <mergeCell ref="D5:G5"/>
    <mergeCell ref="M11:P11"/>
    <mergeCell ref="Q10:T10"/>
    <mergeCell ref="Q11:T11"/>
    <mergeCell ref="U10:X10"/>
    <mergeCell ref="U11:X11"/>
    <mergeCell ref="U8:AD8"/>
    <mergeCell ref="U9:X9"/>
    <mergeCell ref="Y9:AB9"/>
    <mergeCell ref="AC9:AD9"/>
    <mergeCell ref="Y10:AB10"/>
    <mergeCell ref="I10:L10"/>
    <mergeCell ref="I11:L11"/>
    <mergeCell ref="E8:T8"/>
    <mergeCell ref="E9:H9"/>
    <mergeCell ref="I9:L9"/>
    <mergeCell ref="M9:P9"/>
    <mergeCell ref="Q9:T9"/>
    <mergeCell ref="M10:P10"/>
    <mergeCell ref="A127:A163"/>
    <mergeCell ref="B128:B163"/>
    <mergeCell ref="C12:D12"/>
    <mergeCell ref="E10:H10"/>
    <mergeCell ref="E11:H11"/>
    <mergeCell ref="C8:D11"/>
    <mergeCell ref="B21:B24"/>
    <mergeCell ref="B26:B29"/>
    <mergeCell ref="B119:B120"/>
    <mergeCell ref="B125:B126"/>
    <mergeCell ref="A21:A109"/>
    <mergeCell ref="B31:B109"/>
    <mergeCell ref="B196:B197"/>
    <mergeCell ref="B198:B199"/>
    <mergeCell ref="A179:A193"/>
    <mergeCell ref="B179:B181"/>
    <mergeCell ref="B182:B186"/>
    <mergeCell ref="B189:B190"/>
    <mergeCell ref="A194:A199"/>
    <mergeCell ref="B194:B195"/>
    <mergeCell ref="A164:A178"/>
    <mergeCell ref="B164:B165"/>
    <mergeCell ref="B166:B168"/>
    <mergeCell ref="B169:B172"/>
    <mergeCell ref="B173:B178"/>
    <mergeCell ref="A110:A126"/>
    <mergeCell ref="B110:B112"/>
    <mergeCell ref="B113:B114"/>
    <mergeCell ref="B115:B116"/>
    <mergeCell ref="B117:B118"/>
    <mergeCell ref="B121:B124"/>
    <mergeCell ref="A13:A20"/>
    <mergeCell ref="B13:B17"/>
    <mergeCell ref="B18:B20"/>
    <mergeCell ref="A8:A12"/>
    <mergeCell ref="B8:B12"/>
  </mergeCells>
  <pageMargins left="0.70866141732283472" right="0.70866141732283472" top="0.74803149606299213" bottom="0.74803149606299213" header="0.31496062992125984" footer="0.31496062992125984"/>
  <pageSetup scale="70" orientation="landscape" r:id="rId1"/>
  <drawing r:id="rId2"/>
</worksheet>
</file>

<file path=xl/worksheets/sheet43.xml><?xml version="1.0" encoding="utf-8"?>
<worksheet xmlns="http://schemas.openxmlformats.org/spreadsheetml/2006/main" xmlns:r="http://schemas.openxmlformats.org/officeDocument/2006/relationships">
  <sheetPr>
    <tabColor theme="5" tint="-0.249977111117893"/>
    <pageSetUpPr fitToPage="1"/>
  </sheetPr>
  <dimension ref="A1:C121"/>
  <sheetViews>
    <sheetView topLeftCell="A28" zoomScale="80" zoomScaleNormal="80" workbookViewId="0">
      <selection activeCell="C20" sqref="C20"/>
    </sheetView>
  </sheetViews>
  <sheetFormatPr baseColWidth="10" defaultColWidth="11.44140625" defaultRowHeight="13.8"/>
  <cols>
    <col min="1" max="1" width="60.88671875" style="376" customWidth="1"/>
    <col min="2" max="2" width="68.88671875" style="376" customWidth="1"/>
    <col min="3" max="3" width="73.33203125" style="376" customWidth="1"/>
    <col min="4" max="16384" width="11.44140625" style="376"/>
  </cols>
  <sheetData>
    <row r="1" spans="1:3" ht="14.4">
      <c r="A1" s="1006"/>
      <c r="B1" s="1006"/>
    </row>
    <row r="5" spans="1:3" ht="15" customHeight="1">
      <c r="A5" s="2591" t="s">
        <v>2469</v>
      </c>
      <c r="B5" s="2589" t="s">
        <v>206</v>
      </c>
      <c r="C5" s="2589" t="s">
        <v>205</v>
      </c>
    </row>
    <row r="6" spans="1:3" ht="15" customHeight="1">
      <c r="A6" s="2592"/>
      <c r="B6" s="2589"/>
      <c r="C6" s="2589"/>
    </row>
    <row r="7" spans="1:3" ht="27.6">
      <c r="A7" s="2592"/>
      <c r="B7" s="375" t="s">
        <v>2615</v>
      </c>
      <c r="C7" s="1660" t="s">
        <v>2470</v>
      </c>
    </row>
    <row r="8" spans="1:3" ht="27.6">
      <c r="A8" s="2592"/>
      <c r="B8" s="375" t="s">
        <v>2616</v>
      </c>
      <c r="C8" s="1660" t="s">
        <v>2476</v>
      </c>
    </row>
    <row r="9" spans="1:3" ht="27.6">
      <c r="A9" s="2592"/>
      <c r="B9" s="375" t="s">
        <v>2617</v>
      </c>
      <c r="C9" s="1660" t="s">
        <v>2471</v>
      </c>
    </row>
    <row r="10" spans="1:3" ht="54" customHeight="1">
      <c r="A10" s="2592"/>
      <c r="B10" s="1660" t="s">
        <v>2618</v>
      </c>
      <c r="C10" s="1660" t="s">
        <v>2472</v>
      </c>
    </row>
    <row r="11" spans="1:3" ht="41.4">
      <c r="A11" s="2592"/>
      <c r="B11" s="1660" t="s">
        <v>2619</v>
      </c>
      <c r="C11" s="1660" t="s">
        <v>2473</v>
      </c>
    </row>
    <row r="12" spans="1:3" ht="57.75" customHeight="1">
      <c r="A12" s="2592"/>
      <c r="B12" s="1660" t="s">
        <v>2620</v>
      </c>
      <c r="C12" s="1660" t="s">
        <v>2474</v>
      </c>
    </row>
    <row r="13" spans="1:3" ht="30.75" customHeight="1">
      <c r="A13" s="2592"/>
      <c r="B13" s="1660" t="s">
        <v>2621</v>
      </c>
      <c r="C13" s="1660" t="s">
        <v>2475</v>
      </c>
    </row>
    <row r="14" spans="1:3" ht="38.25" customHeight="1">
      <c r="A14" s="2592"/>
      <c r="B14" s="1660" t="s">
        <v>2622</v>
      </c>
      <c r="C14" s="1660" t="s">
        <v>2477</v>
      </c>
    </row>
    <row r="15" spans="1:3" ht="32.25" customHeight="1">
      <c r="A15" s="2592"/>
      <c r="B15" s="1660"/>
      <c r="C15" s="1660" t="s">
        <v>2478</v>
      </c>
    </row>
    <row r="16" spans="1:3" ht="26.25" customHeight="1">
      <c r="A16" s="2592"/>
      <c r="B16" s="1660"/>
      <c r="C16" s="1660" t="s">
        <v>2479</v>
      </c>
    </row>
    <row r="17" spans="1:3" ht="30" customHeight="1">
      <c r="A17" s="2592"/>
      <c r="B17" s="1660"/>
      <c r="C17" s="1660" t="s">
        <v>2480</v>
      </c>
    </row>
    <row r="18" spans="1:3" ht="26.25" customHeight="1">
      <c r="A18" s="2592"/>
      <c r="B18" s="1660"/>
      <c r="C18" s="1660" t="s">
        <v>2481</v>
      </c>
    </row>
    <row r="19" spans="1:3" ht="27" customHeight="1">
      <c r="A19" s="2592"/>
      <c r="B19" s="1660"/>
      <c r="C19" s="1660" t="s">
        <v>2482</v>
      </c>
    </row>
    <row r="20" spans="1:3">
      <c r="A20" s="2592"/>
      <c r="B20" s="1660"/>
      <c r="C20" s="1660" t="s">
        <v>2483</v>
      </c>
    </row>
    <row r="21" spans="1:3" ht="51" customHeight="1">
      <c r="A21" s="2590" t="s">
        <v>204</v>
      </c>
      <c r="B21" s="2588" t="s">
        <v>203</v>
      </c>
      <c r="C21" s="2588" t="s">
        <v>202</v>
      </c>
    </row>
    <row r="22" spans="1:3" ht="57" customHeight="1">
      <c r="A22" s="2590"/>
      <c r="B22" s="2588"/>
      <c r="C22" s="2588"/>
    </row>
    <row r="23" spans="1:3" ht="93" customHeight="1">
      <c r="A23" s="1663" t="s">
        <v>2490</v>
      </c>
      <c r="B23" s="1629" t="s">
        <v>2609</v>
      </c>
      <c r="C23" s="1629" t="s">
        <v>2503</v>
      </c>
    </row>
    <row r="24" spans="1:3" ht="55.2">
      <c r="A24" s="1663" t="s">
        <v>2491</v>
      </c>
      <c r="B24" s="1629" t="s">
        <v>2484</v>
      </c>
      <c r="C24" s="1629" t="s">
        <v>2504</v>
      </c>
    </row>
    <row r="25" spans="1:3" ht="111" customHeight="1">
      <c r="A25" s="1663" t="s">
        <v>2492</v>
      </c>
      <c r="B25" s="1661" t="s">
        <v>2485</v>
      </c>
      <c r="C25" s="1629" t="s">
        <v>2505</v>
      </c>
    </row>
    <row r="26" spans="1:3" ht="69">
      <c r="A26" s="1664" t="s">
        <v>2493</v>
      </c>
      <c r="B26" s="1629" t="s">
        <v>2486</v>
      </c>
      <c r="C26" s="1629" t="s">
        <v>2506</v>
      </c>
    </row>
    <row r="27" spans="1:3" ht="41.4">
      <c r="A27" s="1665" t="s">
        <v>2494</v>
      </c>
      <c r="B27" s="1629" t="s">
        <v>2487</v>
      </c>
      <c r="C27" s="1629" t="s">
        <v>2507</v>
      </c>
    </row>
    <row r="28" spans="1:3" ht="84.75" customHeight="1">
      <c r="A28" s="1665" t="s">
        <v>2495</v>
      </c>
      <c r="B28" s="1629" t="s">
        <v>2488</v>
      </c>
      <c r="C28" s="1629" t="s">
        <v>2508</v>
      </c>
    </row>
    <row r="29" spans="1:3" ht="110.4">
      <c r="A29" s="1665" t="s">
        <v>2496</v>
      </c>
      <c r="B29" s="1629" t="s">
        <v>2489</v>
      </c>
      <c r="C29" s="1629" t="s">
        <v>2509</v>
      </c>
    </row>
    <row r="30" spans="1:3" ht="27.6">
      <c r="A30" s="1665" t="s">
        <v>2497</v>
      </c>
      <c r="B30" s="377"/>
      <c r="C30" s="377"/>
    </row>
    <row r="31" spans="1:3" ht="27.6">
      <c r="A31" s="1665" t="s">
        <v>2498</v>
      </c>
      <c r="B31" s="377"/>
      <c r="C31" s="377"/>
    </row>
    <row r="32" spans="1:3">
      <c r="A32" s="1665" t="s">
        <v>2499</v>
      </c>
      <c r="B32" s="1662"/>
      <c r="C32" s="1662"/>
    </row>
    <row r="33" spans="1:3" ht="32.25" customHeight="1">
      <c r="A33" s="1665" t="s">
        <v>2500</v>
      </c>
      <c r="B33" s="1662"/>
      <c r="C33" s="1662"/>
    </row>
    <row r="34" spans="1:3" ht="28.5" customHeight="1">
      <c r="A34" s="1665" t="s">
        <v>2501</v>
      </c>
      <c r="B34" s="1662"/>
      <c r="C34" s="1662"/>
    </row>
    <row r="35" spans="1:3" ht="27.6">
      <c r="A35" s="1665" t="s">
        <v>2502</v>
      </c>
      <c r="B35" s="1662"/>
      <c r="C35" s="1662"/>
    </row>
    <row r="36" spans="1:3" ht="15" customHeight="1">
      <c r="A36" s="2587" t="s">
        <v>201</v>
      </c>
      <c r="B36" s="2588" t="s">
        <v>200</v>
      </c>
      <c r="C36" s="2588" t="s">
        <v>199</v>
      </c>
    </row>
    <row r="37" spans="1:3" ht="91.5" customHeight="1">
      <c r="A37" s="2587"/>
      <c r="B37" s="2588"/>
      <c r="C37" s="2588"/>
    </row>
    <row r="38" spans="1:3" ht="105.75" customHeight="1">
      <c r="A38" s="1663" t="s">
        <v>2524</v>
      </c>
      <c r="B38" s="1629" t="s">
        <v>2510</v>
      </c>
      <c r="C38" s="1629" t="s">
        <v>2517</v>
      </c>
    </row>
    <row r="39" spans="1:3" ht="55.2">
      <c r="A39" s="1663" t="s">
        <v>2525</v>
      </c>
      <c r="B39" s="1629" t="s">
        <v>2511</v>
      </c>
      <c r="C39" s="1629" t="s">
        <v>2518</v>
      </c>
    </row>
    <row r="40" spans="1:3" ht="96.6">
      <c r="A40" s="1663" t="s">
        <v>2526</v>
      </c>
      <c r="B40" s="1629" t="s">
        <v>2512</v>
      </c>
      <c r="C40" s="1629" t="s">
        <v>2519</v>
      </c>
    </row>
    <row r="41" spans="1:3" ht="69">
      <c r="A41" s="1663" t="s">
        <v>2527</v>
      </c>
      <c r="B41" s="1629" t="s">
        <v>2513</v>
      </c>
      <c r="C41" s="1629" t="s">
        <v>2520</v>
      </c>
    </row>
    <row r="42" spans="1:3" ht="78" customHeight="1">
      <c r="A42" s="1663" t="s">
        <v>2612</v>
      </c>
      <c r="B42" s="1629" t="s">
        <v>2514</v>
      </c>
      <c r="C42" s="1629" t="s">
        <v>2521</v>
      </c>
    </row>
    <row r="43" spans="1:3" ht="41.4">
      <c r="A43" s="1663" t="s">
        <v>2610</v>
      </c>
      <c r="B43" s="1629" t="s">
        <v>2515</v>
      </c>
      <c r="C43" s="1629" t="s">
        <v>2522</v>
      </c>
    </row>
    <row r="44" spans="1:3" ht="55.2">
      <c r="A44" s="1663" t="s">
        <v>2528</v>
      </c>
      <c r="B44" s="1629" t="s">
        <v>2516</v>
      </c>
      <c r="C44" s="1629" t="s">
        <v>2523</v>
      </c>
    </row>
    <row r="45" spans="1:3" ht="55.2">
      <c r="A45" s="1663" t="s">
        <v>2613</v>
      </c>
      <c r="B45" s="377"/>
      <c r="C45" s="377"/>
    </row>
    <row r="46" spans="1:3">
      <c r="A46" s="1663" t="s">
        <v>2529</v>
      </c>
      <c r="B46" s="377"/>
      <c r="C46" s="377"/>
    </row>
    <row r="47" spans="1:3" ht="41.4">
      <c r="A47" s="1663" t="s">
        <v>2611</v>
      </c>
      <c r="B47" s="1662"/>
      <c r="C47" s="1662"/>
    </row>
    <row r="48" spans="1:3" ht="14.4" thickBot="1">
      <c r="A48" s="1666" t="s">
        <v>2614</v>
      </c>
      <c r="B48" s="1662"/>
      <c r="C48" s="1662"/>
    </row>
    <row r="49" spans="1:1">
      <c r="A49" s="376" t="s">
        <v>467</v>
      </c>
    </row>
    <row r="52" spans="1:1">
      <c r="A52" s="1005" t="s">
        <v>1401</v>
      </c>
    </row>
    <row r="54" spans="1:1" ht="14.4">
      <c r="A54" s="1002" t="s">
        <v>1340</v>
      </c>
    </row>
    <row r="55" spans="1:1" ht="14.4">
      <c r="A55" s="1003" t="s">
        <v>1341</v>
      </c>
    </row>
    <row r="56" spans="1:1" ht="14.4">
      <c r="A56" s="1003" t="s">
        <v>1342</v>
      </c>
    </row>
    <row r="57" spans="1:1" ht="14.4">
      <c r="A57" s="1003" t="s">
        <v>1343</v>
      </c>
    </row>
    <row r="58" spans="1:1" ht="14.4">
      <c r="A58" s="1003" t="s">
        <v>1344</v>
      </c>
    </row>
    <row r="59" spans="1:1" ht="14.4">
      <c r="A59" s="1003" t="s">
        <v>1345</v>
      </c>
    </row>
    <row r="60" spans="1:1" ht="14.4">
      <c r="A60" s="1003" t="s">
        <v>1346</v>
      </c>
    </row>
    <row r="61" spans="1:1" ht="14.4">
      <c r="A61" s="1003" t="s">
        <v>1347</v>
      </c>
    </row>
    <row r="62" spans="1:1" ht="14.4">
      <c r="A62" s="1003" t="s">
        <v>1348</v>
      </c>
    </row>
    <row r="63" spans="1:1" ht="14.4">
      <c r="A63" s="1003" t="s">
        <v>1349</v>
      </c>
    </row>
    <row r="64" spans="1:1" ht="14.4">
      <c r="A64" s="1002"/>
    </row>
    <row r="65" spans="1:1" ht="14.4">
      <c r="A65" s="1002" t="s">
        <v>1350</v>
      </c>
    </row>
    <row r="66" spans="1:1" ht="14.4">
      <c r="A66" s="1003" t="s">
        <v>1351</v>
      </c>
    </row>
    <row r="67" spans="1:1" ht="14.4">
      <c r="A67" s="1003" t="s">
        <v>1352</v>
      </c>
    </row>
    <row r="68" spans="1:1" ht="14.4">
      <c r="A68" s="1003" t="s">
        <v>1353</v>
      </c>
    </row>
    <row r="69" spans="1:1" ht="14.4">
      <c r="A69" s="1003" t="s">
        <v>1354</v>
      </c>
    </row>
    <row r="70" spans="1:1" ht="14.4">
      <c r="A70" s="1003" t="s">
        <v>1355</v>
      </c>
    </row>
    <row r="71" spans="1:1" ht="14.4">
      <c r="A71" s="1003" t="s">
        <v>1356</v>
      </c>
    </row>
    <row r="72" spans="1:1" ht="14.4">
      <c r="A72" s="1003" t="s">
        <v>1357</v>
      </c>
    </row>
    <row r="73" spans="1:1" ht="14.4">
      <c r="A73" s="1003" t="s">
        <v>1358</v>
      </c>
    </row>
    <row r="74" spans="1:1" ht="14.4">
      <c r="A74" s="1003" t="s">
        <v>1359</v>
      </c>
    </row>
    <row r="75" spans="1:1" ht="14.4">
      <c r="A75" s="1003" t="s">
        <v>1360</v>
      </c>
    </row>
    <row r="76" spans="1:1" ht="14.4">
      <c r="A76" s="1003" t="s">
        <v>1361</v>
      </c>
    </row>
    <row r="77" spans="1:1" ht="14.4">
      <c r="A77" s="1003" t="s">
        <v>1362</v>
      </c>
    </row>
    <row r="78" spans="1:1" ht="14.4">
      <c r="A78" s="1003" t="s">
        <v>1363</v>
      </c>
    </row>
    <row r="79" spans="1:1" ht="14.4">
      <c r="A79" s="1003" t="s">
        <v>1364</v>
      </c>
    </row>
    <row r="80" spans="1:1" ht="14.4">
      <c r="A80" s="1002"/>
    </row>
    <row r="81" spans="1:1" ht="14.4">
      <c r="A81" s="1002" t="s">
        <v>1365</v>
      </c>
    </row>
    <row r="82" spans="1:1" ht="14.4">
      <c r="A82" s="1003" t="s">
        <v>1366</v>
      </c>
    </row>
    <row r="83" spans="1:1" ht="14.4">
      <c r="A83" s="1003" t="s">
        <v>1367</v>
      </c>
    </row>
    <row r="84" spans="1:1" ht="14.4">
      <c r="A84" s="1003" t="s">
        <v>1368</v>
      </c>
    </row>
    <row r="85" spans="1:1" ht="14.4">
      <c r="A85" s="1003" t="s">
        <v>1367</v>
      </c>
    </row>
    <row r="86" spans="1:1" ht="14.4">
      <c r="A86" s="1003" t="s">
        <v>1369</v>
      </c>
    </row>
    <row r="87" spans="1:1" ht="14.4">
      <c r="A87" s="1003" t="s">
        <v>1370</v>
      </c>
    </row>
    <row r="88" spans="1:1" ht="14.4">
      <c r="A88" s="1003" t="s">
        <v>1371</v>
      </c>
    </row>
    <row r="89" spans="1:1" ht="14.4">
      <c r="A89" s="1003" t="s">
        <v>1372</v>
      </c>
    </row>
    <row r="90" spans="1:1" ht="14.4">
      <c r="A90" s="1003" t="s">
        <v>1373</v>
      </c>
    </row>
    <row r="91" spans="1:1" ht="14.4">
      <c r="A91" s="1003" t="s">
        <v>1374</v>
      </c>
    </row>
    <row r="92" spans="1:1" ht="14.4">
      <c r="A92" s="1003" t="s">
        <v>1375</v>
      </c>
    </row>
    <row r="93" spans="1:1" ht="14.4">
      <c r="A93" s="1003" t="s">
        <v>1376</v>
      </c>
    </row>
    <row r="94" spans="1:1" ht="14.4">
      <c r="A94" s="1003" t="s">
        <v>1377</v>
      </c>
    </row>
    <row r="95" spans="1:1" ht="14.4">
      <c r="A95" s="1003" t="s">
        <v>1378</v>
      </c>
    </row>
    <row r="96" spans="1:1" ht="14.4">
      <c r="A96" s="1003" t="s">
        <v>1379</v>
      </c>
    </row>
    <row r="97" spans="1:1" ht="14.4">
      <c r="A97" s="1003" t="s">
        <v>1380</v>
      </c>
    </row>
    <row r="98" spans="1:1" ht="14.4">
      <c r="A98" s="1003" t="s">
        <v>1381</v>
      </c>
    </row>
    <row r="99" spans="1:1" ht="14.4">
      <c r="A99" s="1003" t="s">
        <v>1382</v>
      </c>
    </row>
    <row r="100" spans="1:1" ht="14.4">
      <c r="A100" s="1003" t="s">
        <v>1383</v>
      </c>
    </row>
    <row r="101" spans="1:1" ht="14.4">
      <c r="A101" s="1003" t="s">
        <v>1384</v>
      </c>
    </row>
    <row r="102" spans="1:1" ht="14.4">
      <c r="A102" s="1003" t="s">
        <v>1385</v>
      </c>
    </row>
    <row r="103" spans="1:1" ht="14.4">
      <c r="A103" s="1002"/>
    </row>
    <row r="104" spans="1:1" ht="14.4">
      <c r="A104" s="1002" t="s">
        <v>1386</v>
      </c>
    </row>
    <row r="105" spans="1:1" ht="14.4">
      <c r="A105" s="1003" t="s">
        <v>1387</v>
      </c>
    </row>
    <row r="106" spans="1:1" ht="14.4">
      <c r="A106" s="1003" t="s">
        <v>1388</v>
      </c>
    </row>
    <row r="107" spans="1:1" ht="14.4">
      <c r="A107" s="1003" t="s">
        <v>1389</v>
      </c>
    </row>
    <row r="108" spans="1:1" ht="14.4">
      <c r="A108" s="1003" t="s">
        <v>1390</v>
      </c>
    </row>
    <row r="109" spans="1:1" ht="14.4">
      <c r="A109" s="1003" t="s">
        <v>1391</v>
      </c>
    </row>
    <row r="110" spans="1:1" ht="14.4">
      <c r="A110" s="1003" t="s">
        <v>1392</v>
      </c>
    </row>
    <row r="111" spans="1:1" ht="14.4">
      <c r="A111" s="1003" t="s">
        <v>1393</v>
      </c>
    </row>
    <row r="112" spans="1:1" ht="14.4">
      <c r="A112" s="1004"/>
    </row>
    <row r="113" spans="1:1" ht="14.4">
      <c r="A113" s="1002"/>
    </row>
    <row r="114" spans="1:1" ht="14.4">
      <c r="A114" s="1002" t="s">
        <v>1394</v>
      </c>
    </row>
    <row r="115" spans="1:1" ht="14.4">
      <c r="A115" s="1003" t="s">
        <v>1395</v>
      </c>
    </row>
    <row r="116" spans="1:1" ht="14.4">
      <c r="A116" s="1003" t="s">
        <v>1396</v>
      </c>
    </row>
    <row r="117" spans="1:1" ht="14.4">
      <c r="A117" s="1003" t="s">
        <v>1397</v>
      </c>
    </row>
    <row r="118" spans="1:1" ht="14.4">
      <c r="A118" s="1003" t="s">
        <v>1398</v>
      </c>
    </row>
    <row r="119" spans="1:1" ht="14.4">
      <c r="A119" s="1002"/>
    </row>
    <row r="120" spans="1:1" ht="14.4">
      <c r="A120" s="1002" t="s">
        <v>1399</v>
      </c>
    </row>
    <row r="121" spans="1:1" ht="14.4">
      <c r="A121" s="1003" t="s">
        <v>1400</v>
      </c>
    </row>
  </sheetData>
  <mergeCells count="9">
    <mergeCell ref="A36:A37"/>
    <mergeCell ref="B36:B37"/>
    <mergeCell ref="B5:B6"/>
    <mergeCell ref="C5:C6"/>
    <mergeCell ref="A21:A22"/>
    <mergeCell ref="B21:B22"/>
    <mergeCell ref="C21:C22"/>
    <mergeCell ref="A5:A20"/>
    <mergeCell ref="C36:C37"/>
  </mergeCells>
  <pageMargins left="0.74803149606299213" right="0.74803149606299213" top="0.98425196850393704" bottom="0.98425196850393704" header="0" footer="0"/>
  <pageSetup paperSize="9" scale="64" fitToHeight="0" orientation="landscape" verticalDpi="300" r:id="rId1"/>
  <headerFooter alignWithMargins="0"/>
  <drawing r:id="rId2"/>
</worksheet>
</file>

<file path=xl/worksheets/sheet44.xml><?xml version="1.0" encoding="utf-8"?>
<worksheet xmlns="http://schemas.openxmlformats.org/spreadsheetml/2006/main" xmlns:r="http://schemas.openxmlformats.org/officeDocument/2006/relationships">
  <sheetPr>
    <tabColor theme="5" tint="-0.249977111117893"/>
  </sheetPr>
  <dimension ref="B2:O33"/>
  <sheetViews>
    <sheetView topLeftCell="B16" workbookViewId="0">
      <selection activeCell="F6" sqref="F6"/>
    </sheetView>
  </sheetViews>
  <sheetFormatPr baseColWidth="10" defaultColWidth="22.109375" defaultRowHeight="80.25" customHeight="1"/>
  <sheetData>
    <row r="2" spans="2:15" ht="80.25" customHeight="1" thickBot="1">
      <c r="B2" s="1416"/>
      <c r="C2" s="1416"/>
      <c r="D2" s="1416"/>
      <c r="E2" s="1416"/>
      <c r="F2" s="1416"/>
      <c r="G2" s="1416"/>
      <c r="H2" s="1416"/>
      <c r="I2" s="1416"/>
      <c r="J2" s="1416"/>
      <c r="K2" s="1416"/>
      <c r="L2" s="1416"/>
      <c r="M2" s="1416"/>
      <c r="N2" s="1416"/>
      <c r="O2" s="2004"/>
    </row>
    <row r="3" spans="2:15" ht="80.25" customHeight="1" thickBot="1">
      <c r="B3" s="1417" t="s">
        <v>2530</v>
      </c>
      <c r="C3" s="1418"/>
      <c r="D3" s="2609"/>
      <c r="E3" s="2609"/>
      <c r="F3" s="2609"/>
      <c r="G3" s="2609"/>
      <c r="H3" s="2609"/>
      <c r="I3" s="2609"/>
      <c r="J3" s="2609"/>
      <c r="K3" s="2609"/>
      <c r="L3" s="2609"/>
      <c r="M3" s="2609"/>
      <c r="N3" s="2610"/>
      <c r="O3" s="2004"/>
    </row>
    <row r="4" spans="2:15" ht="80.25" customHeight="1" thickBot="1">
      <c r="B4" s="2611"/>
      <c r="C4" s="2612"/>
      <c r="D4" s="2612"/>
      <c r="E4" s="2612"/>
      <c r="F4" s="2612"/>
      <c r="G4" s="2612"/>
      <c r="H4" s="2612"/>
      <c r="I4" s="2612"/>
      <c r="J4" s="2612"/>
      <c r="K4" s="2612"/>
      <c r="L4" s="2612"/>
      <c r="M4" s="2613" t="s">
        <v>2315</v>
      </c>
      <c r="N4" s="2614"/>
      <c r="O4" s="2004"/>
    </row>
    <row r="5" spans="2:15" ht="80.25" customHeight="1" thickBot="1">
      <c r="B5" s="2005" t="s">
        <v>1462</v>
      </c>
      <c r="C5" s="2005" t="s">
        <v>2316</v>
      </c>
      <c r="D5" s="2005" t="s">
        <v>2317</v>
      </c>
      <c r="E5" s="2005" t="s">
        <v>2318</v>
      </c>
      <c r="F5" s="2005" t="s">
        <v>2319</v>
      </c>
      <c r="G5" s="2005" t="s">
        <v>2320</v>
      </c>
      <c r="H5" s="2005" t="s">
        <v>2321</v>
      </c>
      <c r="I5" s="2005" t="s">
        <v>2322</v>
      </c>
      <c r="J5" s="2005" t="s">
        <v>2323</v>
      </c>
      <c r="K5" s="2005" t="s">
        <v>1461</v>
      </c>
      <c r="L5" s="2005" t="s">
        <v>2324</v>
      </c>
      <c r="M5" s="2006" t="s">
        <v>2325</v>
      </c>
      <c r="N5" s="2006" t="s">
        <v>2326</v>
      </c>
      <c r="O5" s="2007" t="s">
        <v>2784</v>
      </c>
    </row>
    <row r="6" spans="2:15" ht="106.5" customHeight="1" thickBot="1">
      <c r="B6" s="2615" t="s">
        <v>2827</v>
      </c>
      <c r="C6" s="2008" t="s">
        <v>2626</v>
      </c>
      <c r="D6" s="2009" t="s">
        <v>2798</v>
      </c>
      <c r="E6" s="2009" t="s">
        <v>2859</v>
      </c>
      <c r="F6" s="2009" t="s">
        <v>2860</v>
      </c>
      <c r="G6" s="2010" t="s">
        <v>2861</v>
      </c>
      <c r="H6" s="2009" t="s">
        <v>2628</v>
      </c>
      <c r="I6" s="2009" t="s">
        <v>2801</v>
      </c>
      <c r="J6" s="2009" t="s">
        <v>2802</v>
      </c>
      <c r="K6" s="2009" t="s">
        <v>2803</v>
      </c>
      <c r="L6" s="2009" t="s">
        <v>2804</v>
      </c>
      <c r="M6" s="2011"/>
      <c r="N6" s="2011"/>
      <c r="O6" s="2012" t="s">
        <v>2805</v>
      </c>
    </row>
    <row r="7" spans="2:15" ht="80.25" customHeight="1" thickBot="1">
      <c r="B7" s="2615"/>
      <c r="C7" s="2008" t="s">
        <v>2862</v>
      </c>
      <c r="D7" s="2009" t="s">
        <v>2863</v>
      </c>
      <c r="E7" s="2009" t="s">
        <v>2864</v>
      </c>
      <c r="F7" s="2009" t="s">
        <v>2865</v>
      </c>
      <c r="G7" s="2010" t="s">
        <v>2866</v>
      </c>
      <c r="H7" s="2009" t="s">
        <v>2628</v>
      </c>
      <c r="I7" s="2009" t="s">
        <v>2867</v>
      </c>
      <c r="J7" s="2009" t="s">
        <v>2797</v>
      </c>
      <c r="K7" s="2008" t="s">
        <v>2868</v>
      </c>
      <c r="L7" s="2009" t="s">
        <v>2869</v>
      </c>
      <c r="M7" s="2011"/>
      <c r="N7" s="2011"/>
      <c r="O7" s="2012"/>
    </row>
    <row r="8" spans="2:15" ht="80.25" customHeight="1" thickBot="1">
      <c r="B8" s="2615"/>
      <c r="C8" s="2009" t="s">
        <v>2870</v>
      </c>
      <c r="D8" s="2008" t="s">
        <v>2871</v>
      </c>
      <c r="E8" s="2008" t="s">
        <v>2872</v>
      </c>
      <c r="F8" s="2008" t="s">
        <v>2873</v>
      </c>
      <c r="G8" s="2010" t="s">
        <v>2835</v>
      </c>
      <c r="H8" s="2009" t="s">
        <v>2788</v>
      </c>
      <c r="I8" s="2009" t="s">
        <v>2836</v>
      </c>
      <c r="J8" s="2009" t="s">
        <v>2789</v>
      </c>
      <c r="K8" s="2008" t="s">
        <v>2868</v>
      </c>
      <c r="L8" s="2009" t="s">
        <v>2790</v>
      </c>
      <c r="M8" s="2011"/>
      <c r="N8" s="2011"/>
      <c r="O8" s="2012"/>
    </row>
    <row r="9" spans="2:15" ht="80.25" customHeight="1" thickBot="1">
      <c r="B9" s="2615"/>
      <c r="C9" s="2008" t="s">
        <v>2874</v>
      </c>
      <c r="D9" s="2008" t="s">
        <v>2875</v>
      </c>
      <c r="E9" s="2009" t="s">
        <v>2876</v>
      </c>
      <c r="F9" s="2008" t="s">
        <v>2877</v>
      </c>
      <c r="G9" s="2010" t="s">
        <v>2830</v>
      </c>
      <c r="H9" s="2008" t="s">
        <v>2788</v>
      </c>
      <c r="I9" s="2009" t="s">
        <v>2878</v>
      </c>
      <c r="J9" s="2009" t="s">
        <v>2789</v>
      </c>
      <c r="K9" s="2009" t="s">
        <v>2868</v>
      </c>
      <c r="L9" s="2009" t="s">
        <v>2879</v>
      </c>
      <c r="M9" s="2013"/>
      <c r="N9" s="2013"/>
      <c r="O9" s="2014">
        <v>2000000</v>
      </c>
    </row>
    <row r="10" spans="2:15" ht="80.25" customHeight="1" thickBot="1">
      <c r="B10" s="2615"/>
      <c r="C10" s="2008" t="s">
        <v>2880</v>
      </c>
      <c r="D10" s="2009" t="s">
        <v>2881</v>
      </c>
      <c r="E10" s="2009" t="s">
        <v>2882</v>
      </c>
      <c r="F10" s="2009" t="s">
        <v>2883</v>
      </c>
      <c r="G10" s="2015">
        <v>73920000</v>
      </c>
      <c r="H10" s="2009" t="s">
        <v>2788</v>
      </c>
      <c r="I10" s="2009" t="s">
        <v>2884</v>
      </c>
      <c r="J10" s="2009" t="s">
        <v>2885</v>
      </c>
      <c r="K10" s="2009" t="s">
        <v>2647</v>
      </c>
      <c r="L10" s="2009" t="s">
        <v>2886</v>
      </c>
      <c r="M10" s="2011"/>
      <c r="N10" s="2011"/>
      <c r="O10" s="2012"/>
    </row>
    <row r="11" spans="2:15" ht="80.25" customHeight="1" thickBot="1">
      <c r="B11" s="2615"/>
      <c r="C11" s="2616" t="s">
        <v>2627</v>
      </c>
      <c r="D11" s="2009" t="s">
        <v>2887</v>
      </c>
      <c r="E11" s="2009" t="s">
        <v>2888</v>
      </c>
      <c r="F11" s="2009" t="s">
        <v>2889</v>
      </c>
      <c r="G11" s="2015" t="s">
        <v>2890</v>
      </c>
      <c r="H11" s="2009" t="s">
        <v>2891</v>
      </c>
      <c r="I11" s="2009" t="s">
        <v>2890</v>
      </c>
      <c r="J11" s="2009" t="s">
        <v>2797</v>
      </c>
      <c r="K11" s="2009" t="s">
        <v>2892</v>
      </c>
      <c r="L11" s="2009" t="s">
        <v>2893</v>
      </c>
      <c r="M11" s="2011"/>
      <c r="N11" s="2011"/>
      <c r="O11" s="2012"/>
    </row>
    <row r="12" spans="2:15" ht="80.25" customHeight="1" thickBot="1">
      <c r="B12" s="2615"/>
      <c r="C12" s="2617"/>
      <c r="D12" s="2016" t="s">
        <v>2894</v>
      </c>
      <c r="E12" s="2009" t="s">
        <v>2895</v>
      </c>
      <c r="F12" s="2009" t="s">
        <v>2896</v>
      </c>
      <c r="G12" s="2017" t="s">
        <v>2897</v>
      </c>
      <c r="H12" s="2009" t="s">
        <v>2898</v>
      </c>
      <c r="I12" s="2009" t="s">
        <v>2899</v>
      </c>
      <c r="J12" s="2009" t="s">
        <v>2802</v>
      </c>
      <c r="K12" s="2009" t="s">
        <v>2900</v>
      </c>
      <c r="L12" s="2009" t="s">
        <v>2901</v>
      </c>
      <c r="M12" s="2011"/>
      <c r="N12" s="2011"/>
      <c r="O12" s="2012" t="s">
        <v>2805</v>
      </c>
    </row>
    <row r="13" spans="2:15" ht="80.25" customHeight="1" thickBot="1">
      <c r="B13" s="2615"/>
      <c r="C13" s="2008" t="s">
        <v>2902</v>
      </c>
      <c r="D13" s="2016" t="s">
        <v>2903</v>
      </c>
      <c r="E13" s="2009" t="s">
        <v>2625</v>
      </c>
      <c r="F13" s="2009" t="s">
        <v>2904</v>
      </c>
      <c r="G13" s="2010" t="s">
        <v>2810</v>
      </c>
      <c r="H13" s="2009" t="s">
        <v>2638</v>
      </c>
      <c r="I13" s="2009" t="s">
        <v>2811</v>
      </c>
      <c r="J13" s="2009" t="s">
        <v>2797</v>
      </c>
      <c r="K13" s="2009" t="s">
        <v>2624</v>
      </c>
      <c r="L13" s="2009" t="s">
        <v>2813</v>
      </c>
      <c r="M13" s="2011"/>
      <c r="N13" s="2011"/>
      <c r="O13" s="2012"/>
    </row>
    <row r="14" spans="2:15" ht="80.25" customHeight="1" thickBot="1">
      <c r="B14" s="2615"/>
      <c r="C14" s="2616" t="s">
        <v>2905</v>
      </c>
      <c r="D14" s="2009" t="s">
        <v>2906</v>
      </c>
      <c r="E14" s="2618" t="s">
        <v>2907</v>
      </c>
      <c r="F14" s="2616" t="s">
        <v>2908</v>
      </c>
      <c r="G14" s="2620" t="s">
        <v>2909</v>
      </c>
      <c r="H14" s="2616" t="s">
        <v>2638</v>
      </c>
      <c r="I14" s="2618" t="s">
        <v>2910</v>
      </c>
      <c r="J14" s="2618" t="s">
        <v>2628</v>
      </c>
      <c r="K14" s="2618" t="s">
        <v>2911</v>
      </c>
      <c r="L14" s="2618" t="s">
        <v>2912</v>
      </c>
      <c r="M14" s="2013"/>
      <c r="N14" s="2011"/>
      <c r="O14" s="2012"/>
    </row>
    <row r="15" spans="2:15" ht="80.25" customHeight="1" thickBot="1">
      <c r="B15" s="2615"/>
      <c r="C15" s="2617"/>
      <c r="D15" s="2018" t="s">
        <v>2913</v>
      </c>
      <c r="E15" s="2619"/>
      <c r="F15" s="2617"/>
      <c r="G15" s="2621"/>
      <c r="H15" s="2617"/>
      <c r="I15" s="2619"/>
      <c r="J15" s="2619"/>
      <c r="K15" s="2619"/>
      <c r="L15" s="2619"/>
      <c r="M15" s="2013"/>
      <c r="N15" s="2011"/>
      <c r="O15" s="2014"/>
    </row>
    <row r="16" spans="2:15" ht="80.25" customHeight="1" thickBot="1">
      <c r="B16" s="2615"/>
      <c r="C16" s="2008" t="s">
        <v>2634</v>
      </c>
      <c r="D16" s="2008" t="s">
        <v>2645</v>
      </c>
      <c r="E16" s="2009" t="s">
        <v>2631</v>
      </c>
      <c r="F16" s="2018" t="s">
        <v>2633</v>
      </c>
      <c r="G16" s="2010">
        <v>0.9</v>
      </c>
      <c r="H16" s="2009" t="s">
        <v>2628</v>
      </c>
      <c r="I16" s="2009">
        <v>2013</v>
      </c>
      <c r="J16" s="2009">
        <v>2015</v>
      </c>
      <c r="K16" s="2009" t="s">
        <v>2635</v>
      </c>
      <c r="L16" s="2009" t="s">
        <v>2632</v>
      </c>
      <c r="M16" s="2011"/>
      <c r="N16" s="2011"/>
      <c r="O16" s="2012"/>
    </row>
    <row r="17" spans="2:15" ht="80.25" customHeight="1" thickBot="1">
      <c r="B17" s="2593" t="s">
        <v>2332</v>
      </c>
      <c r="C17" s="2019" t="s">
        <v>2914</v>
      </c>
      <c r="D17" s="2019" t="s">
        <v>2639</v>
      </c>
      <c r="E17" s="2019" t="s">
        <v>2818</v>
      </c>
      <c r="F17" s="2019" t="s">
        <v>2815</v>
      </c>
      <c r="G17" s="2019" t="s">
        <v>2819</v>
      </c>
      <c r="H17" s="2019" t="s">
        <v>2817</v>
      </c>
      <c r="I17" s="2019">
        <v>2013</v>
      </c>
      <c r="J17" s="2019" t="s">
        <v>2816</v>
      </c>
      <c r="K17" s="2019" t="s">
        <v>2623</v>
      </c>
      <c r="L17" s="2019" t="s">
        <v>2640</v>
      </c>
      <c r="M17" s="2020"/>
      <c r="N17" s="2020"/>
      <c r="O17" s="2021" t="s">
        <v>2805</v>
      </c>
    </row>
    <row r="18" spans="2:15" ht="80.25" customHeight="1" thickBot="1">
      <c r="B18" s="2593"/>
      <c r="C18" s="2019" t="s">
        <v>2915</v>
      </c>
      <c r="D18" s="2019" t="s">
        <v>2916</v>
      </c>
      <c r="E18" s="2019" t="s">
        <v>2917</v>
      </c>
      <c r="F18" s="2019" t="s">
        <v>2918</v>
      </c>
      <c r="G18" s="2019" t="s">
        <v>2919</v>
      </c>
      <c r="H18" s="2019" t="s">
        <v>2891</v>
      </c>
      <c r="I18" s="2019" t="s">
        <v>2920</v>
      </c>
      <c r="J18" s="2019" t="s">
        <v>2789</v>
      </c>
      <c r="K18" s="2019" t="s">
        <v>2868</v>
      </c>
      <c r="L18" s="2019" t="s">
        <v>2643</v>
      </c>
      <c r="M18" s="2022"/>
      <c r="N18" s="2022"/>
      <c r="O18" s="2012"/>
    </row>
    <row r="19" spans="2:15" ht="80.25" customHeight="1" thickBot="1">
      <c r="B19" s="2593"/>
      <c r="C19" s="2019" t="s">
        <v>2630</v>
      </c>
      <c r="D19" s="2023" t="s">
        <v>2921</v>
      </c>
      <c r="E19" s="2023" t="s">
        <v>2922</v>
      </c>
      <c r="F19" s="2019" t="s">
        <v>2923</v>
      </c>
      <c r="G19" s="2024">
        <v>1000000</v>
      </c>
      <c r="H19" s="2019" t="s">
        <v>2638</v>
      </c>
      <c r="I19" s="2023" t="s">
        <v>2924</v>
      </c>
      <c r="J19" s="2023">
        <v>2015</v>
      </c>
      <c r="K19" s="2023" t="s">
        <v>2868</v>
      </c>
      <c r="L19" s="2023" t="s">
        <v>2925</v>
      </c>
      <c r="M19" s="2025"/>
      <c r="N19" s="2026"/>
      <c r="O19" s="2027"/>
    </row>
    <row r="20" spans="2:15" ht="80.25" customHeight="1" thickBot="1">
      <c r="B20" s="2605" t="s">
        <v>2333</v>
      </c>
      <c r="C20" s="2606" t="s">
        <v>2926</v>
      </c>
      <c r="D20" s="2597" t="s">
        <v>2368</v>
      </c>
      <c r="E20" s="2597" t="s">
        <v>2368</v>
      </c>
      <c r="F20" s="2597" t="s">
        <v>2368</v>
      </c>
      <c r="G20" s="2597" t="s">
        <v>2368</v>
      </c>
      <c r="H20" s="2597" t="s">
        <v>2368</v>
      </c>
      <c r="I20" s="2597" t="s">
        <v>2368</v>
      </c>
      <c r="J20" s="2597" t="s">
        <v>2368</v>
      </c>
      <c r="K20" s="2597" t="s">
        <v>2368</v>
      </c>
      <c r="L20" s="2597" t="s">
        <v>2368</v>
      </c>
      <c r="M20" s="2594"/>
      <c r="N20" s="2594"/>
      <c r="O20" s="2594"/>
    </row>
    <row r="21" spans="2:15" ht="80.25" customHeight="1" thickBot="1">
      <c r="B21" s="2605"/>
      <c r="C21" s="2607"/>
      <c r="D21" s="2598"/>
      <c r="E21" s="2598"/>
      <c r="F21" s="2598"/>
      <c r="G21" s="2598"/>
      <c r="H21" s="2598"/>
      <c r="I21" s="2598"/>
      <c r="J21" s="2598"/>
      <c r="K21" s="2598"/>
      <c r="L21" s="2598"/>
      <c r="M21" s="2595"/>
      <c r="N21" s="2595"/>
      <c r="O21" s="2595"/>
    </row>
    <row r="22" spans="2:15" ht="54.75" customHeight="1" thickBot="1">
      <c r="B22" s="2605"/>
      <c r="C22" s="2607"/>
      <c r="D22" s="2598"/>
      <c r="E22" s="2598"/>
      <c r="F22" s="2598"/>
      <c r="G22" s="2598"/>
      <c r="H22" s="2598"/>
      <c r="I22" s="2598"/>
      <c r="J22" s="2598"/>
      <c r="K22" s="2598"/>
      <c r="L22" s="2598"/>
      <c r="M22" s="2595"/>
      <c r="N22" s="2595"/>
      <c r="O22" s="2595"/>
    </row>
    <row r="23" spans="2:15" ht="80.25" hidden="1" customHeight="1" thickBot="1">
      <c r="B23" s="2605"/>
      <c r="C23" s="2607"/>
      <c r="D23" s="2598"/>
      <c r="E23" s="2598"/>
      <c r="F23" s="2598"/>
      <c r="G23" s="2598"/>
      <c r="H23" s="2598"/>
      <c r="I23" s="2598"/>
      <c r="J23" s="2598"/>
      <c r="K23" s="2598"/>
      <c r="L23" s="2598"/>
      <c r="M23" s="2595"/>
      <c r="N23" s="2595"/>
      <c r="O23" s="2595"/>
    </row>
    <row r="24" spans="2:15" ht="80.25" hidden="1" customHeight="1" thickBot="1">
      <c r="B24" s="2605"/>
      <c r="C24" s="2608"/>
      <c r="D24" s="2599"/>
      <c r="E24" s="2599"/>
      <c r="F24" s="2599"/>
      <c r="G24" s="2599"/>
      <c r="H24" s="2599"/>
      <c r="I24" s="2599"/>
      <c r="J24" s="2599"/>
      <c r="K24" s="2599"/>
      <c r="L24" s="2599"/>
      <c r="M24" s="2596"/>
      <c r="N24" s="2596"/>
      <c r="O24" s="2596"/>
    </row>
    <row r="25" spans="2:15" ht="80.25" customHeight="1" thickBot="1">
      <c r="B25" s="2028" t="s">
        <v>1394</v>
      </c>
      <c r="C25" s="2029" t="s">
        <v>2791</v>
      </c>
      <c r="D25" s="2029" t="s">
        <v>2927</v>
      </c>
      <c r="E25" s="2029" t="s">
        <v>2928</v>
      </c>
      <c r="F25" s="2029" t="s">
        <v>2929</v>
      </c>
      <c r="G25" s="2029" t="s">
        <v>2930</v>
      </c>
      <c r="H25" s="2029" t="s">
        <v>2637</v>
      </c>
      <c r="I25" s="2029" t="s">
        <v>2794</v>
      </c>
      <c r="J25" s="2029" t="s">
        <v>2797</v>
      </c>
      <c r="K25" s="2029" t="s">
        <v>2647</v>
      </c>
      <c r="L25" s="2029" t="s">
        <v>2795</v>
      </c>
      <c r="M25" s="2029"/>
      <c r="N25" s="2029"/>
      <c r="O25" s="2030" t="s">
        <v>2796</v>
      </c>
    </row>
    <row r="26" spans="2:15" ht="80.25" customHeight="1" thickBot="1">
      <c r="B26" s="2600" t="s">
        <v>2334</v>
      </c>
      <c r="C26" s="2031" t="s">
        <v>2931</v>
      </c>
      <c r="D26" s="2032" t="s">
        <v>2932</v>
      </c>
      <c r="E26" s="2032" t="s">
        <v>2933</v>
      </c>
      <c r="F26" s="2032" t="s">
        <v>2934</v>
      </c>
      <c r="G26" s="2032" t="s">
        <v>2935</v>
      </c>
      <c r="H26" s="2032" t="s">
        <v>2891</v>
      </c>
      <c r="I26" s="2032" t="s">
        <v>2936</v>
      </c>
      <c r="J26" s="2032" t="s">
        <v>2797</v>
      </c>
      <c r="K26" s="2032" t="s">
        <v>2647</v>
      </c>
      <c r="L26" s="2032"/>
      <c r="M26" s="2032"/>
      <c r="N26" s="2032"/>
      <c r="O26" s="2033"/>
    </row>
    <row r="27" spans="2:15" ht="80.25" customHeight="1" thickBot="1">
      <c r="B27" s="2601"/>
      <c r="C27" s="2603" t="s">
        <v>2937</v>
      </c>
      <c r="D27" s="2032" t="s">
        <v>2938</v>
      </c>
      <c r="E27" s="2032" t="s">
        <v>2939</v>
      </c>
      <c r="F27" s="2032" t="s">
        <v>2940</v>
      </c>
      <c r="G27" s="2032"/>
      <c r="H27" s="2032" t="s">
        <v>2628</v>
      </c>
      <c r="I27" s="2032" t="s">
        <v>2941</v>
      </c>
      <c r="J27" s="2032" t="s">
        <v>2942</v>
      </c>
      <c r="K27" s="2032" t="s">
        <v>2647</v>
      </c>
      <c r="L27" s="2032"/>
      <c r="M27" s="2032"/>
      <c r="N27" s="2032"/>
      <c r="O27" s="2033"/>
    </row>
    <row r="28" spans="2:15" ht="80.25" customHeight="1" thickBot="1">
      <c r="B28" s="2602"/>
      <c r="C28" s="2604"/>
      <c r="D28" s="2032" t="s">
        <v>2943</v>
      </c>
      <c r="E28" s="2034" t="s">
        <v>2842</v>
      </c>
      <c r="F28" s="2034" t="s">
        <v>2843</v>
      </c>
      <c r="G28" s="2035" t="s">
        <v>2810</v>
      </c>
      <c r="H28" s="2034" t="s">
        <v>2638</v>
      </c>
      <c r="I28" s="2034" t="s">
        <v>2811</v>
      </c>
      <c r="J28" s="2034" t="s">
        <v>2797</v>
      </c>
      <c r="K28" s="2034" t="s">
        <v>2624</v>
      </c>
      <c r="L28" s="2034" t="s">
        <v>2813</v>
      </c>
      <c r="M28" s="2036"/>
      <c r="N28" s="2036"/>
      <c r="O28" s="2033"/>
    </row>
    <row r="29" spans="2:15" ht="80.25" customHeight="1">
      <c r="B29" s="2037" t="s">
        <v>2944</v>
      </c>
      <c r="C29" s="2038" t="s">
        <v>2945</v>
      </c>
      <c r="D29" s="2038" t="s">
        <v>2946</v>
      </c>
      <c r="E29" s="2038" t="s">
        <v>2947</v>
      </c>
      <c r="F29" s="2038" t="s">
        <v>2948</v>
      </c>
      <c r="G29" s="2039">
        <v>60000000</v>
      </c>
      <c r="H29" s="2038"/>
      <c r="I29" s="2038" t="s">
        <v>2949</v>
      </c>
      <c r="J29" s="2038" t="s">
        <v>2816</v>
      </c>
      <c r="K29" s="2038" t="s">
        <v>2647</v>
      </c>
      <c r="L29" s="2038" t="s">
        <v>2950</v>
      </c>
      <c r="M29" s="2038"/>
      <c r="N29" s="2038"/>
      <c r="O29" s="2038"/>
    </row>
    <row r="30" spans="2:15" ht="76.5" customHeight="1">
      <c r="B30" s="2040"/>
      <c r="C30" s="2041"/>
      <c r="D30" s="2041"/>
      <c r="E30" s="2041"/>
      <c r="F30" s="2041"/>
      <c r="G30" s="2042"/>
      <c r="H30" s="2041"/>
      <c r="I30" s="2041"/>
      <c r="J30" s="2041"/>
      <c r="K30" s="2041"/>
      <c r="L30" s="2041"/>
      <c r="M30" s="2041"/>
      <c r="N30" s="2041"/>
      <c r="O30" s="2041"/>
    </row>
    <row r="31" spans="2:15" ht="80.25" hidden="1" customHeight="1" thickBot="1">
      <c r="B31" s="2040"/>
      <c r="C31" s="2041"/>
      <c r="D31" s="2041"/>
      <c r="E31" s="2041"/>
      <c r="F31" s="2041"/>
      <c r="G31" s="2042"/>
      <c r="H31" s="2041"/>
      <c r="I31" s="2041"/>
      <c r="J31" s="2041"/>
      <c r="K31" s="2041"/>
      <c r="L31" s="2041"/>
      <c r="M31" s="2041"/>
      <c r="N31" s="2041"/>
      <c r="O31" s="2041"/>
    </row>
    <row r="32" spans="2:15" ht="80.25" hidden="1" customHeight="1" thickBot="1">
      <c r="B32" s="2040"/>
      <c r="C32" s="2041"/>
      <c r="D32" s="2041"/>
      <c r="E32" s="2041"/>
      <c r="F32" s="2041"/>
      <c r="G32" s="2042"/>
      <c r="H32" s="2041"/>
      <c r="I32" s="2041"/>
      <c r="J32" s="2041"/>
      <c r="K32" s="2041"/>
      <c r="L32" s="2041"/>
      <c r="M32" s="2041"/>
      <c r="N32" s="2041"/>
      <c r="O32" s="2041"/>
    </row>
    <row r="33" spans="2:15" ht="80.25" hidden="1" customHeight="1" thickBot="1">
      <c r="B33" s="2043"/>
      <c r="C33" s="2044"/>
      <c r="D33" s="2044"/>
      <c r="E33" s="2044"/>
      <c r="F33" s="2044"/>
      <c r="G33" s="2045"/>
      <c r="H33" s="2044"/>
      <c r="I33" s="2044"/>
      <c r="J33" s="2044"/>
      <c r="K33" s="2044"/>
      <c r="L33" s="2044"/>
      <c r="M33" s="2044"/>
      <c r="N33" s="2044"/>
      <c r="O33" s="2044"/>
    </row>
  </sheetData>
  <mergeCells count="31">
    <mergeCell ref="D3:N3"/>
    <mergeCell ref="B4:L4"/>
    <mergeCell ref="M4:N4"/>
    <mergeCell ref="B6:B16"/>
    <mergeCell ref="C11:C12"/>
    <mergeCell ref="C14:C15"/>
    <mergeCell ref="E14:E15"/>
    <mergeCell ref="F14:F15"/>
    <mergeCell ref="G14:G15"/>
    <mergeCell ref="H14:H15"/>
    <mergeCell ref="I14:I15"/>
    <mergeCell ref="J14:J15"/>
    <mergeCell ref="K14:K15"/>
    <mergeCell ref="L14:L15"/>
    <mergeCell ref="B26:B28"/>
    <mergeCell ref="C27:C28"/>
    <mergeCell ref="G20:G24"/>
    <mergeCell ref="H20:H24"/>
    <mergeCell ref="I20:I24"/>
    <mergeCell ref="B20:B24"/>
    <mergeCell ref="C20:C24"/>
    <mergeCell ref="D20:D24"/>
    <mergeCell ref="E20:E24"/>
    <mergeCell ref="F20:F24"/>
    <mergeCell ref="B17:B19"/>
    <mergeCell ref="M20:M24"/>
    <mergeCell ref="N20:N24"/>
    <mergeCell ref="O20:O24"/>
    <mergeCell ref="J20:J24"/>
    <mergeCell ref="K20:K24"/>
    <mergeCell ref="L20:L24"/>
  </mergeCell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sheetPr>
    <tabColor theme="5" tint="-0.249977111117893"/>
  </sheetPr>
  <dimension ref="B1:O51"/>
  <sheetViews>
    <sheetView topLeftCell="A2" zoomScale="82" zoomScaleNormal="82" workbookViewId="0">
      <pane ySplit="6" topLeftCell="A8" activePane="bottomLeft" state="frozen"/>
      <selection activeCell="A2" sqref="A2"/>
      <selection pane="bottomLeft" activeCell="D15" sqref="D15"/>
    </sheetView>
  </sheetViews>
  <sheetFormatPr baseColWidth="10" defaultRowHeight="13.8"/>
  <cols>
    <col min="1" max="1" width="11.44140625" style="1416"/>
    <col min="2" max="2" width="40.88671875" style="1416" customWidth="1"/>
    <col min="3" max="3" width="31.88671875" style="1416" customWidth="1"/>
    <col min="4" max="5" width="23.5546875" style="1416" customWidth="1"/>
    <col min="6" max="6" width="29.88671875" style="1416" customWidth="1"/>
    <col min="7" max="8" width="17.33203125" style="1416" customWidth="1"/>
    <col min="9" max="10" width="16" style="1416" customWidth="1"/>
    <col min="11" max="11" width="26.33203125" style="1416" customWidth="1"/>
    <col min="12" max="12" width="31.44140625" style="1416" customWidth="1"/>
    <col min="13" max="13" width="30.6640625" style="1416" customWidth="1"/>
    <col min="14" max="14" width="36.6640625" style="1416" customWidth="1"/>
    <col min="15" max="15" width="17.88671875" style="1416" bestFit="1" customWidth="1"/>
    <col min="16" max="257" width="11.44140625" style="1416"/>
    <col min="258" max="258" width="40.88671875" style="1416" customWidth="1"/>
    <col min="259" max="259" width="31.88671875" style="1416" customWidth="1"/>
    <col min="260" max="261" width="23.5546875" style="1416" customWidth="1"/>
    <col min="262" max="262" width="29.88671875" style="1416" customWidth="1"/>
    <col min="263" max="264" width="17.33203125" style="1416" customWidth="1"/>
    <col min="265" max="266" width="16" style="1416" customWidth="1"/>
    <col min="267" max="267" width="26.33203125" style="1416" customWidth="1"/>
    <col min="268" max="268" width="31.44140625" style="1416" customWidth="1"/>
    <col min="269" max="269" width="30.6640625" style="1416" customWidth="1"/>
    <col min="270" max="270" width="36.6640625" style="1416" customWidth="1"/>
    <col min="271" max="513" width="11.44140625" style="1416"/>
    <col min="514" max="514" width="40.88671875" style="1416" customWidth="1"/>
    <col min="515" max="515" width="31.88671875" style="1416" customWidth="1"/>
    <col min="516" max="517" width="23.5546875" style="1416" customWidth="1"/>
    <col min="518" max="518" width="29.88671875" style="1416" customWidth="1"/>
    <col min="519" max="520" width="17.33203125" style="1416" customWidth="1"/>
    <col min="521" max="522" width="16" style="1416" customWidth="1"/>
    <col min="523" max="523" width="26.33203125" style="1416" customWidth="1"/>
    <col min="524" max="524" width="31.44140625" style="1416" customWidth="1"/>
    <col min="525" max="525" width="30.6640625" style="1416" customWidth="1"/>
    <col min="526" max="526" width="36.6640625" style="1416" customWidth="1"/>
    <col min="527" max="769" width="11.44140625" style="1416"/>
    <col min="770" max="770" width="40.88671875" style="1416" customWidth="1"/>
    <col min="771" max="771" width="31.88671875" style="1416" customWidth="1"/>
    <col min="772" max="773" width="23.5546875" style="1416" customWidth="1"/>
    <col min="774" max="774" width="29.88671875" style="1416" customWidth="1"/>
    <col min="775" max="776" width="17.33203125" style="1416" customWidth="1"/>
    <col min="777" max="778" width="16" style="1416" customWidth="1"/>
    <col min="779" max="779" width="26.33203125" style="1416" customWidth="1"/>
    <col min="780" max="780" width="31.44140625" style="1416" customWidth="1"/>
    <col min="781" max="781" width="30.6640625" style="1416" customWidth="1"/>
    <col min="782" max="782" width="36.6640625" style="1416" customWidth="1"/>
    <col min="783" max="1025" width="11.44140625" style="1416"/>
    <col min="1026" max="1026" width="40.88671875" style="1416" customWidth="1"/>
    <col min="1027" max="1027" width="31.88671875" style="1416" customWidth="1"/>
    <col min="1028" max="1029" width="23.5546875" style="1416" customWidth="1"/>
    <col min="1030" max="1030" width="29.88671875" style="1416" customWidth="1"/>
    <col min="1031" max="1032" width="17.33203125" style="1416" customWidth="1"/>
    <col min="1033" max="1034" width="16" style="1416" customWidth="1"/>
    <col min="1035" max="1035" width="26.33203125" style="1416" customWidth="1"/>
    <col min="1036" max="1036" width="31.44140625" style="1416" customWidth="1"/>
    <col min="1037" max="1037" width="30.6640625" style="1416" customWidth="1"/>
    <col min="1038" max="1038" width="36.6640625" style="1416" customWidth="1"/>
    <col min="1039" max="1281" width="11.44140625" style="1416"/>
    <col min="1282" max="1282" width="40.88671875" style="1416" customWidth="1"/>
    <col min="1283" max="1283" width="31.88671875" style="1416" customWidth="1"/>
    <col min="1284" max="1285" width="23.5546875" style="1416" customWidth="1"/>
    <col min="1286" max="1286" width="29.88671875" style="1416" customWidth="1"/>
    <col min="1287" max="1288" width="17.33203125" style="1416" customWidth="1"/>
    <col min="1289" max="1290" width="16" style="1416" customWidth="1"/>
    <col min="1291" max="1291" width="26.33203125" style="1416" customWidth="1"/>
    <col min="1292" max="1292" width="31.44140625" style="1416" customWidth="1"/>
    <col min="1293" max="1293" width="30.6640625" style="1416" customWidth="1"/>
    <col min="1294" max="1294" width="36.6640625" style="1416" customWidth="1"/>
    <col min="1295" max="1537" width="11.44140625" style="1416"/>
    <col min="1538" max="1538" width="40.88671875" style="1416" customWidth="1"/>
    <col min="1539" max="1539" width="31.88671875" style="1416" customWidth="1"/>
    <col min="1540" max="1541" width="23.5546875" style="1416" customWidth="1"/>
    <col min="1542" max="1542" width="29.88671875" style="1416" customWidth="1"/>
    <col min="1543" max="1544" width="17.33203125" style="1416" customWidth="1"/>
    <col min="1545" max="1546" width="16" style="1416" customWidth="1"/>
    <col min="1547" max="1547" width="26.33203125" style="1416" customWidth="1"/>
    <col min="1548" max="1548" width="31.44140625" style="1416" customWidth="1"/>
    <col min="1549" max="1549" width="30.6640625" style="1416" customWidth="1"/>
    <col min="1550" max="1550" width="36.6640625" style="1416" customWidth="1"/>
    <col min="1551" max="1793" width="11.44140625" style="1416"/>
    <col min="1794" max="1794" width="40.88671875" style="1416" customWidth="1"/>
    <col min="1795" max="1795" width="31.88671875" style="1416" customWidth="1"/>
    <col min="1796" max="1797" width="23.5546875" style="1416" customWidth="1"/>
    <col min="1798" max="1798" width="29.88671875" style="1416" customWidth="1"/>
    <col min="1799" max="1800" width="17.33203125" style="1416" customWidth="1"/>
    <col min="1801" max="1802" width="16" style="1416" customWidth="1"/>
    <col min="1803" max="1803" width="26.33203125" style="1416" customWidth="1"/>
    <col min="1804" max="1804" width="31.44140625" style="1416" customWidth="1"/>
    <col min="1805" max="1805" width="30.6640625" style="1416" customWidth="1"/>
    <col min="1806" max="1806" width="36.6640625" style="1416" customWidth="1"/>
    <col min="1807" max="2049" width="11.44140625" style="1416"/>
    <col min="2050" max="2050" width="40.88671875" style="1416" customWidth="1"/>
    <col min="2051" max="2051" width="31.88671875" style="1416" customWidth="1"/>
    <col min="2052" max="2053" width="23.5546875" style="1416" customWidth="1"/>
    <col min="2054" max="2054" width="29.88671875" style="1416" customWidth="1"/>
    <col min="2055" max="2056" width="17.33203125" style="1416" customWidth="1"/>
    <col min="2057" max="2058" width="16" style="1416" customWidth="1"/>
    <col min="2059" max="2059" width="26.33203125" style="1416" customWidth="1"/>
    <col min="2060" max="2060" width="31.44140625" style="1416" customWidth="1"/>
    <col min="2061" max="2061" width="30.6640625" style="1416" customWidth="1"/>
    <col min="2062" max="2062" width="36.6640625" style="1416" customWidth="1"/>
    <col min="2063" max="2305" width="11.44140625" style="1416"/>
    <col min="2306" max="2306" width="40.88671875" style="1416" customWidth="1"/>
    <col min="2307" max="2307" width="31.88671875" style="1416" customWidth="1"/>
    <col min="2308" max="2309" width="23.5546875" style="1416" customWidth="1"/>
    <col min="2310" max="2310" width="29.88671875" style="1416" customWidth="1"/>
    <col min="2311" max="2312" width="17.33203125" style="1416" customWidth="1"/>
    <col min="2313" max="2314" width="16" style="1416" customWidth="1"/>
    <col min="2315" max="2315" width="26.33203125" style="1416" customWidth="1"/>
    <col min="2316" max="2316" width="31.44140625" style="1416" customWidth="1"/>
    <col min="2317" max="2317" width="30.6640625" style="1416" customWidth="1"/>
    <col min="2318" max="2318" width="36.6640625" style="1416" customWidth="1"/>
    <col min="2319" max="2561" width="11.44140625" style="1416"/>
    <col min="2562" max="2562" width="40.88671875" style="1416" customWidth="1"/>
    <col min="2563" max="2563" width="31.88671875" style="1416" customWidth="1"/>
    <col min="2564" max="2565" width="23.5546875" style="1416" customWidth="1"/>
    <col min="2566" max="2566" width="29.88671875" style="1416" customWidth="1"/>
    <col min="2567" max="2568" width="17.33203125" style="1416" customWidth="1"/>
    <col min="2569" max="2570" width="16" style="1416" customWidth="1"/>
    <col min="2571" max="2571" width="26.33203125" style="1416" customWidth="1"/>
    <col min="2572" max="2572" width="31.44140625" style="1416" customWidth="1"/>
    <col min="2573" max="2573" width="30.6640625" style="1416" customWidth="1"/>
    <col min="2574" max="2574" width="36.6640625" style="1416" customWidth="1"/>
    <col min="2575" max="2817" width="11.44140625" style="1416"/>
    <col min="2818" max="2818" width="40.88671875" style="1416" customWidth="1"/>
    <col min="2819" max="2819" width="31.88671875" style="1416" customWidth="1"/>
    <col min="2820" max="2821" width="23.5546875" style="1416" customWidth="1"/>
    <col min="2822" max="2822" width="29.88671875" style="1416" customWidth="1"/>
    <col min="2823" max="2824" width="17.33203125" style="1416" customWidth="1"/>
    <col min="2825" max="2826" width="16" style="1416" customWidth="1"/>
    <col min="2827" max="2827" width="26.33203125" style="1416" customWidth="1"/>
    <col min="2828" max="2828" width="31.44140625" style="1416" customWidth="1"/>
    <col min="2829" max="2829" width="30.6640625" style="1416" customWidth="1"/>
    <col min="2830" max="2830" width="36.6640625" style="1416" customWidth="1"/>
    <col min="2831" max="3073" width="11.44140625" style="1416"/>
    <col min="3074" max="3074" width="40.88671875" style="1416" customWidth="1"/>
    <col min="3075" max="3075" width="31.88671875" style="1416" customWidth="1"/>
    <col min="3076" max="3077" width="23.5546875" style="1416" customWidth="1"/>
    <col min="3078" max="3078" width="29.88671875" style="1416" customWidth="1"/>
    <col min="3079" max="3080" width="17.33203125" style="1416" customWidth="1"/>
    <col min="3081" max="3082" width="16" style="1416" customWidth="1"/>
    <col min="3083" max="3083" width="26.33203125" style="1416" customWidth="1"/>
    <col min="3084" max="3084" width="31.44140625" style="1416" customWidth="1"/>
    <col min="3085" max="3085" width="30.6640625" style="1416" customWidth="1"/>
    <col min="3086" max="3086" width="36.6640625" style="1416" customWidth="1"/>
    <col min="3087" max="3329" width="11.44140625" style="1416"/>
    <col min="3330" max="3330" width="40.88671875" style="1416" customWidth="1"/>
    <col min="3331" max="3331" width="31.88671875" style="1416" customWidth="1"/>
    <col min="3332" max="3333" width="23.5546875" style="1416" customWidth="1"/>
    <col min="3334" max="3334" width="29.88671875" style="1416" customWidth="1"/>
    <col min="3335" max="3336" width="17.33203125" style="1416" customWidth="1"/>
    <col min="3337" max="3338" width="16" style="1416" customWidth="1"/>
    <col min="3339" max="3339" width="26.33203125" style="1416" customWidth="1"/>
    <col min="3340" max="3340" width="31.44140625" style="1416" customWidth="1"/>
    <col min="3341" max="3341" width="30.6640625" style="1416" customWidth="1"/>
    <col min="3342" max="3342" width="36.6640625" style="1416" customWidth="1"/>
    <col min="3343" max="3585" width="11.44140625" style="1416"/>
    <col min="3586" max="3586" width="40.88671875" style="1416" customWidth="1"/>
    <col min="3587" max="3587" width="31.88671875" style="1416" customWidth="1"/>
    <col min="3588" max="3589" width="23.5546875" style="1416" customWidth="1"/>
    <col min="3590" max="3590" width="29.88671875" style="1416" customWidth="1"/>
    <col min="3591" max="3592" width="17.33203125" style="1416" customWidth="1"/>
    <col min="3593" max="3594" width="16" style="1416" customWidth="1"/>
    <col min="3595" max="3595" width="26.33203125" style="1416" customWidth="1"/>
    <col min="3596" max="3596" width="31.44140625" style="1416" customWidth="1"/>
    <col min="3597" max="3597" width="30.6640625" style="1416" customWidth="1"/>
    <col min="3598" max="3598" width="36.6640625" style="1416" customWidth="1"/>
    <col min="3599" max="3841" width="11.44140625" style="1416"/>
    <col min="3842" max="3842" width="40.88671875" style="1416" customWidth="1"/>
    <col min="3843" max="3843" width="31.88671875" style="1416" customWidth="1"/>
    <col min="3844" max="3845" width="23.5546875" style="1416" customWidth="1"/>
    <col min="3846" max="3846" width="29.88671875" style="1416" customWidth="1"/>
    <col min="3847" max="3848" width="17.33203125" style="1416" customWidth="1"/>
    <col min="3849" max="3850" width="16" style="1416" customWidth="1"/>
    <col min="3851" max="3851" width="26.33203125" style="1416" customWidth="1"/>
    <col min="3852" max="3852" width="31.44140625" style="1416" customWidth="1"/>
    <col min="3853" max="3853" width="30.6640625" style="1416" customWidth="1"/>
    <col min="3854" max="3854" width="36.6640625" style="1416" customWidth="1"/>
    <col min="3855" max="4097" width="11.44140625" style="1416"/>
    <col min="4098" max="4098" width="40.88671875" style="1416" customWidth="1"/>
    <col min="4099" max="4099" width="31.88671875" style="1416" customWidth="1"/>
    <col min="4100" max="4101" width="23.5546875" style="1416" customWidth="1"/>
    <col min="4102" max="4102" width="29.88671875" style="1416" customWidth="1"/>
    <col min="4103" max="4104" width="17.33203125" style="1416" customWidth="1"/>
    <col min="4105" max="4106" width="16" style="1416" customWidth="1"/>
    <col min="4107" max="4107" width="26.33203125" style="1416" customWidth="1"/>
    <col min="4108" max="4108" width="31.44140625" style="1416" customWidth="1"/>
    <col min="4109" max="4109" width="30.6640625" style="1416" customWidth="1"/>
    <col min="4110" max="4110" width="36.6640625" style="1416" customWidth="1"/>
    <col min="4111" max="4353" width="11.44140625" style="1416"/>
    <col min="4354" max="4354" width="40.88671875" style="1416" customWidth="1"/>
    <col min="4355" max="4355" width="31.88671875" style="1416" customWidth="1"/>
    <col min="4356" max="4357" width="23.5546875" style="1416" customWidth="1"/>
    <col min="4358" max="4358" width="29.88671875" style="1416" customWidth="1"/>
    <col min="4359" max="4360" width="17.33203125" style="1416" customWidth="1"/>
    <col min="4361" max="4362" width="16" style="1416" customWidth="1"/>
    <col min="4363" max="4363" width="26.33203125" style="1416" customWidth="1"/>
    <col min="4364" max="4364" width="31.44140625" style="1416" customWidth="1"/>
    <col min="4365" max="4365" width="30.6640625" style="1416" customWidth="1"/>
    <col min="4366" max="4366" width="36.6640625" style="1416" customWidth="1"/>
    <col min="4367" max="4609" width="11.44140625" style="1416"/>
    <col min="4610" max="4610" width="40.88671875" style="1416" customWidth="1"/>
    <col min="4611" max="4611" width="31.88671875" style="1416" customWidth="1"/>
    <col min="4612" max="4613" width="23.5546875" style="1416" customWidth="1"/>
    <col min="4614" max="4614" width="29.88671875" style="1416" customWidth="1"/>
    <col min="4615" max="4616" width="17.33203125" style="1416" customWidth="1"/>
    <col min="4617" max="4618" width="16" style="1416" customWidth="1"/>
    <col min="4619" max="4619" width="26.33203125" style="1416" customWidth="1"/>
    <col min="4620" max="4620" width="31.44140625" style="1416" customWidth="1"/>
    <col min="4621" max="4621" width="30.6640625" style="1416" customWidth="1"/>
    <col min="4622" max="4622" width="36.6640625" style="1416" customWidth="1"/>
    <col min="4623" max="4865" width="11.44140625" style="1416"/>
    <col min="4866" max="4866" width="40.88671875" style="1416" customWidth="1"/>
    <col min="4867" max="4867" width="31.88671875" style="1416" customWidth="1"/>
    <col min="4868" max="4869" width="23.5546875" style="1416" customWidth="1"/>
    <col min="4870" max="4870" width="29.88671875" style="1416" customWidth="1"/>
    <col min="4871" max="4872" width="17.33203125" style="1416" customWidth="1"/>
    <col min="4873" max="4874" width="16" style="1416" customWidth="1"/>
    <col min="4875" max="4875" width="26.33203125" style="1416" customWidth="1"/>
    <col min="4876" max="4876" width="31.44140625" style="1416" customWidth="1"/>
    <col min="4877" max="4877" width="30.6640625" style="1416" customWidth="1"/>
    <col min="4878" max="4878" width="36.6640625" style="1416" customWidth="1"/>
    <col min="4879" max="5121" width="11.44140625" style="1416"/>
    <col min="5122" max="5122" width="40.88671875" style="1416" customWidth="1"/>
    <col min="5123" max="5123" width="31.88671875" style="1416" customWidth="1"/>
    <col min="5124" max="5125" width="23.5546875" style="1416" customWidth="1"/>
    <col min="5126" max="5126" width="29.88671875" style="1416" customWidth="1"/>
    <col min="5127" max="5128" width="17.33203125" style="1416" customWidth="1"/>
    <col min="5129" max="5130" width="16" style="1416" customWidth="1"/>
    <col min="5131" max="5131" width="26.33203125" style="1416" customWidth="1"/>
    <col min="5132" max="5132" width="31.44140625" style="1416" customWidth="1"/>
    <col min="5133" max="5133" width="30.6640625" style="1416" customWidth="1"/>
    <col min="5134" max="5134" width="36.6640625" style="1416" customWidth="1"/>
    <col min="5135" max="5377" width="11.44140625" style="1416"/>
    <col min="5378" max="5378" width="40.88671875" style="1416" customWidth="1"/>
    <col min="5379" max="5379" width="31.88671875" style="1416" customWidth="1"/>
    <col min="5380" max="5381" width="23.5546875" style="1416" customWidth="1"/>
    <col min="5382" max="5382" width="29.88671875" style="1416" customWidth="1"/>
    <col min="5383" max="5384" width="17.33203125" style="1416" customWidth="1"/>
    <col min="5385" max="5386" width="16" style="1416" customWidth="1"/>
    <col min="5387" max="5387" width="26.33203125" style="1416" customWidth="1"/>
    <col min="5388" max="5388" width="31.44140625" style="1416" customWidth="1"/>
    <col min="5389" max="5389" width="30.6640625" style="1416" customWidth="1"/>
    <col min="5390" max="5390" width="36.6640625" style="1416" customWidth="1"/>
    <col min="5391" max="5633" width="11.44140625" style="1416"/>
    <col min="5634" max="5634" width="40.88671875" style="1416" customWidth="1"/>
    <col min="5635" max="5635" width="31.88671875" style="1416" customWidth="1"/>
    <col min="5636" max="5637" width="23.5546875" style="1416" customWidth="1"/>
    <col min="5638" max="5638" width="29.88671875" style="1416" customWidth="1"/>
    <col min="5639" max="5640" width="17.33203125" style="1416" customWidth="1"/>
    <col min="5641" max="5642" width="16" style="1416" customWidth="1"/>
    <col min="5643" max="5643" width="26.33203125" style="1416" customWidth="1"/>
    <col min="5644" max="5644" width="31.44140625" style="1416" customWidth="1"/>
    <col min="5645" max="5645" width="30.6640625" style="1416" customWidth="1"/>
    <col min="5646" max="5646" width="36.6640625" style="1416" customWidth="1"/>
    <col min="5647" max="5889" width="11.44140625" style="1416"/>
    <col min="5890" max="5890" width="40.88671875" style="1416" customWidth="1"/>
    <col min="5891" max="5891" width="31.88671875" style="1416" customWidth="1"/>
    <col min="5892" max="5893" width="23.5546875" style="1416" customWidth="1"/>
    <col min="5894" max="5894" width="29.88671875" style="1416" customWidth="1"/>
    <col min="5895" max="5896" width="17.33203125" style="1416" customWidth="1"/>
    <col min="5897" max="5898" width="16" style="1416" customWidth="1"/>
    <col min="5899" max="5899" width="26.33203125" style="1416" customWidth="1"/>
    <col min="5900" max="5900" width="31.44140625" style="1416" customWidth="1"/>
    <col min="5901" max="5901" width="30.6640625" style="1416" customWidth="1"/>
    <col min="5902" max="5902" width="36.6640625" style="1416" customWidth="1"/>
    <col min="5903" max="6145" width="11.44140625" style="1416"/>
    <col min="6146" max="6146" width="40.88671875" style="1416" customWidth="1"/>
    <col min="6147" max="6147" width="31.88671875" style="1416" customWidth="1"/>
    <col min="6148" max="6149" width="23.5546875" style="1416" customWidth="1"/>
    <col min="6150" max="6150" width="29.88671875" style="1416" customWidth="1"/>
    <col min="6151" max="6152" width="17.33203125" style="1416" customWidth="1"/>
    <col min="6153" max="6154" width="16" style="1416" customWidth="1"/>
    <col min="6155" max="6155" width="26.33203125" style="1416" customWidth="1"/>
    <col min="6156" max="6156" width="31.44140625" style="1416" customWidth="1"/>
    <col min="6157" max="6157" width="30.6640625" style="1416" customWidth="1"/>
    <col min="6158" max="6158" width="36.6640625" style="1416" customWidth="1"/>
    <col min="6159" max="6401" width="11.44140625" style="1416"/>
    <col min="6402" max="6402" width="40.88671875" style="1416" customWidth="1"/>
    <col min="6403" max="6403" width="31.88671875" style="1416" customWidth="1"/>
    <col min="6404" max="6405" width="23.5546875" style="1416" customWidth="1"/>
    <col min="6406" max="6406" width="29.88671875" style="1416" customWidth="1"/>
    <col min="6407" max="6408" width="17.33203125" style="1416" customWidth="1"/>
    <col min="6409" max="6410" width="16" style="1416" customWidth="1"/>
    <col min="6411" max="6411" width="26.33203125" style="1416" customWidth="1"/>
    <col min="6412" max="6412" width="31.44140625" style="1416" customWidth="1"/>
    <col min="6413" max="6413" width="30.6640625" style="1416" customWidth="1"/>
    <col min="6414" max="6414" width="36.6640625" style="1416" customWidth="1"/>
    <col min="6415" max="6657" width="11.44140625" style="1416"/>
    <col min="6658" max="6658" width="40.88671875" style="1416" customWidth="1"/>
    <col min="6659" max="6659" width="31.88671875" style="1416" customWidth="1"/>
    <col min="6660" max="6661" width="23.5546875" style="1416" customWidth="1"/>
    <col min="6662" max="6662" width="29.88671875" style="1416" customWidth="1"/>
    <col min="6663" max="6664" width="17.33203125" style="1416" customWidth="1"/>
    <col min="6665" max="6666" width="16" style="1416" customWidth="1"/>
    <col min="6667" max="6667" width="26.33203125" style="1416" customWidth="1"/>
    <col min="6668" max="6668" width="31.44140625" style="1416" customWidth="1"/>
    <col min="6669" max="6669" width="30.6640625" style="1416" customWidth="1"/>
    <col min="6670" max="6670" width="36.6640625" style="1416" customWidth="1"/>
    <col min="6671" max="6913" width="11.44140625" style="1416"/>
    <col min="6914" max="6914" width="40.88671875" style="1416" customWidth="1"/>
    <col min="6915" max="6915" width="31.88671875" style="1416" customWidth="1"/>
    <col min="6916" max="6917" width="23.5546875" style="1416" customWidth="1"/>
    <col min="6918" max="6918" width="29.88671875" style="1416" customWidth="1"/>
    <col min="6919" max="6920" width="17.33203125" style="1416" customWidth="1"/>
    <col min="6921" max="6922" width="16" style="1416" customWidth="1"/>
    <col min="6923" max="6923" width="26.33203125" style="1416" customWidth="1"/>
    <col min="6924" max="6924" width="31.44140625" style="1416" customWidth="1"/>
    <col min="6925" max="6925" width="30.6640625" style="1416" customWidth="1"/>
    <col min="6926" max="6926" width="36.6640625" style="1416" customWidth="1"/>
    <col min="6927" max="7169" width="11.44140625" style="1416"/>
    <col min="7170" max="7170" width="40.88671875" style="1416" customWidth="1"/>
    <col min="7171" max="7171" width="31.88671875" style="1416" customWidth="1"/>
    <col min="7172" max="7173" width="23.5546875" style="1416" customWidth="1"/>
    <col min="7174" max="7174" width="29.88671875" style="1416" customWidth="1"/>
    <col min="7175" max="7176" width="17.33203125" style="1416" customWidth="1"/>
    <col min="7177" max="7178" width="16" style="1416" customWidth="1"/>
    <col min="7179" max="7179" width="26.33203125" style="1416" customWidth="1"/>
    <col min="7180" max="7180" width="31.44140625" style="1416" customWidth="1"/>
    <col min="7181" max="7181" width="30.6640625" style="1416" customWidth="1"/>
    <col min="7182" max="7182" width="36.6640625" style="1416" customWidth="1"/>
    <col min="7183" max="7425" width="11.44140625" style="1416"/>
    <col min="7426" max="7426" width="40.88671875" style="1416" customWidth="1"/>
    <col min="7427" max="7427" width="31.88671875" style="1416" customWidth="1"/>
    <col min="7428" max="7429" width="23.5546875" style="1416" customWidth="1"/>
    <col min="7430" max="7430" width="29.88671875" style="1416" customWidth="1"/>
    <col min="7431" max="7432" width="17.33203125" style="1416" customWidth="1"/>
    <col min="7433" max="7434" width="16" style="1416" customWidth="1"/>
    <col min="7435" max="7435" width="26.33203125" style="1416" customWidth="1"/>
    <col min="7436" max="7436" width="31.44140625" style="1416" customWidth="1"/>
    <col min="7437" max="7437" width="30.6640625" style="1416" customWidth="1"/>
    <col min="7438" max="7438" width="36.6640625" style="1416" customWidth="1"/>
    <col min="7439" max="7681" width="11.44140625" style="1416"/>
    <col min="7682" max="7682" width="40.88671875" style="1416" customWidth="1"/>
    <col min="7683" max="7683" width="31.88671875" style="1416" customWidth="1"/>
    <col min="7684" max="7685" width="23.5546875" style="1416" customWidth="1"/>
    <col min="7686" max="7686" width="29.88671875" style="1416" customWidth="1"/>
    <col min="7687" max="7688" width="17.33203125" style="1416" customWidth="1"/>
    <col min="7689" max="7690" width="16" style="1416" customWidth="1"/>
    <col min="7691" max="7691" width="26.33203125" style="1416" customWidth="1"/>
    <col min="7692" max="7692" width="31.44140625" style="1416" customWidth="1"/>
    <col min="7693" max="7693" width="30.6640625" style="1416" customWidth="1"/>
    <col min="7694" max="7694" width="36.6640625" style="1416" customWidth="1"/>
    <col min="7695" max="7937" width="11.44140625" style="1416"/>
    <col min="7938" max="7938" width="40.88671875" style="1416" customWidth="1"/>
    <col min="7939" max="7939" width="31.88671875" style="1416" customWidth="1"/>
    <col min="7940" max="7941" width="23.5546875" style="1416" customWidth="1"/>
    <col min="7942" max="7942" width="29.88671875" style="1416" customWidth="1"/>
    <col min="7943" max="7944" width="17.33203125" style="1416" customWidth="1"/>
    <col min="7945" max="7946" width="16" style="1416" customWidth="1"/>
    <col min="7947" max="7947" width="26.33203125" style="1416" customWidth="1"/>
    <col min="7948" max="7948" width="31.44140625" style="1416" customWidth="1"/>
    <col min="7949" max="7949" width="30.6640625" style="1416" customWidth="1"/>
    <col min="7950" max="7950" width="36.6640625" style="1416" customWidth="1"/>
    <col min="7951" max="8193" width="11.44140625" style="1416"/>
    <col min="8194" max="8194" width="40.88671875" style="1416" customWidth="1"/>
    <col min="8195" max="8195" width="31.88671875" style="1416" customWidth="1"/>
    <col min="8196" max="8197" width="23.5546875" style="1416" customWidth="1"/>
    <col min="8198" max="8198" width="29.88671875" style="1416" customWidth="1"/>
    <col min="8199" max="8200" width="17.33203125" style="1416" customWidth="1"/>
    <col min="8201" max="8202" width="16" style="1416" customWidth="1"/>
    <col min="8203" max="8203" width="26.33203125" style="1416" customWidth="1"/>
    <col min="8204" max="8204" width="31.44140625" style="1416" customWidth="1"/>
    <col min="8205" max="8205" width="30.6640625" style="1416" customWidth="1"/>
    <col min="8206" max="8206" width="36.6640625" style="1416" customWidth="1"/>
    <col min="8207" max="8449" width="11.44140625" style="1416"/>
    <col min="8450" max="8450" width="40.88671875" style="1416" customWidth="1"/>
    <col min="8451" max="8451" width="31.88671875" style="1416" customWidth="1"/>
    <col min="8452" max="8453" width="23.5546875" style="1416" customWidth="1"/>
    <col min="8454" max="8454" width="29.88671875" style="1416" customWidth="1"/>
    <col min="8455" max="8456" width="17.33203125" style="1416" customWidth="1"/>
    <col min="8457" max="8458" width="16" style="1416" customWidth="1"/>
    <col min="8459" max="8459" width="26.33203125" style="1416" customWidth="1"/>
    <col min="8460" max="8460" width="31.44140625" style="1416" customWidth="1"/>
    <col min="8461" max="8461" width="30.6640625" style="1416" customWidth="1"/>
    <col min="8462" max="8462" width="36.6640625" style="1416" customWidth="1"/>
    <col min="8463" max="8705" width="11.44140625" style="1416"/>
    <col min="8706" max="8706" width="40.88671875" style="1416" customWidth="1"/>
    <col min="8707" max="8707" width="31.88671875" style="1416" customWidth="1"/>
    <col min="8708" max="8709" width="23.5546875" style="1416" customWidth="1"/>
    <col min="8710" max="8710" width="29.88671875" style="1416" customWidth="1"/>
    <col min="8711" max="8712" width="17.33203125" style="1416" customWidth="1"/>
    <col min="8713" max="8714" width="16" style="1416" customWidth="1"/>
    <col min="8715" max="8715" width="26.33203125" style="1416" customWidth="1"/>
    <col min="8716" max="8716" width="31.44140625" style="1416" customWidth="1"/>
    <col min="8717" max="8717" width="30.6640625" style="1416" customWidth="1"/>
    <col min="8718" max="8718" width="36.6640625" style="1416" customWidth="1"/>
    <col min="8719" max="8961" width="11.44140625" style="1416"/>
    <col min="8962" max="8962" width="40.88671875" style="1416" customWidth="1"/>
    <col min="8963" max="8963" width="31.88671875" style="1416" customWidth="1"/>
    <col min="8964" max="8965" width="23.5546875" style="1416" customWidth="1"/>
    <col min="8966" max="8966" width="29.88671875" style="1416" customWidth="1"/>
    <col min="8967" max="8968" width="17.33203125" style="1416" customWidth="1"/>
    <col min="8969" max="8970" width="16" style="1416" customWidth="1"/>
    <col min="8971" max="8971" width="26.33203125" style="1416" customWidth="1"/>
    <col min="8972" max="8972" width="31.44140625" style="1416" customWidth="1"/>
    <col min="8973" max="8973" width="30.6640625" style="1416" customWidth="1"/>
    <col min="8974" max="8974" width="36.6640625" style="1416" customWidth="1"/>
    <col min="8975" max="9217" width="11.44140625" style="1416"/>
    <col min="9218" max="9218" width="40.88671875" style="1416" customWidth="1"/>
    <col min="9219" max="9219" width="31.88671875" style="1416" customWidth="1"/>
    <col min="9220" max="9221" width="23.5546875" style="1416" customWidth="1"/>
    <col min="9222" max="9222" width="29.88671875" style="1416" customWidth="1"/>
    <col min="9223" max="9224" width="17.33203125" style="1416" customWidth="1"/>
    <col min="9225" max="9226" width="16" style="1416" customWidth="1"/>
    <col min="9227" max="9227" width="26.33203125" style="1416" customWidth="1"/>
    <col min="9228" max="9228" width="31.44140625" style="1416" customWidth="1"/>
    <col min="9229" max="9229" width="30.6640625" style="1416" customWidth="1"/>
    <col min="9230" max="9230" width="36.6640625" style="1416" customWidth="1"/>
    <col min="9231" max="9473" width="11.44140625" style="1416"/>
    <col min="9474" max="9474" width="40.88671875" style="1416" customWidth="1"/>
    <col min="9475" max="9475" width="31.88671875" style="1416" customWidth="1"/>
    <col min="9476" max="9477" width="23.5546875" style="1416" customWidth="1"/>
    <col min="9478" max="9478" width="29.88671875" style="1416" customWidth="1"/>
    <col min="9479" max="9480" width="17.33203125" style="1416" customWidth="1"/>
    <col min="9481" max="9482" width="16" style="1416" customWidth="1"/>
    <col min="9483" max="9483" width="26.33203125" style="1416" customWidth="1"/>
    <col min="9484" max="9484" width="31.44140625" style="1416" customWidth="1"/>
    <col min="9485" max="9485" width="30.6640625" style="1416" customWidth="1"/>
    <col min="9486" max="9486" width="36.6640625" style="1416" customWidth="1"/>
    <col min="9487" max="9729" width="11.44140625" style="1416"/>
    <col min="9730" max="9730" width="40.88671875" style="1416" customWidth="1"/>
    <col min="9731" max="9731" width="31.88671875" style="1416" customWidth="1"/>
    <col min="9732" max="9733" width="23.5546875" style="1416" customWidth="1"/>
    <col min="9734" max="9734" width="29.88671875" style="1416" customWidth="1"/>
    <col min="9735" max="9736" width="17.33203125" style="1416" customWidth="1"/>
    <col min="9737" max="9738" width="16" style="1416" customWidth="1"/>
    <col min="9739" max="9739" width="26.33203125" style="1416" customWidth="1"/>
    <col min="9740" max="9740" width="31.44140625" style="1416" customWidth="1"/>
    <col min="9741" max="9741" width="30.6640625" style="1416" customWidth="1"/>
    <col min="9742" max="9742" width="36.6640625" style="1416" customWidth="1"/>
    <col min="9743" max="9985" width="11.44140625" style="1416"/>
    <col min="9986" max="9986" width="40.88671875" style="1416" customWidth="1"/>
    <col min="9987" max="9987" width="31.88671875" style="1416" customWidth="1"/>
    <col min="9988" max="9989" width="23.5546875" style="1416" customWidth="1"/>
    <col min="9990" max="9990" width="29.88671875" style="1416" customWidth="1"/>
    <col min="9991" max="9992" width="17.33203125" style="1416" customWidth="1"/>
    <col min="9993" max="9994" width="16" style="1416" customWidth="1"/>
    <col min="9995" max="9995" width="26.33203125" style="1416" customWidth="1"/>
    <col min="9996" max="9996" width="31.44140625" style="1416" customWidth="1"/>
    <col min="9997" max="9997" width="30.6640625" style="1416" customWidth="1"/>
    <col min="9998" max="9998" width="36.6640625" style="1416" customWidth="1"/>
    <col min="9999" max="10241" width="11.44140625" style="1416"/>
    <col min="10242" max="10242" width="40.88671875" style="1416" customWidth="1"/>
    <col min="10243" max="10243" width="31.88671875" style="1416" customWidth="1"/>
    <col min="10244" max="10245" width="23.5546875" style="1416" customWidth="1"/>
    <col min="10246" max="10246" width="29.88671875" style="1416" customWidth="1"/>
    <col min="10247" max="10248" width="17.33203125" style="1416" customWidth="1"/>
    <col min="10249" max="10250" width="16" style="1416" customWidth="1"/>
    <col min="10251" max="10251" width="26.33203125" style="1416" customWidth="1"/>
    <col min="10252" max="10252" width="31.44140625" style="1416" customWidth="1"/>
    <col min="10253" max="10253" width="30.6640625" style="1416" customWidth="1"/>
    <col min="10254" max="10254" width="36.6640625" style="1416" customWidth="1"/>
    <col min="10255" max="10497" width="11.44140625" style="1416"/>
    <col min="10498" max="10498" width="40.88671875" style="1416" customWidth="1"/>
    <col min="10499" max="10499" width="31.88671875" style="1416" customWidth="1"/>
    <col min="10500" max="10501" width="23.5546875" style="1416" customWidth="1"/>
    <col min="10502" max="10502" width="29.88671875" style="1416" customWidth="1"/>
    <col min="10503" max="10504" width="17.33203125" style="1416" customWidth="1"/>
    <col min="10505" max="10506" width="16" style="1416" customWidth="1"/>
    <col min="10507" max="10507" width="26.33203125" style="1416" customWidth="1"/>
    <col min="10508" max="10508" width="31.44140625" style="1416" customWidth="1"/>
    <col min="10509" max="10509" width="30.6640625" style="1416" customWidth="1"/>
    <col min="10510" max="10510" width="36.6640625" style="1416" customWidth="1"/>
    <col min="10511" max="10753" width="11.44140625" style="1416"/>
    <col min="10754" max="10754" width="40.88671875" style="1416" customWidth="1"/>
    <col min="10755" max="10755" width="31.88671875" style="1416" customWidth="1"/>
    <col min="10756" max="10757" width="23.5546875" style="1416" customWidth="1"/>
    <col min="10758" max="10758" width="29.88671875" style="1416" customWidth="1"/>
    <col min="10759" max="10760" width="17.33203125" style="1416" customWidth="1"/>
    <col min="10761" max="10762" width="16" style="1416" customWidth="1"/>
    <col min="10763" max="10763" width="26.33203125" style="1416" customWidth="1"/>
    <col min="10764" max="10764" width="31.44140625" style="1416" customWidth="1"/>
    <col min="10765" max="10765" width="30.6640625" style="1416" customWidth="1"/>
    <col min="10766" max="10766" width="36.6640625" style="1416" customWidth="1"/>
    <col min="10767" max="11009" width="11.44140625" style="1416"/>
    <col min="11010" max="11010" width="40.88671875" style="1416" customWidth="1"/>
    <col min="11011" max="11011" width="31.88671875" style="1416" customWidth="1"/>
    <col min="11012" max="11013" width="23.5546875" style="1416" customWidth="1"/>
    <col min="11014" max="11014" width="29.88671875" style="1416" customWidth="1"/>
    <col min="11015" max="11016" width="17.33203125" style="1416" customWidth="1"/>
    <col min="11017" max="11018" width="16" style="1416" customWidth="1"/>
    <col min="11019" max="11019" width="26.33203125" style="1416" customWidth="1"/>
    <col min="11020" max="11020" width="31.44140625" style="1416" customWidth="1"/>
    <col min="11021" max="11021" width="30.6640625" style="1416" customWidth="1"/>
    <col min="11022" max="11022" width="36.6640625" style="1416" customWidth="1"/>
    <col min="11023" max="11265" width="11.44140625" style="1416"/>
    <col min="11266" max="11266" width="40.88671875" style="1416" customWidth="1"/>
    <col min="11267" max="11267" width="31.88671875" style="1416" customWidth="1"/>
    <col min="11268" max="11269" width="23.5546875" style="1416" customWidth="1"/>
    <col min="11270" max="11270" width="29.88671875" style="1416" customWidth="1"/>
    <col min="11271" max="11272" width="17.33203125" style="1416" customWidth="1"/>
    <col min="11273" max="11274" width="16" style="1416" customWidth="1"/>
    <col min="11275" max="11275" width="26.33203125" style="1416" customWidth="1"/>
    <col min="11276" max="11276" width="31.44140625" style="1416" customWidth="1"/>
    <col min="11277" max="11277" width="30.6640625" style="1416" customWidth="1"/>
    <col min="11278" max="11278" width="36.6640625" style="1416" customWidth="1"/>
    <col min="11279" max="11521" width="11.44140625" style="1416"/>
    <col min="11522" max="11522" width="40.88671875" style="1416" customWidth="1"/>
    <col min="11523" max="11523" width="31.88671875" style="1416" customWidth="1"/>
    <col min="11524" max="11525" width="23.5546875" style="1416" customWidth="1"/>
    <col min="11526" max="11526" width="29.88671875" style="1416" customWidth="1"/>
    <col min="11527" max="11528" width="17.33203125" style="1416" customWidth="1"/>
    <col min="11529" max="11530" width="16" style="1416" customWidth="1"/>
    <col min="11531" max="11531" width="26.33203125" style="1416" customWidth="1"/>
    <col min="11532" max="11532" width="31.44140625" style="1416" customWidth="1"/>
    <col min="11533" max="11533" width="30.6640625" style="1416" customWidth="1"/>
    <col min="11534" max="11534" width="36.6640625" style="1416" customWidth="1"/>
    <col min="11535" max="11777" width="11.44140625" style="1416"/>
    <col min="11778" max="11778" width="40.88671875" style="1416" customWidth="1"/>
    <col min="11779" max="11779" width="31.88671875" style="1416" customWidth="1"/>
    <col min="11780" max="11781" width="23.5546875" style="1416" customWidth="1"/>
    <col min="11782" max="11782" width="29.88671875" style="1416" customWidth="1"/>
    <col min="11783" max="11784" width="17.33203125" style="1416" customWidth="1"/>
    <col min="11785" max="11786" width="16" style="1416" customWidth="1"/>
    <col min="11787" max="11787" width="26.33203125" style="1416" customWidth="1"/>
    <col min="11788" max="11788" width="31.44140625" style="1416" customWidth="1"/>
    <col min="11789" max="11789" width="30.6640625" style="1416" customWidth="1"/>
    <col min="11790" max="11790" width="36.6640625" style="1416" customWidth="1"/>
    <col min="11791" max="12033" width="11.44140625" style="1416"/>
    <col min="12034" max="12034" width="40.88671875" style="1416" customWidth="1"/>
    <col min="12035" max="12035" width="31.88671875" style="1416" customWidth="1"/>
    <col min="12036" max="12037" width="23.5546875" style="1416" customWidth="1"/>
    <col min="12038" max="12038" width="29.88671875" style="1416" customWidth="1"/>
    <col min="12039" max="12040" width="17.33203125" style="1416" customWidth="1"/>
    <col min="12041" max="12042" width="16" style="1416" customWidth="1"/>
    <col min="12043" max="12043" width="26.33203125" style="1416" customWidth="1"/>
    <col min="12044" max="12044" width="31.44140625" style="1416" customWidth="1"/>
    <col min="12045" max="12045" width="30.6640625" style="1416" customWidth="1"/>
    <col min="12046" max="12046" width="36.6640625" style="1416" customWidth="1"/>
    <col min="12047" max="12289" width="11.44140625" style="1416"/>
    <col min="12290" max="12290" width="40.88671875" style="1416" customWidth="1"/>
    <col min="12291" max="12291" width="31.88671875" style="1416" customWidth="1"/>
    <col min="12292" max="12293" width="23.5546875" style="1416" customWidth="1"/>
    <col min="12294" max="12294" width="29.88671875" style="1416" customWidth="1"/>
    <col min="12295" max="12296" width="17.33203125" style="1416" customWidth="1"/>
    <col min="12297" max="12298" width="16" style="1416" customWidth="1"/>
    <col min="12299" max="12299" width="26.33203125" style="1416" customWidth="1"/>
    <col min="12300" max="12300" width="31.44140625" style="1416" customWidth="1"/>
    <col min="12301" max="12301" width="30.6640625" style="1416" customWidth="1"/>
    <col min="12302" max="12302" width="36.6640625" style="1416" customWidth="1"/>
    <col min="12303" max="12545" width="11.44140625" style="1416"/>
    <col min="12546" max="12546" width="40.88671875" style="1416" customWidth="1"/>
    <col min="12547" max="12547" width="31.88671875" style="1416" customWidth="1"/>
    <col min="12548" max="12549" width="23.5546875" style="1416" customWidth="1"/>
    <col min="12550" max="12550" width="29.88671875" style="1416" customWidth="1"/>
    <col min="12551" max="12552" width="17.33203125" style="1416" customWidth="1"/>
    <col min="12553" max="12554" width="16" style="1416" customWidth="1"/>
    <col min="12555" max="12555" width="26.33203125" style="1416" customWidth="1"/>
    <col min="12556" max="12556" width="31.44140625" style="1416" customWidth="1"/>
    <col min="12557" max="12557" width="30.6640625" style="1416" customWidth="1"/>
    <col min="12558" max="12558" width="36.6640625" style="1416" customWidth="1"/>
    <col min="12559" max="12801" width="11.44140625" style="1416"/>
    <col min="12802" max="12802" width="40.88671875" style="1416" customWidth="1"/>
    <col min="12803" max="12803" width="31.88671875" style="1416" customWidth="1"/>
    <col min="12804" max="12805" width="23.5546875" style="1416" customWidth="1"/>
    <col min="12806" max="12806" width="29.88671875" style="1416" customWidth="1"/>
    <col min="12807" max="12808" width="17.33203125" style="1416" customWidth="1"/>
    <col min="12809" max="12810" width="16" style="1416" customWidth="1"/>
    <col min="12811" max="12811" width="26.33203125" style="1416" customWidth="1"/>
    <col min="12812" max="12812" width="31.44140625" style="1416" customWidth="1"/>
    <col min="12813" max="12813" width="30.6640625" style="1416" customWidth="1"/>
    <col min="12814" max="12814" width="36.6640625" style="1416" customWidth="1"/>
    <col min="12815" max="13057" width="11.44140625" style="1416"/>
    <col min="13058" max="13058" width="40.88671875" style="1416" customWidth="1"/>
    <col min="13059" max="13059" width="31.88671875" style="1416" customWidth="1"/>
    <col min="13060" max="13061" width="23.5546875" style="1416" customWidth="1"/>
    <col min="13062" max="13062" width="29.88671875" style="1416" customWidth="1"/>
    <col min="13063" max="13064" width="17.33203125" style="1416" customWidth="1"/>
    <col min="13065" max="13066" width="16" style="1416" customWidth="1"/>
    <col min="13067" max="13067" width="26.33203125" style="1416" customWidth="1"/>
    <col min="13068" max="13068" width="31.44140625" style="1416" customWidth="1"/>
    <col min="13069" max="13069" width="30.6640625" style="1416" customWidth="1"/>
    <col min="13070" max="13070" width="36.6640625" style="1416" customWidth="1"/>
    <col min="13071" max="13313" width="11.44140625" style="1416"/>
    <col min="13314" max="13314" width="40.88671875" style="1416" customWidth="1"/>
    <col min="13315" max="13315" width="31.88671875" style="1416" customWidth="1"/>
    <col min="13316" max="13317" width="23.5546875" style="1416" customWidth="1"/>
    <col min="13318" max="13318" width="29.88671875" style="1416" customWidth="1"/>
    <col min="13319" max="13320" width="17.33203125" style="1416" customWidth="1"/>
    <col min="13321" max="13322" width="16" style="1416" customWidth="1"/>
    <col min="13323" max="13323" width="26.33203125" style="1416" customWidth="1"/>
    <col min="13324" max="13324" width="31.44140625" style="1416" customWidth="1"/>
    <col min="13325" max="13325" width="30.6640625" style="1416" customWidth="1"/>
    <col min="13326" max="13326" width="36.6640625" style="1416" customWidth="1"/>
    <col min="13327" max="13569" width="11.44140625" style="1416"/>
    <col min="13570" max="13570" width="40.88671875" style="1416" customWidth="1"/>
    <col min="13571" max="13571" width="31.88671875" style="1416" customWidth="1"/>
    <col min="13572" max="13573" width="23.5546875" style="1416" customWidth="1"/>
    <col min="13574" max="13574" width="29.88671875" style="1416" customWidth="1"/>
    <col min="13575" max="13576" width="17.33203125" style="1416" customWidth="1"/>
    <col min="13577" max="13578" width="16" style="1416" customWidth="1"/>
    <col min="13579" max="13579" width="26.33203125" style="1416" customWidth="1"/>
    <col min="13580" max="13580" width="31.44140625" style="1416" customWidth="1"/>
    <col min="13581" max="13581" width="30.6640625" style="1416" customWidth="1"/>
    <col min="13582" max="13582" width="36.6640625" style="1416" customWidth="1"/>
    <col min="13583" max="13825" width="11.44140625" style="1416"/>
    <col min="13826" max="13826" width="40.88671875" style="1416" customWidth="1"/>
    <col min="13827" max="13827" width="31.88671875" style="1416" customWidth="1"/>
    <col min="13828" max="13829" width="23.5546875" style="1416" customWidth="1"/>
    <col min="13830" max="13830" width="29.88671875" style="1416" customWidth="1"/>
    <col min="13831" max="13832" width="17.33203125" style="1416" customWidth="1"/>
    <col min="13833" max="13834" width="16" style="1416" customWidth="1"/>
    <col min="13835" max="13835" width="26.33203125" style="1416" customWidth="1"/>
    <col min="13836" max="13836" width="31.44140625" style="1416" customWidth="1"/>
    <col min="13837" max="13837" width="30.6640625" style="1416" customWidth="1"/>
    <col min="13838" max="13838" width="36.6640625" style="1416" customWidth="1"/>
    <col min="13839" max="14081" width="11.44140625" style="1416"/>
    <col min="14082" max="14082" width="40.88671875" style="1416" customWidth="1"/>
    <col min="14083" max="14083" width="31.88671875" style="1416" customWidth="1"/>
    <col min="14084" max="14085" width="23.5546875" style="1416" customWidth="1"/>
    <col min="14086" max="14086" width="29.88671875" style="1416" customWidth="1"/>
    <col min="14087" max="14088" width="17.33203125" style="1416" customWidth="1"/>
    <col min="14089" max="14090" width="16" style="1416" customWidth="1"/>
    <col min="14091" max="14091" width="26.33203125" style="1416" customWidth="1"/>
    <col min="14092" max="14092" width="31.44140625" style="1416" customWidth="1"/>
    <col min="14093" max="14093" width="30.6640625" style="1416" customWidth="1"/>
    <col min="14094" max="14094" width="36.6640625" style="1416" customWidth="1"/>
    <col min="14095" max="14337" width="11.44140625" style="1416"/>
    <col min="14338" max="14338" width="40.88671875" style="1416" customWidth="1"/>
    <col min="14339" max="14339" width="31.88671875" style="1416" customWidth="1"/>
    <col min="14340" max="14341" width="23.5546875" style="1416" customWidth="1"/>
    <col min="14342" max="14342" width="29.88671875" style="1416" customWidth="1"/>
    <col min="14343" max="14344" width="17.33203125" style="1416" customWidth="1"/>
    <col min="14345" max="14346" width="16" style="1416" customWidth="1"/>
    <col min="14347" max="14347" width="26.33203125" style="1416" customWidth="1"/>
    <col min="14348" max="14348" width="31.44140625" style="1416" customWidth="1"/>
    <col min="14349" max="14349" width="30.6640625" style="1416" customWidth="1"/>
    <col min="14350" max="14350" width="36.6640625" style="1416" customWidth="1"/>
    <col min="14351" max="14593" width="11.44140625" style="1416"/>
    <col min="14594" max="14594" width="40.88671875" style="1416" customWidth="1"/>
    <col min="14595" max="14595" width="31.88671875" style="1416" customWidth="1"/>
    <col min="14596" max="14597" width="23.5546875" style="1416" customWidth="1"/>
    <col min="14598" max="14598" width="29.88671875" style="1416" customWidth="1"/>
    <col min="14599" max="14600" width="17.33203125" style="1416" customWidth="1"/>
    <col min="14601" max="14602" width="16" style="1416" customWidth="1"/>
    <col min="14603" max="14603" width="26.33203125" style="1416" customWidth="1"/>
    <col min="14604" max="14604" width="31.44140625" style="1416" customWidth="1"/>
    <col min="14605" max="14605" width="30.6640625" style="1416" customWidth="1"/>
    <col min="14606" max="14606" width="36.6640625" style="1416" customWidth="1"/>
    <col min="14607" max="14849" width="11.44140625" style="1416"/>
    <col min="14850" max="14850" width="40.88671875" style="1416" customWidth="1"/>
    <col min="14851" max="14851" width="31.88671875" style="1416" customWidth="1"/>
    <col min="14852" max="14853" width="23.5546875" style="1416" customWidth="1"/>
    <col min="14854" max="14854" width="29.88671875" style="1416" customWidth="1"/>
    <col min="14855" max="14856" width="17.33203125" style="1416" customWidth="1"/>
    <col min="14857" max="14858" width="16" style="1416" customWidth="1"/>
    <col min="14859" max="14859" width="26.33203125" style="1416" customWidth="1"/>
    <col min="14860" max="14860" width="31.44140625" style="1416" customWidth="1"/>
    <col min="14861" max="14861" width="30.6640625" style="1416" customWidth="1"/>
    <col min="14862" max="14862" width="36.6640625" style="1416" customWidth="1"/>
    <col min="14863" max="15105" width="11.44140625" style="1416"/>
    <col min="15106" max="15106" width="40.88671875" style="1416" customWidth="1"/>
    <col min="15107" max="15107" width="31.88671875" style="1416" customWidth="1"/>
    <col min="15108" max="15109" width="23.5546875" style="1416" customWidth="1"/>
    <col min="15110" max="15110" width="29.88671875" style="1416" customWidth="1"/>
    <col min="15111" max="15112" width="17.33203125" style="1416" customWidth="1"/>
    <col min="15113" max="15114" width="16" style="1416" customWidth="1"/>
    <col min="15115" max="15115" width="26.33203125" style="1416" customWidth="1"/>
    <col min="15116" max="15116" width="31.44140625" style="1416" customWidth="1"/>
    <col min="15117" max="15117" width="30.6640625" style="1416" customWidth="1"/>
    <col min="15118" max="15118" width="36.6640625" style="1416" customWidth="1"/>
    <col min="15119" max="15361" width="11.44140625" style="1416"/>
    <col min="15362" max="15362" width="40.88671875" style="1416" customWidth="1"/>
    <col min="15363" max="15363" width="31.88671875" style="1416" customWidth="1"/>
    <col min="15364" max="15365" width="23.5546875" style="1416" customWidth="1"/>
    <col min="15366" max="15366" width="29.88671875" style="1416" customWidth="1"/>
    <col min="15367" max="15368" width="17.33203125" style="1416" customWidth="1"/>
    <col min="15369" max="15370" width="16" style="1416" customWidth="1"/>
    <col min="15371" max="15371" width="26.33203125" style="1416" customWidth="1"/>
    <col min="15372" max="15372" width="31.44140625" style="1416" customWidth="1"/>
    <col min="15373" max="15373" width="30.6640625" style="1416" customWidth="1"/>
    <col min="15374" max="15374" width="36.6640625" style="1416" customWidth="1"/>
    <col min="15375" max="15617" width="11.44140625" style="1416"/>
    <col min="15618" max="15618" width="40.88671875" style="1416" customWidth="1"/>
    <col min="15619" max="15619" width="31.88671875" style="1416" customWidth="1"/>
    <col min="15620" max="15621" width="23.5546875" style="1416" customWidth="1"/>
    <col min="15622" max="15622" width="29.88671875" style="1416" customWidth="1"/>
    <col min="15623" max="15624" width="17.33203125" style="1416" customWidth="1"/>
    <col min="15625" max="15626" width="16" style="1416" customWidth="1"/>
    <col min="15627" max="15627" width="26.33203125" style="1416" customWidth="1"/>
    <col min="15628" max="15628" width="31.44140625" style="1416" customWidth="1"/>
    <col min="15629" max="15629" width="30.6640625" style="1416" customWidth="1"/>
    <col min="15630" max="15630" width="36.6640625" style="1416" customWidth="1"/>
    <col min="15631" max="15873" width="11.44140625" style="1416"/>
    <col min="15874" max="15874" width="40.88671875" style="1416" customWidth="1"/>
    <col min="15875" max="15875" width="31.88671875" style="1416" customWidth="1"/>
    <col min="15876" max="15877" width="23.5546875" style="1416" customWidth="1"/>
    <col min="15878" max="15878" width="29.88671875" style="1416" customWidth="1"/>
    <col min="15879" max="15880" width="17.33203125" style="1416" customWidth="1"/>
    <col min="15881" max="15882" width="16" style="1416" customWidth="1"/>
    <col min="15883" max="15883" width="26.33203125" style="1416" customWidth="1"/>
    <col min="15884" max="15884" width="31.44140625" style="1416" customWidth="1"/>
    <col min="15885" max="15885" width="30.6640625" style="1416" customWidth="1"/>
    <col min="15886" max="15886" width="36.6640625" style="1416" customWidth="1"/>
    <col min="15887" max="16129" width="11.44140625" style="1416"/>
    <col min="16130" max="16130" width="40.88671875" style="1416" customWidth="1"/>
    <col min="16131" max="16131" width="31.88671875" style="1416" customWidth="1"/>
    <col min="16132" max="16133" width="23.5546875" style="1416" customWidth="1"/>
    <col min="16134" max="16134" width="29.88671875" style="1416" customWidth="1"/>
    <col min="16135" max="16136" width="17.33203125" style="1416" customWidth="1"/>
    <col min="16137" max="16138" width="16" style="1416" customWidth="1"/>
    <col min="16139" max="16139" width="26.33203125" style="1416" customWidth="1"/>
    <col min="16140" max="16140" width="31.44140625" style="1416" customWidth="1"/>
    <col min="16141" max="16141" width="30.6640625" style="1416" customWidth="1"/>
    <col min="16142" max="16142" width="36.6640625" style="1416" customWidth="1"/>
    <col min="16143" max="16384" width="11.44140625" style="1416"/>
  </cols>
  <sheetData>
    <row r="1" spans="2:15" ht="33.75" customHeight="1" thickBot="1">
      <c r="B1" s="2626" t="s">
        <v>2313</v>
      </c>
      <c r="C1" s="2627"/>
      <c r="D1" s="2627"/>
      <c r="E1" s="2627"/>
      <c r="F1" s="2627"/>
      <c r="G1" s="2627"/>
      <c r="H1" s="2627"/>
      <c r="I1" s="2627"/>
      <c r="J1" s="2627"/>
      <c r="K1" s="2627"/>
      <c r="L1" s="2627"/>
      <c r="M1" s="2627"/>
      <c r="N1" s="2628"/>
    </row>
    <row r="3" spans="2:15" ht="17.399999999999999">
      <c r="B3" s="2629" t="s">
        <v>2314</v>
      </c>
      <c r="C3" s="2629"/>
      <c r="D3" s="2629"/>
      <c r="E3" s="2629"/>
      <c r="F3" s="2629"/>
      <c r="G3" s="2629"/>
      <c r="H3" s="2629"/>
      <c r="I3" s="2629"/>
      <c r="J3" s="2629"/>
      <c r="K3" s="2629"/>
      <c r="L3" s="2629"/>
      <c r="M3" s="2629"/>
      <c r="N3" s="2629"/>
    </row>
    <row r="4" spans="2:15" ht="14.4" thickBot="1"/>
    <row r="5" spans="2:15" ht="14.4" thickBot="1">
      <c r="B5" s="1417" t="s">
        <v>2530</v>
      </c>
      <c r="C5" s="1418"/>
      <c r="D5" s="2609"/>
      <c r="E5" s="2609"/>
      <c r="F5" s="2609"/>
      <c r="G5" s="2609"/>
      <c r="H5" s="2609"/>
      <c r="I5" s="2609"/>
      <c r="J5" s="2609"/>
      <c r="K5" s="2609"/>
      <c r="L5" s="2609"/>
      <c r="M5" s="2609"/>
      <c r="N5" s="2610"/>
    </row>
    <row r="6" spans="2:15" ht="14.4" thickBot="1">
      <c r="B6" s="2611"/>
      <c r="C6" s="2630"/>
      <c r="D6" s="2630"/>
      <c r="E6" s="2630"/>
      <c r="F6" s="2630"/>
      <c r="G6" s="2630"/>
      <c r="H6" s="2630"/>
      <c r="I6" s="2630"/>
      <c r="J6" s="2630"/>
      <c r="K6" s="2630"/>
      <c r="L6" s="2630"/>
      <c r="M6" s="2613" t="s">
        <v>2315</v>
      </c>
      <c r="N6" s="2631"/>
    </row>
    <row r="7" spans="2:15" ht="57" customHeight="1">
      <c r="B7" s="1705" t="s">
        <v>1462</v>
      </c>
      <c r="C7" s="1705" t="s">
        <v>2316</v>
      </c>
      <c r="D7" s="1706" t="s">
        <v>2317</v>
      </c>
      <c r="E7" s="1707" t="s">
        <v>2318</v>
      </c>
      <c r="F7" s="1706" t="s">
        <v>2319</v>
      </c>
      <c r="G7" s="1707" t="s">
        <v>2320</v>
      </c>
      <c r="H7" s="1706" t="s">
        <v>2321</v>
      </c>
      <c r="I7" s="1707" t="s">
        <v>2322</v>
      </c>
      <c r="J7" s="1706" t="s">
        <v>2323</v>
      </c>
      <c r="K7" s="1706" t="s">
        <v>1461</v>
      </c>
      <c r="L7" s="1707" t="s">
        <v>2324</v>
      </c>
      <c r="M7" s="1708" t="s">
        <v>2325</v>
      </c>
      <c r="N7" s="1709" t="s">
        <v>2326</v>
      </c>
      <c r="O7" s="1896" t="s">
        <v>2784</v>
      </c>
    </row>
    <row r="8" spans="2:15" ht="85.5" customHeight="1">
      <c r="B8" s="2622" t="s">
        <v>2827</v>
      </c>
      <c r="C8" s="1899" t="s">
        <v>2626</v>
      </c>
      <c r="D8" s="2632" t="s">
        <v>2646</v>
      </c>
      <c r="E8" s="1891" t="s">
        <v>2798</v>
      </c>
      <c r="F8" s="1891" t="s">
        <v>2799</v>
      </c>
      <c r="G8" s="1737" t="s">
        <v>2800</v>
      </c>
      <c r="H8" s="1710" t="s">
        <v>2628</v>
      </c>
      <c r="I8" s="1710" t="s">
        <v>2801</v>
      </c>
      <c r="J8" s="1710" t="s">
        <v>2802</v>
      </c>
      <c r="K8" s="1710" t="s">
        <v>2803</v>
      </c>
      <c r="L8" s="1710" t="s">
        <v>2804</v>
      </c>
      <c r="M8" s="1711"/>
      <c r="N8" s="1711"/>
      <c r="O8" s="1416" t="s">
        <v>2805</v>
      </c>
    </row>
    <row r="9" spans="2:15" ht="108" customHeight="1">
      <c r="B9" s="2623"/>
      <c r="C9" s="2635" t="s">
        <v>2627</v>
      </c>
      <c r="D9" s="2633"/>
      <c r="E9" s="1710" t="s">
        <v>2806</v>
      </c>
      <c r="F9" s="1710" t="s">
        <v>2837</v>
      </c>
      <c r="G9" s="1716" t="s">
        <v>2807</v>
      </c>
      <c r="H9" s="1710" t="s">
        <v>2838</v>
      </c>
      <c r="I9" s="1710" t="s">
        <v>2808</v>
      </c>
      <c r="J9" s="1710" t="s">
        <v>2812</v>
      </c>
      <c r="K9" s="1710" t="s">
        <v>2624</v>
      </c>
      <c r="L9" s="1710" t="s">
        <v>2629</v>
      </c>
      <c r="M9" s="1711"/>
      <c r="N9" s="1711"/>
      <c r="O9" s="1416" t="s">
        <v>2805</v>
      </c>
    </row>
    <row r="10" spans="2:15" ht="99" customHeight="1">
      <c r="B10" s="2623"/>
      <c r="C10" s="2636"/>
      <c r="D10" s="2634"/>
      <c r="E10" s="1710" t="s">
        <v>2625</v>
      </c>
      <c r="F10" s="1710" t="s">
        <v>2809</v>
      </c>
      <c r="G10" s="1716" t="s">
        <v>2810</v>
      </c>
      <c r="H10" s="1710" t="s">
        <v>2638</v>
      </c>
      <c r="I10" s="1710" t="s">
        <v>2811</v>
      </c>
      <c r="J10" s="1710" t="s">
        <v>2797</v>
      </c>
      <c r="K10" s="1710" t="s">
        <v>2624</v>
      </c>
      <c r="L10" s="1710" t="s">
        <v>2813</v>
      </c>
      <c r="M10" s="1711"/>
      <c r="N10" s="1711"/>
    </row>
    <row r="11" spans="2:15" ht="100.5" customHeight="1">
      <c r="B11" s="2623"/>
      <c r="C11" s="1914" t="s">
        <v>2630</v>
      </c>
      <c r="D11" s="1741" t="s">
        <v>2639</v>
      </c>
      <c r="E11" s="1710" t="s">
        <v>2822</v>
      </c>
      <c r="F11" s="1892" t="s">
        <v>2823</v>
      </c>
      <c r="G11" s="1915" t="s">
        <v>2825</v>
      </c>
      <c r="H11" s="1715" t="s">
        <v>2638</v>
      </c>
      <c r="I11" s="1710" t="s">
        <v>2826</v>
      </c>
      <c r="J11" s="1710">
        <v>2015</v>
      </c>
      <c r="K11" s="1710" t="s">
        <v>2623</v>
      </c>
      <c r="L11" s="1710" t="s">
        <v>2824</v>
      </c>
      <c r="M11" s="1713"/>
      <c r="N11" s="1711"/>
    </row>
    <row r="12" spans="2:15" ht="112.5" customHeight="1">
      <c r="B12" s="2623"/>
      <c r="C12" s="1916" t="s">
        <v>2828</v>
      </c>
      <c r="E12" s="1917" t="s">
        <v>2829</v>
      </c>
      <c r="F12" s="1920" t="s">
        <v>2831</v>
      </c>
      <c r="G12" s="1918" t="s">
        <v>2830</v>
      </c>
      <c r="H12" s="1885" t="s">
        <v>2628</v>
      </c>
      <c r="I12" s="1886" t="s">
        <v>2832</v>
      </c>
      <c r="J12" s="1886" t="s">
        <v>2789</v>
      </c>
      <c r="K12" s="1886" t="s">
        <v>2635</v>
      </c>
      <c r="L12" s="1886" t="s">
        <v>2833</v>
      </c>
      <c r="M12" s="1919"/>
      <c r="N12" s="1888"/>
      <c r="O12" s="1895">
        <v>2000000</v>
      </c>
    </row>
    <row r="13" spans="2:15" ht="112.5" customHeight="1">
      <c r="B13" s="2623"/>
      <c r="C13" s="1916" t="s">
        <v>2839</v>
      </c>
      <c r="E13" s="1917"/>
      <c r="F13" s="1920"/>
      <c r="G13" s="1918"/>
      <c r="H13" s="1885"/>
      <c r="I13" s="1886"/>
      <c r="J13" s="1886"/>
      <c r="K13" s="1886"/>
      <c r="L13" s="1886"/>
      <c r="M13" s="1919"/>
      <c r="N13" s="1888"/>
      <c r="O13" s="1895"/>
    </row>
    <row r="14" spans="2:15" ht="133.5" customHeight="1" thickBot="1">
      <c r="B14" s="2624"/>
      <c r="C14" s="1885" t="s">
        <v>2634</v>
      </c>
      <c r="D14" s="1884" t="s">
        <v>2645</v>
      </c>
      <c r="E14" s="1886" t="s">
        <v>2631</v>
      </c>
      <c r="F14" s="1739" t="s">
        <v>2633</v>
      </c>
      <c r="G14" s="1887">
        <v>0.9</v>
      </c>
      <c r="H14" s="1886" t="s">
        <v>2628</v>
      </c>
      <c r="I14" s="1886">
        <v>2013</v>
      </c>
      <c r="J14" s="1886">
        <v>2015</v>
      </c>
      <c r="K14" s="1886" t="s">
        <v>2635</v>
      </c>
      <c r="L14" s="1886" t="s">
        <v>2632</v>
      </c>
      <c r="M14" s="1888"/>
      <c r="N14" s="1888"/>
    </row>
    <row r="15" spans="2:15" ht="133.5" customHeight="1" thickBot="1">
      <c r="C15" s="1891" t="s">
        <v>2786</v>
      </c>
      <c r="D15" s="1892"/>
      <c r="E15" s="1893" t="s">
        <v>2787</v>
      </c>
      <c r="F15" s="1894" t="s">
        <v>2834</v>
      </c>
      <c r="G15" s="1716" t="s">
        <v>2835</v>
      </c>
      <c r="H15" s="1710" t="s">
        <v>2788</v>
      </c>
      <c r="I15" s="1710" t="s">
        <v>2836</v>
      </c>
      <c r="J15" s="1710" t="s">
        <v>2789</v>
      </c>
      <c r="K15" s="1714" t="s">
        <v>2623</v>
      </c>
      <c r="L15" s="1710" t="s">
        <v>2790</v>
      </c>
      <c r="M15" s="1711"/>
      <c r="N15" s="1711"/>
      <c r="O15" s="1895">
        <v>25000000</v>
      </c>
    </row>
    <row r="16" spans="2:15" ht="173.25" customHeight="1" thickBot="1">
      <c r="B16" s="2637" t="s">
        <v>2332</v>
      </c>
      <c r="C16" s="1889" t="s">
        <v>2814</v>
      </c>
      <c r="D16" s="2625" t="s">
        <v>2639</v>
      </c>
      <c r="E16" s="1900" t="s">
        <v>2818</v>
      </c>
      <c r="F16" s="1889" t="s">
        <v>2815</v>
      </c>
      <c r="G16" s="1900" t="s">
        <v>2819</v>
      </c>
      <c r="H16" s="1889" t="s">
        <v>2817</v>
      </c>
      <c r="I16" s="1889">
        <v>2013</v>
      </c>
      <c r="J16" s="1889" t="s">
        <v>2816</v>
      </c>
      <c r="K16" s="1889" t="s">
        <v>2623</v>
      </c>
      <c r="L16" s="1889" t="s">
        <v>2640</v>
      </c>
      <c r="M16" s="1433"/>
      <c r="N16" s="1890"/>
      <c r="O16" s="1416" t="s">
        <v>2805</v>
      </c>
    </row>
    <row r="17" spans="2:15" ht="79.5" customHeight="1">
      <c r="B17" s="2638"/>
      <c r="C17" s="1667" t="s">
        <v>2641</v>
      </c>
      <c r="D17" s="2625"/>
      <c r="E17" s="1667" t="s">
        <v>2644</v>
      </c>
      <c r="F17" s="1667" t="s">
        <v>2636</v>
      </c>
      <c r="G17" s="1667" t="s">
        <v>2642</v>
      </c>
      <c r="H17" s="1667" t="s">
        <v>2637</v>
      </c>
      <c r="I17" s="1667">
        <v>2013</v>
      </c>
      <c r="J17" s="1667">
        <v>2015</v>
      </c>
      <c r="K17" s="1667" t="s">
        <v>2623</v>
      </c>
      <c r="L17" s="1667" t="s">
        <v>2643</v>
      </c>
      <c r="M17" s="1433"/>
      <c r="N17" s="1740"/>
    </row>
    <row r="18" spans="2:15" ht="15.75" customHeight="1" thickBot="1">
      <c r="B18" s="1897"/>
      <c r="C18" s="1668"/>
      <c r="D18" s="1668"/>
      <c r="E18" s="1668"/>
      <c r="F18" s="1668"/>
      <c r="G18" s="1668"/>
      <c r="H18" s="1668"/>
      <c r="I18" s="1668"/>
      <c r="J18" s="1668"/>
      <c r="K18" s="1668"/>
      <c r="L18" s="1668"/>
      <c r="M18" s="1426"/>
      <c r="N18" s="1427"/>
    </row>
    <row r="19" spans="2:15" ht="14.25" customHeight="1">
      <c r="B19" s="2647" t="s">
        <v>2333</v>
      </c>
      <c r="C19" s="1717"/>
      <c r="D19" s="2645" t="s">
        <v>2327</v>
      </c>
      <c r="E19" s="1718"/>
      <c r="F19" s="1719"/>
      <c r="G19" s="1718"/>
      <c r="H19" s="1719"/>
      <c r="I19" s="1718"/>
      <c r="J19" s="1719"/>
      <c r="K19" s="1720"/>
      <c r="L19" s="1721"/>
      <c r="M19" s="1421"/>
      <c r="N19" s="1422"/>
    </row>
    <row r="20" spans="2:15">
      <c r="B20" s="2648"/>
      <c r="C20" s="1722"/>
      <c r="D20" s="2646"/>
      <c r="E20" s="1723"/>
      <c r="F20" s="1724"/>
      <c r="G20" s="1723"/>
      <c r="H20" s="1724"/>
      <c r="I20" s="1723"/>
      <c r="J20" s="1724"/>
      <c r="K20" s="1725"/>
      <c r="L20" s="1726"/>
      <c r="M20" s="1424"/>
      <c r="N20" s="1425"/>
    </row>
    <row r="21" spans="2:15">
      <c r="B21" s="2648"/>
      <c r="C21" s="1722"/>
      <c r="D21" s="2646"/>
      <c r="E21" s="1723"/>
      <c r="F21" s="1724"/>
      <c r="G21" s="1723"/>
      <c r="H21" s="1724"/>
      <c r="I21" s="1723"/>
      <c r="J21" s="1724"/>
      <c r="K21" s="1725"/>
      <c r="L21" s="1726"/>
      <c r="M21" s="1424"/>
      <c r="N21" s="1425"/>
    </row>
    <row r="22" spans="2:15">
      <c r="B22" s="2648"/>
      <c r="C22" s="1722"/>
      <c r="D22" s="1725" t="s">
        <v>1460</v>
      </c>
      <c r="E22" s="1726"/>
      <c r="F22" s="1725"/>
      <c r="G22" s="1726"/>
      <c r="H22" s="1725"/>
      <c r="I22" s="1726"/>
      <c r="J22" s="1725"/>
      <c r="K22" s="1725"/>
      <c r="L22" s="1726"/>
      <c r="M22" s="1423"/>
      <c r="N22" s="1428"/>
    </row>
    <row r="23" spans="2:15" ht="14.4" thickBot="1">
      <c r="B23" s="2649"/>
      <c r="C23" s="1727"/>
      <c r="D23" s="1728" t="s">
        <v>2328</v>
      </c>
      <c r="E23" s="1729"/>
      <c r="F23" s="1728"/>
      <c r="G23" s="1729"/>
      <c r="H23" s="1728"/>
      <c r="I23" s="1729"/>
      <c r="J23" s="1728"/>
      <c r="K23" s="1728"/>
      <c r="L23" s="1729"/>
      <c r="M23" s="1429"/>
      <c r="N23" s="1430"/>
    </row>
    <row r="24" spans="2:15" ht="135" customHeight="1" thickBot="1">
      <c r="B24" s="1738" t="s">
        <v>1394</v>
      </c>
      <c r="C24" s="1898" t="s">
        <v>2791</v>
      </c>
      <c r="D24" s="1667" t="s">
        <v>2821</v>
      </c>
      <c r="E24" s="1667" t="s">
        <v>2841</v>
      </c>
      <c r="F24" s="1667" t="s">
        <v>2792</v>
      </c>
      <c r="G24" s="1667" t="s">
        <v>2793</v>
      </c>
      <c r="H24" s="1667" t="s">
        <v>2637</v>
      </c>
      <c r="I24" s="1667" t="s">
        <v>2794</v>
      </c>
      <c r="J24" s="1667" t="s">
        <v>2797</v>
      </c>
      <c r="K24" s="1667" t="s">
        <v>2647</v>
      </c>
      <c r="L24" s="1667" t="s">
        <v>2795</v>
      </c>
      <c r="M24" s="1420"/>
      <c r="N24" s="1431"/>
      <c r="O24" s="1416" t="s">
        <v>2796</v>
      </c>
    </row>
    <row r="25" spans="2:15" ht="123.75" customHeight="1" thickBot="1">
      <c r="B25" s="1712" t="s">
        <v>2334</v>
      </c>
      <c r="C25" s="1739" t="s">
        <v>2840</v>
      </c>
      <c r="E25" s="1710" t="s">
        <v>2842</v>
      </c>
      <c r="F25" s="1710" t="s">
        <v>2843</v>
      </c>
      <c r="G25" s="1716" t="s">
        <v>2810</v>
      </c>
      <c r="H25" s="1710" t="s">
        <v>2638</v>
      </c>
      <c r="I25" s="1710" t="s">
        <v>2811</v>
      </c>
      <c r="J25" s="1710" t="s">
        <v>2797</v>
      </c>
      <c r="K25" s="1710" t="s">
        <v>2624</v>
      </c>
      <c r="L25" s="1710" t="s">
        <v>2813</v>
      </c>
      <c r="M25" s="1711"/>
      <c r="N25" s="1711"/>
    </row>
    <row r="26" spans="2:15" ht="14.4" thickBot="1">
      <c r="B26" s="2642"/>
      <c r="C26" s="1668"/>
      <c r="D26" s="2645" t="s">
        <v>2327</v>
      </c>
      <c r="E26" s="1668"/>
      <c r="F26" s="1668"/>
      <c r="G26" s="1668"/>
      <c r="H26" s="1668"/>
      <c r="I26" s="1668"/>
      <c r="J26" s="1668"/>
      <c r="K26" s="1668"/>
      <c r="L26" s="1668"/>
      <c r="M26" s="1420"/>
      <c r="N26" s="1431"/>
    </row>
    <row r="27" spans="2:15">
      <c r="B27" s="2643"/>
      <c r="C27" s="1722"/>
      <c r="D27" s="2646"/>
      <c r="E27" s="1723"/>
      <c r="F27" s="1724"/>
      <c r="G27" s="1723"/>
      <c r="H27" s="1724"/>
      <c r="I27" s="1723"/>
      <c r="J27" s="1724"/>
      <c r="K27" s="1725"/>
      <c r="L27" s="1726"/>
      <c r="M27" s="1423"/>
      <c r="N27" s="1428"/>
    </row>
    <row r="28" spans="2:15">
      <c r="B28" s="2643"/>
      <c r="C28" s="1722"/>
      <c r="D28" s="2646"/>
      <c r="E28" s="1723"/>
      <c r="F28" s="1724"/>
      <c r="G28" s="1723"/>
      <c r="H28" s="1724"/>
      <c r="I28" s="1723"/>
      <c r="J28" s="1724"/>
      <c r="K28" s="1725"/>
      <c r="L28" s="1726"/>
      <c r="M28" s="1423"/>
      <c r="N28" s="1428"/>
    </row>
    <row r="29" spans="2:15">
      <c r="B29" s="2643"/>
      <c r="C29" s="1722"/>
      <c r="D29" s="1725" t="s">
        <v>1460</v>
      </c>
      <c r="E29" s="1726"/>
      <c r="F29" s="1725"/>
      <c r="G29" s="1726"/>
      <c r="H29" s="1725"/>
      <c r="I29" s="1726"/>
      <c r="J29" s="1725"/>
      <c r="K29" s="1725"/>
      <c r="L29" s="1726"/>
      <c r="M29" s="1423"/>
      <c r="N29" s="1428"/>
    </row>
    <row r="30" spans="2:15" ht="14.4" thickBot="1">
      <c r="B30" s="2644"/>
      <c r="C30" s="1727"/>
      <c r="D30" s="1728" t="s">
        <v>2328</v>
      </c>
      <c r="E30" s="1729"/>
      <c r="F30" s="1728"/>
      <c r="G30" s="1729"/>
      <c r="H30" s="1728"/>
      <c r="I30" s="1729"/>
      <c r="J30" s="1728"/>
      <c r="K30" s="1728"/>
      <c r="L30" s="1729"/>
      <c r="M30" s="1429"/>
      <c r="N30" s="1430"/>
    </row>
    <row r="31" spans="2:15">
      <c r="B31" s="2650"/>
      <c r="C31" s="1730"/>
      <c r="D31" s="2651" t="s">
        <v>2327</v>
      </c>
      <c r="E31" s="1731"/>
      <c r="F31" s="1732"/>
      <c r="G31" s="1731"/>
      <c r="H31" s="1732"/>
      <c r="I31" s="1731"/>
      <c r="J31" s="1732"/>
      <c r="K31" s="1733"/>
      <c r="L31" s="1734"/>
      <c r="M31" s="1432"/>
      <c r="N31" s="1434"/>
    </row>
    <row r="32" spans="2:15">
      <c r="B32" s="2643"/>
      <c r="C32" s="1722"/>
      <c r="D32" s="2646"/>
      <c r="E32" s="1723"/>
      <c r="F32" s="1724"/>
      <c r="G32" s="1723"/>
      <c r="H32" s="1724"/>
      <c r="I32" s="1723"/>
      <c r="J32" s="1724"/>
      <c r="K32" s="1725"/>
      <c r="L32" s="1726"/>
      <c r="M32" s="1423"/>
      <c r="N32" s="1428"/>
    </row>
    <row r="33" spans="2:14">
      <c r="B33" s="2643"/>
      <c r="C33" s="1722"/>
      <c r="D33" s="2646"/>
      <c r="E33" s="1723"/>
      <c r="F33" s="1724"/>
      <c r="G33" s="1723"/>
      <c r="H33" s="1724"/>
      <c r="I33" s="1723"/>
      <c r="J33" s="1724"/>
      <c r="K33" s="1725"/>
      <c r="L33" s="1726"/>
      <c r="M33" s="1419"/>
      <c r="N33" s="1435"/>
    </row>
    <row r="34" spans="2:14">
      <c r="B34" s="2643"/>
      <c r="C34" s="1722"/>
      <c r="D34" s="1725" t="s">
        <v>1460</v>
      </c>
      <c r="E34" s="1726"/>
      <c r="F34" s="1725"/>
      <c r="G34" s="1726"/>
      <c r="H34" s="1725"/>
      <c r="I34" s="1726"/>
      <c r="J34" s="1725"/>
      <c r="K34" s="1725"/>
      <c r="L34" s="1726"/>
      <c r="M34" s="1423"/>
      <c r="N34" s="1428"/>
    </row>
    <row r="35" spans="2:14" ht="14.4" thickBot="1">
      <c r="B35" s="2644"/>
      <c r="C35" s="1727"/>
      <c r="D35" s="1728" t="s">
        <v>2328</v>
      </c>
      <c r="E35" s="1729"/>
      <c r="F35" s="1728"/>
      <c r="G35" s="1729"/>
      <c r="H35" s="1728"/>
      <c r="I35" s="1729"/>
      <c r="J35" s="1728"/>
      <c r="K35" s="1728"/>
      <c r="L35" s="1729"/>
      <c r="M35" s="1436"/>
      <c r="N35" s="1437"/>
    </row>
    <row r="36" spans="2:14">
      <c r="B36" s="1735"/>
      <c r="C36" s="1735"/>
      <c r="D36" s="1735"/>
      <c r="E36" s="1735"/>
      <c r="F36" s="1735"/>
      <c r="G36" s="1735"/>
      <c r="H36" s="1735"/>
      <c r="I36" s="1735"/>
      <c r="J36" s="1735"/>
      <c r="K36" s="1735"/>
      <c r="L36" s="1735"/>
    </row>
    <row r="37" spans="2:14" ht="14.4" thickBot="1">
      <c r="B37" s="1735"/>
      <c r="C37" s="1735"/>
      <c r="D37" s="1735"/>
      <c r="E37" s="1735"/>
      <c r="F37" s="1735"/>
      <c r="G37" s="1735"/>
      <c r="H37" s="1735"/>
      <c r="I37" s="1735"/>
      <c r="J37" s="1735"/>
      <c r="K37" s="1735"/>
      <c r="L37" s="1735"/>
    </row>
    <row r="38" spans="2:14" ht="15.75" customHeight="1" thickBot="1">
      <c r="B38" s="2639" t="s">
        <v>2329</v>
      </c>
      <c r="C38" s="2640"/>
      <c r="D38" s="2640"/>
      <c r="E38" s="2640"/>
      <c r="F38" s="2641"/>
      <c r="G38" s="1735"/>
      <c r="H38" s="1735"/>
      <c r="I38" s="1735"/>
      <c r="J38" s="1735"/>
      <c r="K38" s="1735"/>
      <c r="L38" s="1735"/>
    </row>
    <row r="39" spans="2:14">
      <c r="B39" s="1735"/>
      <c r="C39" s="1735"/>
      <c r="D39" s="1735"/>
      <c r="E39" s="1735"/>
      <c r="F39" s="1735"/>
      <c r="G39" s="1735"/>
      <c r="H39" s="1735"/>
      <c r="I39" s="1735"/>
      <c r="J39" s="1735"/>
      <c r="K39" s="1735"/>
      <c r="L39" s="1735"/>
    </row>
    <row r="40" spans="2:14">
      <c r="B40" s="1735"/>
      <c r="C40" s="1735"/>
      <c r="D40" s="1735"/>
      <c r="E40" s="1735"/>
      <c r="F40" s="1735"/>
      <c r="G40" s="1735"/>
      <c r="H40" s="1735"/>
      <c r="I40" s="1735"/>
      <c r="J40" s="1735"/>
      <c r="K40" s="1735"/>
      <c r="L40" s="1735"/>
    </row>
    <row r="41" spans="2:14">
      <c r="B41" s="1735"/>
      <c r="C41" s="1735"/>
      <c r="D41" s="1735"/>
      <c r="E41" s="1735"/>
      <c r="F41" s="1735"/>
      <c r="G41" s="1735"/>
      <c r="H41" s="1735"/>
      <c r="I41" s="1735"/>
      <c r="J41" s="1735"/>
      <c r="K41" s="1735"/>
      <c r="L41" s="1735"/>
    </row>
    <row r="42" spans="2:14">
      <c r="B42" s="1441" t="s">
        <v>2330</v>
      </c>
      <c r="C42" s="1441"/>
      <c r="D42" s="1735"/>
      <c r="E42" s="1736" t="s">
        <v>2331</v>
      </c>
      <c r="F42" s="1735"/>
      <c r="G42" s="1735"/>
      <c r="H42" s="1735"/>
      <c r="I42" s="1735"/>
      <c r="J42" s="1735"/>
      <c r="K42" s="1735"/>
      <c r="L42" s="1735"/>
    </row>
    <row r="43" spans="2:14">
      <c r="B43" s="1441" t="s">
        <v>477</v>
      </c>
      <c r="C43" s="1441"/>
      <c r="D43" s="1735"/>
      <c r="E43" s="1736" t="s">
        <v>2331</v>
      </c>
      <c r="F43" s="1735"/>
      <c r="G43" s="1735"/>
      <c r="H43" s="1735"/>
      <c r="I43" s="1735"/>
      <c r="J43" s="1735"/>
      <c r="K43" s="1735"/>
      <c r="L43" s="1735"/>
    </row>
    <row r="44" spans="2:14">
      <c r="B44" s="1438" t="s">
        <v>476</v>
      </c>
      <c r="C44" s="1438"/>
      <c r="E44" s="1439" t="s">
        <v>2331</v>
      </c>
    </row>
    <row r="45" spans="2:14" ht="14.4">
      <c r="B45" s="463"/>
      <c r="C45" s="463"/>
      <c r="E45" s="1440"/>
    </row>
    <row r="46" spans="2:14">
      <c r="B46" s="1441" t="s">
        <v>475</v>
      </c>
      <c r="C46" s="1441"/>
      <c r="E46" s="1439" t="s">
        <v>2331</v>
      </c>
    </row>
    <row r="48" spans="2:14">
      <c r="C48" s="1439" t="s">
        <v>2384</v>
      </c>
    </row>
    <row r="49" spans="3:4">
      <c r="C49" s="1439" t="s">
        <v>2531</v>
      </c>
      <c r="D49" s="1669"/>
    </row>
    <row r="50" spans="3:4">
      <c r="C50" s="1439" t="s">
        <v>2384</v>
      </c>
      <c r="D50" s="1669"/>
    </row>
    <row r="51" spans="3:4">
      <c r="C51" s="1440"/>
    </row>
  </sheetData>
  <protectedRanges>
    <protectedRange password="CA33" sqref="E42:E46" name="Rango3"/>
    <protectedRange password="CA33" sqref="C48:C51" name="Rango3_2"/>
  </protectedRanges>
  <mergeCells count="17">
    <mergeCell ref="B38:F38"/>
    <mergeCell ref="B26:B30"/>
    <mergeCell ref="D26:D28"/>
    <mergeCell ref="B19:B23"/>
    <mergeCell ref="D19:D21"/>
    <mergeCell ref="B31:B35"/>
    <mergeCell ref="D31:D33"/>
    <mergeCell ref="B8:B14"/>
    <mergeCell ref="D16:D17"/>
    <mergeCell ref="B1:N1"/>
    <mergeCell ref="B3:N3"/>
    <mergeCell ref="D5:N5"/>
    <mergeCell ref="B6:L6"/>
    <mergeCell ref="M6:N6"/>
    <mergeCell ref="D8:D10"/>
    <mergeCell ref="C9:C10"/>
    <mergeCell ref="B16:B17"/>
  </mergeCells>
  <pageMargins left="0.7" right="0.7" top="0.75" bottom="0.75" header="0.3" footer="0.3"/>
  <pageSetup paperSize="9" orientation="portrait" horizontalDpi="0" verticalDpi="0" r:id="rId1"/>
  <drawing r:id="rId2"/>
  <legacyDrawing r:id="rId3"/>
</worksheet>
</file>

<file path=xl/worksheets/sheet46.xml><?xml version="1.0" encoding="utf-8"?>
<worksheet xmlns="http://schemas.openxmlformats.org/spreadsheetml/2006/main" xmlns:r="http://schemas.openxmlformats.org/officeDocument/2006/relationships">
  <sheetPr>
    <tabColor theme="5" tint="-0.249977111117893"/>
  </sheetPr>
  <dimension ref="A1:W204"/>
  <sheetViews>
    <sheetView topLeftCell="B4" workbookViewId="0">
      <selection activeCell="F4" sqref="F4"/>
    </sheetView>
  </sheetViews>
  <sheetFormatPr baseColWidth="10" defaultColWidth="11.44140625" defaultRowHeight="13.8"/>
  <cols>
    <col min="1" max="1" width="24.109375" style="600" customWidth="1"/>
    <col min="2" max="2" width="26.44140625" style="600" customWidth="1"/>
    <col min="3" max="3" width="7.5546875" style="600" customWidth="1"/>
    <col min="4" max="4" width="35.6640625" style="978" customWidth="1"/>
    <col min="5" max="5" width="12.6640625" style="600" customWidth="1"/>
    <col min="6" max="6" width="13.88671875" style="600" customWidth="1"/>
    <col min="7" max="7" width="13" style="600" customWidth="1"/>
    <col min="8" max="9" width="13.5546875" style="600" customWidth="1"/>
    <col min="10" max="10" width="15.5546875" style="600" customWidth="1"/>
    <col min="11" max="11" width="17.44140625" style="600" customWidth="1"/>
    <col min="12" max="12" width="11.44140625" style="600"/>
    <col min="13" max="13" width="35.5546875" style="600" customWidth="1"/>
    <col min="14" max="16384" width="11.44140625" style="600"/>
  </cols>
  <sheetData>
    <row r="1" spans="1:23" ht="14.4">
      <c r="A1" s="1006"/>
      <c r="B1" s="1006"/>
      <c r="C1" s="1006"/>
    </row>
    <row r="3" spans="1:23" ht="14.4" thickBot="1"/>
    <row r="4" spans="1:23" ht="14.4" thickBot="1">
      <c r="M4" s="1463" t="s">
        <v>93</v>
      </c>
      <c r="N4" s="572"/>
      <c r="O4" s="1154"/>
      <c r="P4" s="562"/>
      <c r="Q4" s="245" t="s">
        <v>274</v>
      </c>
      <c r="R4" s="246">
        <v>2</v>
      </c>
    </row>
    <row r="5" spans="1:23">
      <c r="B5" s="968" t="s">
        <v>2335</v>
      </c>
      <c r="C5" s="968"/>
    </row>
    <row r="6" spans="1:23" ht="14.4" thickBot="1">
      <c r="A6" s="141"/>
      <c r="B6" s="141"/>
      <c r="C6" s="1147"/>
      <c r="D6" s="269"/>
      <c r="E6" s="141"/>
      <c r="F6" s="141"/>
      <c r="G6" s="141"/>
      <c r="H6" s="141"/>
      <c r="I6" s="141"/>
      <c r="J6" s="143"/>
      <c r="K6" s="141"/>
      <c r="L6" s="141"/>
      <c r="M6" s="2237" t="s">
        <v>40</v>
      </c>
      <c r="N6" s="2239" t="s">
        <v>95</v>
      </c>
      <c r="O6" s="2244" t="s">
        <v>94</v>
      </c>
      <c r="P6" s="2244"/>
      <c r="Q6" s="2244"/>
      <c r="R6" s="2245" t="s">
        <v>363</v>
      </c>
      <c r="S6" s="2247" t="s">
        <v>1336</v>
      </c>
      <c r="T6" s="2247"/>
      <c r="U6" s="2247"/>
      <c r="V6" s="2247"/>
      <c r="W6" s="141"/>
    </row>
    <row r="7" spans="1:23" ht="18.75" customHeight="1" thickBot="1">
      <c r="A7" s="986" t="s">
        <v>435</v>
      </c>
      <c r="B7" s="987" t="s">
        <v>160</v>
      </c>
      <c r="C7" s="2249" t="s">
        <v>27</v>
      </c>
      <c r="D7" s="2250"/>
      <c r="E7" s="1208">
        <v>2013</v>
      </c>
      <c r="F7" s="988">
        <v>2014</v>
      </c>
      <c r="G7" s="989">
        <v>2015</v>
      </c>
      <c r="H7" s="989">
        <v>2016</v>
      </c>
      <c r="I7" s="989"/>
      <c r="J7" s="989" t="s">
        <v>213</v>
      </c>
      <c r="K7" s="990" t="s">
        <v>1402</v>
      </c>
      <c r="L7" s="141"/>
      <c r="M7" s="2238"/>
      <c r="N7" s="2240"/>
      <c r="O7" s="1223">
        <v>1</v>
      </c>
      <c r="P7" s="979">
        <v>2</v>
      </c>
      <c r="Q7" s="1223">
        <v>3</v>
      </c>
      <c r="R7" s="2246"/>
      <c r="S7" s="1224">
        <v>2013</v>
      </c>
      <c r="T7" s="1224">
        <v>2014</v>
      </c>
      <c r="U7" s="1224">
        <v>2015</v>
      </c>
      <c r="V7" s="1224">
        <v>2016</v>
      </c>
      <c r="W7" s="2065">
        <v>2017</v>
      </c>
    </row>
    <row r="8" spans="1:23" ht="15.75" customHeight="1" thickBot="1">
      <c r="A8" s="2233" t="s">
        <v>89</v>
      </c>
      <c r="B8" s="2225" t="s">
        <v>389</v>
      </c>
      <c r="C8" s="1148" t="s">
        <v>1853</v>
      </c>
      <c r="D8" s="1076" t="s">
        <v>1854</v>
      </c>
      <c r="E8" s="1086">
        <f>+'5 -Produccion '!J9</f>
        <v>1774</v>
      </c>
      <c r="F8" s="164">
        <f>+E8*1%+E8</f>
        <v>1791.74</v>
      </c>
      <c r="G8" s="1743">
        <f>+F8*1%+F8</f>
        <v>1809.6574000000001</v>
      </c>
      <c r="H8" s="1743">
        <f>+G8*1%+G8</f>
        <v>1827.753974</v>
      </c>
      <c r="I8" s="1743">
        <f>+H8*1%+H8</f>
        <v>1846.03151374</v>
      </c>
      <c r="J8" s="1743">
        <f>AVERAGE(E8:H8)/5</f>
        <v>360.15756870000001</v>
      </c>
      <c r="K8" s="166">
        <f>+J8/E8</f>
        <v>0.20302005000000001</v>
      </c>
      <c r="L8" s="141"/>
      <c r="M8" s="563" t="s">
        <v>42</v>
      </c>
      <c r="N8" s="228">
        <v>5.27</v>
      </c>
      <c r="O8" s="1155">
        <v>5.27</v>
      </c>
      <c r="P8" s="980">
        <v>5.27</v>
      </c>
      <c r="Q8" s="228">
        <v>5.27</v>
      </c>
      <c r="R8" s="228">
        <f t="shared" ref="R8:R71" si="0">IF($R$4=$O$7,O8,(IF($R$4=$P$7,P8,Q8)))</f>
        <v>5.27</v>
      </c>
      <c r="S8" s="229">
        <f>+E8*$R$8</f>
        <v>9348.98</v>
      </c>
      <c r="T8" s="229">
        <f>+F8*$R$8</f>
        <v>9442.4697999999989</v>
      </c>
      <c r="U8" s="229">
        <f>+G8*$R$8</f>
        <v>9536.8944979999997</v>
      </c>
      <c r="V8" s="229">
        <f>+H8*$R$8</f>
        <v>9632.2634429799982</v>
      </c>
      <c r="W8" s="229">
        <f>+I8*$R$8</f>
        <v>9728.5860774098001</v>
      </c>
    </row>
    <row r="9" spans="1:23" ht="15.75" customHeight="1" thickBot="1">
      <c r="A9" s="2223"/>
      <c r="B9" s="2226"/>
      <c r="C9" s="1148" t="s">
        <v>1855</v>
      </c>
      <c r="D9" s="1076" t="s">
        <v>1856</v>
      </c>
      <c r="E9" s="1086">
        <f>+'5 -Produccion '!J10</f>
        <v>0</v>
      </c>
      <c r="F9" s="164">
        <f t="shared" ref="F9:H72" si="1">+E9*1%+E9</f>
        <v>0</v>
      </c>
      <c r="G9" s="1743">
        <f t="shared" si="1"/>
        <v>0</v>
      </c>
      <c r="H9" s="1743">
        <f t="shared" si="1"/>
        <v>0</v>
      </c>
      <c r="I9" s="1743">
        <f t="shared" ref="I9:I72" si="2">+H9*1%+H9</f>
        <v>0</v>
      </c>
      <c r="J9" s="1743">
        <f t="shared" ref="J9:J72" si="3">AVERAGE(E9:H9)/5</f>
        <v>0</v>
      </c>
      <c r="K9" s="166" t="e">
        <f t="shared" ref="K9:K72" si="4">+J9/E9</f>
        <v>#DIV/0!</v>
      </c>
      <c r="L9" s="141"/>
      <c r="M9" s="563" t="s">
        <v>42</v>
      </c>
      <c r="N9" s="228">
        <v>5.27</v>
      </c>
      <c r="O9" s="1155">
        <v>5.27</v>
      </c>
      <c r="P9" s="980">
        <v>5.27</v>
      </c>
      <c r="Q9" s="228">
        <v>5.27</v>
      </c>
      <c r="R9" s="228">
        <f t="shared" si="0"/>
        <v>5.27</v>
      </c>
      <c r="S9" s="229">
        <f>+E9*$R$9</f>
        <v>0</v>
      </c>
      <c r="T9" s="229">
        <f>+F9*$R$9</f>
        <v>0</v>
      </c>
      <c r="U9" s="229">
        <f>+G9*$R$9</f>
        <v>0</v>
      </c>
      <c r="V9" s="229">
        <f>+H9*$R$9</f>
        <v>0</v>
      </c>
      <c r="W9" s="229">
        <f>+I9*$R$9</f>
        <v>0</v>
      </c>
    </row>
    <row r="10" spans="1:23" ht="14.4" thickBot="1">
      <c r="A10" s="2223"/>
      <c r="B10" s="2226"/>
      <c r="C10" s="1148" t="s">
        <v>1857</v>
      </c>
      <c r="D10" s="1077" t="s">
        <v>1858</v>
      </c>
      <c r="E10" s="1086">
        <f>+'5 -Produccion '!J11</f>
        <v>0</v>
      </c>
      <c r="F10" s="164">
        <f t="shared" si="1"/>
        <v>0</v>
      </c>
      <c r="G10" s="1743">
        <f t="shared" si="1"/>
        <v>0</v>
      </c>
      <c r="H10" s="1743">
        <f t="shared" si="1"/>
        <v>0</v>
      </c>
      <c r="I10" s="1743">
        <f t="shared" si="2"/>
        <v>0</v>
      </c>
      <c r="J10" s="1743">
        <f t="shared" si="3"/>
        <v>0</v>
      </c>
      <c r="K10" s="166" t="e">
        <f t="shared" si="4"/>
        <v>#DIV/0!</v>
      </c>
      <c r="L10" s="141"/>
      <c r="M10" s="563"/>
      <c r="N10" s="228"/>
      <c r="O10" s="228"/>
      <c r="P10" s="228"/>
      <c r="Q10" s="228"/>
      <c r="R10" s="228">
        <f t="shared" si="0"/>
        <v>0</v>
      </c>
      <c r="S10" s="229">
        <f>+E10*$R$10</f>
        <v>0</v>
      </c>
      <c r="T10" s="229">
        <f>+F10*$R$10</f>
        <v>0</v>
      </c>
      <c r="U10" s="229">
        <f>+G10*$R$10</f>
        <v>0</v>
      </c>
      <c r="V10" s="229">
        <f>+H10*$R$10</f>
        <v>0</v>
      </c>
      <c r="W10" s="229">
        <f>+I10*$R$10</f>
        <v>0</v>
      </c>
    </row>
    <row r="11" spans="1:23" ht="14.4" thickBot="1">
      <c r="A11" s="2223"/>
      <c r="B11" s="2226"/>
      <c r="C11" s="1148" t="s">
        <v>1859</v>
      </c>
      <c r="D11" s="1077" t="s">
        <v>1860</v>
      </c>
      <c r="E11" s="1086">
        <f>+'5 -Produccion '!J12</f>
        <v>0</v>
      </c>
      <c r="F11" s="164">
        <f t="shared" si="1"/>
        <v>0</v>
      </c>
      <c r="G11" s="1743">
        <f t="shared" si="1"/>
        <v>0</v>
      </c>
      <c r="H11" s="1743">
        <f t="shared" si="1"/>
        <v>0</v>
      </c>
      <c r="I11" s="1743">
        <f t="shared" si="2"/>
        <v>0</v>
      </c>
      <c r="J11" s="1743">
        <f t="shared" si="3"/>
        <v>0</v>
      </c>
      <c r="K11" s="166" t="e">
        <f t="shared" si="4"/>
        <v>#DIV/0!</v>
      </c>
      <c r="L11" s="141"/>
      <c r="M11" s="563"/>
      <c r="N11" s="228"/>
      <c r="O11" s="228"/>
      <c r="P11" s="228"/>
      <c r="Q11" s="228"/>
      <c r="R11" s="228">
        <f t="shared" si="0"/>
        <v>0</v>
      </c>
      <c r="S11" s="229">
        <f>+E11*$R$11</f>
        <v>0</v>
      </c>
      <c r="T11" s="229">
        <f>+F11*$R$11</f>
        <v>0</v>
      </c>
      <c r="U11" s="229">
        <f>+G11*$R$11</f>
        <v>0</v>
      </c>
      <c r="V11" s="229">
        <f>+H11*$R$11</f>
        <v>0</v>
      </c>
      <c r="W11" s="229">
        <f>+I11*$R$11</f>
        <v>0</v>
      </c>
    </row>
    <row r="12" spans="1:23" ht="14.4" thickBot="1">
      <c r="A12" s="2223"/>
      <c r="B12" s="2228"/>
      <c r="C12" s="1148" t="s">
        <v>1861</v>
      </c>
      <c r="D12" s="1077" t="s">
        <v>1862</v>
      </c>
      <c r="E12" s="1086">
        <f>+'5 -Produccion '!J13</f>
        <v>0</v>
      </c>
      <c r="F12" s="164">
        <f t="shared" si="1"/>
        <v>0</v>
      </c>
      <c r="G12" s="1743">
        <f t="shared" si="1"/>
        <v>0</v>
      </c>
      <c r="H12" s="1743">
        <f t="shared" si="1"/>
        <v>0</v>
      </c>
      <c r="I12" s="1743">
        <f t="shared" si="2"/>
        <v>0</v>
      </c>
      <c r="J12" s="1743">
        <f t="shared" si="3"/>
        <v>0</v>
      </c>
      <c r="K12" s="166" t="e">
        <f t="shared" si="4"/>
        <v>#DIV/0!</v>
      </c>
      <c r="L12" s="141"/>
      <c r="M12" s="563"/>
      <c r="N12" s="228"/>
      <c r="O12" s="228"/>
      <c r="P12" s="228"/>
      <c r="Q12" s="228"/>
      <c r="R12" s="228">
        <f t="shared" si="0"/>
        <v>0</v>
      </c>
      <c r="S12" s="229">
        <f>+E12*$R$12</f>
        <v>0</v>
      </c>
      <c r="T12" s="229">
        <f>+F12*$R$12</f>
        <v>0</v>
      </c>
      <c r="U12" s="229">
        <f>+G12*$R$12</f>
        <v>0</v>
      </c>
      <c r="V12" s="229">
        <f>+H12*$R$12</f>
        <v>0</v>
      </c>
      <c r="W12" s="229">
        <f>+I12*$R$12</f>
        <v>0</v>
      </c>
    </row>
    <row r="13" spans="1:23" ht="18.75" customHeight="1" thickBot="1">
      <c r="A13" s="2223"/>
      <c r="B13" s="2236" t="s">
        <v>390</v>
      </c>
      <c r="C13" s="1148">
        <v>814</v>
      </c>
      <c r="D13" s="1076" t="s">
        <v>427</v>
      </c>
      <c r="E13" s="1086">
        <f>+'5 -Produccion '!J14</f>
        <v>294</v>
      </c>
      <c r="F13" s="164">
        <f t="shared" si="1"/>
        <v>296.94</v>
      </c>
      <c r="G13" s="1743">
        <f t="shared" si="1"/>
        <v>299.90940000000001</v>
      </c>
      <c r="H13" s="1743">
        <f t="shared" si="1"/>
        <v>302.90849400000002</v>
      </c>
      <c r="I13" s="1743">
        <f t="shared" si="2"/>
        <v>305.93757894000004</v>
      </c>
      <c r="J13" s="1743">
        <f t="shared" si="3"/>
        <v>59.687894700000001</v>
      </c>
      <c r="K13" s="166">
        <f t="shared" si="4"/>
        <v>0.20302005000000001</v>
      </c>
      <c r="L13" s="141"/>
      <c r="M13" s="563"/>
      <c r="N13" s="228"/>
      <c r="O13" s="228"/>
      <c r="P13" s="228"/>
      <c r="Q13" s="228"/>
      <c r="R13" s="228">
        <f t="shared" si="0"/>
        <v>0</v>
      </c>
      <c r="S13" s="229">
        <f>+E13*$R$13</f>
        <v>0</v>
      </c>
      <c r="T13" s="229">
        <f>+F13*$R$13</f>
        <v>0</v>
      </c>
      <c r="U13" s="229">
        <f>+G13*$R$13</f>
        <v>0</v>
      </c>
      <c r="V13" s="229">
        <f>+H13*$R$13</f>
        <v>0</v>
      </c>
      <c r="W13" s="229">
        <f>+I13*$R$13</f>
        <v>0</v>
      </c>
    </row>
    <row r="14" spans="1:23" ht="14.4" thickBot="1">
      <c r="A14" s="2223"/>
      <c r="B14" s="2226"/>
      <c r="C14" s="1148" t="s">
        <v>1863</v>
      </c>
      <c r="D14" s="1077" t="s">
        <v>1864</v>
      </c>
      <c r="E14" s="1086">
        <f>+'5 -Produccion '!J15</f>
        <v>0</v>
      </c>
      <c r="F14" s="164">
        <f t="shared" si="1"/>
        <v>0</v>
      </c>
      <c r="G14" s="1743">
        <f t="shared" si="1"/>
        <v>0</v>
      </c>
      <c r="H14" s="1743">
        <f t="shared" si="1"/>
        <v>0</v>
      </c>
      <c r="I14" s="1743">
        <f t="shared" si="2"/>
        <v>0</v>
      </c>
      <c r="J14" s="1743">
        <f t="shared" si="3"/>
        <v>0</v>
      </c>
      <c r="K14" s="166" t="e">
        <f t="shared" si="4"/>
        <v>#DIV/0!</v>
      </c>
      <c r="L14" s="141"/>
      <c r="M14" s="563"/>
      <c r="N14" s="228"/>
      <c r="O14" s="1155"/>
      <c r="P14" s="980"/>
      <c r="Q14" s="228"/>
      <c r="R14" s="228">
        <f t="shared" si="0"/>
        <v>0</v>
      </c>
      <c r="S14" s="229">
        <f>+E14*$R$14</f>
        <v>0</v>
      </c>
      <c r="T14" s="229">
        <f>+F14*$R$14</f>
        <v>0</v>
      </c>
      <c r="U14" s="229">
        <f>+G14*$R$14</f>
        <v>0</v>
      </c>
      <c r="V14" s="229">
        <f>+H14*$R$14</f>
        <v>0</v>
      </c>
      <c r="W14" s="229">
        <f>+I14*$R$14</f>
        <v>0</v>
      </c>
    </row>
    <row r="15" spans="1:23" ht="14.4" thickBot="1">
      <c r="A15" s="2234"/>
      <c r="B15" s="2227"/>
      <c r="C15" s="1148" t="s">
        <v>1865</v>
      </c>
      <c r="D15" s="1077" t="s">
        <v>1866</v>
      </c>
      <c r="E15" s="1086">
        <f>+'5 -Produccion '!J16</f>
        <v>0</v>
      </c>
      <c r="F15" s="164">
        <f t="shared" si="1"/>
        <v>0</v>
      </c>
      <c r="G15" s="1743">
        <f t="shared" si="1"/>
        <v>0</v>
      </c>
      <c r="H15" s="1743">
        <f t="shared" si="1"/>
        <v>0</v>
      </c>
      <c r="I15" s="1743">
        <f t="shared" si="2"/>
        <v>0</v>
      </c>
      <c r="J15" s="1743">
        <f t="shared" si="3"/>
        <v>0</v>
      </c>
      <c r="K15" s="166" t="e">
        <f t="shared" si="4"/>
        <v>#DIV/0!</v>
      </c>
      <c r="L15" s="141"/>
      <c r="M15" s="563"/>
      <c r="N15" s="228"/>
      <c r="O15" s="1155"/>
      <c r="P15" s="980"/>
      <c r="Q15" s="228"/>
      <c r="R15" s="228">
        <f t="shared" si="0"/>
        <v>0</v>
      </c>
      <c r="S15" s="229">
        <f>+E15*$R$15</f>
        <v>0</v>
      </c>
      <c r="T15" s="229">
        <f>+F15*$R$15</f>
        <v>0</v>
      </c>
      <c r="U15" s="229">
        <f>+G15*$R$15</f>
        <v>0</v>
      </c>
      <c r="V15" s="229">
        <f>+H15*$R$15</f>
        <v>0</v>
      </c>
      <c r="W15" s="229">
        <f>+I15*$R$15</f>
        <v>0</v>
      </c>
    </row>
    <row r="16" spans="1:23" ht="14.4" thickBot="1">
      <c r="A16" s="2223" t="s">
        <v>391</v>
      </c>
      <c r="B16" s="2226" t="s">
        <v>395</v>
      </c>
      <c r="C16" s="1148" t="s">
        <v>1867</v>
      </c>
      <c r="D16" s="1077" t="s">
        <v>1868</v>
      </c>
      <c r="E16" s="1086">
        <f>+'5 -Produccion '!J17</f>
        <v>2630</v>
      </c>
      <c r="F16" s="164">
        <f t="shared" si="1"/>
        <v>2656.3</v>
      </c>
      <c r="G16" s="1743">
        <f t="shared" si="1"/>
        <v>2682.8630000000003</v>
      </c>
      <c r="H16" s="1743">
        <f t="shared" si="1"/>
        <v>2709.6916300000003</v>
      </c>
      <c r="I16" s="1743">
        <f t="shared" si="2"/>
        <v>2736.7885463000002</v>
      </c>
      <c r="J16" s="1743">
        <f t="shared" si="3"/>
        <v>533.94273150000004</v>
      </c>
      <c r="K16" s="166">
        <f t="shared" si="4"/>
        <v>0.20302005000000001</v>
      </c>
      <c r="L16" s="141"/>
      <c r="M16" s="563" t="s">
        <v>96</v>
      </c>
      <c r="N16" s="228">
        <v>0.15</v>
      </c>
      <c r="O16" s="1155">
        <v>0.15</v>
      </c>
      <c r="P16" s="980">
        <v>0.15</v>
      </c>
      <c r="Q16" s="228">
        <v>0.15</v>
      </c>
      <c r="R16" s="228">
        <f t="shared" si="0"/>
        <v>0.15</v>
      </c>
      <c r="S16" s="229">
        <f>+E16*$R$16</f>
        <v>394.5</v>
      </c>
      <c r="T16" s="229">
        <f>+F16*$R$16</f>
        <v>398.44499999999999</v>
      </c>
      <c r="U16" s="229">
        <f>+G16*$R$16</f>
        <v>402.42945000000003</v>
      </c>
      <c r="V16" s="229">
        <f>+H16*$R$16</f>
        <v>406.45374450000003</v>
      </c>
      <c r="W16" s="229">
        <f>+I16*$R$16</f>
        <v>410.51828194500001</v>
      </c>
    </row>
    <row r="17" spans="1:23" ht="14.4" thickBot="1">
      <c r="A17" s="2223"/>
      <c r="B17" s="2223"/>
      <c r="C17" s="1148" t="s">
        <v>1869</v>
      </c>
      <c r="D17" s="1077" t="s">
        <v>1870</v>
      </c>
      <c r="E17" s="1086">
        <f>+'5 -Produccion '!J18</f>
        <v>9150</v>
      </c>
      <c r="F17" s="164">
        <f t="shared" si="1"/>
        <v>9241.5</v>
      </c>
      <c r="G17" s="1743">
        <f t="shared" si="1"/>
        <v>9333.9150000000009</v>
      </c>
      <c r="H17" s="1743">
        <f t="shared" si="1"/>
        <v>9427.2541500000007</v>
      </c>
      <c r="I17" s="1743">
        <f t="shared" si="2"/>
        <v>9521.5266915000011</v>
      </c>
      <c r="J17" s="1743">
        <f t="shared" si="3"/>
        <v>1857.6334575000001</v>
      </c>
      <c r="K17" s="166">
        <f t="shared" si="4"/>
        <v>0.20302005000000001</v>
      </c>
      <c r="L17" s="141"/>
      <c r="M17" s="269"/>
      <c r="N17" s="142"/>
      <c r="O17" s="143"/>
      <c r="P17" s="141"/>
      <c r="Q17" s="141"/>
      <c r="R17" s="141">
        <f t="shared" si="0"/>
        <v>0</v>
      </c>
      <c r="S17" s="229">
        <f>+E17*$R$17</f>
        <v>0</v>
      </c>
      <c r="T17" s="229">
        <f>+F17*$R$17</f>
        <v>0</v>
      </c>
      <c r="U17" s="229">
        <f>+G17*$R$17</f>
        <v>0</v>
      </c>
      <c r="V17" s="229">
        <f>+H17*$R$17</f>
        <v>0</v>
      </c>
      <c r="W17" s="229">
        <f>+I17*$R$17</f>
        <v>0</v>
      </c>
    </row>
    <row r="18" spans="1:23" ht="15" customHeight="1" thickBot="1">
      <c r="A18" s="2223"/>
      <c r="B18" s="2223"/>
      <c r="C18" s="1148" t="s">
        <v>1871</v>
      </c>
      <c r="D18" s="1077" t="s">
        <v>1872</v>
      </c>
      <c r="E18" s="1086">
        <f>+'5 -Produccion '!J19</f>
        <v>920</v>
      </c>
      <c r="F18" s="164">
        <f t="shared" si="1"/>
        <v>929.2</v>
      </c>
      <c r="G18" s="1743">
        <f t="shared" si="1"/>
        <v>938.49200000000008</v>
      </c>
      <c r="H18" s="1743">
        <f t="shared" si="1"/>
        <v>947.87692000000004</v>
      </c>
      <c r="I18" s="1743">
        <f t="shared" si="2"/>
        <v>957.35568920000003</v>
      </c>
      <c r="J18" s="1743">
        <f t="shared" si="3"/>
        <v>186.778446</v>
      </c>
      <c r="K18" s="166">
        <f t="shared" si="4"/>
        <v>0.20302005000000001</v>
      </c>
      <c r="L18" s="141"/>
      <c r="M18" s="269"/>
      <c r="N18" s="142"/>
      <c r="O18" s="143"/>
      <c r="P18" s="141"/>
      <c r="Q18" s="141"/>
      <c r="R18" s="141">
        <f t="shared" si="0"/>
        <v>0</v>
      </c>
      <c r="S18" s="229">
        <f>+E18*$R$18</f>
        <v>0</v>
      </c>
      <c r="T18" s="229">
        <f>+F18*$R$18</f>
        <v>0</v>
      </c>
      <c r="U18" s="229">
        <f>+G18*$R$18</f>
        <v>0</v>
      </c>
      <c r="V18" s="229">
        <f>+H18*$R$18</f>
        <v>0</v>
      </c>
      <c r="W18" s="229">
        <f>+I18*$R$18</f>
        <v>0</v>
      </c>
    </row>
    <row r="19" spans="1:23" ht="14.4" thickBot="1">
      <c r="A19" s="2223"/>
      <c r="B19" s="2234"/>
      <c r="C19" s="1148" t="s">
        <v>1873</v>
      </c>
      <c r="D19" s="1077" t="s">
        <v>1874</v>
      </c>
      <c r="E19" s="1086">
        <f>+'5 -Produccion '!J20</f>
        <v>0</v>
      </c>
      <c r="F19" s="164">
        <f t="shared" si="1"/>
        <v>0</v>
      </c>
      <c r="G19" s="1743">
        <f t="shared" si="1"/>
        <v>0</v>
      </c>
      <c r="H19" s="1743">
        <f t="shared" si="1"/>
        <v>0</v>
      </c>
      <c r="I19" s="1743">
        <f t="shared" si="2"/>
        <v>0</v>
      </c>
      <c r="J19" s="1743">
        <f t="shared" si="3"/>
        <v>0</v>
      </c>
      <c r="K19" s="166" t="e">
        <f t="shared" si="4"/>
        <v>#DIV/0!</v>
      </c>
      <c r="L19" s="141"/>
      <c r="M19" s="563"/>
      <c r="N19" s="228"/>
      <c r="O19" s="1155"/>
      <c r="P19" s="980"/>
      <c r="Q19" s="228"/>
      <c r="R19" s="228">
        <f t="shared" si="0"/>
        <v>0</v>
      </c>
      <c r="S19" s="229">
        <f>+E19*$R$19</f>
        <v>0</v>
      </c>
      <c r="T19" s="229">
        <f>+F19*$R$19</f>
        <v>0</v>
      </c>
      <c r="U19" s="229">
        <f>+G19*$R$19</f>
        <v>0</v>
      </c>
      <c r="V19" s="229">
        <f>+H19*$R$19</f>
        <v>0</v>
      </c>
      <c r="W19" s="229">
        <f>+I19*$R$19</f>
        <v>0</v>
      </c>
    </row>
    <row r="20" spans="1:23" ht="14.4" thickBot="1">
      <c r="A20" s="2223"/>
      <c r="B20" s="285" t="s">
        <v>396</v>
      </c>
      <c r="C20" s="1148" t="s">
        <v>1875</v>
      </c>
      <c r="D20" s="1078" t="s">
        <v>432</v>
      </c>
      <c r="E20" s="1086">
        <f>+'5 -Produccion '!J21</f>
        <v>0</v>
      </c>
      <c r="F20" s="164">
        <f t="shared" si="1"/>
        <v>0</v>
      </c>
      <c r="G20" s="1743">
        <f t="shared" si="1"/>
        <v>0</v>
      </c>
      <c r="H20" s="1743">
        <f t="shared" si="1"/>
        <v>0</v>
      </c>
      <c r="I20" s="1743">
        <f t="shared" si="2"/>
        <v>0</v>
      </c>
      <c r="J20" s="1743">
        <f t="shared" si="3"/>
        <v>0</v>
      </c>
      <c r="K20" s="166" t="e">
        <f t="shared" si="4"/>
        <v>#DIV/0!</v>
      </c>
      <c r="L20" s="141"/>
      <c r="M20" s="563"/>
      <c r="N20" s="228"/>
      <c r="O20" s="1155"/>
      <c r="P20" s="980"/>
      <c r="Q20" s="228"/>
      <c r="R20" s="228">
        <f t="shared" si="0"/>
        <v>0</v>
      </c>
      <c r="S20" s="229">
        <f>+E20*$R$20</f>
        <v>0</v>
      </c>
      <c r="T20" s="229">
        <f>+F20*$R$20</f>
        <v>0</v>
      </c>
      <c r="U20" s="229">
        <f>+G20*$R$20</f>
        <v>0</v>
      </c>
      <c r="V20" s="229">
        <f>+H20*$R$20</f>
        <v>0</v>
      </c>
      <c r="W20" s="229">
        <f>+I20*$R$20</f>
        <v>0</v>
      </c>
    </row>
    <row r="21" spans="1:23" ht="14.4" thickBot="1">
      <c r="A21" s="2223"/>
      <c r="B21" s="2233" t="s">
        <v>394</v>
      </c>
      <c r="C21" s="1148">
        <v>334</v>
      </c>
      <c r="D21" s="1078" t="s">
        <v>52</v>
      </c>
      <c r="E21" s="1086">
        <f>+'5 -Produccion '!J22</f>
        <v>1330</v>
      </c>
      <c r="F21" s="164">
        <f t="shared" si="1"/>
        <v>1343.3</v>
      </c>
      <c r="G21" s="1743">
        <f t="shared" si="1"/>
        <v>1356.7329999999999</v>
      </c>
      <c r="H21" s="1743">
        <f t="shared" si="1"/>
        <v>1370.30033</v>
      </c>
      <c r="I21" s="1743">
        <f t="shared" si="2"/>
        <v>1384.0033333000001</v>
      </c>
      <c r="J21" s="1743">
        <f t="shared" si="3"/>
        <v>270.01666650000004</v>
      </c>
      <c r="K21" s="166">
        <f t="shared" si="4"/>
        <v>0.20302005000000004</v>
      </c>
      <c r="L21" s="141"/>
      <c r="M21" s="564" t="s">
        <v>2353</v>
      </c>
      <c r="N21" s="229">
        <v>1.82</v>
      </c>
      <c r="O21" s="1158">
        <v>1.82</v>
      </c>
      <c r="P21" s="983">
        <v>1.82</v>
      </c>
      <c r="Q21" s="229">
        <v>1.82</v>
      </c>
      <c r="R21" s="141">
        <f t="shared" si="0"/>
        <v>1.82</v>
      </c>
      <c r="S21" s="229">
        <f>+E21*$R$21</f>
        <v>2420.6</v>
      </c>
      <c r="T21" s="229">
        <f>+F21*$R$21</f>
        <v>2444.806</v>
      </c>
      <c r="U21" s="229">
        <f>+G21*$R$21</f>
        <v>2469.2540600000002</v>
      </c>
      <c r="V21" s="229">
        <f>+H21*$R$21</f>
        <v>2493.9466006000002</v>
      </c>
      <c r="W21" s="229">
        <f>+I21*$R$21</f>
        <v>2518.8860666060004</v>
      </c>
    </row>
    <row r="22" spans="1:23" ht="14.4" thickBot="1">
      <c r="A22" s="2223"/>
      <c r="B22" s="2223"/>
      <c r="C22" s="1148"/>
      <c r="D22" s="1078" t="s">
        <v>53</v>
      </c>
      <c r="E22" s="1086">
        <f>+'5 -Produccion '!J23</f>
        <v>2754</v>
      </c>
      <c r="F22" s="164">
        <f t="shared" si="1"/>
        <v>2781.54</v>
      </c>
      <c r="G22" s="1743">
        <f t="shared" si="1"/>
        <v>2809.3553999999999</v>
      </c>
      <c r="H22" s="1743">
        <f t="shared" si="1"/>
        <v>2837.448954</v>
      </c>
      <c r="I22" s="1743">
        <f t="shared" si="2"/>
        <v>2865.82344354</v>
      </c>
      <c r="J22" s="1743">
        <f t="shared" si="3"/>
        <v>559.11721769999997</v>
      </c>
      <c r="K22" s="166">
        <f t="shared" si="4"/>
        <v>0.20302004999999998</v>
      </c>
      <c r="L22" s="141"/>
      <c r="M22" s="564" t="s">
        <v>53</v>
      </c>
      <c r="N22" s="229">
        <v>1.06</v>
      </c>
      <c r="O22" s="1158">
        <v>1.06</v>
      </c>
      <c r="P22" s="983">
        <v>1.06</v>
      </c>
      <c r="Q22" s="229">
        <v>1.06</v>
      </c>
      <c r="R22" s="229">
        <f t="shared" si="0"/>
        <v>1.06</v>
      </c>
      <c r="S22" s="229">
        <f>+E22*$R$22</f>
        <v>2919.2400000000002</v>
      </c>
      <c r="T22" s="229">
        <f>+F22*$R$22</f>
        <v>2948.4324000000001</v>
      </c>
      <c r="U22" s="229">
        <f>+G22*$R$22</f>
        <v>2977.9167240000002</v>
      </c>
      <c r="V22" s="229">
        <f>+H22*$R$22</f>
        <v>3007.69589124</v>
      </c>
      <c r="W22" s="229">
        <f>+I22*$R$22</f>
        <v>3037.7728501524002</v>
      </c>
    </row>
    <row r="23" spans="1:23" ht="14.4" thickBot="1">
      <c r="A23" s="2223"/>
      <c r="B23" s="2223"/>
      <c r="C23" s="1148"/>
      <c r="D23" s="1078" t="s">
        <v>428</v>
      </c>
      <c r="E23" s="1086">
        <f>+'5 -Produccion '!J24</f>
        <v>3374</v>
      </c>
      <c r="F23" s="164">
        <f t="shared" si="1"/>
        <v>3407.74</v>
      </c>
      <c r="G23" s="1743">
        <f t="shared" si="1"/>
        <v>3441.8173999999999</v>
      </c>
      <c r="H23" s="1743">
        <f t="shared" si="1"/>
        <v>3476.2355739999998</v>
      </c>
      <c r="I23" s="1743">
        <f t="shared" si="2"/>
        <v>3510.99792974</v>
      </c>
      <c r="J23" s="1743">
        <f t="shared" si="3"/>
        <v>684.98964869999998</v>
      </c>
      <c r="K23" s="166">
        <f t="shared" si="4"/>
        <v>0.20302004999999998</v>
      </c>
      <c r="L23" s="141"/>
      <c r="M23" s="564" t="s">
        <v>54</v>
      </c>
      <c r="N23" s="229">
        <v>1.06</v>
      </c>
      <c r="O23" s="1158">
        <v>1.06</v>
      </c>
      <c r="P23" s="983">
        <v>1.06</v>
      </c>
      <c r="Q23" s="229">
        <v>1.06</v>
      </c>
      <c r="R23" s="229">
        <f t="shared" si="0"/>
        <v>1.06</v>
      </c>
      <c r="S23" s="229">
        <f>+E23*$R$23</f>
        <v>3576.44</v>
      </c>
      <c r="T23" s="229">
        <f>+F23*$R$23</f>
        <v>3612.2044000000001</v>
      </c>
      <c r="U23" s="229">
        <f>+G23*$R$23</f>
        <v>3648.3264440000003</v>
      </c>
      <c r="V23" s="229">
        <f>+H23*$R$23</f>
        <v>3684.8097084400001</v>
      </c>
      <c r="W23" s="229">
        <f>+I23*$R$23</f>
        <v>3721.6578055244004</v>
      </c>
    </row>
    <row r="24" spans="1:23" ht="14.4" thickBot="1">
      <c r="A24" s="2223"/>
      <c r="B24" s="2234"/>
      <c r="C24" s="1148"/>
      <c r="D24" s="1078" t="s">
        <v>55</v>
      </c>
      <c r="E24" s="1086">
        <f>+'5 -Produccion '!J25</f>
        <v>896</v>
      </c>
      <c r="F24" s="164">
        <f t="shared" si="1"/>
        <v>904.96</v>
      </c>
      <c r="G24" s="1743">
        <f t="shared" si="1"/>
        <v>914.00960000000009</v>
      </c>
      <c r="H24" s="1743">
        <f t="shared" si="1"/>
        <v>923.14969600000006</v>
      </c>
      <c r="I24" s="1743">
        <f t="shared" si="2"/>
        <v>932.38119296000002</v>
      </c>
      <c r="J24" s="1743">
        <f t="shared" si="3"/>
        <v>181.90596480000002</v>
      </c>
      <c r="K24" s="166">
        <f t="shared" si="4"/>
        <v>0.20302005000000004</v>
      </c>
      <c r="L24" s="141"/>
      <c r="M24" s="564" t="s">
        <v>55</v>
      </c>
      <c r="N24" s="229">
        <v>2.1</v>
      </c>
      <c r="O24" s="1158">
        <v>2.1</v>
      </c>
      <c r="P24" s="983">
        <v>2.1</v>
      </c>
      <c r="Q24" s="229">
        <v>2.1</v>
      </c>
      <c r="R24" s="229">
        <f t="shared" si="0"/>
        <v>2.1</v>
      </c>
      <c r="S24" s="229">
        <f>+E24*$R$24</f>
        <v>1881.6000000000001</v>
      </c>
      <c r="T24" s="229">
        <f>+F24*$R$24</f>
        <v>1900.4160000000002</v>
      </c>
      <c r="U24" s="229">
        <f>+G24*$R$24</f>
        <v>1919.4201600000004</v>
      </c>
      <c r="V24" s="229">
        <f>+H24*$R$24</f>
        <v>1938.6143616000002</v>
      </c>
      <c r="W24" s="229">
        <f>+I24*$R$24</f>
        <v>1958.0005052160002</v>
      </c>
    </row>
    <row r="25" spans="1:23" ht="27" thickBot="1">
      <c r="A25" s="2223"/>
      <c r="B25" s="285" t="s">
        <v>392</v>
      </c>
      <c r="C25" s="1148">
        <v>328</v>
      </c>
      <c r="D25" s="1078" t="s">
        <v>429</v>
      </c>
      <c r="E25" s="1086">
        <f>+'5 -Produccion '!J26</f>
        <v>6976</v>
      </c>
      <c r="F25" s="164">
        <f t="shared" si="1"/>
        <v>7045.76</v>
      </c>
      <c r="G25" s="1743">
        <f t="shared" si="1"/>
        <v>7116.2175999999999</v>
      </c>
      <c r="H25" s="1743">
        <f t="shared" si="1"/>
        <v>7187.3797759999998</v>
      </c>
      <c r="I25" s="1743">
        <f t="shared" si="2"/>
        <v>7259.2535737600001</v>
      </c>
      <c r="J25" s="1743">
        <f t="shared" si="3"/>
        <v>1416.2678688000001</v>
      </c>
      <c r="K25" s="166">
        <f t="shared" si="4"/>
        <v>0.20302005000000001</v>
      </c>
      <c r="L25" s="141"/>
      <c r="M25" s="563" t="s">
        <v>41</v>
      </c>
      <c r="N25" s="228">
        <v>1.82</v>
      </c>
      <c r="O25" s="1155">
        <v>1.82</v>
      </c>
      <c r="P25" s="980">
        <v>1.82</v>
      </c>
      <c r="Q25" s="228">
        <v>1.82</v>
      </c>
      <c r="R25" s="228">
        <f t="shared" si="0"/>
        <v>1.82</v>
      </c>
      <c r="S25" s="229">
        <f>+E25*$R$25</f>
        <v>12696.32</v>
      </c>
      <c r="T25" s="229">
        <f>+F25*$R$25</f>
        <v>12823.283200000002</v>
      </c>
      <c r="U25" s="229">
        <f>+G25*$R$25</f>
        <v>12951.516032</v>
      </c>
      <c r="V25" s="229">
        <f>+H25*$R$25</f>
        <v>13081.031192320001</v>
      </c>
      <c r="W25" s="229">
        <f>+I25*$R$25</f>
        <v>13211.841504243201</v>
      </c>
    </row>
    <row r="26" spans="1:23" ht="14.4" thickBot="1">
      <c r="A26" s="2223"/>
      <c r="B26" s="2233" t="s">
        <v>393</v>
      </c>
      <c r="C26" s="1148" t="s">
        <v>1876</v>
      </c>
      <c r="D26" s="1077" t="s">
        <v>1877</v>
      </c>
      <c r="E26" s="1086">
        <f>+'5 -Produccion '!J27</f>
        <v>0</v>
      </c>
      <c r="F26" s="164">
        <f t="shared" si="1"/>
        <v>0</v>
      </c>
      <c r="G26" s="1743">
        <f t="shared" si="1"/>
        <v>0</v>
      </c>
      <c r="H26" s="1743">
        <f t="shared" si="1"/>
        <v>0</v>
      </c>
      <c r="I26" s="1743">
        <f t="shared" si="2"/>
        <v>0</v>
      </c>
      <c r="J26" s="1743">
        <f t="shared" si="3"/>
        <v>0</v>
      </c>
      <c r="K26" s="166" t="e">
        <f t="shared" si="4"/>
        <v>#DIV/0!</v>
      </c>
      <c r="L26" s="141"/>
      <c r="M26" s="563" t="s">
        <v>43</v>
      </c>
      <c r="N26" s="228">
        <v>2.6</v>
      </c>
      <c r="O26" s="1155">
        <v>2.6</v>
      </c>
      <c r="P26" s="980">
        <v>2.6</v>
      </c>
      <c r="Q26" s="228">
        <v>2.6</v>
      </c>
      <c r="R26" s="228">
        <f t="shared" si="0"/>
        <v>2.6</v>
      </c>
      <c r="S26" s="229">
        <f>+E26*$R$26</f>
        <v>0</v>
      </c>
      <c r="T26" s="229">
        <f>+F26*$R$26</f>
        <v>0</v>
      </c>
      <c r="U26" s="229">
        <f>+G26*$R$26</f>
        <v>0</v>
      </c>
      <c r="V26" s="229">
        <f>+H26*$R$26</f>
        <v>0</v>
      </c>
      <c r="W26" s="229">
        <f>+I26*$R$26</f>
        <v>0</v>
      </c>
    </row>
    <row r="27" spans="1:23" ht="14.4" thickBot="1">
      <c r="A27" s="2223"/>
      <c r="B27" s="2223"/>
      <c r="C27" s="1148" t="s">
        <v>1878</v>
      </c>
      <c r="D27" s="1077" t="s">
        <v>1879</v>
      </c>
      <c r="E27" s="1086">
        <f>+'5 -Produccion '!J28</f>
        <v>0</v>
      </c>
      <c r="F27" s="164">
        <f t="shared" si="1"/>
        <v>0</v>
      </c>
      <c r="G27" s="1743">
        <f t="shared" si="1"/>
        <v>0</v>
      </c>
      <c r="H27" s="1743">
        <f t="shared" si="1"/>
        <v>0</v>
      </c>
      <c r="I27" s="1743">
        <f t="shared" si="2"/>
        <v>0</v>
      </c>
      <c r="J27" s="1743">
        <f t="shared" si="3"/>
        <v>0</v>
      </c>
      <c r="K27" s="166" t="e">
        <f t="shared" si="4"/>
        <v>#DIV/0!</v>
      </c>
      <c r="L27" s="141"/>
      <c r="M27" s="563" t="s">
        <v>43</v>
      </c>
      <c r="N27" s="228">
        <v>2.6</v>
      </c>
      <c r="O27" s="1155">
        <v>2.6</v>
      </c>
      <c r="P27" s="980">
        <v>2.6</v>
      </c>
      <c r="Q27" s="228">
        <v>2.6</v>
      </c>
      <c r="R27" s="228">
        <f t="shared" si="0"/>
        <v>2.6</v>
      </c>
      <c r="S27" s="229">
        <f>+E27*$R$27</f>
        <v>0</v>
      </c>
      <c r="T27" s="229">
        <f>+F27*$R$27</f>
        <v>0</v>
      </c>
      <c r="U27" s="229">
        <f>+G27*$R$27</f>
        <v>0</v>
      </c>
      <c r="V27" s="229">
        <f>+H27*$R$27</f>
        <v>0</v>
      </c>
      <c r="W27" s="229">
        <f>+I27*$R$27</f>
        <v>0</v>
      </c>
    </row>
    <row r="28" spans="1:23" ht="14.4" thickBot="1">
      <c r="A28" s="2223"/>
      <c r="B28" s="2223"/>
      <c r="C28" s="1148" t="s">
        <v>1880</v>
      </c>
      <c r="D28" s="1077" t="s">
        <v>1881</v>
      </c>
      <c r="E28" s="1086">
        <f>+'5 -Produccion '!J29</f>
        <v>0</v>
      </c>
      <c r="F28" s="164">
        <f t="shared" si="1"/>
        <v>0</v>
      </c>
      <c r="G28" s="1743">
        <f t="shared" si="1"/>
        <v>0</v>
      </c>
      <c r="H28" s="1743">
        <f t="shared" si="1"/>
        <v>0</v>
      </c>
      <c r="I28" s="1743">
        <f t="shared" si="2"/>
        <v>0</v>
      </c>
      <c r="J28" s="1743">
        <f t="shared" si="3"/>
        <v>0</v>
      </c>
      <c r="K28" s="166" t="e">
        <f t="shared" si="4"/>
        <v>#DIV/0!</v>
      </c>
      <c r="L28" s="141"/>
      <c r="M28" s="563" t="s">
        <v>43</v>
      </c>
      <c r="N28" s="228">
        <v>2.6</v>
      </c>
      <c r="O28" s="1155">
        <v>2.6</v>
      </c>
      <c r="P28" s="980">
        <v>2.6</v>
      </c>
      <c r="Q28" s="228">
        <v>2.6</v>
      </c>
      <c r="R28" s="228">
        <f t="shared" si="0"/>
        <v>2.6</v>
      </c>
      <c r="S28" s="229">
        <f>+E28*$R$28</f>
        <v>0</v>
      </c>
      <c r="T28" s="229">
        <f>+F28*$R$28</f>
        <v>0</v>
      </c>
      <c r="U28" s="229">
        <f>+G28*$R$28</f>
        <v>0</v>
      </c>
      <c r="V28" s="229">
        <f>+H28*$R$28</f>
        <v>0</v>
      </c>
      <c r="W28" s="229">
        <f>+I28*$R$28</f>
        <v>0</v>
      </c>
    </row>
    <row r="29" spans="1:23" ht="14.4" thickBot="1">
      <c r="A29" s="2223"/>
      <c r="B29" s="2223"/>
      <c r="C29" s="1148" t="s">
        <v>1882</v>
      </c>
      <c r="D29" s="1077" t="s">
        <v>1883</v>
      </c>
      <c r="E29" s="1086">
        <f>+'5 -Produccion '!J30</f>
        <v>0</v>
      </c>
      <c r="F29" s="164">
        <f t="shared" si="1"/>
        <v>0</v>
      </c>
      <c r="G29" s="1743">
        <f t="shared" si="1"/>
        <v>0</v>
      </c>
      <c r="H29" s="1743">
        <f t="shared" si="1"/>
        <v>0</v>
      </c>
      <c r="I29" s="1743">
        <f t="shared" si="2"/>
        <v>0</v>
      </c>
      <c r="J29" s="1743">
        <f t="shared" si="3"/>
        <v>0</v>
      </c>
      <c r="K29" s="166" t="e">
        <f t="shared" si="4"/>
        <v>#DIV/0!</v>
      </c>
      <c r="L29" s="141"/>
      <c r="M29" s="563" t="s">
        <v>43</v>
      </c>
      <c r="N29" s="228">
        <v>2.6</v>
      </c>
      <c r="O29" s="1155">
        <v>2.6</v>
      </c>
      <c r="P29" s="980">
        <v>2.6</v>
      </c>
      <c r="Q29" s="228">
        <v>2.6</v>
      </c>
      <c r="R29" s="228">
        <f t="shared" si="0"/>
        <v>2.6</v>
      </c>
      <c r="S29" s="229">
        <f>+E29*$R$29</f>
        <v>0</v>
      </c>
      <c r="T29" s="229">
        <f>+F29*$R$29</f>
        <v>0</v>
      </c>
      <c r="U29" s="229">
        <f>+G29*$R$29</f>
        <v>0</v>
      </c>
      <c r="V29" s="229">
        <f>+H29*$R$29</f>
        <v>0</v>
      </c>
      <c r="W29" s="229">
        <f>+I29*$R$29</f>
        <v>0</v>
      </c>
    </row>
    <row r="30" spans="1:23" ht="14.4" thickBot="1">
      <c r="A30" s="2223"/>
      <c r="B30" s="2223"/>
      <c r="C30" s="1148" t="s">
        <v>1884</v>
      </c>
      <c r="D30" s="1077" t="s">
        <v>1885</v>
      </c>
      <c r="E30" s="1086">
        <f>+'5 -Produccion '!J31</f>
        <v>0</v>
      </c>
      <c r="F30" s="164">
        <f t="shared" si="1"/>
        <v>0</v>
      </c>
      <c r="G30" s="1743">
        <f t="shared" si="1"/>
        <v>0</v>
      </c>
      <c r="H30" s="1743">
        <f t="shared" si="1"/>
        <v>0</v>
      </c>
      <c r="I30" s="1743">
        <f t="shared" si="2"/>
        <v>0</v>
      </c>
      <c r="J30" s="1743">
        <f t="shared" si="3"/>
        <v>0</v>
      </c>
      <c r="K30" s="166" t="e">
        <f t="shared" si="4"/>
        <v>#DIV/0!</v>
      </c>
      <c r="L30" s="141"/>
      <c r="M30" s="563" t="s">
        <v>43</v>
      </c>
      <c r="N30" s="228">
        <v>2.6</v>
      </c>
      <c r="O30" s="1155">
        <v>2.6</v>
      </c>
      <c r="P30" s="980">
        <v>2.6</v>
      </c>
      <c r="Q30" s="228">
        <v>2.6</v>
      </c>
      <c r="R30" s="228">
        <f t="shared" si="0"/>
        <v>2.6</v>
      </c>
      <c r="S30" s="229">
        <f>+E30*$R$30</f>
        <v>0</v>
      </c>
      <c r="T30" s="229">
        <f>+F30*$R$30</f>
        <v>0</v>
      </c>
      <c r="U30" s="229">
        <f>+G30*$R$30</f>
        <v>0</v>
      </c>
      <c r="V30" s="229">
        <f>+H30*$R$30</f>
        <v>0</v>
      </c>
      <c r="W30" s="229">
        <f>+I30*$R$30</f>
        <v>0</v>
      </c>
    </row>
    <row r="31" spans="1:23" ht="14.4" thickBot="1">
      <c r="A31" s="2223"/>
      <c r="B31" s="2223"/>
      <c r="C31" s="1148" t="s">
        <v>1886</v>
      </c>
      <c r="D31" s="1077" t="s">
        <v>1887</v>
      </c>
      <c r="E31" s="1086">
        <f>+'5 -Produccion '!J32</f>
        <v>0</v>
      </c>
      <c r="F31" s="164">
        <f t="shared" si="1"/>
        <v>0</v>
      </c>
      <c r="G31" s="1743">
        <f t="shared" si="1"/>
        <v>0</v>
      </c>
      <c r="H31" s="1743">
        <f t="shared" si="1"/>
        <v>0</v>
      </c>
      <c r="I31" s="1743">
        <f t="shared" si="2"/>
        <v>0</v>
      </c>
      <c r="J31" s="1743">
        <f t="shared" si="3"/>
        <v>0</v>
      </c>
      <c r="K31" s="166" t="e">
        <f t="shared" si="4"/>
        <v>#DIV/0!</v>
      </c>
      <c r="L31" s="141"/>
      <c r="M31" s="563" t="s">
        <v>43</v>
      </c>
      <c r="N31" s="228">
        <v>2.6</v>
      </c>
      <c r="O31" s="1155">
        <v>2.6</v>
      </c>
      <c r="P31" s="980">
        <v>2.6</v>
      </c>
      <c r="Q31" s="228">
        <v>2.6</v>
      </c>
      <c r="R31" s="228">
        <f t="shared" si="0"/>
        <v>2.6</v>
      </c>
      <c r="S31" s="229">
        <f>+E31*$R$31</f>
        <v>0</v>
      </c>
      <c r="T31" s="229">
        <f>+F31*$R$31</f>
        <v>0</v>
      </c>
      <c r="U31" s="229">
        <f>+G31*$R$31</f>
        <v>0</v>
      </c>
      <c r="V31" s="229">
        <f>+H31*$R$31</f>
        <v>0</v>
      </c>
      <c r="W31" s="229">
        <f>+I31*$R$31</f>
        <v>0</v>
      </c>
    </row>
    <row r="32" spans="1:23" ht="14.4" thickBot="1">
      <c r="A32" s="2223"/>
      <c r="B32" s="2223"/>
      <c r="C32" s="1148" t="s">
        <v>1888</v>
      </c>
      <c r="D32" s="1077" t="s">
        <v>1889</v>
      </c>
      <c r="E32" s="1086">
        <f>+'5 -Produccion '!J33</f>
        <v>0</v>
      </c>
      <c r="F32" s="164">
        <f t="shared" si="1"/>
        <v>0</v>
      </c>
      <c r="G32" s="1743">
        <f t="shared" si="1"/>
        <v>0</v>
      </c>
      <c r="H32" s="1743">
        <f t="shared" si="1"/>
        <v>0</v>
      </c>
      <c r="I32" s="1743">
        <f t="shared" si="2"/>
        <v>0</v>
      </c>
      <c r="J32" s="1743">
        <f t="shared" si="3"/>
        <v>0</v>
      </c>
      <c r="K32" s="166" t="e">
        <f t="shared" si="4"/>
        <v>#DIV/0!</v>
      </c>
      <c r="L32" s="141"/>
      <c r="M32" s="563" t="s">
        <v>43</v>
      </c>
      <c r="N32" s="228">
        <v>2.6</v>
      </c>
      <c r="O32" s="1155">
        <v>2.6</v>
      </c>
      <c r="P32" s="980">
        <v>2.6</v>
      </c>
      <c r="Q32" s="228">
        <v>2.6</v>
      </c>
      <c r="R32" s="228">
        <f t="shared" si="0"/>
        <v>2.6</v>
      </c>
      <c r="S32" s="229">
        <f>+E32*$R$32</f>
        <v>0</v>
      </c>
      <c r="T32" s="229">
        <f>+F32*$R$32</f>
        <v>0</v>
      </c>
      <c r="U32" s="229">
        <f>+G32*$R$32</f>
        <v>0</v>
      </c>
      <c r="V32" s="229">
        <f>+H32*$R$32</f>
        <v>0</v>
      </c>
      <c r="W32" s="229">
        <f>+I32*$R$32</f>
        <v>0</v>
      </c>
    </row>
    <row r="33" spans="1:23" ht="14.4" thickBot="1">
      <c r="A33" s="2223"/>
      <c r="B33" s="2223"/>
      <c r="C33" s="1148" t="s">
        <v>1890</v>
      </c>
      <c r="D33" s="1077" t="s">
        <v>1891</v>
      </c>
      <c r="E33" s="1086">
        <f>+'5 -Produccion '!J34</f>
        <v>0</v>
      </c>
      <c r="F33" s="164">
        <f t="shared" si="1"/>
        <v>0</v>
      </c>
      <c r="G33" s="1743">
        <f t="shared" si="1"/>
        <v>0</v>
      </c>
      <c r="H33" s="1743">
        <f t="shared" si="1"/>
        <v>0</v>
      </c>
      <c r="I33" s="1743">
        <f t="shared" si="2"/>
        <v>0</v>
      </c>
      <c r="J33" s="1743">
        <f t="shared" si="3"/>
        <v>0</v>
      </c>
      <c r="K33" s="166" t="e">
        <f t="shared" si="4"/>
        <v>#DIV/0!</v>
      </c>
      <c r="L33" s="141"/>
      <c r="M33" s="563" t="s">
        <v>43</v>
      </c>
      <c r="N33" s="228">
        <v>2.6</v>
      </c>
      <c r="O33" s="1155">
        <v>2.6</v>
      </c>
      <c r="P33" s="980">
        <v>2.6</v>
      </c>
      <c r="Q33" s="228">
        <v>2.6</v>
      </c>
      <c r="R33" s="228">
        <f t="shared" si="0"/>
        <v>2.6</v>
      </c>
      <c r="S33" s="229">
        <f>+E33*$R$33</f>
        <v>0</v>
      </c>
      <c r="T33" s="229">
        <f>+F33*$R$33</f>
        <v>0</v>
      </c>
      <c r="U33" s="229">
        <f>+G33*$R$33</f>
        <v>0</v>
      </c>
      <c r="V33" s="229">
        <f>+H33*$R$33</f>
        <v>0</v>
      </c>
      <c r="W33" s="229">
        <f>+I33*$R$33</f>
        <v>0</v>
      </c>
    </row>
    <row r="34" spans="1:23" ht="14.4" thickBot="1">
      <c r="A34" s="2223"/>
      <c r="B34" s="2223"/>
      <c r="C34" s="1148" t="s">
        <v>1892</v>
      </c>
      <c r="D34" s="1077" t="s">
        <v>1893</v>
      </c>
      <c r="E34" s="1086">
        <f>+'5 -Produccion '!J35</f>
        <v>0</v>
      </c>
      <c r="F34" s="164">
        <f t="shared" si="1"/>
        <v>0</v>
      </c>
      <c r="G34" s="1743">
        <f t="shared" si="1"/>
        <v>0</v>
      </c>
      <c r="H34" s="1743">
        <f t="shared" si="1"/>
        <v>0</v>
      </c>
      <c r="I34" s="1743">
        <f t="shared" si="2"/>
        <v>0</v>
      </c>
      <c r="J34" s="1743">
        <f t="shared" si="3"/>
        <v>0</v>
      </c>
      <c r="K34" s="166" t="e">
        <f t="shared" si="4"/>
        <v>#DIV/0!</v>
      </c>
      <c r="L34" s="141"/>
      <c r="M34" s="563" t="s">
        <v>43</v>
      </c>
      <c r="N34" s="228">
        <v>2.6</v>
      </c>
      <c r="O34" s="1155">
        <v>2.6</v>
      </c>
      <c r="P34" s="980">
        <v>2.6</v>
      </c>
      <c r="Q34" s="228">
        <v>2.6</v>
      </c>
      <c r="R34" s="228">
        <f t="shared" si="0"/>
        <v>2.6</v>
      </c>
      <c r="S34" s="229">
        <f>+E34*$R$34</f>
        <v>0</v>
      </c>
      <c r="T34" s="229">
        <f>+F34*$R$34</f>
        <v>0</v>
      </c>
      <c r="U34" s="229">
        <f>+G34*$R$34</f>
        <v>0</v>
      </c>
      <c r="V34" s="229">
        <f>+H34*$R$34</f>
        <v>0</v>
      </c>
      <c r="W34" s="229">
        <f>+I34*$R$34</f>
        <v>0</v>
      </c>
    </row>
    <row r="35" spans="1:23" ht="14.4" thickBot="1">
      <c r="A35" s="2223"/>
      <c r="B35" s="2223"/>
      <c r="C35" s="1148" t="s">
        <v>1894</v>
      </c>
      <c r="D35" s="1077" t="s">
        <v>1895</v>
      </c>
      <c r="E35" s="1086">
        <f>+'5 -Produccion '!J36</f>
        <v>0</v>
      </c>
      <c r="F35" s="164">
        <f t="shared" si="1"/>
        <v>0</v>
      </c>
      <c r="G35" s="1743">
        <f t="shared" si="1"/>
        <v>0</v>
      </c>
      <c r="H35" s="1743">
        <f t="shared" si="1"/>
        <v>0</v>
      </c>
      <c r="I35" s="1743">
        <f t="shared" si="2"/>
        <v>0</v>
      </c>
      <c r="J35" s="1743">
        <f t="shared" si="3"/>
        <v>0</v>
      </c>
      <c r="K35" s="166" t="e">
        <f t="shared" si="4"/>
        <v>#DIV/0!</v>
      </c>
      <c r="L35" s="141"/>
      <c r="M35" s="563" t="s">
        <v>43</v>
      </c>
      <c r="N35" s="228">
        <v>2.6</v>
      </c>
      <c r="O35" s="1155">
        <v>2.6</v>
      </c>
      <c r="P35" s="980">
        <v>2.6</v>
      </c>
      <c r="Q35" s="228">
        <v>2.6</v>
      </c>
      <c r="R35" s="228">
        <f t="shared" si="0"/>
        <v>2.6</v>
      </c>
      <c r="S35" s="229">
        <f>+E35*$R$35</f>
        <v>0</v>
      </c>
      <c r="T35" s="229">
        <f>+F35*$R$35</f>
        <v>0</v>
      </c>
      <c r="U35" s="229">
        <f>+G35*$R$35</f>
        <v>0</v>
      </c>
      <c r="V35" s="229">
        <f>+H35*$R$35</f>
        <v>0</v>
      </c>
      <c r="W35" s="229">
        <f>+I35*$R$35</f>
        <v>0</v>
      </c>
    </row>
    <row r="36" spans="1:23" ht="14.4" thickBot="1">
      <c r="A36" s="2223"/>
      <c r="B36" s="2223"/>
      <c r="C36" s="1148" t="s">
        <v>1898</v>
      </c>
      <c r="D36" s="1077" t="s">
        <v>1899</v>
      </c>
      <c r="E36" s="1086">
        <f>+'5 -Produccion '!J37</f>
        <v>0</v>
      </c>
      <c r="F36" s="164">
        <f t="shared" si="1"/>
        <v>0</v>
      </c>
      <c r="G36" s="1743">
        <f t="shared" si="1"/>
        <v>0</v>
      </c>
      <c r="H36" s="1743">
        <f t="shared" si="1"/>
        <v>0</v>
      </c>
      <c r="I36" s="1743">
        <f t="shared" si="2"/>
        <v>0</v>
      </c>
      <c r="J36" s="1743">
        <f t="shared" si="3"/>
        <v>0</v>
      </c>
      <c r="K36" s="166" t="e">
        <f t="shared" si="4"/>
        <v>#DIV/0!</v>
      </c>
      <c r="L36" s="141"/>
      <c r="M36" s="563" t="s">
        <v>43</v>
      </c>
      <c r="N36" s="228">
        <v>2.6</v>
      </c>
      <c r="O36" s="1155">
        <v>2.6</v>
      </c>
      <c r="P36" s="980">
        <v>2.6</v>
      </c>
      <c r="Q36" s="228">
        <v>2.6</v>
      </c>
      <c r="R36" s="228">
        <f t="shared" si="0"/>
        <v>2.6</v>
      </c>
      <c r="S36" s="229">
        <f>+E36*$R$36</f>
        <v>0</v>
      </c>
      <c r="T36" s="229">
        <f>+F36*$R$36</f>
        <v>0</v>
      </c>
      <c r="U36" s="229">
        <f>+G36*$R$36</f>
        <v>0</v>
      </c>
      <c r="V36" s="229">
        <f>+H36*$R$36</f>
        <v>0</v>
      </c>
      <c r="W36" s="229">
        <f>+I36*$R$36</f>
        <v>0</v>
      </c>
    </row>
    <row r="37" spans="1:23" ht="14.4" thickBot="1">
      <c r="A37" s="2223"/>
      <c r="B37" s="2223"/>
      <c r="C37" s="1148" t="s">
        <v>1904</v>
      </c>
      <c r="D37" s="1077" t="s">
        <v>1905</v>
      </c>
      <c r="E37" s="1086">
        <f>+'5 -Produccion '!J38</f>
        <v>0</v>
      </c>
      <c r="F37" s="164">
        <f t="shared" si="1"/>
        <v>0</v>
      </c>
      <c r="G37" s="1743">
        <f t="shared" si="1"/>
        <v>0</v>
      </c>
      <c r="H37" s="1743">
        <f t="shared" si="1"/>
        <v>0</v>
      </c>
      <c r="I37" s="1743">
        <f t="shared" si="2"/>
        <v>0</v>
      </c>
      <c r="J37" s="1743">
        <f t="shared" si="3"/>
        <v>0</v>
      </c>
      <c r="K37" s="166" t="e">
        <f t="shared" si="4"/>
        <v>#DIV/0!</v>
      </c>
      <c r="L37" s="141"/>
      <c r="M37" s="563" t="s">
        <v>43</v>
      </c>
      <c r="N37" s="228">
        <v>2.6</v>
      </c>
      <c r="O37" s="1155">
        <v>2.6</v>
      </c>
      <c r="P37" s="980">
        <v>2.6</v>
      </c>
      <c r="Q37" s="228">
        <v>2.6</v>
      </c>
      <c r="R37" s="228">
        <f t="shared" si="0"/>
        <v>2.6</v>
      </c>
      <c r="S37" s="229">
        <f>+E37*$R$37</f>
        <v>0</v>
      </c>
      <c r="T37" s="229">
        <f>+F37*$R$37</f>
        <v>0</v>
      </c>
      <c r="U37" s="229">
        <f>+G37*$R$37</f>
        <v>0</v>
      </c>
      <c r="V37" s="229">
        <f>+H37*$R$37</f>
        <v>0</v>
      </c>
      <c r="W37" s="229">
        <f>+I37*$R$37</f>
        <v>0</v>
      </c>
    </row>
    <row r="38" spans="1:23" ht="14.4" thickBot="1">
      <c r="A38" s="2223"/>
      <c r="B38" s="2223"/>
      <c r="C38" s="1148" t="s">
        <v>1906</v>
      </c>
      <c r="D38" s="1077" t="s">
        <v>1907</v>
      </c>
      <c r="E38" s="1086">
        <f>+'5 -Produccion '!J39</f>
        <v>0</v>
      </c>
      <c r="F38" s="164">
        <f t="shared" si="1"/>
        <v>0</v>
      </c>
      <c r="G38" s="1743">
        <f t="shared" si="1"/>
        <v>0</v>
      </c>
      <c r="H38" s="1743">
        <f t="shared" si="1"/>
        <v>0</v>
      </c>
      <c r="I38" s="1743">
        <f t="shared" si="2"/>
        <v>0</v>
      </c>
      <c r="J38" s="1743">
        <f t="shared" si="3"/>
        <v>0</v>
      </c>
      <c r="K38" s="166" t="e">
        <f t="shared" si="4"/>
        <v>#DIV/0!</v>
      </c>
      <c r="L38" s="141"/>
      <c r="M38" s="563" t="s">
        <v>43</v>
      </c>
      <c r="N38" s="228">
        <v>2.6</v>
      </c>
      <c r="O38" s="1155">
        <v>2.6</v>
      </c>
      <c r="P38" s="980">
        <v>2.6</v>
      </c>
      <c r="Q38" s="228">
        <v>2.6</v>
      </c>
      <c r="R38" s="228">
        <f t="shared" si="0"/>
        <v>2.6</v>
      </c>
      <c r="S38" s="229">
        <f>+E38*$R$38</f>
        <v>0</v>
      </c>
      <c r="T38" s="229">
        <f>+F38*$R$38</f>
        <v>0</v>
      </c>
      <c r="U38" s="229">
        <f>+G38*$R$38</f>
        <v>0</v>
      </c>
      <c r="V38" s="229">
        <f>+H38*$R$38</f>
        <v>0</v>
      </c>
      <c r="W38" s="229">
        <f>+I38*$R$38</f>
        <v>0</v>
      </c>
    </row>
    <row r="39" spans="1:23" ht="14.4" thickBot="1">
      <c r="A39" s="2223"/>
      <c r="B39" s="2223"/>
      <c r="C39" s="1148" t="s">
        <v>1908</v>
      </c>
      <c r="D39" s="1077" t="s">
        <v>1909</v>
      </c>
      <c r="E39" s="1086">
        <f>+'5 -Produccion '!J40</f>
        <v>0</v>
      </c>
      <c r="F39" s="164">
        <f t="shared" si="1"/>
        <v>0</v>
      </c>
      <c r="G39" s="1743">
        <f t="shared" si="1"/>
        <v>0</v>
      </c>
      <c r="H39" s="1743">
        <f t="shared" si="1"/>
        <v>0</v>
      </c>
      <c r="I39" s="1743">
        <f t="shared" si="2"/>
        <v>0</v>
      </c>
      <c r="J39" s="1743">
        <f t="shared" si="3"/>
        <v>0</v>
      </c>
      <c r="K39" s="166" t="e">
        <f t="shared" si="4"/>
        <v>#DIV/0!</v>
      </c>
      <c r="L39" s="141"/>
      <c r="M39" s="563" t="s">
        <v>43</v>
      </c>
      <c r="N39" s="228">
        <v>2.6</v>
      </c>
      <c r="O39" s="1155">
        <v>2.6</v>
      </c>
      <c r="P39" s="980">
        <v>2.6</v>
      </c>
      <c r="Q39" s="228">
        <v>2.6</v>
      </c>
      <c r="R39" s="228">
        <f t="shared" si="0"/>
        <v>2.6</v>
      </c>
      <c r="S39" s="229">
        <f>+E39*$R$39</f>
        <v>0</v>
      </c>
      <c r="T39" s="229">
        <f>+F39*$R$39</f>
        <v>0</v>
      </c>
      <c r="U39" s="229">
        <f>+G39*$R$39</f>
        <v>0</v>
      </c>
      <c r="V39" s="229">
        <f>+H39*$R$39</f>
        <v>0</v>
      </c>
      <c r="W39" s="229">
        <f>+I39*$R$39</f>
        <v>0</v>
      </c>
    </row>
    <row r="40" spans="1:23" ht="14.4" thickBot="1">
      <c r="A40" s="2223"/>
      <c r="B40" s="2223"/>
      <c r="C40" s="1148" t="s">
        <v>1910</v>
      </c>
      <c r="D40" s="1077" t="s">
        <v>1911</v>
      </c>
      <c r="E40" s="1086">
        <f>+'5 -Produccion '!J41</f>
        <v>0</v>
      </c>
      <c r="F40" s="164">
        <f t="shared" si="1"/>
        <v>0</v>
      </c>
      <c r="G40" s="1743">
        <f t="shared" si="1"/>
        <v>0</v>
      </c>
      <c r="H40" s="1743">
        <f t="shared" si="1"/>
        <v>0</v>
      </c>
      <c r="I40" s="1743">
        <f t="shared" si="2"/>
        <v>0</v>
      </c>
      <c r="J40" s="1743">
        <f t="shared" si="3"/>
        <v>0</v>
      </c>
      <c r="K40" s="166" t="e">
        <f t="shared" si="4"/>
        <v>#DIV/0!</v>
      </c>
      <c r="L40" s="141"/>
      <c r="M40" s="563" t="s">
        <v>43</v>
      </c>
      <c r="N40" s="228">
        <v>2.6</v>
      </c>
      <c r="O40" s="1155">
        <v>2.6</v>
      </c>
      <c r="P40" s="980">
        <v>2.6</v>
      </c>
      <c r="Q40" s="228">
        <v>2.6</v>
      </c>
      <c r="R40" s="228">
        <f t="shared" si="0"/>
        <v>2.6</v>
      </c>
      <c r="S40" s="229">
        <f>+E40*$R$40</f>
        <v>0</v>
      </c>
      <c r="T40" s="229">
        <f>+F40*$R$40</f>
        <v>0</v>
      </c>
      <c r="U40" s="229">
        <f>+G40*$R$40</f>
        <v>0</v>
      </c>
      <c r="V40" s="229">
        <f>+H40*$R$40</f>
        <v>0</v>
      </c>
      <c r="W40" s="229">
        <f>+I40*$R$40</f>
        <v>0</v>
      </c>
    </row>
    <row r="41" spans="1:23" ht="14.4" thickBot="1">
      <c r="A41" s="2223"/>
      <c r="B41" s="2223"/>
      <c r="C41" s="1148" t="s">
        <v>1912</v>
      </c>
      <c r="D41" s="1077" t="s">
        <v>1913</v>
      </c>
      <c r="E41" s="1086">
        <f>+'5 -Produccion '!J42</f>
        <v>0</v>
      </c>
      <c r="F41" s="164">
        <f t="shared" si="1"/>
        <v>0</v>
      </c>
      <c r="G41" s="1743">
        <f t="shared" si="1"/>
        <v>0</v>
      </c>
      <c r="H41" s="1743">
        <f t="shared" si="1"/>
        <v>0</v>
      </c>
      <c r="I41" s="1743">
        <f t="shared" si="2"/>
        <v>0</v>
      </c>
      <c r="J41" s="1743">
        <f t="shared" si="3"/>
        <v>0</v>
      </c>
      <c r="K41" s="166" t="e">
        <f t="shared" si="4"/>
        <v>#DIV/0!</v>
      </c>
      <c r="L41" s="141"/>
      <c r="M41" s="563" t="s">
        <v>43</v>
      </c>
      <c r="N41" s="228">
        <v>2.6</v>
      </c>
      <c r="O41" s="1155">
        <v>2.6</v>
      </c>
      <c r="P41" s="980">
        <v>2.6</v>
      </c>
      <c r="Q41" s="228">
        <v>2.6</v>
      </c>
      <c r="R41" s="228">
        <f t="shared" si="0"/>
        <v>2.6</v>
      </c>
      <c r="S41" s="229">
        <f>+E41*$R$41</f>
        <v>0</v>
      </c>
      <c r="T41" s="229">
        <f>+F41*$R$41</f>
        <v>0</v>
      </c>
      <c r="U41" s="229">
        <f>+G41*$R$41</f>
        <v>0</v>
      </c>
      <c r="V41" s="229">
        <f>+H41*$R$41</f>
        <v>0</v>
      </c>
      <c r="W41" s="229">
        <f>+I41*$R$41</f>
        <v>0</v>
      </c>
    </row>
    <row r="42" spans="1:23" ht="14.4" thickBot="1">
      <c r="A42" s="2223"/>
      <c r="B42" s="2223"/>
      <c r="C42" s="1148" t="s">
        <v>1914</v>
      </c>
      <c r="D42" s="1077" t="s">
        <v>1915</v>
      </c>
      <c r="E42" s="1086">
        <f>+'5 -Produccion '!J43</f>
        <v>0</v>
      </c>
      <c r="F42" s="164">
        <f t="shared" si="1"/>
        <v>0</v>
      </c>
      <c r="G42" s="1743">
        <f t="shared" si="1"/>
        <v>0</v>
      </c>
      <c r="H42" s="1743">
        <f t="shared" si="1"/>
        <v>0</v>
      </c>
      <c r="I42" s="1743">
        <f t="shared" si="2"/>
        <v>0</v>
      </c>
      <c r="J42" s="1743">
        <f t="shared" si="3"/>
        <v>0</v>
      </c>
      <c r="K42" s="166" t="e">
        <f t="shared" si="4"/>
        <v>#DIV/0!</v>
      </c>
      <c r="L42" s="141"/>
      <c r="M42" s="563" t="s">
        <v>43</v>
      </c>
      <c r="N42" s="228">
        <v>2.6</v>
      </c>
      <c r="O42" s="1155">
        <v>2.6</v>
      </c>
      <c r="P42" s="980">
        <v>2.6</v>
      </c>
      <c r="Q42" s="228">
        <v>2.6</v>
      </c>
      <c r="R42" s="228">
        <f t="shared" si="0"/>
        <v>2.6</v>
      </c>
      <c r="S42" s="229">
        <f>+E42*$R$42</f>
        <v>0</v>
      </c>
      <c r="T42" s="229">
        <f>+F42*$R$42</f>
        <v>0</v>
      </c>
      <c r="U42" s="229">
        <f>+G42*$R$42</f>
        <v>0</v>
      </c>
      <c r="V42" s="229">
        <f>+H42*$R$42</f>
        <v>0</v>
      </c>
      <c r="W42" s="229">
        <f>+I42*$R$42</f>
        <v>0</v>
      </c>
    </row>
    <row r="43" spans="1:23" ht="14.4" thickBot="1">
      <c r="A43" s="2223"/>
      <c r="B43" s="2223"/>
      <c r="C43" s="1148" t="s">
        <v>1916</v>
      </c>
      <c r="D43" s="1077" t="s">
        <v>1917</v>
      </c>
      <c r="E43" s="1086">
        <f>+'5 -Produccion '!J44</f>
        <v>0</v>
      </c>
      <c r="F43" s="164">
        <f t="shared" si="1"/>
        <v>0</v>
      </c>
      <c r="G43" s="1743">
        <f t="shared" si="1"/>
        <v>0</v>
      </c>
      <c r="H43" s="1743">
        <f t="shared" si="1"/>
        <v>0</v>
      </c>
      <c r="I43" s="1743">
        <f t="shared" si="2"/>
        <v>0</v>
      </c>
      <c r="J43" s="1743">
        <f t="shared" si="3"/>
        <v>0</v>
      </c>
      <c r="K43" s="166" t="e">
        <f t="shared" si="4"/>
        <v>#DIV/0!</v>
      </c>
      <c r="L43" s="141"/>
      <c r="M43" s="563" t="s">
        <v>43</v>
      </c>
      <c r="N43" s="228">
        <v>2.6</v>
      </c>
      <c r="O43" s="1155">
        <v>2.6</v>
      </c>
      <c r="P43" s="980">
        <v>2.6</v>
      </c>
      <c r="Q43" s="228">
        <v>2.6</v>
      </c>
      <c r="R43" s="228">
        <f t="shared" si="0"/>
        <v>2.6</v>
      </c>
      <c r="S43" s="229">
        <f>+E43*$R$43</f>
        <v>0</v>
      </c>
      <c r="T43" s="229">
        <f>+F43*$R$43</f>
        <v>0</v>
      </c>
      <c r="U43" s="229">
        <f>+G43*$R$43</f>
        <v>0</v>
      </c>
      <c r="V43" s="229">
        <f>+H43*$R$43</f>
        <v>0</v>
      </c>
      <c r="W43" s="229">
        <f>+I43*$R$43</f>
        <v>0</v>
      </c>
    </row>
    <row r="44" spans="1:23" ht="14.4" thickBot="1">
      <c r="A44" s="2223"/>
      <c r="B44" s="2223"/>
      <c r="C44" s="1148" t="s">
        <v>1918</v>
      </c>
      <c r="D44" s="1077" t="s">
        <v>1919</v>
      </c>
      <c r="E44" s="1086">
        <f>+'5 -Produccion '!J45</f>
        <v>0</v>
      </c>
      <c r="F44" s="164">
        <f t="shared" si="1"/>
        <v>0</v>
      </c>
      <c r="G44" s="1743">
        <f t="shared" si="1"/>
        <v>0</v>
      </c>
      <c r="H44" s="1743">
        <f t="shared" si="1"/>
        <v>0</v>
      </c>
      <c r="I44" s="1743">
        <f t="shared" si="2"/>
        <v>0</v>
      </c>
      <c r="J44" s="1743">
        <f t="shared" si="3"/>
        <v>0</v>
      </c>
      <c r="K44" s="166" t="e">
        <f t="shared" si="4"/>
        <v>#DIV/0!</v>
      </c>
      <c r="L44" s="141"/>
      <c r="M44" s="563" t="s">
        <v>43</v>
      </c>
      <c r="N44" s="228">
        <v>2.6</v>
      </c>
      <c r="O44" s="1155">
        <v>2.6</v>
      </c>
      <c r="P44" s="980">
        <v>2.6</v>
      </c>
      <c r="Q44" s="228">
        <v>2.6</v>
      </c>
      <c r="R44" s="228">
        <f t="shared" si="0"/>
        <v>2.6</v>
      </c>
      <c r="S44" s="229">
        <f>+E44*$R$44</f>
        <v>0</v>
      </c>
      <c r="T44" s="229">
        <f>+F44*$R$44</f>
        <v>0</v>
      </c>
      <c r="U44" s="229">
        <f>+G44*$R$44</f>
        <v>0</v>
      </c>
      <c r="V44" s="229">
        <f>+H44*$R$44</f>
        <v>0</v>
      </c>
      <c r="W44" s="229">
        <f>+I44*$R$44</f>
        <v>0</v>
      </c>
    </row>
    <row r="45" spans="1:23" ht="14.4" thickBot="1">
      <c r="A45" s="2223"/>
      <c r="B45" s="2223"/>
      <c r="C45" s="1148" t="s">
        <v>1920</v>
      </c>
      <c r="D45" s="1077" t="s">
        <v>1921</v>
      </c>
      <c r="E45" s="1086">
        <f>+'5 -Produccion '!J46</f>
        <v>0</v>
      </c>
      <c r="F45" s="164">
        <f t="shared" si="1"/>
        <v>0</v>
      </c>
      <c r="G45" s="1743">
        <f t="shared" si="1"/>
        <v>0</v>
      </c>
      <c r="H45" s="1743">
        <f t="shared" si="1"/>
        <v>0</v>
      </c>
      <c r="I45" s="1743">
        <f t="shared" si="2"/>
        <v>0</v>
      </c>
      <c r="J45" s="1743">
        <f t="shared" si="3"/>
        <v>0</v>
      </c>
      <c r="K45" s="166" t="e">
        <f t="shared" si="4"/>
        <v>#DIV/0!</v>
      </c>
      <c r="L45" s="141"/>
      <c r="M45" s="563" t="s">
        <v>43</v>
      </c>
      <c r="N45" s="228">
        <v>2.6</v>
      </c>
      <c r="O45" s="1155">
        <v>2.6</v>
      </c>
      <c r="P45" s="980">
        <v>2.6</v>
      </c>
      <c r="Q45" s="228">
        <v>2.6</v>
      </c>
      <c r="R45" s="228">
        <f t="shared" si="0"/>
        <v>2.6</v>
      </c>
      <c r="S45" s="229">
        <f>+E45*$R$45</f>
        <v>0</v>
      </c>
      <c r="T45" s="229">
        <f>+F45*$R$45</f>
        <v>0</v>
      </c>
      <c r="U45" s="229">
        <f>+G45*$R$45</f>
        <v>0</v>
      </c>
      <c r="V45" s="229">
        <f>+H45*$R$45</f>
        <v>0</v>
      </c>
      <c r="W45" s="229">
        <f>+I45*$R$45</f>
        <v>0</v>
      </c>
    </row>
    <row r="46" spans="1:23" ht="14.4" thickBot="1">
      <c r="A46" s="2223"/>
      <c r="B46" s="2223"/>
      <c r="C46" s="1148" t="s">
        <v>1922</v>
      </c>
      <c r="D46" s="1077" t="s">
        <v>1923</v>
      </c>
      <c r="E46" s="1086">
        <f>+'5 -Produccion '!J47</f>
        <v>0</v>
      </c>
      <c r="F46" s="164">
        <f t="shared" si="1"/>
        <v>0</v>
      </c>
      <c r="G46" s="1743">
        <f t="shared" si="1"/>
        <v>0</v>
      </c>
      <c r="H46" s="1743">
        <f t="shared" si="1"/>
        <v>0</v>
      </c>
      <c r="I46" s="1743">
        <f t="shared" si="2"/>
        <v>0</v>
      </c>
      <c r="J46" s="1743">
        <f t="shared" si="3"/>
        <v>0</v>
      </c>
      <c r="K46" s="166" t="e">
        <f t="shared" si="4"/>
        <v>#DIV/0!</v>
      </c>
      <c r="L46" s="141"/>
      <c r="M46" s="563" t="s">
        <v>43</v>
      </c>
      <c r="N46" s="228">
        <v>2.6</v>
      </c>
      <c r="O46" s="1155">
        <v>2.6</v>
      </c>
      <c r="P46" s="980">
        <v>2.6</v>
      </c>
      <c r="Q46" s="228">
        <v>2.6</v>
      </c>
      <c r="R46" s="228">
        <f t="shared" si="0"/>
        <v>2.6</v>
      </c>
      <c r="S46" s="229">
        <f>+E46*$R$46</f>
        <v>0</v>
      </c>
      <c r="T46" s="229">
        <f>+F46*$R$46</f>
        <v>0</v>
      </c>
      <c r="U46" s="229">
        <f>+G46*$R$46</f>
        <v>0</v>
      </c>
      <c r="V46" s="229">
        <f>+H46*$R$46</f>
        <v>0</v>
      </c>
      <c r="W46" s="229">
        <f>+I46*$R$46</f>
        <v>0</v>
      </c>
    </row>
    <row r="47" spans="1:23" ht="14.4" thickBot="1">
      <c r="A47" s="2223"/>
      <c r="B47" s="2223"/>
      <c r="C47" s="1148" t="s">
        <v>1924</v>
      </c>
      <c r="D47" s="1077" t="s">
        <v>1925</v>
      </c>
      <c r="E47" s="1086">
        <f>+'5 -Produccion '!J48</f>
        <v>0</v>
      </c>
      <c r="F47" s="164">
        <f t="shared" si="1"/>
        <v>0</v>
      </c>
      <c r="G47" s="1743">
        <f t="shared" si="1"/>
        <v>0</v>
      </c>
      <c r="H47" s="1743">
        <f t="shared" si="1"/>
        <v>0</v>
      </c>
      <c r="I47" s="1743">
        <f t="shared" si="2"/>
        <v>0</v>
      </c>
      <c r="J47" s="1743">
        <f t="shared" si="3"/>
        <v>0</v>
      </c>
      <c r="K47" s="166" t="e">
        <f t="shared" si="4"/>
        <v>#DIV/0!</v>
      </c>
      <c r="L47" s="141"/>
      <c r="M47" s="563" t="s">
        <v>43</v>
      </c>
      <c r="N47" s="228">
        <v>2.6</v>
      </c>
      <c r="O47" s="1155">
        <v>2.6</v>
      </c>
      <c r="P47" s="980">
        <v>2.6</v>
      </c>
      <c r="Q47" s="228">
        <v>2.6</v>
      </c>
      <c r="R47" s="228">
        <f t="shared" si="0"/>
        <v>2.6</v>
      </c>
      <c r="S47" s="229">
        <f>+E47*$R$47</f>
        <v>0</v>
      </c>
      <c r="T47" s="229">
        <f>+F47*$R$47</f>
        <v>0</v>
      </c>
      <c r="U47" s="229">
        <f>+G47*$R$47</f>
        <v>0</v>
      </c>
      <c r="V47" s="229">
        <f>+H47*$R$47</f>
        <v>0</v>
      </c>
      <c r="W47" s="229">
        <f>+I47*$R$47</f>
        <v>0</v>
      </c>
    </row>
    <row r="48" spans="1:23" ht="14.4" thickBot="1">
      <c r="A48" s="2223"/>
      <c r="B48" s="2223"/>
      <c r="C48" s="1148" t="s">
        <v>1926</v>
      </c>
      <c r="D48" s="1077" t="s">
        <v>1927</v>
      </c>
      <c r="E48" s="1086">
        <f>+'5 -Produccion '!J49</f>
        <v>0</v>
      </c>
      <c r="F48" s="164">
        <f t="shared" si="1"/>
        <v>0</v>
      </c>
      <c r="G48" s="1743">
        <f t="shared" si="1"/>
        <v>0</v>
      </c>
      <c r="H48" s="1743">
        <f t="shared" si="1"/>
        <v>0</v>
      </c>
      <c r="I48" s="1743">
        <f t="shared" si="2"/>
        <v>0</v>
      </c>
      <c r="J48" s="1743">
        <f t="shared" si="3"/>
        <v>0</v>
      </c>
      <c r="K48" s="166" t="e">
        <f t="shared" si="4"/>
        <v>#DIV/0!</v>
      </c>
      <c r="L48" s="141"/>
      <c r="M48" s="563" t="s">
        <v>43</v>
      </c>
      <c r="N48" s="228">
        <v>2.6</v>
      </c>
      <c r="O48" s="1155">
        <v>2.6</v>
      </c>
      <c r="P48" s="980">
        <v>2.6</v>
      </c>
      <c r="Q48" s="228">
        <v>2.6</v>
      </c>
      <c r="R48" s="228">
        <f t="shared" si="0"/>
        <v>2.6</v>
      </c>
      <c r="S48" s="229">
        <f>+E48*$R$48</f>
        <v>0</v>
      </c>
      <c r="T48" s="229">
        <f>+F48*$R$48</f>
        <v>0</v>
      </c>
      <c r="U48" s="229">
        <f>+G48*$R$48</f>
        <v>0</v>
      </c>
      <c r="V48" s="229">
        <f>+H48*$R$48</f>
        <v>0</v>
      </c>
      <c r="W48" s="229">
        <f>+I48*$R$48</f>
        <v>0</v>
      </c>
    </row>
    <row r="49" spans="1:23" ht="14.4" thickBot="1">
      <c r="A49" s="2223"/>
      <c r="B49" s="2223"/>
      <c r="C49" s="1148" t="s">
        <v>1928</v>
      </c>
      <c r="D49" s="1077" t="s">
        <v>1929</v>
      </c>
      <c r="E49" s="1086">
        <f>+'5 -Produccion '!J50</f>
        <v>0</v>
      </c>
      <c r="F49" s="164">
        <f t="shared" si="1"/>
        <v>0</v>
      </c>
      <c r="G49" s="1743">
        <f t="shared" si="1"/>
        <v>0</v>
      </c>
      <c r="H49" s="1743">
        <f t="shared" si="1"/>
        <v>0</v>
      </c>
      <c r="I49" s="1743">
        <f t="shared" si="2"/>
        <v>0</v>
      </c>
      <c r="J49" s="1743">
        <f t="shared" si="3"/>
        <v>0</v>
      </c>
      <c r="K49" s="166" t="e">
        <f t="shared" si="4"/>
        <v>#DIV/0!</v>
      </c>
      <c r="L49" s="141"/>
      <c r="M49" s="563" t="s">
        <v>43</v>
      </c>
      <c r="N49" s="228">
        <v>2.6</v>
      </c>
      <c r="O49" s="1155">
        <v>2.6</v>
      </c>
      <c r="P49" s="980">
        <v>2.6</v>
      </c>
      <c r="Q49" s="228">
        <v>2.6</v>
      </c>
      <c r="R49" s="228">
        <f t="shared" si="0"/>
        <v>2.6</v>
      </c>
      <c r="S49" s="229">
        <f>+E49*$R$49</f>
        <v>0</v>
      </c>
      <c r="T49" s="229">
        <f>+F49*$R$49</f>
        <v>0</v>
      </c>
      <c r="U49" s="229">
        <f>+G49*$R$49</f>
        <v>0</v>
      </c>
      <c r="V49" s="229">
        <f>+H49*$R$49</f>
        <v>0</v>
      </c>
      <c r="W49" s="229">
        <f>+I49*$R$49</f>
        <v>0</v>
      </c>
    </row>
    <row r="50" spans="1:23" ht="14.4" thickBot="1">
      <c r="A50" s="2223"/>
      <c r="B50" s="2223"/>
      <c r="C50" s="1148" t="s">
        <v>1930</v>
      </c>
      <c r="D50" s="1077" t="s">
        <v>1931</v>
      </c>
      <c r="E50" s="1086">
        <f>+'5 -Produccion '!J51</f>
        <v>0</v>
      </c>
      <c r="F50" s="164">
        <f t="shared" si="1"/>
        <v>0</v>
      </c>
      <c r="G50" s="1743">
        <f t="shared" si="1"/>
        <v>0</v>
      </c>
      <c r="H50" s="1743">
        <f t="shared" si="1"/>
        <v>0</v>
      </c>
      <c r="I50" s="1743">
        <f t="shared" si="2"/>
        <v>0</v>
      </c>
      <c r="J50" s="1743">
        <f t="shared" si="3"/>
        <v>0</v>
      </c>
      <c r="K50" s="166" t="e">
        <f t="shared" si="4"/>
        <v>#DIV/0!</v>
      </c>
      <c r="L50" s="141"/>
      <c r="M50" s="563" t="s">
        <v>43</v>
      </c>
      <c r="N50" s="228">
        <v>2.6</v>
      </c>
      <c r="O50" s="1155">
        <v>2.6</v>
      </c>
      <c r="P50" s="980">
        <v>2.6</v>
      </c>
      <c r="Q50" s="228">
        <v>2.6</v>
      </c>
      <c r="R50" s="228">
        <f t="shared" si="0"/>
        <v>2.6</v>
      </c>
      <c r="S50" s="229">
        <f>+E50*$R$50</f>
        <v>0</v>
      </c>
      <c r="T50" s="229">
        <f>+F50*$R$50</f>
        <v>0</v>
      </c>
      <c r="U50" s="229">
        <f>+G50*$R$50</f>
        <v>0</v>
      </c>
      <c r="V50" s="229">
        <f>+H50*$R$50</f>
        <v>0</v>
      </c>
      <c r="W50" s="229">
        <f>+I50*$R$50</f>
        <v>0</v>
      </c>
    </row>
    <row r="51" spans="1:23" ht="14.4" thickBot="1">
      <c r="A51" s="2223"/>
      <c r="B51" s="2223"/>
      <c r="C51" s="1148" t="s">
        <v>1932</v>
      </c>
      <c r="D51" s="1077" t="s">
        <v>1933</v>
      </c>
      <c r="E51" s="1086">
        <f>+'5 -Produccion '!J52</f>
        <v>0</v>
      </c>
      <c r="F51" s="164">
        <f t="shared" si="1"/>
        <v>0</v>
      </c>
      <c r="G51" s="1743">
        <f t="shared" si="1"/>
        <v>0</v>
      </c>
      <c r="H51" s="1743">
        <f t="shared" si="1"/>
        <v>0</v>
      </c>
      <c r="I51" s="1743">
        <f t="shared" si="2"/>
        <v>0</v>
      </c>
      <c r="J51" s="1743">
        <f t="shared" si="3"/>
        <v>0</v>
      </c>
      <c r="K51" s="166" t="e">
        <f t="shared" si="4"/>
        <v>#DIV/0!</v>
      </c>
      <c r="L51" s="141"/>
      <c r="M51" s="563" t="s">
        <v>43</v>
      </c>
      <c r="N51" s="228">
        <v>2.6</v>
      </c>
      <c r="O51" s="1155">
        <v>2.6</v>
      </c>
      <c r="P51" s="980">
        <v>2.6</v>
      </c>
      <c r="Q51" s="228">
        <v>2.6</v>
      </c>
      <c r="R51" s="228">
        <f t="shared" si="0"/>
        <v>2.6</v>
      </c>
      <c r="S51" s="229">
        <f>+E51*$R$51</f>
        <v>0</v>
      </c>
      <c r="T51" s="229">
        <f>+F51*$R$51</f>
        <v>0</v>
      </c>
      <c r="U51" s="229">
        <f>+G51*$R$51</f>
        <v>0</v>
      </c>
      <c r="V51" s="229">
        <f>+H51*$R$51</f>
        <v>0</v>
      </c>
      <c r="W51" s="229">
        <f>+I51*$R$51</f>
        <v>0</v>
      </c>
    </row>
    <row r="52" spans="1:23" ht="14.4" thickBot="1">
      <c r="A52" s="2223"/>
      <c r="B52" s="2223"/>
      <c r="C52" s="1148" t="s">
        <v>1934</v>
      </c>
      <c r="D52" s="1077" t="s">
        <v>1935</v>
      </c>
      <c r="E52" s="1086">
        <f>+'5 -Produccion '!J53</f>
        <v>0</v>
      </c>
      <c r="F52" s="164">
        <f t="shared" si="1"/>
        <v>0</v>
      </c>
      <c r="G52" s="1743">
        <f t="shared" si="1"/>
        <v>0</v>
      </c>
      <c r="H52" s="1743">
        <f t="shared" si="1"/>
        <v>0</v>
      </c>
      <c r="I52" s="1743">
        <f t="shared" si="2"/>
        <v>0</v>
      </c>
      <c r="J52" s="1743">
        <f t="shared" si="3"/>
        <v>0</v>
      </c>
      <c r="K52" s="166" t="e">
        <f t="shared" si="4"/>
        <v>#DIV/0!</v>
      </c>
      <c r="L52" s="141"/>
      <c r="M52" s="563" t="s">
        <v>43</v>
      </c>
      <c r="N52" s="228">
        <v>2.6</v>
      </c>
      <c r="O52" s="1155">
        <v>2.6</v>
      </c>
      <c r="P52" s="980">
        <v>2.6</v>
      </c>
      <c r="Q52" s="228">
        <v>2.6</v>
      </c>
      <c r="R52" s="228">
        <f t="shared" si="0"/>
        <v>2.6</v>
      </c>
      <c r="S52" s="229">
        <f>+E52*$R$52</f>
        <v>0</v>
      </c>
      <c r="T52" s="229">
        <f>+F52*$R$52</f>
        <v>0</v>
      </c>
      <c r="U52" s="229">
        <f>+G52*$R$52</f>
        <v>0</v>
      </c>
      <c r="V52" s="229">
        <f>+H52*$R$52</f>
        <v>0</v>
      </c>
      <c r="W52" s="229">
        <f>+I52*$R$52</f>
        <v>0</v>
      </c>
    </row>
    <row r="53" spans="1:23" ht="14.4" thickBot="1">
      <c r="A53" s="2223"/>
      <c r="B53" s="2223"/>
      <c r="C53" s="1148" t="s">
        <v>1936</v>
      </c>
      <c r="D53" s="1077" t="s">
        <v>1937</v>
      </c>
      <c r="E53" s="1086">
        <f>+'5 -Produccion '!J54</f>
        <v>0</v>
      </c>
      <c r="F53" s="164">
        <f t="shared" si="1"/>
        <v>0</v>
      </c>
      <c r="G53" s="1743">
        <f t="shared" si="1"/>
        <v>0</v>
      </c>
      <c r="H53" s="1743">
        <f t="shared" si="1"/>
        <v>0</v>
      </c>
      <c r="I53" s="1743">
        <f t="shared" si="2"/>
        <v>0</v>
      </c>
      <c r="J53" s="1743">
        <f t="shared" si="3"/>
        <v>0</v>
      </c>
      <c r="K53" s="166" t="e">
        <f t="shared" si="4"/>
        <v>#DIV/0!</v>
      </c>
      <c r="L53" s="141"/>
      <c r="M53" s="563" t="s">
        <v>43</v>
      </c>
      <c r="N53" s="228">
        <v>2.6</v>
      </c>
      <c r="O53" s="1155">
        <v>2.6</v>
      </c>
      <c r="P53" s="980">
        <v>2.6</v>
      </c>
      <c r="Q53" s="228">
        <v>2.6</v>
      </c>
      <c r="R53" s="228">
        <f t="shared" si="0"/>
        <v>2.6</v>
      </c>
      <c r="S53" s="229">
        <f>+E53*$R$53</f>
        <v>0</v>
      </c>
      <c r="T53" s="229">
        <f>+F53*$R$53</f>
        <v>0</v>
      </c>
      <c r="U53" s="229">
        <f>+G53*$R$53</f>
        <v>0</v>
      </c>
      <c r="V53" s="229">
        <f>+H53*$R$53</f>
        <v>0</v>
      </c>
      <c r="W53" s="229">
        <f>+I53*$R$53</f>
        <v>0</v>
      </c>
    </row>
    <row r="54" spans="1:23" ht="14.4" thickBot="1">
      <c r="A54" s="2223"/>
      <c r="B54" s="2223"/>
      <c r="C54" s="1148" t="s">
        <v>1939</v>
      </c>
      <c r="D54" s="1077" t="s">
        <v>1940</v>
      </c>
      <c r="E54" s="1086">
        <f>+'5 -Produccion '!J55</f>
        <v>0</v>
      </c>
      <c r="F54" s="164">
        <f t="shared" si="1"/>
        <v>0</v>
      </c>
      <c r="G54" s="1743">
        <f t="shared" si="1"/>
        <v>0</v>
      </c>
      <c r="H54" s="1743">
        <f t="shared" si="1"/>
        <v>0</v>
      </c>
      <c r="I54" s="1743">
        <f t="shared" si="2"/>
        <v>0</v>
      </c>
      <c r="J54" s="1743">
        <f t="shared" si="3"/>
        <v>0</v>
      </c>
      <c r="K54" s="166" t="e">
        <f t="shared" si="4"/>
        <v>#DIV/0!</v>
      </c>
      <c r="L54" s="141"/>
      <c r="M54" s="563" t="s">
        <v>43</v>
      </c>
      <c r="N54" s="228">
        <v>2.6</v>
      </c>
      <c r="O54" s="1155">
        <v>2.6</v>
      </c>
      <c r="P54" s="980">
        <v>2.6</v>
      </c>
      <c r="Q54" s="228">
        <v>2.6</v>
      </c>
      <c r="R54" s="228">
        <f t="shared" si="0"/>
        <v>2.6</v>
      </c>
      <c r="S54" s="229">
        <f>+E54*$R$54</f>
        <v>0</v>
      </c>
      <c r="T54" s="229">
        <f>+F54*$R$54</f>
        <v>0</v>
      </c>
      <c r="U54" s="229">
        <f>+G54*$R$54</f>
        <v>0</v>
      </c>
      <c r="V54" s="229">
        <f>+H54*$R$54</f>
        <v>0</v>
      </c>
      <c r="W54" s="229">
        <f>+I54*$R$54</f>
        <v>0</v>
      </c>
    </row>
    <row r="55" spans="1:23" ht="14.4" thickBot="1">
      <c r="A55" s="2223"/>
      <c r="B55" s="2223"/>
      <c r="C55" s="1148" t="s">
        <v>1941</v>
      </c>
      <c r="D55" s="1077" t="s">
        <v>1942</v>
      </c>
      <c r="E55" s="1086">
        <f>+'5 -Produccion '!J56</f>
        <v>0</v>
      </c>
      <c r="F55" s="164">
        <f t="shared" si="1"/>
        <v>0</v>
      </c>
      <c r="G55" s="1743">
        <f t="shared" si="1"/>
        <v>0</v>
      </c>
      <c r="H55" s="1743">
        <f t="shared" si="1"/>
        <v>0</v>
      </c>
      <c r="I55" s="1743">
        <f t="shared" si="2"/>
        <v>0</v>
      </c>
      <c r="J55" s="1743">
        <f t="shared" si="3"/>
        <v>0</v>
      </c>
      <c r="K55" s="166" t="e">
        <f t="shared" si="4"/>
        <v>#DIV/0!</v>
      </c>
      <c r="L55" s="141"/>
      <c r="M55" s="563" t="s">
        <v>43</v>
      </c>
      <c r="N55" s="228">
        <v>2.6</v>
      </c>
      <c r="O55" s="1155">
        <v>2.6</v>
      </c>
      <c r="P55" s="980">
        <v>2.6</v>
      </c>
      <c r="Q55" s="228">
        <v>2.6</v>
      </c>
      <c r="R55" s="228">
        <f t="shared" si="0"/>
        <v>2.6</v>
      </c>
      <c r="S55" s="229">
        <f>+E55*$R$55</f>
        <v>0</v>
      </c>
      <c r="T55" s="229">
        <f>+F55*$R$55</f>
        <v>0</v>
      </c>
      <c r="U55" s="229">
        <f>+G55*$R$55</f>
        <v>0</v>
      </c>
      <c r="V55" s="229">
        <f>+H55*$R$55</f>
        <v>0</v>
      </c>
      <c r="W55" s="229">
        <f>+I55*$R$55</f>
        <v>0</v>
      </c>
    </row>
    <row r="56" spans="1:23" ht="14.4" thickBot="1">
      <c r="A56" s="2223"/>
      <c r="B56" s="2223"/>
      <c r="C56" s="1148" t="s">
        <v>1943</v>
      </c>
      <c r="D56" s="1077" t="s">
        <v>1944</v>
      </c>
      <c r="E56" s="1086">
        <f>+'5 -Produccion '!J57</f>
        <v>0</v>
      </c>
      <c r="F56" s="164">
        <f t="shared" si="1"/>
        <v>0</v>
      </c>
      <c r="G56" s="1743">
        <f t="shared" si="1"/>
        <v>0</v>
      </c>
      <c r="H56" s="1743">
        <f t="shared" si="1"/>
        <v>0</v>
      </c>
      <c r="I56" s="1743">
        <f t="shared" si="2"/>
        <v>0</v>
      </c>
      <c r="J56" s="1743">
        <f t="shared" si="3"/>
        <v>0</v>
      </c>
      <c r="K56" s="166" t="e">
        <f t="shared" si="4"/>
        <v>#DIV/0!</v>
      </c>
      <c r="L56" s="141"/>
      <c r="M56" s="563" t="s">
        <v>43</v>
      </c>
      <c r="N56" s="228">
        <v>2.6</v>
      </c>
      <c r="O56" s="1155">
        <v>2.6</v>
      </c>
      <c r="P56" s="980">
        <v>2.6</v>
      </c>
      <c r="Q56" s="228">
        <v>2.6</v>
      </c>
      <c r="R56" s="228">
        <f t="shared" si="0"/>
        <v>2.6</v>
      </c>
      <c r="S56" s="229">
        <f>+E56*$R$56</f>
        <v>0</v>
      </c>
      <c r="T56" s="229">
        <f>+F56*$R$56</f>
        <v>0</v>
      </c>
      <c r="U56" s="229">
        <f>+G56*$R$56</f>
        <v>0</v>
      </c>
      <c r="V56" s="229">
        <f>+H56*$R$56</f>
        <v>0</v>
      </c>
      <c r="W56" s="229">
        <f>+I56*$R$56</f>
        <v>0</v>
      </c>
    </row>
    <row r="57" spans="1:23" ht="14.4" thickBot="1">
      <c r="A57" s="2223"/>
      <c r="B57" s="2223"/>
      <c r="C57" s="1148" t="s">
        <v>1945</v>
      </c>
      <c r="D57" s="1077" t="s">
        <v>1946</v>
      </c>
      <c r="E57" s="1086">
        <f>+'5 -Produccion '!J58</f>
        <v>0</v>
      </c>
      <c r="F57" s="164">
        <f t="shared" si="1"/>
        <v>0</v>
      </c>
      <c r="G57" s="1743">
        <f t="shared" si="1"/>
        <v>0</v>
      </c>
      <c r="H57" s="1743">
        <f t="shared" si="1"/>
        <v>0</v>
      </c>
      <c r="I57" s="1743">
        <f t="shared" si="2"/>
        <v>0</v>
      </c>
      <c r="J57" s="1743">
        <f t="shared" si="3"/>
        <v>0</v>
      </c>
      <c r="K57" s="166" t="e">
        <f t="shared" si="4"/>
        <v>#DIV/0!</v>
      </c>
      <c r="L57" s="141"/>
      <c r="M57" s="563" t="s">
        <v>43</v>
      </c>
      <c r="N57" s="228">
        <v>2.6</v>
      </c>
      <c r="O57" s="1155">
        <v>2.6</v>
      </c>
      <c r="P57" s="980">
        <v>2.6</v>
      </c>
      <c r="Q57" s="228">
        <v>2.6</v>
      </c>
      <c r="R57" s="228">
        <f t="shared" si="0"/>
        <v>2.6</v>
      </c>
      <c r="S57" s="229">
        <f>+E57*$R$57</f>
        <v>0</v>
      </c>
      <c r="T57" s="229">
        <f>+F57*$R$57</f>
        <v>0</v>
      </c>
      <c r="U57" s="229">
        <f>+G57*$R$57</f>
        <v>0</v>
      </c>
      <c r="V57" s="229">
        <f>+H57*$R$57</f>
        <v>0</v>
      </c>
      <c r="W57" s="229">
        <f>+I57*$R$57</f>
        <v>0</v>
      </c>
    </row>
    <row r="58" spans="1:23" ht="14.4" thickBot="1">
      <c r="A58" s="2223"/>
      <c r="B58" s="2223"/>
      <c r="C58" s="1148" t="s">
        <v>1947</v>
      </c>
      <c r="D58" s="1077" t="s">
        <v>1948</v>
      </c>
      <c r="E58" s="1086">
        <f>+'5 -Produccion '!J59</f>
        <v>0</v>
      </c>
      <c r="F58" s="164">
        <f t="shared" si="1"/>
        <v>0</v>
      </c>
      <c r="G58" s="1743">
        <f t="shared" si="1"/>
        <v>0</v>
      </c>
      <c r="H58" s="1743">
        <f t="shared" si="1"/>
        <v>0</v>
      </c>
      <c r="I58" s="1743">
        <f t="shared" si="2"/>
        <v>0</v>
      </c>
      <c r="J58" s="1743">
        <f t="shared" si="3"/>
        <v>0</v>
      </c>
      <c r="K58" s="166" t="e">
        <f t="shared" si="4"/>
        <v>#DIV/0!</v>
      </c>
      <c r="L58" s="141"/>
      <c r="M58" s="563" t="s">
        <v>43</v>
      </c>
      <c r="N58" s="228">
        <v>2.6</v>
      </c>
      <c r="O58" s="1155">
        <v>2.6</v>
      </c>
      <c r="P58" s="980">
        <v>2.6</v>
      </c>
      <c r="Q58" s="228">
        <v>2.6</v>
      </c>
      <c r="R58" s="228">
        <f t="shared" si="0"/>
        <v>2.6</v>
      </c>
      <c r="S58" s="229">
        <f>+E58*$R$58</f>
        <v>0</v>
      </c>
      <c r="T58" s="229">
        <f>+F58*$R$58</f>
        <v>0</v>
      </c>
      <c r="U58" s="229">
        <f>+G58*$R$58</f>
        <v>0</v>
      </c>
      <c r="V58" s="229">
        <f>+H58*$R$58</f>
        <v>0</v>
      </c>
      <c r="W58" s="229">
        <f>+I58*$R$58</f>
        <v>0</v>
      </c>
    </row>
    <row r="59" spans="1:23" ht="14.4" thickBot="1">
      <c r="A59" s="2223"/>
      <c r="B59" s="2223"/>
      <c r="C59" s="1148" t="s">
        <v>1949</v>
      </c>
      <c r="D59" s="1077" t="s">
        <v>1950</v>
      </c>
      <c r="E59" s="1086">
        <f>+'5 -Produccion '!J60</f>
        <v>0</v>
      </c>
      <c r="F59" s="164">
        <f t="shared" si="1"/>
        <v>0</v>
      </c>
      <c r="G59" s="1743">
        <f t="shared" si="1"/>
        <v>0</v>
      </c>
      <c r="H59" s="1743">
        <f t="shared" si="1"/>
        <v>0</v>
      </c>
      <c r="I59" s="1743">
        <f t="shared" si="2"/>
        <v>0</v>
      </c>
      <c r="J59" s="1743">
        <f t="shared" si="3"/>
        <v>0</v>
      </c>
      <c r="K59" s="166" t="e">
        <f t="shared" si="4"/>
        <v>#DIV/0!</v>
      </c>
      <c r="L59" s="141"/>
      <c r="M59" s="563" t="s">
        <v>43</v>
      </c>
      <c r="N59" s="228">
        <v>2.6</v>
      </c>
      <c r="O59" s="1155">
        <v>2.6</v>
      </c>
      <c r="P59" s="980">
        <v>2.6</v>
      </c>
      <c r="Q59" s="228">
        <v>2.6</v>
      </c>
      <c r="R59" s="228">
        <f t="shared" si="0"/>
        <v>2.6</v>
      </c>
      <c r="S59" s="229">
        <f>+E59*$R$59</f>
        <v>0</v>
      </c>
      <c r="T59" s="229">
        <f>+F59*$R$59</f>
        <v>0</v>
      </c>
      <c r="U59" s="229">
        <f>+G59*$R$59</f>
        <v>0</v>
      </c>
      <c r="V59" s="229">
        <f>+H59*$R$59</f>
        <v>0</v>
      </c>
      <c r="W59" s="229">
        <f>+I59*$R$59</f>
        <v>0</v>
      </c>
    </row>
    <row r="60" spans="1:23" ht="14.4" thickBot="1">
      <c r="A60" s="2223"/>
      <c r="B60" s="2223"/>
      <c r="C60" s="1148" t="s">
        <v>1951</v>
      </c>
      <c r="D60" s="1077" t="s">
        <v>1952</v>
      </c>
      <c r="E60" s="1086">
        <f>+'5 -Produccion '!J61</f>
        <v>0</v>
      </c>
      <c r="F60" s="164">
        <f t="shared" si="1"/>
        <v>0</v>
      </c>
      <c r="G60" s="1743">
        <f t="shared" si="1"/>
        <v>0</v>
      </c>
      <c r="H60" s="1743">
        <f t="shared" si="1"/>
        <v>0</v>
      </c>
      <c r="I60" s="1743">
        <f t="shared" si="2"/>
        <v>0</v>
      </c>
      <c r="J60" s="1743">
        <f t="shared" si="3"/>
        <v>0</v>
      </c>
      <c r="K60" s="166" t="e">
        <f t="shared" si="4"/>
        <v>#DIV/0!</v>
      </c>
      <c r="L60" s="141"/>
      <c r="M60" s="563" t="s">
        <v>43</v>
      </c>
      <c r="N60" s="228">
        <v>2.6</v>
      </c>
      <c r="O60" s="1155">
        <v>2.6</v>
      </c>
      <c r="P60" s="980">
        <v>2.6</v>
      </c>
      <c r="Q60" s="228">
        <v>2.6</v>
      </c>
      <c r="R60" s="228">
        <f t="shared" si="0"/>
        <v>2.6</v>
      </c>
      <c r="S60" s="229">
        <f>+E60*$R$60</f>
        <v>0</v>
      </c>
      <c r="T60" s="229">
        <f>+F60*$R$60</f>
        <v>0</v>
      </c>
      <c r="U60" s="229">
        <f>+G60*$R$60</f>
        <v>0</v>
      </c>
      <c r="V60" s="229">
        <f>+H60*$R$60</f>
        <v>0</v>
      </c>
      <c r="W60" s="229">
        <f>+I60*$R$60</f>
        <v>0</v>
      </c>
    </row>
    <row r="61" spans="1:23" ht="14.4" thickBot="1">
      <c r="A61" s="2223"/>
      <c r="B61" s="2223"/>
      <c r="C61" s="1148" t="s">
        <v>1953</v>
      </c>
      <c r="D61" s="1077" t="s">
        <v>1954</v>
      </c>
      <c r="E61" s="1086">
        <f>+'5 -Produccion '!J62</f>
        <v>0</v>
      </c>
      <c r="F61" s="164">
        <f t="shared" si="1"/>
        <v>0</v>
      </c>
      <c r="G61" s="1743">
        <f t="shared" si="1"/>
        <v>0</v>
      </c>
      <c r="H61" s="1743">
        <f t="shared" si="1"/>
        <v>0</v>
      </c>
      <c r="I61" s="1743">
        <f t="shared" si="2"/>
        <v>0</v>
      </c>
      <c r="J61" s="1743">
        <f t="shared" si="3"/>
        <v>0</v>
      </c>
      <c r="K61" s="166" t="e">
        <f t="shared" si="4"/>
        <v>#DIV/0!</v>
      </c>
      <c r="L61" s="141"/>
      <c r="M61" s="563" t="s">
        <v>43</v>
      </c>
      <c r="N61" s="228">
        <v>2.6</v>
      </c>
      <c r="O61" s="1155">
        <v>2.6</v>
      </c>
      <c r="P61" s="980">
        <v>2.6</v>
      </c>
      <c r="Q61" s="228">
        <v>2.6</v>
      </c>
      <c r="R61" s="228">
        <f t="shared" si="0"/>
        <v>2.6</v>
      </c>
      <c r="S61" s="229">
        <f>+E61*$R$61</f>
        <v>0</v>
      </c>
      <c r="T61" s="229">
        <f>+F61*$R$61</f>
        <v>0</v>
      </c>
      <c r="U61" s="229">
        <f>+G61*$R$61</f>
        <v>0</v>
      </c>
      <c r="V61" s="229">
        <f>+H61*$R$61</f>
        <v>0</v>
      </c>
      <c r="W61" s="229">
        <f>+I61*$R$61</f>
        <v>0</v>
      </c>
    </row>
    <row r="62" spans="1:23" ht="14.4" thickBot="1">
      <c r="A62" s="2223"/>
      <c r="B62" s="2223"/>
      <c r="C62" s="1148" t="s">
        <v>1955</v>
      </c>
      <c r="D62" s="1077" t="s">
        <v>1956</v>
      </c>
      <c r="E62" s="1086">
        <f>+'5 -Produccion '!J63</f>
        <v>0</v>
      </c>
      <c r="F62" s="164">
        <f t="shared" si="1"/>
        <v>0</v>
      </c>
      <c r="G62" s="1743">
        <f t="shared" si="1"/>
        <v>0</v>
      </c>
      <c r="H62" s="1743">
        <f t="shared" si="1"/>
        <v>0</v>
      </c>
      <c r="I62" s="1743">
        <f t="shared" si="2"/>
        <v>0</v>
      </c>
      <c r="J62" s="1743">
        <f t="shared" si="3"/>
        <v>0</v>
      </c>
      <c r="K62" s="166" t="e">
        <f t="shared" si="4"/>
        <v>#DIV/0!</v>
      </c>
      <c r="L62" s="141"/>
      <c r="M62" s="563" t="s">
        <v>43</v>
      </c>
      <c r="N62" s="228">
        <v>2.6</v>
      </c>
      <c r="O62" s="1155">
        <v>2.6</v>
      </c>
      <c r="P62" s="980">
        <v>2.6</v>
      </c>
      <c r="Q62" s="228">
        <v>2.6</v>
      </c>
      <c r="R62" s="228">
        <f t="shared" si="0"/>
        <v>2.6</v>
      </c>
      <c r="S62" s="229">
        <f>+E62*$R$62</f>
        <v>0</v>
      </c>
      <c r="T62" s="229">
        <f>+F62*$R$62</f>
        <v>0</v>
      </c>
      <c r="U62" s="229">
        <f>+G62*$R$62</f>
        <v>0</v>
      </c>
      <c r="V62" s="229">
        <f>+H62*$R$62</f>
        <v>0</v>
      </c>
      <c r="W62" s="229">
        <f>+I62*$R$62</f>
        <v>0</v>
      </c>
    </row>
    <row r="63" spans="1:23" ht="14.4" thickBot="1">
      <c r="A63" s="2223"/>
      <c r="B63" s="2223"/>
      <c r="C63" s="1148" t="s">
        <v>1957</v>
      </c>
      <c r="D63" s="1077" t="s">
        <v>1958</v>
      </c>
      <c r="E63" s="1086">
        <f>+'5 -Produccion '!J64</f>
        <v>0</v>
      </c>
      <c r="F63" s="164">
        <f t="shared" si="1"/>
        <v>0</v>
      </c>
      <c r="G63" s="1743">
        <f t="shared" si="1"/>
        <v>0</v>
      </c>
      <c r="H63" s="1743">
        <f t="shared" si="1"/>
        <v>0</v>
      </c>
      <c r="I63" s="1743">
        <f t="shared" si="2"/>
        <v>0</v>
      </c>
      <c r="J63" s="1743">
        <f t="shared" si="3"/>
        <v>0</v>
      </c>
      <c r="K63" s="166" t="e">
        <f t="shared" si="4"/>
        <v>#DIV/0!</v>
      </c>
      <c r="L63" s="141"/>
      <c r="M63" s="563" t="s">
        <v>43</v>
      </c>
      <c r="N63" s="228">
        <v>2.6</v>
      </c>
      <c r="O63" s="1155">
        <v>2.6</v>
      </c>
      <c r="P63" s="980">
        <v>2.6</v>
      </c>
      <c r="Q63" s="228">
        <v>2.6</v>
      </c>
      <c r="R63" s="228">
        <f t="shared" si="0"/>
        <v>2.6</v>
      </c>
      <c r="S63" s="229">
        <f>+E63*$R$63</f>
        <v>0</v>
      </c>
      <c r="T63" s="229">
        <f>+F63*$R$63</f>
        <v>0</v>
      </c>
      <c r="U63" s="229">
        <f>+G63*$R$63</f>
        <v>0</v>
      </c>
      <c r="V63" s="229">
        <f>+H63*$R$63</f>
        <v>0</v>
      </c>
      <c r="W63" s="229">
        <f>+I63*$R$63</f>
        <v>0</v>
      </c>
    </row>
    <row r="64" spans="1:23" ht="14.4" thickBot="1">
      <c r="A64" s="2223"/>
      <c r="B64" s="2223"/>
      <c r="C64" s="1148" t="s">
        <v>1959</v>
      </c>
      <c r="D64" s="1077" t="s">
        <v>1960</v>
      </c>
      <c r="E64" s="1086">
        <f>+'5 -Produccion '!J65</f>
        <v>0</v>
      </c>
      <c r="F64" s="164">
        <f t="shared" si="1"/>
        <v>0</v>
      </c>
      <c r="G64" s="1743">
        <f t="shared" si="1"/>
        <v>0</v>
      </c>
      <c r="H64" s="1743">
        <f t="shared" si="1"/>
        <v>0</v>
      </c>
      <c r="I64" s="1743">
        <f t="shared" si="2"/>
        <v>0</v>
      </c>
      <c r="J64" s="1743">
        <f t="shared" si="3"/>
        <v>0</v>
      </c>
      <c r="K64" s="166" t="e">
        <f t="shared" si="4"/>
        <v>#DIV/0!</v>
      </c>
      <c r="L64" s="141"/>
      <c r="M64" s="563" t="s">
        <v>43</v>
      </c>
      <c r="N64" s="228">
        <v>2.6</v>
      </c>
      <c r="O64" s="1155">
        <v>2.6</v>
      </c>
      <c r="P64" s="980">
        <v>2.6</v>
      </c>
      <c r="Q64" s="228">
        <v>2.6</v>
      </c>
      <c r="R64" s="228">
        <f t="shared" si="0"/>
        <v>2.6</v>
      </c>
      <c r="S64" s="229">
        <f>+E64*$R$64</f>
        <v>0</v>
      </c>
      <c r="T64" s="229">
        <f>+F64*$R$64</f>
        <v>0</v>
      </c>
      <c r="U64" s="229">
        <f>+G64*$R$64</f>
        <v>0</v>
      </c>
      <c r="V64" s="229">
        <f>+H64*$R$64</f>
        <v>0</v>
      </c>
      <c r="W64" s="229">
        <f>+I64*$R$64</f>
        <v>0</v>
      </c>
    </row>
    <row r="65" spans="1:23" ht="14.4" thickBot="1">
      <c r="A65" s="2223"/>
      <c r="B65" s="2223"/>
      <c r="C65" s="1148" t="s">
        <v>1961</v>
      </c>
      <c r="D65" s="1077" t="s">
        <v>1962</v>
      </c>
      <c r="E65" s="1086">
        <f>+'5 -Produccion '!J66</f>
        <v>0</v>
      </c>
      <c r="F65" s="164">
        <f t="shared" si="1"/>
        <v>0</v>
      </c>
      <c r="G65" s="1743">
        <f t="shared" si="1"/>
        <v>0</v>
      </c>
      <c r="H65" s="1743">
        <f t="shared" si="1"/>
        <v>0</v>
      </c>
      <c r="I65" s="1743">
        <f t="shared" si="2"/>
        <v>0</v>
      </c>
      <c r="J65" s="1743">
        <f t="shared" si="3"/>
        <v>0</v>
      </c>
      <c r="K65" s="166" t="e">
        <f t="shared" si="4"/>
        <v>#DIV/0!</v>
      </c>
      <c r="L65" s="141"/>
      <c r="M65" s="563" t="s">
        <v>43</v>
      </c>
      <c r="N65" s="228">
        <v>2.6</v>
      </c>
      <c r="O65" s="1155">
        <v>2.6</v>
      </c>
      <c r="P65" s="980">
        <v>2.6</v>
      </c>
      <c r="Q65" s="228">
        <v>2.6</v>
      </c>
      <c r="R65" s="228">
        <f t="shared" si="0"/>
        <v>2.6</v>
      </c>
      <c r="S65" s="229">
        <f>+E65*$R$65</f>
        <v>0</v>
      </c>
      <c r="T65" s="229">
        <f>+F65*$R$65</f>
        <v>0</v>
      </c>
      <c r="U65" s="229">
        <f>+G65*$R$65</f>
        <v>0</v>
      </c>
      <c r="V65" s="229">
        <f>+H65*$R$65</f>
        <v>0</v>
      </c>
      <c r="W65" s="229">
        <f>+I65*$R$65</f>
        <v>0</v>
      </c>
    </row>
    <row r="66" spans="1:23" ht="14.4" thickBot="1">
      <c r="A66" s="2223"/>
      <c r="B66" s="2223"/>
      <c r="C66" s="1148" t="s">
        <v>1963</v>
      </c>
      <c r="D66" s="1077" t="s">
        <v>1964</v>
      </c>
      <c r="E66" s="1086">
        <f>+'5 -Produccion '!J67</f>
        <v>0</v>
      </c>
      <c r="F66" s="164">
        <f t="shared" si="1"/>
        <v>0</v>
      </c>
      <c r="G66" s="1743">
        <f t="shared" si="1"/>
        <v>0</v>
      </c>
      <c r="H66" s="1743">
        <f t="shared" si="1"/>
        <v>0</v>
      </c>
      <c r="I66" s="1743">
        <f t="shared" si="2"/>
        <v>0</v>
      </c>
      <c r="J66" s="1743">
        <f t="shared" si="3"/>
        <v>0</v>
      </c>
      <c r="K66" s="166" t="e">
        <f t="shared" si="4"/>
        <v>#DIV/0!</v>
      </c>
      <c r="L66" s="141"/>
      <c r="M66" s="563" t="s">
        <v>43</v>
      </c>
      <c r="N66" s="228">
        <v>2.6</v>
      </c>
      <c r="O66" s="1155">
        <v>2.6</v>
      </c>
      <c r="P66" s="980">
        <v>2.6</v>
      </c>
      <c r="Q66" s="228">
        <v>2.6</v>
      </c>
      <c r="R66" s="228">
        <f t="shared" si="0"/>
        <v>2.6</v>
      </c>
      <c r="S66" s="229">
        <f>+E66*$R$66</f>
        <v>0</v>
      </c>
      <c r="T66" s="229">
        <f>+F66*$R$66</f>
        <v>0</v>
      </c>
      <c r="U66" s="229">
        <f>+G66*$R$66</f>
        <v>0</v>
      </c>
      <c r="V66" s="229">
        <f>+H66*$R$66</f>
        <v>0</v>
      </c>
      <c r="W66" s="229">
        <f>+I66*$R$66</f>
        <v>0</v>
      </c>
    </row>
    <row r="67" spans="1:23" ht="14.4" thickBot="1">
      <c r="A67" s="2223"/>
      <c r="B67" s="2223"/>
      <c r="C67" s="1148" t="s">
        <v>1965</v>
      </c>
      <c r="D67" s="1077" t="s">
        <v>1966</v>
      </c>
      <c r="E67" s="1086">
        <f>+'5 -Produccion '!J68</f>
        <v>0</v>
      </c>
      <c r="F67" s="164">
        <f t="shared" si="1"/>
        <v>0</v>
      </c>
      <c r="G67" s="1743">
        <f t="shared" si="1"/>
        <v>0</v>
      </c>
      <c r="H67" s="1743">
        <f t="shared" si="1"/>
        <v>0</v>
      </c>
      <c r="I67" s="1743">
        <f t="shared" si="2"/>
        <v>0</v>
      </c>
      <c r="J67" s="1743">
        <f t="shared" si="3"/>
        <v>0</v>
      </c>
      <c r="K67" s="166" t="e">
        <f t="shared" si="4"/>
        <v>#DIV/0!</v>
      </c>
      <c r="L67" s="141"/>
      <c r="M67" s="563" t="s">
        <v>43</v>
      </c>
      <c r="N67" s="228">
        <v>2.6</v>
      </c>
      <c r="O67" s="1155">
        <v>2.6</v>
      </c>
      <c r="P67" s="980">
        <v>2.6</v>
      </c>
      <c r="Q67" s="228">
        <v>2.6</v>
      </c>
      <c r="R67" s="228">
        <f t="shared" si="0"/>
        <v>2.6</v>
      </c>
      <c r="S67" s="229">
        <f>+E67*$R$67</f>
        <v>0</v>
      </c>
      <c r="T67" s="229">
        <f>+F67*$R$67</f>
        <v>0</v>
      </c>
      <c r="U67" s="229">
        <f>+G67*$R$67</f>
        <v>0</v>
      </c>
      <c r="V67" s="229">
        <f>+H67*$R$67</f>
        <v>0</v>
      </c>
      <c r="W67" s="229">
        <f>+I67*$R$67</f>
        <v>0</v>
      </c>
    </row>
    <row r="68" spans="1:23" ht="14.4" thickBot="1">
      <c r="A68" s="2223"/>
      <c r="B68" s="2223"/>
      <c r="C68" s="1148" t="s">
        <v>1967</v>
      </c>
      <c r="D68" s="1077" t="s">
        <v>1968</v>
      </c>
      <c r="E68" s="1086">
        <f>+'5 -Produccion '!J69</f>
        <v>0</v>
      </c>
      <c r="F68" s="164">
        <f t="shared" si="1"/>
        <v>0</v>
      </c>
      <c r="G68" s="1743">
        <f t="shared" si="1"/>
        <v>0</v>
      </c>
      <c r="H68" s="1743">
        <f t="shared" si="1"/>
        <v>0</v>
      </c>
      <c r="I68" s="1743">
        <f t="shared" si="2"/>
        <v>0</v>
      </c>
      <c r="J68" s="1743">
        <f t="shared" si="3"/>
        <v>0</v>
      </c>
      <c r="K68" s="166" t="e">
        <f t="shared" si="4"/>
        <v>#DIV/0!</v>
      </c>
      <c r="L68" s="141"/>
      <c r="M68" s="563" t="s">
        <v>43</v>
      </c>
      <c r="N68" s="228">
        <v>2.6</v>
      </c>
      <c r="O68" s="1155">
        <v>2.6</v>
      </c>
      <c r="P68" s="980">
        <v>2.6</v>
      </c>
      <c r="Q68" s="228">
        <v>2.6</v>
      </c>
      <c r="R68" s="228">
        <f t="shared" si="0"/>
        <v>2.6</v>
      </c>
      <c r="S68" s="229">
        <f>+E68*$R$68</f>
        <v>0</v>
      </c>
      <c r="T68" s="229">
        <f>+F68*$R$68</f>
        <v>0</v>
      </c>
      <c r="U68" s="229">
        <f>+G68*$R$68</f>
        <v>0</v>
      </c>
      <c r="V68" s="229">
        <f>+H68*$R$68</f>
        <v>0</v>
      </c>
      <c r="W68" s="229">
        <f>+I68*$R$68</f>
        <v>0</v>
      </c>
    </row>
    <row r="69" spans="1:23" ht="14.4" thickBot="1">
      <c r="A69" s="2223"/>
      <c r="B69" s="2223"/>
      <c r="C69" s="1148" t="s">
        <v>1969</v>
      </c>
      <c r="D69" s="1077" t="s">
        <v>1970</v>
      </c>
      <c r="E69" s="1086">
        <f>+'5 -Produccion '!J70</f>
        <v>0</v>
      </c>
      <c r="F69" s="164">
        <f t="shared" si="1"/>
        <v>0</v>
      </c>
      <c r="G69" s="1743">
        <f t="shared" si="1"/>
        <v>0</v>
      </c>
      <c r="H69" s="1743">
        <f t="shared" si="1"/>
        <v>0</v>
      </c>
      <c r="I69" s="1743">
        <f t="shared" si="2"/>
        <v>0</v>
      </c>
      <c r="J69" s="1743">
        <f t="shared" si="3"/>
        <v>0</v>
      </c>
      <c r="K69" s="166" t="e">
        <f t="shared" si="4"/>
        <v>#DIV/0!</v>
      </c>
      <c r="L69" s="141"/>
      <c r="M69" s="563" t="s">
        <v>43</v>
      </c>
      <c r="N69" s="228">
        <v>2.6</v>
      </c>
      <c r="O69" s="1155">
        <v>2.6</v>
      </c>
      <c r="P69" s="980">
        <v>2.6</v>
      </c>
      <c r="Q69" s="228">
        <v>2.6</v>
      </c>
      <c r="R69" s="228">
        <f t="shared" si="0"/>
        <v>2.6</v>
      </c>
      <c r="S69" s="229">
        <f>+E69*$R$69</f>
        <v>0</v>
      </c>
      <c r="T69" s="229">
        <f>+F69*$R$69</f>
        <v>0</v>
      </c>
      <c r="U69" s="229">
        <f>+G69*$R$69</f>
        <v>0</v>
      </c>
      <c r="V69" s="229">
        <f>+H69*$R$69</f>
        <v>0</v>
      </c>
      <c r="W69" s="229">
        <f>+I69*$R$69</f>
        <v>0</v>
      </c>
    </row>
    <row r="70" spans="1:23" ht="14.4" thickBot="1">
      <c r="A70" s="2223"/>
      <c r="B70" s="2223"/>
      <c r="C70" s="1148" t="s">
        <v>1975</v>
      </c>
      <c r="D70" s="1077" t="s">
        <v>1976</v>
      </c>
      <c r="E70" s="1086">
        <f>+'5 -Produccion '!J71</f>
        <v>0</v>
      </c>
      <c r="F70" s="164">
        <f t="shared" si="1"/>
        <v>0</v>
      </c>
      <c r="G70" s="1743">
        <f t="shared" si="1"/>
        <v>0</v>
      </c>
      <c r="H70" s="1743">
        <f t="shared" si="1"/>
        <v>0</v>
      </c>
      <c r="I70" s="1743">
        <f t="shared" si="2"/>
        <v>0</v>
      </c>
      <c r="J70" s="1743">
        <f t="shared" si="3"/>
        <v>0</v>
      </c>
      <c r="K70" s="166" t="e">
        <f t="shared" si="4"/>
        <v>#DIV/0!</v>
      </c>
      <c r="L70" s="141"/>
      <c r="M70" s="563" t="s">
        <v>43</v>
      </c>
      <c r="N70" s="228">
        <v>2.6</v>
      </c>
      <c r="O70" s="1155">
        <v>2.6</v>
      </c>
      <c r="P70" s="980">
        <v>2.6</v>
      </c>
      <c r="Q70" s="228">
        <v>2.6</v>
      </c>
      <c r="R70" s="228">
        <f t="shared" si="0"/>
        <v>2.6</v>
      </c>
      <c r="S70" s="229">
        <f>+E70*$R$70</f>
        <v>0</v>
      </c>
      <c r="T70" s="229">
        <f>+F70*$R$70</f>
        <v>0</v>
      </c>
      <c r="U70" s="229">
        <f>+G70*$R$70</f>
        <v>0</v>
      </c>
      <c r="V70" s="229">
        <f>+H70*$R$70</f>
        <v>0</v>
      </c>
      <c r="W70" s="229">
        <f>+I70*$R$70</f>
        <v>0</v>
      </c>
    </row>
    <row r="71" spans="1:23" ht="14.4" thickBot="1">
      <c r="A71" s="2223"/>
      <c r="B71" s="2223"/>
      <c r="C71" s="1148" t="s">
        <v>1977</v>
      </c>
      <c r="D71" s="1077" t="s">
        <v>1978</v>
      </c>
      <c r="E71" s="1086">
        <f>+'5 -Produccion '!J72</f>
        <v>0</v>
      </c>
      <c r="F71" s="164">
        <f t="shared" si="1"/>
        <v>0</v>
      </c>
      <c r="G71" s="1743">
        <f t="shared" si="1"/>
        <v>0</v>
      </c>
      <c r="H71" s="1743">
        <f t="shared" si="1"/>
        <v>0</v>
      </c>
      <c r="I71" s="1743">
        <f t="shared" si="2"/>
        <v>0</v>
      </c>
      <c r="J71" s="1743">
        <f t="shared" si="3"/>
        <v>0</v>
      </c>
      <c r="K71" s="166" t="e">
        <f t="shared" si="4"/>
        <v>#DIV/0!</v>
      </c>
      <c r="L71" s="141"/>
      <c r="M71" s="563" t="s">
        <v>43</v>
      </c>
      <c r="N71" s="228">
        <v>2.6</v>
      </c>
      <c r="O71" s="1155">
        <v>2.6</v>
      </c>
      <c r="P71" s="980">
        <v>2.6</v>
      </c>
      <c r="Q71" s="228">
        <v>2.6</v>
      </c>
      <c r="R71" s="228">
        <f t="shared" si="0"/>
        <v>2.6</v>
      </c>
      <c r="S71" s="229">
        <f>+E71*$R$71</f>
        <v>0</v>
      </c>
      <c r="T71" s="229">
        <f>+F71*$R$71</f>
        <v>0</v>
      </c>
      <c r="U71" s="229">
        <f>+G71*$R$71</f>
        <v>0</v>
      </c>
      <c r="V71" s="229">
        <f>+H71*$R$71</f>
        <v>0</v>
      </c>
      <c r="W71" s="229">
        <f>+I71*$R$71</f>
        <v>0</v>
      </c>
    </row>
    <row r="72" spans="1:23" ht="14.4" thickBot="1">
      <c r="A72" s="2223"/>
      <c r="B72" s="2223"/>
      <c r="C72" s="1148" t="s">
        <v>1979</v>
      </c>
      <c r="D72" s="1077" t="s">
        <v>1980</v>
      </c>
      <c r="E72" s="1086">
        <f>+'5 -Produccion '!J73</f>
        <v>0</v>
      </c>
      <c r="F72" s="164">
        <f t="shared" si="1"/>
        <v>0</v>
      </c>
      <c r="G72" s="1743">
        <f t="shared" si="1"/>
        <v>0</v>
      </c>
      <c r="H72" s="1743">
        <f t="shared" si="1"/>
        <v>0</v>
      </c>
      <c r="I72" s="1743">
        <f t="shared" si="2"/>
        <v>0</v>
      </c>
      <c r="J72" s="1743">
        <f t="shared" si="3"/>
        <v>0</v>
      </c>
      <c r="K72" s="166" t="e">
        <f t="shared" si="4"/>
        <v>#DIV/0!</v>
      </c>
      <c r="L72" s="141"/>
      <c r="M72" s="563" t="s">
        <v>43</v>
      </c>
      <c r="N72" s="228">
        <v>2.6</v>
      </c>
      <c r="O72" s="1155">
        <v>2.6</v>
      </c>
      <c r="P72" s="980">
        <v>2.6</v>
      </c>
      <c r="Q72" s="228">
        <v>2.6</v>
      </c>
      <c r="R72" s="228">
        <f t="shared" ref="R72:R135" si="5">IF($R$4=$O$7,O72,(IF($R$4=$P$7,P72,Q72)))</f>
        <v>2.6</v>
      </c>
      <c r="S72" s="229">
        <f>+E72*$R$72</f>
        <v>0</v>
      </c>
      <c r="T72" s="229">
        <f>+F72*$R$72</f>
        <v>0</v>
      </c>
      <c r="U72" s="229">
        <f>+G72*$R$72</f>
        <v>0</v>
      </c>
      <c r="V72" s="229">
        <f>+H72*$R$72</f>
        <v>0</v>
      </c>
      <c r="W72" s="229">
        <f>+I72*$R$72</f>
        <v>0</v>
      </c>
    </row>
    <row r="73" spans="1:23" ht="14.4" thickBot="1">
      <c r="A73" s="2223"/>
      <c r="B73" s="2223"/>
      <c r="C73" s="1148" t="s">
        <v>1981</v>
      </c>
      <c r="D73" s="1077" t="s">
        <v>1982</v>
      </c>
      <c r="E73" s="1086">
        <f>+'5 -Produccion '!J74</f>
        <v>0</v>
      </c>
      <c r="F73" s="164">
        <f t="shared" ref="F73:H136" si="6">+E73*1%+E73</f>
        <v>0</v>
      </c>
      <c r="G73" s="1743">
        <f t="shared" si="6"/>
        <v>0</v>
      </c>
      <c r="H73" s="1743">
        <f t="shared" si="6"/>
        <v>0</v>
      </c>
      <c r="I73" s="1743">
        <f t="shared" ref="I73:I136" si="7">+H73*1%+H73</f>
        <v>0</v>
      </c>
      <c r="J73" s="1743">
        <f t="shared" ref="J73:J136" si="8">AVERAGE(E73:H73)/5</f>
        <v>0</v>
      </c>
      <c r="K73" s="166" t="e">
        <f t="shared" ref="K73:K136" si="9">+J73/E73</f>
        <v>#DIV/0!</v>
      </c>
      <c r="L73" s="141"/>
      <c r="M73" s="563" t="s">
        <v>43</v>
      </c>
      <c r="N73" s="228">
        <v>2.6</v>
      </c>
      <c r="O73" s="1155">
        <v>2.6</v>
      </c>
      <c r="P73" s="980">
        <v>2.6</v>
      </c>
      <c r="Q73" s="228">
        <v>2.6</v>
      </c>
      <c r="R73" s="228">
        <f t="shared" si="5"/>
        <v>2.6</v>
      </c>
      <c r="S73" s="229">
        <f>+E73*$R$73</f>
        <v>0</v>
      </c>
      <c r="T73" s="229">
        <f>+F73*$R$73</f>
        <v>0</v>
      </c>
      <c r="U73" s="229">
        <f>+G73*$R$73</f>
        <v>0</v>
      </c>
      <c r="V73" s="229">
        <f>+H73*$R$73</f>
        <v>0</v>
      </c>
      <c r="W73" s="229">
        <f>+I73*$R$73</f>
        <v>0</v>
      </c>
    </row>
    <row r="74" spans="1:23" ht="14.4" thickBot="1">
      <c r="A74" s="2223"/>
      <c r="B74" s="2223"/>
      <c r="C74" s="1148" t="s">
        <v>1983</v>
      </c>
      <c r="D74" s="1077" t="s">
        <v>1984</v>
      </c>
      <c r="E74" s="1086">
        <f>+'5 -Produccion '!J75</f>
        <v>0</v>
      </c>
      <c r="F74" s="164">
        <f t="shared" si="6"/>
        <v>0</v>
      </c>
      <c r="G74" s="1743">
        <f t="shared" si="6"/>
        <v>0</v>
      </c>
      <c r="H74" s="1743">
        <f t="shared" si="6"/>
        <v>0</v>
      </c>
      <c r="I74" s="1743">
        <f t="shared" si="7"/>
        <v>0</v>
      </c>
      <c r="J74" s="1743">
        <f t="shared" si="8"/>
        <v>0</v>
      </c>
      <c r="K74" s="166" t="e">
        <f t="shared" si="9"/>
        <v>#DIV/0!</v>
      </c>
      <c r="L74" s="141"/>
      <c r="M74" s="563" t="s">
        <v>43</v>
      </c>
      <c r="N74" s="228">
        <v>2.6</v>
      </c>
      <c r="O74" s="1155">
        <v>2.6</v>
      </c>
      <c r="P74" s="980">
        <v>2.6</v>
      </c>
      <c r="Q74" s="228">
        <v>2.6</v>
      </c>
      <c r="R74" s="228">
        <f t="shared" si="5"/>
        <v>2.6</v>
      </c>
      <c r="S74" s="229">
        <f>+E74*$R$74</f>
        <v>0</v>
      </c>
      <c r="T74" s="229">
        <f>+F74*$R$74</f>
        <v>0</v>
      </c>
      <c r="U74" s="229">
        <f>+G74*$R$74</f>
        <v>0</v>
      </c>
      <c r="V74" s="229">
        <f>+H74*$R$74</f>
        <v>0</v>
      </c>
      <c r="W74" s="229">
        <f>+I74*$R$74</f>
        <v>0</v>
      </c>
    </row>
    <row r="75" spans="1:23" ht="14.4" thickBot="1">
      <c r="A75" s="2223"/>
      <c r="B75" s="2223"/>
      <c r="C75" s="1148" t="s">
        <v>1985</v>
      </c>
      <c r="D75" s="1077" t="s">
        <v>1986</v>
      </c>
      <c r="E75" s="1086">
        <f>+'5 -Produccion '!J76</f>
        <v>0</v>
      </c>
      <c r="F75" s="164">
        <f t="shared" si="6"/>
        <v>0</v>
      </c>
      <c r="G75" s="1743">
        <f t="shared" si="6"/>
        <v>0</v>
      </c>
      <c r="H75" s="1743">
        <f t="shared" si="6"/>
        <v>0</v>
      </c>
      <c r="I75" s="1743">
        <f t="shared" si="7"/>
        <v>0</v>
      </c>
      <c r="J75" s="1743">
        <f t="shared" si="8"/>
        <v>0</v>
      </c>
      <c r="K75" s="166" t="e">
        <f t="shared" si="9"/>
        <v>#DIV/0!</v>
      </c>
      <c r="L75" s="141"/>
      <c r="M75" s="563" t="s">
        <v>43</v>
      </c>
      <c r="N75" s="228">
        <v>2.6</v>
      </c>
      <c r="O75" s="1155">
        <v>2.6</v>
      </c>
      <c r="P75" s="980">
        <v>2.6</v>
      </c>
      <c r="Q75" s="228">
        <v>2.6</v>
      </c>
      <c r="R75" s="228">
        <f t="shared" si="5"/>
        <v>2.6</v>
      </c>
      <c r="S75" s="229">
        <f>+E75*$R$75</f>
        <v>0</v>
      </c>
      <c r="T75" s="229">
        <f>+F75*$R$75</f>
        <v>0</v>
      </c>
      <c r="U75" s="229">
        <f>+G75*$R$75</f>
        <v>0</v>
      </c>
      <c r="V75" s="229">
        <f>+H75*$R$75</f>
        <v>0</v>
      </c>
      <c r="W75" s="229">
        <f>+I75*$R$75</f>
        <v>0</v>
      </c>
    </row>
    <row r="76" spans="1:23" ht="14.4" thickBot="1">
      <c r="A76" s="2223"/>
      <c r="B76" s="2223"/>
      <c r="C76" s="1148" t="s">
        <v>1987</v>
      </c>
      <c r="D76" s="1077" t="s">
        <v>1988</v>
      </c>
      <c r="E76" s="1086">
        <f>+'5 -Produccion '!J77</f>
        <v>0</v>
      </c>
      <c r="F76" s="164">
        <f t="shared" si="6"/>
        <v>0</v>
      </c>
      <c r="G76" s="1743">
        <f t="shared" si="6"/>
        <v>0</v>
      </c>
      <c r="H76" s="1743">
        <f t="shared" si="6"/>
        <v>0</v>
      </c>
      <c r="I76" s="1743">
        <f t="shared" si="7"/>
        <v>0</v>
      </c>
      <c r="J76" s="1743">
        <f t="shared" si="8"/>
        <v>0</v>
      </c>
      <c r="K76" s="166" t="e">
        <f t="shared" si="9"/>
        <v>#DIV/0!</v>
      </c>
      <c r="L76" s="141"/>
      <c r="M76" s="563" t="s">
        <v>43</v>
      </c>
      <c r="N76" s="228">
        <v>2.6</v>
      </c>
      <c r="O76" s="1155">
        <v>2.6</v>
      </c>
      <c r="P76" s="980">
        <v>2.6</v>
      </c>
      <c r="Q76" s="228">
        <v>2.6</v>
      </c>
      <c r="R76" s="228">
        <f t="shared" si="5"/>
        <v>2.6</v>
      </c>
      <c r="S76" s="229">
        <f>+E76*$R$76</f>
        <v>0</v>
      </c>
      <c r="T76" s="229">
        <f>+F76*$R$76</f>
        <v>0</v>
      </c>
      <c r="U76" s="229">
        <f>+G76*$R$76</f>
        <v>0</v>
      </c>
      <c r="V76" s="229">
        <f>+H76*$R$76</f>
        <v>0</v>
      </c>
      <c r="W76" s="229">
        <f>+I76*$R$76</f>
        <v>0</v>
      </c>
    </row>
    <row r="77" spans="1:23" ht="14.4" thickBot="1">
      <c r="A77" s="2223"/>
      <c r="B77" s="2223"/>
      <c r="C77" s="1148" t="s">
        <v>1989</v>
      </c>
      <c r="D77" s="1077" t="s">
        <v>1990</v>
      </c>
      <c r="E77" s="1086">
        <f>+'5 -Produccion '!J78</f>
        <v>0</v>
      </c>
      <c r="F77" s="164">
        <f t="shared" si="6"/>
        <v>0</v>
      </c>
      <c r="G77" s="1743">
        <f t="shared" si="6"/>
        <v>0</v>
      </c>
      <c r="H77" s="1743">
        <f t="shared" si="6"/>
        <v>0</v>
      </c>
      <c r="I77" s="1743">
        <f t="shared" si="7"/>
        <v>0</v>
      </c>
      <c r="J77" s="1743">
        <f t="shared" si="8"/>
        <v>0</v>
      </c>
      <c r="K77" s="166" t="e">
        <f t="shared" si="9"/>
        <v>#DIV/0!</v>
      </c>
      <c r="L77" s="141"/>
      <c r="M77" s="563" t="s">
        <v>43</v>
      </c>
      <c r="N77" s="228">
        <v>2.6</v>
      </c>
      <c r="O77" s="1155">
        <v>2.6</v>
      </c>
      <c r="P77" s="980">
        <v>2.6</v>
      </c>
      <c r="Q77" s="228">
        <v>2.6</v>
      </c>
      <c r="R77" s="228">
        <f t="shared" si="5"/>
        <v>2.6</v>
      </c>
      <c r="S77" s="229">
        <f>+E77*$R$77</f>
        <v>0</v>
      </c>
      <c r="T77" s="229">
        <f>+F77*$R$77</f>
        <v>0</v>
      </c>
      <c r="U77" s="229">
        <f>+G77*$R$77</f>
        <v>0</v>
      </c>
      <c r="V77" s="229">
        <f>+H77*$R$77</f>
        <v>0</v>
      </c>
      <c r="W77" s="229">
        <f>+I77*$R$77</f>
        <v>0</v>
      </c>
    </row>
    <row r="78" spans="1:23" ht="14.4" thickBot="1">
      <c r="A78" s="2223"/>
      <c r="B78" s="2223"/>
      <c r="C78" s="1148" t="s">
        <v>1991</v>
      </c>
      <c r="D78" s="1077" t="s">
        <v>1992</v>
      </c>
      <c r="E78" s="1086">
        <f>+'5 -Produccion '!J79</f>
        <v>0</v>
      </c>
      <c r="F78" s="164">
        <f t="shared" si="6"/>
        <v>0</v>
      </c>
      <c r="G78" s="1743">
        <f t="shared" si="6"/>
        <v>0</v>
      </c>
      <c r="H78" s="1743">
        <f t="shared" si="6"/>
        <v>0</v>
      </c>
      <c r="I78" s="1743">
        <f t="shared" si="7"/>
        <v>0</v>
      </c>
      <c r="J78" s="1743">
        <f t="shared" si="8"/>
        <v>0</v>
      </c>
      <c r="K78" s="166" t="e">
        <f t="shared" si="9"/>
        <v>#DIV/0!</v>
      </c>
      <c r="L78" s="141"/>
      <c r="M78" s="563" t="s">
        <v>43</v>
      </c>
      <c r="N78" s="228">
        <v>2.6</v>
      </c>
      <c r="O78" s="1155">
        <v>2.6</v>
      </c>
      <c r="P78" s="980">
        <v>2.6</v>
      </c>
      <c r="Q78" s="228">
        <v>2.6</v>
      </c>
      <c r="R78" s="228">
        <f t="shared" si="5"/>
        <v>2.6</v>
      </c>
      <c r="S78" s="229">
        <f>+E78*$R$78</f>
        <v>0</v>
      </c>
      <c r="T78" s="229">
        <f>+F78*$R$78</f>
        <v>0</v>
      </c>
      <c r="U78" s="229">
        <f>+G78*$R$78</f>
        <v>0</v>
      </c>
      <c r="V78" s="229">
        <f>+H78*$R$78</f>
        <v>0</v>
      </c>
      <c r="W78" s="229">
        <f>+I78*$R$78</f>
        <v>0</v>
      </c>
    </row>
    <row r="79" spans="1:23" ht="14.4" thickBot="1">
      <c r="A79" s="2223"/>
      <c r="B79" s="2223"/>
      <c r="C79" s="1148" t="s">
        <v>1993</v>
      </c>
      <c r="D79" s="1077" t="s">
        <v>1994</v>
      </c>
      <c r="E79" s="1086">
        <f>+'5 -Produccion '!J80</f>
        <v>0</v>
      </c>
      <c r="F79" s="164">
        <f t="shared" si="6"/>
        <v>0</v>
      </c>
      <c r="G79" s="1743">
        <f t="shared" si="6"/>
        <v>0</v>
      </c>
      <c r="H79" s="1743">
        <f t="shared" si="6"/>
        <v>0</v>
      </c>
      <c r="I79" s="1743">
        <f t="shared" si="7"/>
        <v>0</v>
      </c>
      <c r="J79" s="1743">
        <f t="shared" si="8"/>
        <v>0</v>
      </c>
      <c r="K79" s="166" t="e">
        <f t="shared" si="9"/>
        <v>#DIV/0!</v>
      </c>
      <c r="L79" s="141"/>
      <c r="M79" s="563" t="s">
        <v>43</v>
      </c>
      <c r="N79" s="228">
        <v>2.6</v>
      </c>
      <c r="O79" s="1155">
        <v>2.6</v>
      </c>
      <c r="P79" s="980">
        <v>2.6</v>
      </c>
      <c r="Q79" s="228">
        <v>2.6</v>
      </c>
      <c r="R79" s="228">
        <f t="shared" si="5"/>
        <v>2.6</v>
      </c>
      <c r="S79" s="229">
        <f>+E79*$R$79</f>
        <v>0</v>
      </c>
      <c r="T79" s="229">
        <f>+F79*$R$79</f>
        <v>0</v>
      </c>
      <c r="U79" s="229">
        <f>+G79*$R$79</f>
        <v>0</v>
      </c>
      <c r="V79" s="229">
        <f>+H79*$R$79</f>
        <v>0</v>
      </c>
      <c r="W79" s="229">
        <f>+I79*$R$79</f>
        <v>0</v>
      </c>
    </row>
    <row r="80" spans="1:23" ht="14.4" thickBot="1">
      <c r="A80" s="2223"/>
      <c r="B80" s="2223"/>
      <c r="C80" s="1148" t="s">
        <v>1995</v>
      </c>
      <c r="D80" s="1077" t="s">
        <v>1996</v>
      </c>
      <c r="E80" s="1086">
        <f>+'5 -Produccion '!J81</f>
        <v>0</v>
      </c>
      <c r="F80" s="164">
        <f t="shared" si="6"/>
        <v>0</v>
      </c>
      <c r="G80" s="1743">
        <f t="shared" si="6"/>
        <v>0</v>
      </c>
      <c r="H80" s="1743">
        <f t="shared" si="6"/>
        <v>0</v>
      </c>
      <c r="I80" s="1743">
        <f t="shared" si="7"/>
        <v>0</v>
      </c>
      <c r="J80" s="1743">
        <f t="shared" si="8"/>
        <v>0</v>
      </c>
      <c r="K80" s="166" t="e">
        <f t="shared" si="9"/>
        <v>#DIV/0!</v>
      </c>
      <c r="L80" s="141"/>
      <c r="M80" s="563" t="s">
        <v>43</v>
      </c>
      <c r="N80" s="228">
        <v>2.6</v>
      </c>
      <c r="O80" s="1155">
        <v>2.6</v>
      </c>
      <c r="P80" s="980">
        <v>2.6</v>
      </c>
      <c r="Q80" s="228">
        <v>2.6</v>
      </c>
      <c r="R80" s="228">
        <f t="shared" si="5"/>
        <v>2.6</v>
      </c>
      <c r="S80" s="229">
        <f>+E80*$R$80</f>
        <v>0</v>
      </c>
      <c r="T80" s="229">
        <f>+F80*$R$80</f>
        <v>0</v>
      </c>
      <c r="U80" s="229">
        <f>+G80*$R$80</f>
        <v>0</v>
      </c>
      <c r="V80" s="229">
        <f>+H80*$R$80</f>
        <v>0</v>
      </c>
      <c r="W80" s="229">
        <f>+I80*$R$80</f>
        <v>0</v>
      </c>
    </row>
    <row r="81" spans="1:23" ht="14.4" thickBot="1">
      <c r="A81" s="2223"/>
      <c r="B81" s="2223"/>
      <c r="C81" s="1148" t="s">
        <v>1997</v>
      </c>
      <c r="D81" s="1077" t="s">
        <v>1998</v>
      </c>
      <c r="E81" s="1086">
        <f>+'5 -Produccion '!J82</f>
        <v>0</v>
      </c>
      <c r="F81" s="164">
        <f t="shared" si="6"/>
        <v>0</v>
      </c>
      <c r="G81" s="1743">
        <f t="shared" si="6"/>
        <v>0</v>
      </c>
      <c r="H81" s="1743">
        <f t="shared" si="6"/>
        <v>0</v>
      </c>
      <c r="I81" s="1743">
        <f t="shared" si="7"/>
        <v>0</v>
      </c>
      <c r="J81" s="1743">
        <f t="shared" si="8"/>
        <v>0</v>
      </c>
      <c r="K81" s="166" t="e">
        <f t="shared" si="9"/>
        <v>#DIV/0!</v>
      </c>
      <c r="L81" s="141"/>
      <c r="M81" s="563" t="s">
        <v>43</v>
      </c>
      <c r="N81" s="228">
        <v>2.6</v>
      </c>
      <c r="O81" s="1155">
        <v>2.6</v>
      </c>
      <c r="P81" s="980">
        <v>2.6</v>
      </c>
      <c r="Q81" s="228">
        <v>2.6</v>
      </c>
      <c r="R81" s="228">
        <f t="shared" si="5"/>
        <v>2.6</v>
      </c>
      <c r="S81" s="229">
        <f>+E81*$R$81</f>
        <v>0</v>
      </c>
      <c r="T81" s="229">
        <f>+F81*$R$81</f>
        <v>0</v>
      </c>
      <c r="U81" s="229">
        <f>+G81*$R$81</f>
        <v>0</v>
      </c>
      <c r="V81" s="229">
        <f>+H81*$R$81</f>
        <v>0</v>
      </c>
      <c r="W81" s="229">
        <f>+I81*$R$81</f>
        <v>0</v>
      </c>
    </row>
    <row r="82" spans="1:23" ht="14.4" thickBot="1">
      <c r="A82" s="2223"/>
      <c r="B82" s="2223"/>
      <c r="C82" s="1148" t="s">
        <v>1999</v>
      </c>
      <c r="D82" s="1077" t="s">
        <v>2000</v>
      </c>
      <c r="E82" s="1086">
        <f>+'5 -Produccion '!J83</f>
        <v>0</v>
      </c>
      <c r="F82" s="164">
        <f t="shared" si="6"/>
        <v>0</v>
      </c>
      <c r="G82" s="1743">
        <f t="shared" si="6"/>
        <v>0</v>
      </c>
      <c r="H82" s="1743">
        <f t="shared" si="6"/>
        <v>0</v>
      </c>
      <c r="I82" s="1743">
        <f t="shared" si="7"/>
        <v>0</v>
      </c>
      <c r="J82" s="1743">
        <f t="shared" si="8"/>
        <v>0</v>
      </c>
      <c r="K82" s="166" t="e">
        <f t="shared" si="9"/>
        <v>#DIV/0!</v>
      </c>
      <c r="L82" s="141"/>
      <c r="M82" s="563" t="s">
        <v>43</v>
      </c>
      <c r="N82" s="228">
        <v>2.6</v>
      </c>
      <c r="O82" s="1155">
        <v>2.6</v>
      </c>
      <c r="P82" s="980">
        <v>2.6</v>
      </c>
      <c r="Q82" s="228">
        <v>2.6</v>
      </c>
      <c r="R82" s="228">
        <f t="shared" si="5"/>
        <v>2.6</v>
      </c>
      <c r="S82" s="229">
        <f>+E82*$R$82</f>
        <v>0</v>
      </c>
      <c r="T82" s="229">
        <f>+F82*$R$82</f>
        <v>0</v>
      </c>
      <c r="U82" s="229">
        <f>+G82*$R$82</f>
        <v>0</v>
      </c>
      <c r="V82" s="229">
        <f>+H82*$R$82</f>
        <v>0</v>
      </c>
      <c r="W82" s="229">
        <f>+I82*$R$82</f>
        <v>0</v>
      </c>
    </row>
    <row r="83" spans="1:23" ht="14.4" thickBot="1">
      <c r="A83" s="2223"/>
      <c r="B83" s="2223"/>
      <c r="C83" s="1148" t="s">
        <v>2001</v>
      </c>
      <c r="D83" s="1077" t="s">
        <v>2002</v>
      </c>
      <c r="E83" s="1086">
        <f>+'5 -Produccion '!J84</f>
        <v>0</v>
      </c>
      <c r="F83" s="164">
        <f t="shared" si="6"/>
        <v>0</v>
      </c>
      <c r="G83" s="1743">
        <f t="shared" si="6"/>
        <v>0</v>
      </c>
      <c r="H83" s="1743">
        <f t="shared" si="6"/>
        <v>0</v>
      </c>
      <c r="I83" s="1743">
        <f t="shared" si="7"/>
        <v>0</v>
      </c>
      <c r="J83" s="1743">
        <f t="shared" si="8"/>
        <v>0</v>
      </c>
      <c r="K83" s="166" t="e">
        <f t="shared" si="9"/>
        <v>#DIV/0!</v>
      </c>
      <c r="L83" s="141"/>
      <c r="M83" s="563" t="s">
        <v>43</v>
      </c>
      <c r="N83" s="228">
        <v>2.6</v>
      </c>
      <c r="O83" s="1155">
        <v>2.6</v>
      </c>
      <c r="P83" s="980">
        <v>2.6</v>
      </c>
      <c r="Q83" s="228">
        <v>2.6</v>
      </c>
      <c r="R83" s="228">
        <f t="shared" si="5"/>
        <v>2.6</v>
      </c>
      <c r="S83" s="229">
        <f>+E83*$R$83</f>
        <v>0</v>
      </c>
      <c r="T83" s="229">
        <f>+F83*$R$83</f>
        <v>0</v>
      </c>
      <c r="U83" s="229">
        <f>+G83*$R$83</f>
        <v>0</v>
      </c>
      <c r="V83" s="229">
        <f>+H83*$R$83</f>
        <v>0</v>
      </c>
      <c r="W83" s="229">
        <f>+I83*$R$83</f>
        <v>0</v>
      </c>
    </row>
    <row r="84" spans="1:23" ht="14.4" thickBot="1">
      <c r="A84" s="2223"/>
      <c r="B84" s="2223"/>
      <c r="C84" s="1148" t="s">
        <v>2003</v>
      </c>
      <c r="D84" s="1077" t="s">
        <v>2004</v>
      </c>
      <c r="E84" s="1086">
        <f>+'5 -Produccion '!J85</f>
        <v>0</v>
      </c>
      <c r="F84" s="164">
        <f t="shared" si="6"/>
        <v>0</v>
      </c>
      <c r="G84" s="1743">
        <f t="shared" si="6"/>
        <v>0</v>
      </c>
      <c r="H84" s="1743">
        <f t="shared" si="6"/>
        <v>0</v>
      </c>
      <c r="I84" s="1743">
        <f t="shared" si="7"/>
        <v>0</v>
      </c>
      <c r="J84" s="1743">
        <f t="shared" si="8"/>
        <v>0</v>
      </c>
      <c r="K84" s="166" t="e">
        <f t="shared" si="9"/>
        <v>#DIV/0!</v>
      </c>
      <c r="L84" s="141"/>
      <c r="M84" s="563" t="s">
        <v>43</v>
      </c>
      <c r="N84" s="228">
        <v>2.6</v>
      </c>
      <c r="O84" s="1155">
        <v>2.6</v>
      </c>
      <c r="P84" s="980">
        <v>2.6</v>
      </c>
      <c r="Q84" s="228">
        <v>2.6</v>
      </c>
      <c r="R84" s="228">
        <f t="shared" si="5"/>
        <v>2.6</v>
      </c>
      <c r="S84" s="229">
        <f>+E84*$R$84</f>
        <v>0</v>
      </c>
      <c r="T84" s="229">
        <f>+F84*$R$84</f>
        <v>0</v>
      </c>
      <c r="U84" s="229">
        <f>+G84*$R$84</f>
        <v>0</v>
      </c>
      <c r="V84" s="229">
        <f>+H84*$R$84</f>
        <v>0</v>
      </c>
      <c r="W84" s="229">
        <f>+I84*$R$84</f>
        <v>0</v>
      </c>
    </row>
    <row r="85" spans="1:23" ht="14.4" thickBot="1">
      <c r="A85" s="2223"/>
      <c r="B85" s="2223"/>
      <c r="C85" s="1148" t="s">
        <v>2005</v>
      </c>
      <c r="D85" s="1077" t="s">
        <v>2006</v>
      </c>
      <c r="E85" s="1086">
        <f>+'5 -Produccion '!J86</f>
        <v>0</v>
      </c>
      <c r="F85" s="164">
        <f t="shared" si="6"/>
        <v>0</v>
      </c>
      <c r="G85" s="1743">
        <f t="shared" si="6"/>
        <v>0</v>
      </c>
      <c r="H85" s="1743">
        <f t="shared" si="6"/>
        <v>0</v>
      </c>
      <c r="I85" s="1743">
        <f t="shared" si="7"/>
        <v>0</v>
      </c>
      <c r="J85" s="1743">
        <f t="shared" si="8"/>
        <v>0</v>
      </c>
      <c r="K85" s="166" t="e">
        <f t="shared" si="9"/>
        <v>#DIV/0!</v>
      </c>
      <c r="L85" s="141"/>
      <c r="M85" s="563" t="s">
        <v>43</v>
      </c>
      <c r="N85" s="228">
        <v>2.6</v>
      </c>
      <c r="O85" s="1155">
        <v>2.6</v>
      </c>
      <c r="P85" s="980">
        <v>2.6</v>
      </c>
      <c r="Q85" s="228">
        <v>2.6</v>
      </c>
      <c r="R85" s="228">
        <f t="shared" si="5"/>
        <v>2.6</v>
      </c>
      <c r="S85" s="229">
        <f>+E85*$R$85</f>
        <v>0</v>
      </c>
      <c r="T85" s="229">
        <f>+F85*$R$85</f>
        <v>0</v>
      </c>
      <c r="U85" s="229">
        <f>+G85*$R$85</f>
        <v>0</v>
      </c>
      <c r="V85" s="229">
        <f>+H85*$R$85</f>
        <v>0</v>
      </c>
      <c r="W85" s="229">
        <f>+I85*$R$85</f>
        <v>0</v>
      </c>
    </row>
    <row r="86" spans="1:23" ht="14.4" thickBot="1">
      <c r="A86" s="2223"/>
      <c r="B86" s="2223"/>
      <c r="C86" s="1148" t="s">
        <v>2007</v>
      </c>
      <c r="D86" s="1077" t="s">
        <v>2008</v>
      </c>
      <c r="E86" s="1086">
        <f>+'5 -Produccion '!J87</f>
        <v>0</v>
      </c>
      <c r="F86" s="164">
        <f t="shared" si="6"/>
        <v>0</v>
      </c>
      <c r="G86" s="1743">
        <f t="shared" si="6"/>
        <v>0</v>
      </c>
      <c r="H86" s="1743">
        <f t="shared" si="6"/>
        <v>0</v>
      </c>
      <c r="I86" s="1743">
        <f t="shared" si="7"/>
        <v>0</v>
      </c>
      <c r="J86" s="1743">
        <f t="shared" si="8"/>
        <v>0</v>
      </c>
      <c r="K86" s="166" t="e">
        <f t="shared" si="9"/>
        <v>#DIV/0!</v>
      </c>
      <c r="L86" s="141"/>
      <c r="M86" s="563" t="s">
        <v>43</v>
      </c>
      <c r="N86" s="228">
        <v>2.6</v>
      </c>
      <c r="O86" s="1155">
        <v>2.6</v>
      </c>
      <c r="P86" s="980">
        <v>2.6</v>
      </c>
      <c r="Q86" s="228">
        <v>2.6</v>
      </c>
      <c r="R86" s="228">
        <f t="shared" si="5"/>
        <v>2.6</v>
      </c>
      <c r="S86" s="229">
        <f>+E86*$R$86</f>
        <v>0</v>
      </c>
      <c r="T86" s="229">
        <f>+F86*$R$86</f>
        <v>0</v>
      </c>
      <c r="U86" s="229">
        <f>+G86*$R$86</f>
        <v>0</v>
      </c>
      <c r="V86" s="229">
        <f>+H86*$R$86</f>
        <v>0</v>
      </c>
      <c r="W86" s="229">
        <f>+I86*$R$86</f>
        <v>0</v>
      </c>
    </row>
    <row r="87" spans="1:23" ht="14.4" thickBot="1">
      <c r="A87" s="2223"/>
      <c r="B87" s="2223"/>
      <c r="C87" s="1148" t="s">
        <v>2009</v>
      </c>
      <c r="D87" s="1077" t="s">
        <v>2010</v>
      </c>
      <c r="E87" s="1086">
        <f>+'5 -Produccion '!J88</f>
        <v>0</v>
      </c>
      <c r="F87" s="164">
        <f t="shared" si="6"/>
        <v>0</v>
      </c>
      <c r="G87" s="1743">
        <f t="shared" si="6"/>
        <v>0</v>
      </c>
      <c r="H87" s="1743">
        <f t="shared" si="6"/>
        <v>0</v>
      </c>
      <c r="I87" s="1743">
        <f t="shared" si="7"/>
        <v>0</v>
      </c>
      <c r="J87" s="1743">
        <f t="shared" si="8"/>
        <v>0</v>
      </c>
      <c r="K87" s="166" t="e">
        <f t="shared" si="9"/>
        <v>#DIV/0!</v>
      </c>
      <c r="L87" s="141"/>
      <c r="M87" s="563" t="s">
        <v>43</v>
      </c>
      <c r="N87" s="228">
        <v>2.6</v>
      </c>
      <c r="O87" s="1155">
        <v>2.6</v>
      </c>
      <c r="P87" s="980">
        <v>2.6</v>
      </c>
      <c r="Q87" s="228">
        <v>2.6</v>
      </c>
      <c r="R87" s="228">
        <f t="shared" si="5"/>
        <v>2.6</v>
      </c>
      <c r="S87" s="229">
        <f>+E87*$R$87</f>
        <v>0</v>
      </c>
      <c r="T87" s="229">
        <f>+F87*$R$87</f>
        <v>0</v>
      </c>
      <c r="U87" s="229">
        <f>+G87*$R$87</f>
        <v>0</v>
      </c>
      <c r="V87" s="229">
        <f>+H87*$R$87</f>
        <v>0</v>
      </c>
      <c r="W87" s="229">
        <f>+I87*$R$87</f>
        <v>0</v>
      </c>
    </row>
    <row r="88" spans="1:23" ht="14.4" thickBot="1">
      <c r="A88" s="2223"/>
      <c r="B88" s="2223"/>
      <c r="C88" s="1148" t="s">
        <v>2011</v>
      </c>
      <c r="D88" s="1077" t="s">
        <v>2012</v>
      </c>
      <c r="E88" s="1086">
        <f>+'5 -Produccion '!J89</f>
        <v>0</v>
      </c>
      <c r="F88" s="164">
        <f t="shared" si="6"/>
        <v>0</v>
      </c>
      <c r="G88" s="1743">
        <f t="shared" si="6"/>
        <v>0</v>
      </c>
      <c r="H88" s="1743">
        <f t="shared" si="6"/>
        <v>0</v>
      </c>
      <c r="I88" s="1743">
        <f t="shared" si="7"/>
        <v>0</v>
      </c>
      <c r="J88" s="1743">
        <f t="shared" si="8"/>
        <v>0</v>
      </c>
      <c r="K88" s="166" t="e">
        <f t="shared" si="9"/>
        <v>#DIV/0!</v>
      </c>
      <c r="L88" s="141"/>
      <c r="M88" s="563" t="s">
        <v>43</v>
      </c>
      <c r="N88" s="228">
        <v>2.6</v>
      </c>
      <c r="O88" s="1155">
        <v>2.6</v>
      </c>
      <c r="P88" s="980">
        <v>2.6</v>
      </c>
      <c r="Q88" s="228">
        <v>2.6</v>
      </c>
      <c r="R88" s="228">
        <f t="shared" si="5"/>
        <v>2.6</v>
      </c>
      <c r="S88" s="229">
        <f>+E88*$R$88</f>
        <v>0</v>
      </c>
      <c r="T88" s="229">
        <f>+F88*$R$88</f>
        <v>0</v>
      </c>
      <c r="U88" s="229">
        <f>+G88*$R$88</f>
        <v>0</v>
      </c>
      <c r="V88" s="229">
        <f>+H88*$R$88</f>
        <v>0</v>
      </c>
      <c r="W88" s="229">
        <f>+I88*$R$88</f>
        <v>0</v>
      </c>
    </row>
    <row r="89" spans="1:23" ht="14.4" thickBot="1">
      <c r="A89" s="2223"/>
      <c r="B89" s="2223"/>
      <c r="C89" s="1148" t="s">
        <v>2013</v>
      </c>
      <c r="D89" s="1077" t="s">
        <v>2014</v>
      </c>
      <c r="E89" s="1086">
        <f>+'5 -Produccion '!J90</f>
        <v>0</v>
      </c>
      <c r="F89" s="164">
        <f t="shared" si="6"/>
        <v>0</v>
      </c>
      <c r="G89" s="1743">
        <f t="shared" si="6"/>
        <v>0</v>
      </c>
      <c r="H89" s="1743">
        <f t="shared" si="6"/>
        <v>0</v>
      </c>
      <c r="I89" s="1743">
        <f t="shared" si="7"/>
        <v>0</v>
      </c>
      <c r="J89" s="1743">
        <f t="shared" si="8"/>
        <v>0</v>
      </c>
      <c r="K89" s="166" t="e">
        <f t="shared" si="9"/>
        <v>#DIV/0!</v>
      </c>
      <c r="L89" s="141"/>
      <c r="M89" s="563" t="s">
        <v>43</v>
      </c>
      <c r="N89" s="228">
        <v>2.6</v>
      </c>
      <c r="O89" s="1155">
        <v>2.6</v>
      </c>
      <c r="P89" s="980">
        <v>2.6</v>
      </c>
      <c r="Q89" s="228">
        <v>2.6</v>
      </c>
      <c r="R89" s="228">
        <f t="shared" si="5"/>
        <v>2.6</v>
      </c>
      <c r="S89" s="229">
        <f>+E89*$R$89</f>
        <v>0</v>
      </c>
      <c r="T89" s="229">
        <f>+F89*$R$89</f>
        <v>0</v>
      </c>
      <c r="U89" s="229">
        <f>+G89*$R$89</f>
        <v>0</v>
      </c>
      <c r="V89" s="229">
        <f>+H89*$R$89</f>
        <v>0</v>
      </c>
      <c r="W89" s="229">
        <f>+I89*$R$89</f>
        <v>0</v>
      </c>
    </row>
    <row r="90" spans="1:23" ht="14.4" thickBot="1">
      <c r="A90" s="2223"/>
      <c r="B90" s="2223"/>
      <c r="C90" s="1148" t="s">
        <v>2015</v>
      </c>
      <c r="D90" s="1077" t="s">
        <v>2016</v>
      </c>
      <c r="E90" s="1086">
        <f>+'5 -Produccion '!J91</f>
        <v>0</v>
      </c>
      <c r="F90" s="164">
        <f t="shared" si="6"/>
        <v>0</v>
      </c>
      <c r="G90" s="1743">
        <f t="shared" si="6"/>
        <v>0</v>
      </c>
      <c r="H90" s="1743">
        <f t="shared" si="6"/>
        <v>0</v>
      </c>
      <c r="I90" s="1743">
        <f t="shared" si="7"/>
        <v>0</v>
      </c>
      <c r="J90" s="1743">
        <f t="shared" si="8"/>
        <v>0</v>
      </c>
      <c r="K90" s="166" t="e">
        <f t="shared" si="9"/>
        <v>#DIV/0!</v>
      </c>
      <c r="L90" s="141"/>
      <c r="M90" s="563" t="s">
        <v>43</v>
      </c>
      <c r="N90" s="228">
        <v>2.6</v>
      </c>
      <c r="O90" s="1155">
        <v>2.6</v>
      </c>
      <c r="P90" s="980">
        <v>2.6</v>
      </c>
      <c r="Q90" s="228">
        <v>2.6</v>
      </c>
      <c r="R90" s="228">
        <f t="shared" si="5"/>
        <v>2.6</v>
      </c>
      <c r="S90" s="229">
        <f>+E90*$R$90</f>
        <v>0</v>
      </c>
      <c r="T90" s="229">
        <f>+F90*$R$90</f>
        <v>0</v>
      </c>
      <c r="U90" s="229">
        <f>+G90*$R$90</f>
        <v>0</v>
      </c>
      <c r="V90" s="229">
        <f>+H90*$R$90</f>
        <v>0</v>
      </c>
      <c r="W90" s="229">
        <f>+I90*$R$90</f>
        <v>0</v>
      </c>
    </row>
    <row r="91" spans="1:23" ht="14.4" thickBot="1">
      <c r="A91" s="2223"/>
      <c r="B91" s="2223"/>
      <c r="C91" s="1148" t="s">
        <v>2017</v>
      </c>
      <c r="D91" s="1077" t="s">
        <v>2018</v>
      </c>
      <c r="E91" s="1086">
        <f>+'5 -Produccion '!J92</f>
        <v>0</v>
      </c>
      <c r="F91" s="164">
        <f t="shared" si="6"/>
        <v>0</v>
      </c>
      <c r="G91" s="1743">
        <f t="shared" si="6"/>
        <v>0</v>
      </c>
      <c r="H91" s="1743">
        <f t="shared" si="6"/>
        <v>0</v>
      </c>
      <c r="I91" s="1743">
        <f t="shared" si="7"/>
        <v>0</v>
      </c>
      <c r="J91" s="1743">
        <f t="shared" si="8"/>
        <v>0</v>
      </c>
      <c r="K91" s="166" t="e">
        <f t="shared" si="9"/>
        <v>#DIV/0!</v>
      </c>
      <c r="L91" s="141"/>
      <c r="M91" s="563" t="s">
        <v>43</v>
      </c>
      <c r="N91" s="228">
        <v>2.6</v>
      </c>
      <c r="O91" s="1155">
        <v>2.6</v>
      </c>
      <c r="P91" s="980">
        <v>2.6</v>
      </c>
      <c r="Q91" s="228">
        <v>2.6</v>
      </c>
      <c r="R91" s="228">
        <f t="shared" si="5"/>
        <v>2.6</v>
      </c>
      <c r="S91" s="229">
        <f>+E91*$R$91</f>
        <v>0</v>
      </c>
      <c r="T91" s="229">
        <f>+F91*$R$91</f>
        <v>0</v>
      </c>
      <c r="U91" s="229">
        <f>+G91*$R$91</f>
        <v>0</v>
      </c>
      <c r="V91" s="229">
        <f>+H91*$R$91</f>
        <v>0</v>
      </c>
      <c r="W91" s="229">
        <f>+I91*$R$91</f>
        <v>0</v>
      </c>
    </row>
    <row r="92" spans="1:23" ht="14.4" thickBot="1">
      <c r="A92" s="2223"/>
      <c r="B92" s="2223"/>
      <c r="C92" s="1148" t="s">
        <v>2019</v>
      </c>
      <c r="D92" s="1077" t="s">
        <v>2020</v>
      </c>
      <c r="E92" s="1086">
        <f>+'5 -Produccion '!J93</f>
        <v>0</v>
      </c>
      <c r="F92" s="164">
        <f t="shared" si="6"/>
        <v>0</v>
      </c>
      <c r="G92" s="1743">
        <f t="shared" si="6"/>
        <v>0</v>
      </c>
      <c r="H92" s="1743">
        <f t="shared" si="6"/>
        <v>0</v>
      </c>
      <c r="I92" s="1743">
        <f t="shared" si="7"/>
        <v>0</v>
      </c>
      <c r="J92" s="1743">
        <f t="shared" si="8"/>
        <v>0</v>
      </c>
      <c r="K92" s="166" t="e">
        <f t="shared" si="9"/>
        <v>#DIV/0!</v>
      </c>
      <c r="L92" s="141"/>
      <c r="M92" s="563" t="s">
        <v>43</v>
      </c>
      <c r="N92" s="228">
        <v>2.6</v>
      </c>
      <c r="O92" s="1155">
        <v>2.6</v>
      </c>
      <c r="P92" s="980">
        <v>2.6</v>
      </c>
      <c r="Q92" s="228">
        <v>2.6</v>
      </c>
      <c r="R92" s="228">
        <f t="shared" si="5"/>
        <v>2.6</v>
      </c>
      <c r="S92" s="229">
        <f>+E92*$R$92</f>
        <v>0</v>
      </c>
      <c r="T92" s="229">
        <f>+F92*$R$92</f>
        <v>0</v>
      </c>
      <c r="U92" s="229">
        <f>+G92*$R$92</f>
        <v>0</v>
      </c>
      <c r="V92" s="229">
        <f>+H92*$R$92</f>
        <v>0</v>
      </c>
      <c r="W92" s="229">
        <f>+I92*$R$92</f>
        <v>0</v>
      </c>
    </row>
    <row r="93" spans="1:23" ht="14.4" thickBot="1">
      <c r="A93" s="2223"/>
      <c r="B93" s="2223"/>
      <c r="C93" s="1148" t="s">
        <v>2021</v>
      </c>
      <c r="D93" s="1077" t="s">
        <v>2022</v>
      </c>
      <c r="E93" s="1086">
        <f>+'5 -Produccion '!J94</f>
        <v>0</v>
      </c>
      <c r="F93" s="164">
        <f t="shared" si="6"/>
        <v>0</v>
      </c>
      <c r="G93" s="1743">
        <f t="shared" si="6"/>
        <v>0</v>
      </c>
      <c r="H93" s="1743">
        <f t="shared" si="6"/>
        <v>0</v>
      </c>
      <c r="I93" s="1743">
        <f t="shared" si="7"/>
        <v>0</v>
      </c>
      <c r="J93" s="1743">
        <f t="shared" si="8"/>
        <v>0</v>
      </c>
      <c r="K93" s="166" t="e">
        <f t="shared" si="9"/>
        <v>#DIV/0!</v>
      </c>
      <c r="L93" s="141"/>
      <c r="M93" s="563" t="s">
        <v>43</v>
      </c>
      <c r="N93" s="228">
        <v>2.6</v>
      </c>
      <c r="O93" s="1155">
        <v>2.6</v>
      </c>
      <c r="P93" s="980">
        <v>2.6</v>
      </c>
      <c r="Q93" s="228">
        <v>2.6</v>
      </c>
      <c r="R93" s="228">
        <f t="shared" si="5"/>
        <v>2.6</v>
      </c>
      <c r="S93" s="229">
        <f>+E93*$R$93</f>
        <v>0</v>
      </c>
      <c r="T93" s="229">
        <f>+F93*$R$93</f>
        <v>0</v>
      </c>
      <c r="U93" s="229">
        <f>+G93*$R$93</f>
        <v>0</v>
      </c>
      <c r="V93" s="229">
        <f>+H93*$R$93</f>
        <v>0</v>
      </c>
      <c r="W93" s="229">
        <f>+I93*$R$93</f>
        <v>0</v>
      </c>
    </row>
    <row r="94" spans="1:23" ht="14.4" thickBot="1">
      <c r="A94" s="2223"/>
      <c r="B94" s="2223"/>
      <c r="C94" s="1148" t="s">
        <v>2023</v>
      </c>
      <c r="D94" s="1077" t="s">
        <v>2024</v>
      </c>
      <c r="E94" s="1086">
        <f>+'5 -Produccion '!J95</f>
        <v>0</v>
      </c>
      <c r="F94" s="164">
        <f t="shared" si="6"/>
        <v>0</v>
      </c>
      <c r="G94" s="1743">
        <f t="shared" si="6"/>
        <v>0</v>
      </c>
      <c r="H94" s="1743">
        <f t="shared" si="6"/>
        <v>0</v>
      </c>
      <c r="I94" s="1743">
        <f t="shared" si="7"/>
        <v>0</v>
      </c>
      <c r="J94" s="1743">
        <f t="shared" si="8"/>
        <v>0</v>
      </c>
      <c r="K94" s="166" t="e">
        <f t="shared" si="9"/>
        <v>#DIV/0!</v>
      </c>
      <c r="L94" s="141"/>
      <c r="M94" s="563" t="s">
        <v>43</v>
      </c>
      <c r="N94" s="228">
        <v>2.6</v>
      </c>
      <c r="O94" s="1155">
        <v>2.6</v>
      </c>
      <c r="P94" s="980">
        <v>2.6</v>
      </c>
      <c r="Q94" s="228">
        <v>2.6</v>
      </c>
      <c r="R94" s="228">
        <f t="shared" si="5"/>
        <v>2.6</v>
      </c>
      <c r="S94" s="229">
        <f>+E94*$R$94</f>
        <v>0</v>
      </c>
      <c r="T94" s="229">
        <f>+F94*$R$94</f>
        <v>0</v>
      </c>
      <c r="U94" s="229">
        <f>+G94*$R$94</f>
        <v>0</v>
      </c>
      <c r="V94" s="229">
        <f>+H94*$R$94</f>
        <v>0</v>
      </c>
      <c r="W94" s="229">
        <f>+I94*$R$94</f>
        <v>0</v>
      </c>
    </row>
    <row r="95" spans="1:23" ht="14.4" thickBot="1">
      <c r="A95" s="2223"/>
      <c r="B95" s="2223"/>
      <c r="C95" s="1148" t="s">
        <v>2025</v>
      </c>
      <c r="D95" s="1077" t="s">
        <v>2026</v>
      </c>
      <c r="E95" s="1086">
        <f>+'5 -Produccion '!J96</f>
        <v>0</v>
      </c>
      <c r="F95" s="164">
        <f t="shared" si="6"/>
        <v>0</v>
      </c>
      <c r="G95" s="1743">
        <f t="shared" si="6"/>
        <v>0</v>
      </c>
      <c r="H95" s="1743">
        <f t="shared" si="6"/>
        <v>0</v>
      </c>
      <c r="I95" s="1743">
        <f t="shared" si="7"/>
        <v>0</v>
      </c>
      <c r="J95" s="1743">
        <f t="shared" si="8"/>
        <v>0</v>
      </c>
      <c r="K95" s="166" t="e">
        <f t="shared" si="9"/>
        <v>#DIV/0!</v>
      </c>
      <c r="L95" s="141"/>
      <c r="M95" s="563" t="s">
        <v>43</v>
      </c>
      <c r="N95" s="228">
        <v>2.6</v>
      </c>
      <c r="O95" s="1155">
        <v>2.6</v>
      </c>
      <c r="P95" s="980">
        <v>2.6</v>
      </c>
      <c r="Q95" s="228">
        <v>2.6</v>
      </c>
      <c r="R95" s="228">
        <f t="shared" si="5"/>
        <v>2.6</v>
      </c>
      <c r="S95" s="229">
        <f>+E95*$R$95</f>
        <v>0</v>
      </c>
      <c r="T95" s="229">
        <f>+F95*$R$95</f>
        <v>0</v>
      </c>
      <c r="U95" s="229">
        <f>+G95*$R$95</f>
        <v>0</v>
      </c>
      <c r="V95" s="229">
        <f>+H95*$R$95</f>
        <v>0</v>
      </c>
      <c r="W95" s="229">
        <f>+I95*$R$95</f>
        <v>0</v>
      </c>
    </row>
    <row r="96" spans="1:23" ht="14.4" thickBot="1">
      <c r="A96" s="2223"/>
      <c r="B96" s="2223"/>
      <c r="C96" s="1148" t="s">
        <v>2027</v>
      </c>
      <c r="D96" s="1077" t="s">
        <v>2028</v>
      </c>
      <c r="E96" s="1086">
        <f>+'5 -Produccion '!J97</f>
        <v>0</v>
      </c>
      <c r="F96" s="164">
        <f t="shared" si="6"/>
        <v>0</v>
      </c>
      <c r="G96" s="1743">
        <f t="shared" si="6"/>
        <v>0</v>
      </c>
      <c r="H96" s="1743">
        <f t="shared" si="6"/>
        <v>0</v>
      </c>
      <c r="I96" s="1743">
        <f t="shared" si="7"/>
        <v>0</v>
      </c>
      <c r="J96" s="1743">
        <f t="shared" si="8"/>
        <v>0</v>
      </c>
      <c r="K96" s="166" t="e">
        <f t="shared" si="9"/>
        <v>#DIV/0!</v>
      </c>
      <c r="L96" s="141"/>
      <c r="M96" s="563" t="s">
        <v>43</v>
      </c>
      <c r="N96" s="228">
        <v>2.6</v>
      </c>
      <c r="O96" s="1155">
        <v>2.6</v>
      </c>
      <c r="P96" s="980">
        <v>2.6</v>
      </c>
      <c r="Q96" s="228">
        <v>2.6</v>
      </c>
      <c r="R96" s="228">
        <f t="shared" si="5"/>
        <v>2.6</v>
      </c>
      <c r="S96" s="229">
        <f>+E96*$R$96</f>
        <v>0</v>
      </c>
      <c r="T96" s="229">
        <f>+F96*$R$96</f>
        <v>0</v>
      </c>
      <c r="U96" s="229">
        <f>+G96*$R$96</f>
        <v>0</v>
      </c>
      <c r="V96" s="229">
        <f>+H96*$R$96</f>
        <v>0</v>
      </c>
      <c r="W96" s="229">
        <f>+I96*$R$96</f>
        <v>0</v>
      </c>
    </row>
    <row r="97" spans="1:23" ht="14.4" thickBot="1">
      <c r="A97" s="2223"/>
      <c r="B97" s="2223"/>
      <c r="C97" s="1148" t="s">
        <v>2029</v>
      </c>
      <c r="D97" s="1077" t="s">
        <v>2030</v>
      </c>
      <c r="E97" s="1086">
        <f>+'5 -Produccion '!J98</f>
        <v>0</v>
      </c>
      <c r="F97" s="164">
        <f t="shared" si="6"/>
        <v>0</v>
      </c>
      <c r="G97" s="1743">
        <f t="shared" si="6"/>
        <v>0</v>
      </c>
      <c r="H97" s="1743">
        <f t="shared" si="6"/>
        <v>0</v>
      </c>
      <c r="I97" s="1743">
        <f t="shared" si="7"/>
        <v>0</v>
      </c>
      <c r="J97" s="1743">
        <f t="shared" si="8"/>
        <v>0</v>
      </c>
      <c r="K97" s="166" t="e">
        <f t="shared" si="9"/>
        <v>#DIV/0!</v>
      </c>
      <c r="L97" s="141"/>
      <c r="M97" s="563" t="s">
        <v>43</v>
      </c>
      <c r="N97" s="228">
        <v>2.6</v>
      </c>
      <c r="O97" s="1155">
        <v>2.6</v>
      </c>
      <c r="P97" s="980">
        <v>2.6</v>
      </c>
      <c r="Q97" s="228">
        <v>2.6</v>
      </c>
      <c r="R97" s="228">
        <f t="shared" si="5"/>
        <v>2.6</v>
      </c>
      <c r="S97" s="229">
        <f>+E97*$R$97</f>
        <v>0</v>
      </c>
      <c r="T97" s="229">
        <f>+F97*$R$97</f>
        <v>0</v>
      </c>
      <c r="U97" s="229">
        <f>+G97*$R$97</f>
        <v>0</v>
      </c>
      <c r="V97" s="229">
        <f>+H97*$R$97</f>
        <v>0</v>
      </c>
      <c r="W97" s="229">
        <f>+I97*$R$97</f>
        <v>0</v>
      </c>
    </row>
    <row r="98" spans="1:23" ht="14.4" thickBot="1">
      <c r="A98" s="2223"/>
      <c r="B98" s="2223"/>
      <c r="C98" s="1148" t="s">
        <v>2031</v>
      </c>
      <c r="D98" s="1077" t="s">
        <v>2032</v>
      </c>
      <c r="E98" s="1086">
        <f>+'5 -Produccion '!J99</f>
        <v>0</v>
      </c>
      <c r="F98" s="164">
        <f t="shared" si="6"/>
        <v>0</v>
      </c>
      <c r="G98" s="1743">
        <f t="shared" si="6"/>
        <v>0</v>
      </c>
      <c r="H98" s="1743">
        <f t="shared" si="6"/>
        <v>0</v>
      </c>
      <c r="I98" s="1743">
        <f t="shared" si="7"/>
        <v>0</v>
      </c>
      <c r="J98" s="1743">
        <f t="shared" si="8"/>
        <v>0</v>
      </c>
      <c r="K98" s="166" t="e">
        <f t="shared" si="9"/>
        <v>#DIV/0!</v>
      </c>
      <c r="L98" s="141"/>
      <c r="M98" s="563" t="s">
        <v>43</v>
      </c>
      <c r="N98" s="228">
        <v>2.6</v>
      </c>
      <c r="O98" s="1155">
        <v>2.6</v>
      </c>
      <c r="P98" s="980">
        <v>2.6</v>
      </c>
      <c r="Q98" s="228">
        <v>2.6</v>
      </c>
      <c r="R98" s="228">
        <f t="shared" si="5"/>
        <v>2.6</v>
      </c>
      <c r="S98" s="229">
        <f>+E98*$R$98</f>
        <v>0</v>
      </c>
      <c r="T98" s="229">
        <f>+F98*$R$98</f>
        <v>0</v>
      </c>
      <c r="U98" s="229">
        <f>+G98*$R$98</f>
        <v>0</v>
      </c>
      <c r="V98" s="229">
        <f>+H98*$R$98</f>
        <v>0</v>
      </c>
      <c r="W98" s="229">
        <f>+I98*$R$98</f>
        <v>0</v>
      </c>
    </row>
    <row r="99" spans="1:23" ht="14.4" thickBot="1">
      <c r="A99" s="2223"/>
      <c r="B99" s="2223"/>
      <c r="C99" s="1148" t="s">
        <v>2033</v>
      </c>
      <c r="D99" s="1077" t="s">
        <v>2034</v>
      </c>
      <c r="E99" s="1086">
        <f>+'5 -Produccion '!J100</f>
        <v>0</v>
      </c>
      <c r="F99" s="164">
        <f t="shared" si="6"/>
        <v>0</v>
      </c>
      <c r="G99" s="1743">
        <f t="shared" si="6"/>
        <v>0</v>
      </c>
      <c r="H99" s="1743">
        <f t="shared" si="6"/>
        <v>0</v>
      </c>
      <c r="I99" s="1743">
        <f t="shared" si="7"/>
        <v>0</v>
      </c>
      <c r="J99" s="1743">
        <f t="shared" si="8"/>
        <v>0</v>
      </c>
      <c r="K99" s="166" t="e">
        <f t="shared" si="9"/>
        <v>#DIV/0!</v>
      </c>
      <c r="L99" s="141"/>
      <c r="M99" s="563" t="s">
        <v>43</v>
      </c>
      <c r="N99" s="228">
        <v>2.6</v>
      </c>
      <c r="O99" s="1155">
        <v>2.6</v>
      </c>
      <c r="P99" s="980">
        <v>2.6</v>
      </c>
      <c r="Q99" s="228">
        <v>2.6</v>
      </c>
      <c r="R99" s="228">
        <f t="shared" si="5"/>
        <v>2.6</v>
      </c>
      <c r="S99" s="229">
        <f>+E99*$R$99</f>
        <v>0</v>
      </c>
      <c r="T99" s="229">
        <f>+F99*$R$99</f>
        <v>0</v>
      </c>
      <c r="U99" s="229">
        <f>+G99*$R$99</f>
        <v>0</v>
      </c>
      <c r="V99" s="229">
        <f>+H99*$R$99</f>
        <v>0</v>
      </c>
      <c r="W99" s="229">
        <f>+I99*$R$99</f>
        <v>0</v>
      </c>
    </row>
    <row r="100" spans="1:23" ht="14.4" thickBot="1">
      <c r="A100" s="2223"/>
      <c r="B100" s="2223"/>
      <c r="C100" s="1148" t="s">
        <v>2035</v>
      </c>
      <c r="D100" s="1077" t="s">
        <v>2036</v>
      </c>
      <c r="E100" s="1086">
        <f>+'5 -Produccion '!J101</f>
        <v>0</v>
      </c>
      <c r="F100" s="164">
        <f t="shared" si="6"/>
        <v>0</v>
      </c>
      <c r="G100" s="1743">
        <f t="shared" si="6"/>
        <v>0</v>
      </c>
      <c r="H100" s="1743">
        <f t="shared" si="6"/>
        <v>0</v>
      </c>
      <c r="I100" s="1743">
        <f t="shared" si="7"/>
        <v>0</v>
      </c>
      <c r="J100" s="1743">
        <f t="shared" si="8"/>
        <v>0</v>
      </c>
      <c r="K100" s="166" t="e">
        <f t="shared" si="9"/>
        <v>#DIV/0!</v>
      </c>
      <c r="L100" s="141"/>
      <c r="M100" s="563" t="s">
        <v>43</v>
      </c>
      <c r="N100" s="228">
        <v>2.6</v>
      </c>
      <c r="O100" s="1155">
        <v>2.6</v>
      </c>
      <c r="P100" s="980">
        <v>2.6</v>
      </c>
      <c r="Q100" s="228">
        <v>2.6</v>
      </c>
      <c r="R100" s="228">
        <f t="shared" si="5"/>
        <v>2.6</v>
      </c>
      <c r="S100" s="229">
        <f>+E100*$R$100</f>
        <v>0</v>
      </c>
      <c r="T100" s="229">
        <f>+F100*$R$100</f>
        <v>0</v>
      </c>
      <c r="U100" s="229">
        <f>+G100*$R$100</f>
        <v>0</v>
      </c>
      <c r="V100" s="229">
        <f>+H100*$R$100</f>
        <v>0</v>
      </c>
      <c r="W100" s="229">
        <f>+I100*$R$100</f>
        <v>0</v>
      </c>
    </row>
    <row r="101" spans="1:23" ht="14.4" thickBot="1">
      <c r="A101" s="2223"/>
      <c r="B101" s="2223"/>
      <c r="C101" s="1148" t="s">
        <v>2037</v>
      </c>
      <c r="D101" s="1077" t="s">
        <v>2038</v>
      </c>
      <c r="E101" s="1086">
        <f>+'5 -Produccion '!J102</f>
        <v>0</v>
      </c>
      <c r="F101" s="164">
        <f t="shared" si="6"/>
        <v>0</v>
      </c>
      <c r="G101" s="1743">
        <f t="shared" si="6"/>
        <v>0</v>
      </c>
      <c r="H101" s="1743">
        <f t="shared" si="6"/>
        <v>0</v>
      </c>
      <c r="I101" s="1743">
        <f t="shared" si="7"/>
        <v>0</v>
      </c>
      <c r="J101" s="1743">
        <f t="shared" si="8"/>
        <v>0</v>
      </c>
      <c r="K101" s="166" t="e">
        <f t="shared" si="9"/>
        <v>#DIV/0!</v>
      </c>
      <c r="L101" s="141"/>
      <c r="M101" s="563" t="s">
        <v>43</v>
      </c>
      <c r="N101" s="228">
        <v>2.6</v>
      </c>
      <c r="O101" s="1155">
        <v>2.6</v>
      </c>
      <c r="P101" s="980">
        <v>2.6</v>
      </c>
      <c r="Q101" s="228">
        <v>2.6</v>
      </c>
      <c r="R101" s="228">
        <f t="shared" si="5"/>
        <v>2.6</v>
      </c>
      <c r="S101" s="229">
        <f>+E101*$R$101</f>
        <v>0</v>
      </c>
      <c r="T101" s="229">
        <f>+F101*$R$101</f>
        <v>0</v>
      </c>
      <c r="U101" s="229">
        <f>+G101*$R$101</f>
        <v>0</v>
      </c>
      <c r="V101" s="229">
        <f>+H101*$R$101</f>
        <v>0</v>
      </c>
      <c r="W101" s="229">
        <f>+I101*$R$101</f>
        <v>0</v>
      </c>
    </row>
    <row r="102" spans="1:23" ht="14.4" thickBot="1">
      <c r="A102" s="2223"/>
      <c r="B102" s="2223"/>
      <c r="C102" s="1148" t="s">
        <v>2039</v>
      </c>
      <c r="D102" s="1077" t="s">
        <v>2040</v>
      </c>
      <c r="E102" s="1086">
        <f>+'5 -Produccion '!J103</f>
        <v>0</v>
      </c>
      <c r="F102" s="164">
        <f t="shared" si="6"/>
        <v>0</v>
      </c>
      <c r="G102" s="1743">
        <f t="shared" si="6"/>
        <v>0</v>
      </c>
      <c r="H102" s="1743">
        <f t="shared" si="6"/>
        <v>0</v>
      </c>
      <c r="I102" s="1743">
        <f t="shared" si="7"/>
        <v>0</v>
      </c>
      <c r="J102" s="1743">
        <f t="shared" si="8"/>
        <v>0</v>
      </c>
      <c r="K102" s="166" t="e">
        <f t="shared" si="9"/>
        <v>#DIV/0!</v>
      </c>
      <c r="L102" s="141"/>
      <c r="M102" s="563" t="s">
        <v>43</v>
      </c>
      <c r="N102" s="228">
        <v>2.6</v>
      </c>
      <c r="O102" s="1155">
        <v>2.6</v>
      </c>
      <c r="P102" s="980">
        <v>2.6</v>
      </c>
      <c r="Q102" s="228">
        <v>2.6</v>
      </c>
      <c r="R102" s="228">
        <f t="shared" si="5"/>
        <v>2.6</v>
      </c>
      <c r="S102" s="229">
        <f>+E102*$R$102</f>
        <v>0</v>
      </c>
      <c r="T102" s="229">
        <f>+F102*$R$102</f>
        <v>0</v>
      </c>
      <c r="U102" s="229">
        <f>+G102*$R$102</f>
        <v>0</v>
      </c>
      <c r="V102" s="229">
        <f>+H102*$R$102</f>
        <v>0</v>
      </c>
      <c r="W102" s="229">
        <f>+I102*$R$102</f>
        <v>0</v>
      </c>
    </row>
    <row r="103" spans="1:23" ht="14.4" thickBot="1">
      <c r="A103" s="2223"/>
      <c r="B103" s="2223"/>
      <c r="C103" s="1148" t="s">
        <v>2041</v>
      </c>
      <c r="D103" s="1077" t="s">
        <v>2042</v>
      </c>
      <c r="E103" s="1086">
        <f>+'5 -Produccion '!J104</f>
        <v>0</v>
      </c>
      <c r="F103" s="164">
        <f t="shared" si="6"/>
        <v>0</v>
      </c>
      <c r="G103" s="1743">
        <f t="shared" si="6"/>
        <v>0</v>
      </c>
      <c r="H103" s="1743">
        <f t="shared" si="6"/>
        <v>0</v>
      </c>
      <c r="I103" s="1743">
        <f t="shared" si="7"/>
        <v>0</v>
      </c>
      <c r="J103" s="1743">
        <f t="shared" si="8"/>
        <v>0</v>
      </c>
      <c r="K103" s="166" t="e">
        <f t="shared" si="9"/>
        <v>#DIV/0!</v>
      </c>
      <c r="L103" s="141"/>
      <c r="M103" s="563" t="s">
        <v>43</v>
      </c>
      <c r="N103" s="228">
        <v>2.6</v>
      </c>
      <c r="O103" s="1155">
        <v>2.6</v>
      </c>
      <c r="P103" s="980">
        <v>2.6</v>
      </c>
      <c r="Q103" s="228">
        <v>2.6</v>
      </c>
      <c r="R103" s="228">
        <f t="shared" si="5"/>
        <v>2.6</v>
      </c>
      <c r="S103" s="229">
        <f>+E103*$R$103</f>
        <v>0</v>
      </c>
      <c r="T103" s="229">
        <f>+F103*$R$103</f>
        <v>0</v>
      </c>
      <c r="U103" s="229">
        <f>+G103*$R$103</f>
        <v>0</v>
      </c>
      <c r="V103" s="229">
        <f>+H103*$R$103</f>
        <v>0</v>
      </c>
      <c r="W103" s="229">
        <f>+I103*$R$103</f>
        <v>0</v>
      </c>
    </row>
    <row r="104" spans="1:23" ht="14.4" thickBot="1">
      <c r="A104" s="2224"/>
      <c r="B104" s="2224"/>
      <c r="C104" s="1148" t="s">
        <v>2043</v>
      </c>
      <c r="D104" s="1077" t="s">
        <v>2044</v>
      </c>
      <c r="E104" s="1086">
        <f>+'5 -Produccion '!J105</f>
        <v>0</v>
      </c>
      <c r="F104" s="164">
        <f t="shared" si="6"/>
        <v>0</v>
      </c>
      <c r="G104" s="1743">
        <f t="shared" si="6"/>
        <v>0</v>
      </c>
      <c r="H104" s="1743">
        <f t="shared" si="6"/>
        <v>0</v>
      </c>
      <c r="I104" s="1743">
        <f t="shared" si="7"/>
        <v>0</v>
      </c>
      <c r="J104" s="1743">
        <f t="shared" si="8"/>
        <v>0</v>
      </c>
      <c r="K104" s="166" t="e">
        <f t="shared" si="9"/>
        <v>#DIV/0!</v>
      </c>
      <c r="L104" s="141"/>
      <c r="M104" s="563" t="s">
        <v>43</v>
      </c>
      <c r="N104" s="228">
        <v>2.6</v>
      </c>
      <c r="O104" s="1155">
        <v>2.6</v>
      </c>
      <c r="P104" s="980">
        <v>2.6</v>
      </c>
      <c r="Q104" s="228">
        <v>2.6</v>
      </c>
      <c r="R104" s="228">
        <f t="shared" si="5"/>
        <v>2.6</v>
      </c>
      <c r="S104" s="229">
        <f>+E104*$R$104</f>
        <v>0</v>
      </c>
      <c r="T104" s="229">
        <f>+F104*$R$104</f>
        <v>0</v>
      </c>
      <c r="U104" s="229">
        <f>+G104*$R$104</f>
        <v>0</v>
      </c>
      <c r="V104" s="229">
        <f>+H104*$R$104</f>
        <v>0</v>
      </c>
      <c r="W104" s="229">
        <f>+I104*$R$104</f>
        <v>0</v>
      </c>
    </row>
    <row r="105" spans="1:23" ht="14.4" thickBot="1">
      <c r="A105" s="2235" t="s">
        <v>397</v>
      </c>
      <c r="B105" s="2235" t="s">
        <v>398</v>
      </c>
      <c r="C105" s="1148" t="s">
        <v>2045</v>
      </c>
      <c r="D105" s="1077" t="s">
        <v>2046</v>
      </c>
      <c r="E105" s="1086">
        <f>+'5 -Produccion '!J106</f>
        <v>100</v>
      </c>
      <c r="F105" s="164">
        <f t="shared" si="6"/>
        <v>101</v>
      </c>
      <c r="G105" s="1743">
        <f t="shared" si="6"/>
        <v>102.01</v>
      </c>
      <c r="H105" s="1743">
        <f t="shared" si="6"/>
        <v>103.0301</v>
      </c>
      <c r="I105" s="1743">
        <f t="shared" si="7"/>
        <v>104.060401</v>
      </c>
      <c r="J105" s="1743">
        <f t="shared" si="8"/>
        <v>20.302005000000001</v>
      </c>
      <c r="K105" s="166">
        <f t="shared" si="9"/>
        <v>0.20302005000000001</v>
      </c>
      <c r="L105" s="141"/>
      <c r="M105" s="565" t="s">
        <v>56</v>
      </c>
      <c r="N105" s="231"/>
      <c r="O105" s="1159">
        <v>10.74</v>
      </c>
      <c r="P105" s="984">
        <v>11.64</v>
      </c>
      <c r="Q105" s="235">
        <v>15.64</v>
      </c>
      <c r="R105" s="241">
        <f t="shared" si="5"/>
        <v>11.64</v>
      </c>
      <c r="S105" s="229">
        <f>+E105*$R$105</f>
        <v>1164</v>
      </c>
      <c r="T105" s="229">
        <f>+F105*$R$105</f>
        <v>1175.6400000000001</v>
      </c>
      <c r="U105" s="229">
        <f>+G105*$R$105</f>
        <v>1187.3964000000001</v>
      </c>
      <c r="V105" s="229">
        <f>+H105*$R$105</f>
        <v>1199.2703640000002</v>
      </c>
      <c r="W105" s="229">
        <f>+I105*$R$105</f>
        <v>1211.2630676400001</v>
      </c>
    </row>
    <row r="106" spans="1:23" ht="14.4" thickBot="1">
      <c r="A106" s="2223"/>
      <c r="B106" s="2223"/>
      <c r="C106" s="1148" t="s">
        <v>2047</v>
      </c>
      <c r="D106" s="1077" t="s">
        <v>2048</v>
      </c>
      <c r="E106" s="1086">
        <f>+'5 -Produccion '!J107</f>
        <v>34</v>
      </c>
      <c r="F106" s="164">
        <f t="shared" si="6"/>
        <v>34.340000000000003</v>
      </c>
      <c r="G106" s="1743">
        <f t="shared" si="6"/>
        <v>34.683400000000006</v>
      </c>
      <c r="H106" s="1743">
        <f t="shared" si="6"/>
        <v>35.030234000000007</v>
      </c>
      <c r="I106" s="1743">
        <f t="shared" si="7"/>
        <v>35.380536340000006</v>
      </c>
      <c r="J106" s="1743">
        <f t="shared" si="8"/>
        <v>6.9026817000000005</v>
      </c>
      <c r="K106" s="166">
        <f t="shared" si="9"/>
        <v>0.20302005000000001</v>
      </c>
      <c r="L106" s="141"/>
      <c r="M106" s="565" t="s">
        <v>56</v>
      </c>
      <c r="N106" s="231"/>
      <c r="O106" s="1159">
        <v>10.74</v>
      </c>
      <c r="P106" s="984">
        <v>11.64</v>
      </c>
      <c r="Q106" s="235">
        <v>15.64</v>
      </c>
      <c r="R106" s="241">
        <f t="shared" si="5"/>
        <v>11.64</v>
      </c>
      <c r="S106" s="229">
        <f>+E106*$R$106</f>
        <v>395.76</v>
      </c>
      <c r="T106" s="229">
        <f>+F106*$R$106</f>
        <v>399.71760000000006</v>
      </c>
      <c r="U106" s="229">
        <f>+G106*$R$106</f>
        <v>403.71477600000009</v>
      </c>
      <c r="V106" s="229">
        <f>+H106*$R$106</f>
        <v>407.75192376000012</v>
      </c>
      <c r="W106" s="229">
        <f>+I106*$R$106</f>
        <v>411.8294429976001</v>
      </c>
    </row>
    <row r="107" spans="1:23" ht="14.4" thickBot="1">
      <c r="A107" s="2223"/>
      <c r="B107" s="2234"/>
      <c r="C107" s="1148" t="s">
        <v>2049</v>
      </c>
      <c r="D107" s="1077" t="s">
        <v>2050</v>
      </c>
      <c r="E107" s="1086">
        <f>+'5 -Produccion '!J108</f>
        <v>28</v>
      </c>
      <c r="F107" s="164">
        <f t="shared" si="6"/>
        <v>28.28</v>
      </c>
      <c r="G107" s="1743">
        <f t="shared" si="6"/>
        <v>28.562800000000003</v>
      </c>
      <c r="H107" s="1743">
        <f t="shared" si="6"/>
        <v>28.848428000000002</v>
      </c>
      <c r="I107" s="1743">
        <f t="shared" si="7"/>
        <v>29.136912280000001</v>
      </c>
      <c r="J107" s="1743">
        <f t="shared" si="8"/>
        <v>5.6845614000000007</v>
      </c>
      <c r="K107" s="166">
        <f t="shared" si="9"/>
        <v>0.20302005000000004</v>
      </c>
      <c r="L107" s="141"/>
      <c r="M107" s="565" t="s">
        <v>56</v>
      </c>
      <c r="N107" s="231"/>
      <c r="O107" s="1159">
        <v>10.74</v>
      </c>
      <c r="P107" s="984">
        <v>11.64</v>
      </c>
      <c r="Q107" s="235">
        <v>15.64</v>
      </c>
      <c r="R107" s="241">
        <f t="shared" si="5"/>
        <v>11.64</v>
      </c>
      <c r="S107" s="229">
        <f>+E107*$R$107</f>
        <v>325.92</v>
      </c>
      <c r="T107" s="229">
        <f>+F107*$R$107</f>
        <v>329.17920000000004</v>
      </c>
      <c r="U107" s="229">
        <f>+G107*$R$107</f>
        <v>332.47099200000002</v>
      </c>
      <c r="V107" s="229">
        <f>+H107*$R$107</f>
        <v>335.79570192000006</v>
      </c>
      <c r="W107" s="229">
        <f>+I107*$R$107</f>
        <v>339.1536589392</v>
      </c>
    </row>
    <row r="108" spans="1:23" ht="14.4" thickBot="1">
      <c r="A108" s="2223"/>
      <c r="B108" s="2233" t="s">
        <v>401</v>
      </c>
      <c r="C108" s="1148" t="s">
        <v>2051</v>
      </c>
      <c r="D108" s="1077" t="s">
        <v>2052</v>
      </c>
      <c r="E108" s="1086">
        <f>+'5 -Produccion '!J109</f>
        <v>0</v>
      </c>
      <c r="F108" s="164">
        <f t="shared" si="6"/>
        <v>0</v>
      </c>
      <c r="G108" s="1743">
        <f t="shared" si="6"/>
        <v>0</v>
      </c>
      <c r="H108" s="1743">
        <f t="shared" si="6"/>
        <v>0</v>
      </c>
      <c r="I108" s="1743">
        <f t="shared" si="7"/>
        <v>0</v>
      </c>
      <c r="J108" s="1743">
        <f t="shared" si="8"/>
        <v>0</v>
      </c>
      <c r="K108" s="166" t="e">
        <f t="shared" si="9"/>
        <v>#DIV/0!</v>
      </c>
      <c r="L108" s="141"/>
      <c r="M108" s="566" t="s">
        <v>104</v>
      </c>
      <c r="N108" s="232">
        <v>51.33</v>
      </c>
      <c r="O108" s="1160"/>
      <c r="P108" s="985"/>
      <c r="Q108" s="232">
        <v>51.33</v>
      </c>
      <c r="R108" s="242">
        <f t="shared" si="5"/>
        <v>0</v>
      </c>
      <c r="S108" s="229">
        <f>+E108*$R$108</f>
        <v>0</v>
      </c>
      <c r="T108" s="229">
        <f>+F108*$R$108</f>
        <v>0</v>
      </c>
      <c r="U108" s="229">
        <f>+G108*$R$108</f>
        <v>0</v>
      </c>
      <c r="V108" s="229">
        <f>+H108*$R$108</f>
        <v>0</v>
      </c>
      <c r="W108" s="229">
        <f>+I108*$R$108</f>
        <v>0</v>
      </c>
    </row>
    <row r="109" spans="1:23" ht="14.4" thickBot="1">
      <c r="A109" s="2223"/>
      <c r="B109" s="2234"/>
      <c r="C109" s="1148" t="s">
        <v>2053</v>
      </c>
      <c r="D109" s="1077" t="s">
        <v>2054</v>
      </c>
      <c r="E109" s="1086">
        <f>+'5 -Produccion '!J110</f>
        <v>0</v>
      </c>
      <c r="F109" s="164">
        <f t="shared" si="6"/>
        <v>0</v>
      </c>
      <c r="G109" s="1743">
        <f t="shared" si="6"/>
        <v>0</v>
      </c>
      <c r="H109" s="1743">
        <f t="shared" si="6"/>
        <v>0</v>
      </c>
      <c r="I109" s="1743">
        <f t="shared" si="7"/>
        <v>0</v>
      </c>
      <c r="J109" s="1743">
        <f t="shared" si="8"/>
        <v>0</v>
      </c>
      <c r="K109" s="166" t="e">
        <f t="shared" si="9"/>
        <v>#DIV/0!</v>
      </c>
      <c r="L109" s="141"/>
      <c r="M109" s="564" t="s">
        <v>105</v>
      </c>
      <c r="N109" s="229">
        <v>108.55</v>
      </c>
      <c r="O109" s="1158"/>
      <c r="P109" s="983"/>
      <c r="Q109" s="229">
        <v>108.55</v>
      </c>
      <c r="R109" s="240">
        <f t="shared" si="5"/>
        <v>0</v>
      </c>
      <c r="S109" s="229">
        <f>+E109*$R$109</f>
        <v>0</v>
      </c>
      <c r="T109" s="229">
        <f>+F109*$R$109</f>
        <v>0</v>
      </c>
      <c r="U109" s="229">
        <f>+G109*$R$109</f>
        <v>0</v>
      </c>
      <c r="V109" s="229">
        <f>+H109*$R$109</f>
        <v>0</v>
      </c>
      <c r="W109" s="229">
        <f>+I109*$R$109</f>
        <v>0</v>
      </c>
    </row>
    <row r="110" spans="1:23" ht="14.4" thickBot="1">
      <c r="A110" s="2223"/>
      <c r="B110" s="2233" t="s">
        <v>400</v>
      </c>
      <c r="C110" s="1148" t="s">
        <v>2055</v>
      </c>
      <c r="D110" s="1077" t="s">
        <v>2056</v>
      </c>
      <c r="E110" s="1086">
        <f>+'5 -Produccion '!J111</f>
        <v>0</v>
      </c>
      <c r="F110" s="164">
        <f t="shared" si="6"/>
        <v>0</v>
      </c>
      <c r="G110" s="1743">
        <f t="shared" si="6"/>
        <v>0</v>
      </c>
      <c r="H110" s="1743">
        <f t="shared" si="6"/>
        <v>0</v>
      </c>
      <c r="I110" s="1743">
        <f t="shared" si="7"/>
        <v>0</v>
      </c>
      <c r="J110" s="1743">
        <f t="shared" si="8"/>
        <v>0</v>
      </c>
      <c r="K110" s="166" t="e">
        <f t="shared" si="9"/>
        <v>#DIV/0!</v>
      </c>
      <c r="L110" s="141"/>
      <c r="M110" s="566" t="s">
        <v>104</v>
      </c>
      <c r="N110" s="232">
        <v>51.33</v>
      </c>
      <c r="O110" s="1160"/>
      <c r="P110" s="985"/>
      <c r="Q110" s="232">
        <v>51.33</v>
      </c>
      <c r="R110" s="242">
        <f t="shared" si="5"/>
        <v>0</v>
      </c>
      <c r="S110" s="229">
        <f>+E110*$R$110</f>
        <v>0</v>
      </c>
      <c r="T110" s="229">
        <f>+F110*$R$110</f>
        <v>0</v>
      </c>
      <c r="U110" s="229">
        <f>+G110*$R$110</f>
        <v>0</v>
      </c>
      <c r="V110" s="229">
        <f>+H110*$R$110</f>
        <v>0</v>
      </c>
      <c r="W110" s="229">
        <f>+I110*$R$110</f>
        <v>0</v>
      </c>
    </row>
    <row r="111" spans="1:23" ht="14.4" thickBot="1">
      <c r="A111" s="2223"/>
      <c r="B111" s="2234"/>
      <c r="C111" s="1148" t="s">
        <v>2057</v>
      </c>
      <c r="D111" s="1077" t="s">
        <v>2058</v>
      </c>
      <c r="E111" s="1086">
        <f>+'5 -Produccion '!J112</f>
        <v>0</v>
      </c>
      <c r="F111" s="164">
        <f t="shared" si="6"/>
        <v>0</v>
      </c>
      <c r="G111" s="1743">
        <f t="shared" si="6"/>
        <v>0</v>
      </c>
      <c r="H111" s="1743">
        <f t="shared" si="6"/>
        <v>0</v>
      </c>
      <c r="I111" s="1743">
        <f t="shared" si="7"/>
        <v>0</v>
      </c>
      <c r="J111" s="1743">
        <f t="shared" si="8"/>
        <v>0</v>
      </c>
      <c r="K111" s="166" t="e">
        <f t="shared" si="9"/>
        <v>#DIV/0!</v>
      </c>
      <c r="L111" s="141"/>
      <c r="M111" s="566" t="s">
        <v>104</v>
      </c>
      <c r="N111" s="232">
        <v>51.33</v>
      </c>
      <c r="O111" s="1160"/>
      <c r="P111" s="985"/>
      <c r="Q111" s="232">
        <v>51.33</v>
      </c>
      <c r="R111" s="242">
        <f t="shared" si="5"/>
        <v>0</v>
      </c>
      <c r="S111" s="229">
        <f>+E111*$R$111</f>
        <v>0</v>
      </c>
      <c r="T111" s="229">
        <f>+F111*$R$111</f>
        <v>0</v>
      </c>
      <c r="U111" s="229">
        <f>+G111*$R$111</f>
        <v>0</v>
      </c>
      <c r="V111" s="229">
        <f>+H111*$R$111</f>
        <v>0</v>
      </c>
      <c r="W111" s="229">
        <f>+I111*$R$111</f>
        <v>0</v>
      </c>
    </row>
    <row r="112" spans="1:23" ht="14.4" thickBot="1">
      <c r="A112" s="2223"/>
      <c r="B112" s="2233" t="s">
        <v>399</v>
      </c>
      <c r="C112" s="1148" t="s">
        <v>2059</v>
      </c>
      <c r="D112" s="1077" t="s">
        <v>2060</v>
      </c>
      <c r="E112" s="1086">
        <f>+'5 -Produccion '!J113</f>
        <v>0</v>
      </c>
      <c r="F112" s="164">
        <f t="shared" si="6"/>
        <v>0</v>
      </c>
      <c r="G112" s="1743">
        <f t="shared" si="6"/>
        <v>0</v>
      </c>
      <c r="H112" s="1743">
        <f t="shared" si="6"/>
        <v>0</v>
      </c>
      <c r="I112" s="1743">
        <f t="shared" si="7"/>
        <v>0</v>
      </c>
      <c r="J112" s="1743">
        <f t="shared" si="8"/>
        <v>0</v>
      </c>
      <c r="K112" s="166" t="e">
        <f t="shared" si="9"/>
        <v>#DIV/0!</v>
      </c>
      <c r="L112" s="141"/>
      <c r="M112" s="564" t="s">
        <v>105</v>
      </c>
      <c r="N112" s="229">
        <v>108.55</v>
      </c>
      <c r="O112" s="1158"/>
      <c r="P112" s="983"/>
      <c r="Q112" s="229">
        <v>108.55</v>
      </c>
      <c r="R112" s="240">
        <f t="shared" si="5"/>
        <v>0</v>
      </c>
      <c r="S112" s="229">
        <f>+E112*$R$112</f>
        <v>0</v>
      </c>
      <c r="T112" s="229">
        <f>+F112*$R$112</f>
        <v>0</v>
      </c>
      <c r="U112" s="229">
        <f>+G112*$R$112</f>
        <v>0</v>
      </c>
      <c r="V112" s="229">
        <f>+H112*$R$112</f>
        <v>0</v>
      </c>
      <c r="W112" s="229">
        <f>+I112*$R$112</f>
        <v>0</v>
      </c>
    </row>
    <row r="113" spans="1:23" ht="14.4" thickBot="1">
      <c r="A113" s="2223"/>
      <c r="B113" s="2234"/>
      <c r="C113" s="1148" t="s">
        <v>2061</v>
      </c>
      <c r="D113" s="1077" t="s">
        <v>2062</v>
      </c>
      <c r="E113" s="1086">
        <f>+'5 -Produccion '!J114</f>
        <v>0</v>
      </c>
      <c r="F113" s="164">
        <f t="shared" si="6"/>
        <v>0</v>
      </c>
      <c r="G113" s="1743">
        <f t="shared" si="6"/>
        <v>0</v>
      </c>
      <c r="H113" s="1743">
        <f t="shared" si="6"/>
        <v>0</v>
      </c>
      <c r="I113" s="1743">
        <f t="shared" si="7"/>
        <v>0</v>
      </c>
      <c r="J113" s="1743">
        <f t="shared" si="8"/>
        <v>0</v>
      </c>
      <c r="K113" s="166" t="e">
        <f t="shared" si="9"/>
        <v>#DIV/0!</v>
      </c>
      <c r="L113" s="141"/>
      <c r="M113" s="564" t="s">
        <v>105</v>
      </c>
      <c r="N113" s="229">
        <v>108.55</v>
      </c>
      <c r="O113" s="1158"/>
      <c r="P113" s="983"/>
      <c r="Q113" s="229">
        <v>108.55</v>
      </c>
      <c r="R113" s="240">
        <f t="shared" si="5"/>
        <v>0</v>
      </c>
      <c r="S113" s="229">
        <f>+E113*$R$113</f>
        <v>0</v>
      </c>
      <c r="T113" s="229">
        <f>+F113*$R$113</f>
        <v>0</v>
      </c>
      <c r="U113" s="229">
        <f>+G113*$R$113</f>
        <v>0</v>
      </c>
      <c r="V113" s="229">
        <f>+H113*$R$113</f>
        <v>0</v>
      </c>
      <c r="W113" s="229">
        <f>+I113*$R$113</f>
        <v>0</v>
      </c>
    </row>
    <row r="114" spans="1:23" ht="14.4" thickBot="1">
      <c r="A114" s="2223"/>
      <c r="B114" s="2233" t="s">
        <v>403</v>
      </c>
      <c r="C114" s="1148" t="s">
        <v>2063</v>
      </c>
      <c r="D114" s="1077" t="s">
        <v>2064</v>
      </c>
      <c r="E114" s="1086">
        <f>+'5 -Produccion '!J115</f>
        <v>0</v>
      </c>
      <c r="F114" s="164">
        <f t="shared" si="6"/>
        <v>0</v>
      </c>
      <c r="G114" s="1743">
        <f t="shared" si="6"/>
        <v>0</v>
      </c>
      <c r="H114" s="1743">
        <f t="shared" si="6"/>
        <v>0</v>
      </c>
      <c r="I114" s="1743">
        <f t="shared" si="7"/>
        <v>0</v>
      </c>
      <c r="J114" s="1743">
        <f t="shared" si="8"/>
        <v>0</v>
      </c>
      <c r="K114" s="166" t="e">
        <f t="shared" si="9"/>
        <v>#DIV/0!</v>
      </c>
      <c r="L114" s="141"/>
      <c r="M114" s="564" t="s">
        <v>105</v>
      </c>
      <c r="N114" s="229">
        <v>108.55</v>
      </c>
      <c r="O114" s="1158"/>
      <c r="P114" s="983"/>
      <c r="Q114" s="229">
        <v>108.55</v>
      </c>
      <c r="R114" s="240">
        <f t="shared" si="5"/>
        <v>0</v>
      </c>
      <c r="S114" s="229">
        <f>+E114*$R$114</f>
        <v>0</v>
      </c>
      <c r="T114" s="229">
        <f>+F114*$R$114</f>
        <v>0</v>
      </c>
      <c r="U114" s="229">
        <f>+G114*$R$114</f>
        <v>0</v>
      </c>
      <c r="V114" s="229">
        <f>+H114*$R$114</f>
        <v>0</v>
      </c>
      <c r="W114" s="229">
        <f>+I114*$R$114</f>
        <v>0</v>
      </c>
    </row>
    <row r="115" spans="1:23" ht="14.4" thickBot="1">
      <c r="A115" s="2223"/>
      <c r="B115" s="2234"/>
      <c r="C115" s="1148" t="s">
        <v>2065</v>
      </c>
      <c r="D115" s="1077" t="s">
        <v>2066</v>
      </c>
      <c r="E115" s="1086">
        <f>+'5 -Produccion '!J116</f>
        <v>0</v>
      </c>
      <c r="F115" s="164">
        <f t="shared" si="6"/>
        <v>0</v>
      </c>
      <c r="G115" s="1743">
        <f t="shared" si="6"/>
        <v>0</v>
      </c>
      <c r="H115" s="1743">
        <f t="shared" si="6"/>
        <v>0</v>
      </c>
      <c r="I115" s="1743">
        <f t="shared" si="7"/>
        <v>0</v>
      </c>
      <c r="J115" s="1743">
        <f t="shared" si="8"/>
        <v>0</v>
      </c>
      <c r="K115" s="166" t="e">
        <f t="shared" si="9"/>
        <v>#DIV/0!</v>
      </c>
      <c r="L115" s="141"/>
      <c r="M115" s="564" t="s">
        <v>105</v>
      </c>
      <c r="N115" s="229">
        <v>108.55</v>
      </c>
      <c r="O115" s="1158"/>
      <c r="P115" s="983"/>
      <c r="Q115" s="229">
        <v>108.55</v>
      </c>
      <c r="R115" s="240">
        <f t="shared" si="5"/>
        <v>0</v>
      </c>
      <c r="S115" s="229">
        <f>+E115*$R$115</f>
        <v>0</v>
      </c>
      <c r="T115" s="229">
        <f>+F115*$R$115</f>
        <v>0</v>
      </c>
      <c r="U115" s="229">
        <f>+G115*$R$115</f>
        <v>0</v>
      </c>
      <c r="V115" s="229">
        <f>+H115*$R$115</f>
        <v>0</v>
      </c>
      <c r="W115" s="229">
        <f>+I115*$R$115</f>
        <v>0</v>
      </c>
    </row>
    <row r="116" spans="1:23" ht="14.4" thickBot="1">
      <c r="A116" s="2223"/>
      <c r="B116" s="2233" t="s">
        <v>402</v>
      </c>
      <c r="C116" s="1148" t="s">
        <v>2067</v>
      </c>
      <c r="D116" s="1077" t="s">
        <v>2068</v>
      </c>
      <c r="E116" s="1086">
        <f>+'5 -Produccion '!J117</f>
        <v>0</v>
      </c>
      <c r="F116" s="164">
        <f t="shared" si="6"/>
        <v>0</v>
      </c>
      <c r="G116" s="1743">
        <f t="shared" si="6"/>
        <v>0</v>
      </c>
      <c r="H116" s="1743">
        <f t="shared" si="6"/>
        <v>0</v>
      </c>
      <c r="I116" s="1743">
        <f t="shared" si="7"/>
        <v>0</v>
      </c>
      <c r="J116" s="1743">
        <f t="shared" si="8"/>
        <v>0</v>
      </c>
      <c r="K116" s="166" t="e">
        <f t="shared" si="9"/>
        <v>#DIV/0!</v>
      </c>
      <c r="L116" s="243"/>
      <c r="M116" s="565" t="s">
        <v>56</v>
      </c>
      <c r="N116" s="231"/>
      <c r="O116" s="1159">
        <v>10.74</v>
      </c>
      <c r="P116" s="984">
        <v>11.64</v>
      </c>
      <c r="Q116" s="235">
        <v>15.64</v>
      </c>
      <c r="R116" s="241">
        <f t="shared" si="5"/>
        <v>11.64</v>
      </c>
      <c r="S116" s="229">
        <f>+E116*$R$116</f>
        <v>0</v>
      </c>
      <c r="T116" s="229">
        <f>+F116*$R$116</f>
        <v>0</v>
      </c>
      <c r="U116" s="229">
        <f>+G116*$R$116</f>
        <v>0</v>
      </c>
      <c r="V116" s="229">
        <f>+H116*$R$116</f>
        <v>0</v>
      </c>
      <c r="W116" s="229">
        <f>+I116*$R$116</f>
        <v>0</v>
      </c>
    </row>
    <row r="117" spans="1:23" ht="14.4" thickBot="1">
      <c r="A117" s="2223"/>
      <c r="B117" s="2223"/>
      <c r="C117" s="1148" t="s">
        <v>2069</v>
      </c>
      <c r="D117" s="1077" t="s">
        <v>2070</v>
      </c>
      <c r="E117" s="1086">
        <f>+'5 -Produccion '!J118</f>
        <v>0</v>
      </c>
      <c r="F117" s="164">
        <f t="shared" si="6"/>
        <v>0</v>
      </c>
      <c r="G117" s="1743">
        <f t="shared" si="6"/>
        <v>0</v>
      </c>
      <c r="H117" s="1743">
        <f t="shared" si="6"/>
        <v>0</v>
      </c>
      <c r="I117" s="1743">
        <f t="shared" si="7"/>
        <v>0</v>
      </c>
      <c r="J117" s="1743">
        <f t="shared" si="8"/>
        <v>0</v>
      </c>
      <c r="K117" s="166" t="e">
        <f t="shared" si="9"/>
        <v>#DIV/0!</v>
      </c>
      <c r="L117" s="141"/>
      <c r="M117" s="565" t="s">
        <v>56</v>
      </c>
      <c r="N117" s="231"/>
      <c r="O117" s="1159">
        <v>10.74</v>
      </c>
      <c r="P117" s="984">
        <v>11.64</v>
      </c>
      <c r="Q117" s="235">
        <v>15.64</v>
      </c>
      <c r="R117" s="241">
        <f t="shared" si="5"/>
        <v>11.64</v>
      </c>
      <c r="S117" s="229">
        <f>+E117*$R$117</f>
        <v>0</v>
      </c>
      <c r="T117" s="229">
        <f>+F117*$R$117</f>
        <v>0</v>
      </c>
      <c r="U117" s="229">
        <f>+G117*$R$117</f>
        <v>0</v>
      </c>
      <c r="V117" s="229">
        <f>+H117*$R$117</f>
        <v>0</v>
      </c>
      <c r="W117" s="229">
        <f>+I117*$R$117</f>
        <v>0</v>
      </c>
    </row>
    <row r="118" spans="1:23" ht="14.4" thickBot="1">
      <c r="A118" s="2223"/>
      <c r="B118" s="2223"/>
      <c r="C118" s="1148" t="s">
        <v>2071</v>
      </c>
      <c r="D118" s="1077" t="s">
        <v>2072</v>
      </c>
      <c r="E118" s="1086">
        <f>+'5 -Produccion '!J119</f>
        <v>0</v>
      </c>
      <c r="F118" s="164">
        <f t="shared" si="6"/>
        <v>0</v>
      </c>
      <c r="G118" s="1743">
        <f t="shared" si="6"/>
        <v>0</v>
      </c>
      <c r="H118" s="1743">
        <f t="shared" si="6"/>
        <v>0</v>
      </c>
      <c r="I118" s="1743">
        <f t="shared" si="7"/>
        <v>0</v>
      </c>
      <c r="J118" s="1743">
        <f t="shared" si="8"/>
        <v>0</v>
      </c>
      <c r="K118" s="166" t="e">
        <f t="shared" si="9"/>
        <v>#DIV/0!</v>
      </c>
      <c r="L118" s="141"/>
      <c r="M118" s="565" t="s">
        <v>56</v>
      </c>
      <c r="N118" s="231"/>
      <c r="O118" s="1159">
        <v>10.74</v>
      </c>
      <c r="P118" s="984">
        <v>11.64</v>
      </c>
      <c r="Q118" s="235">
        <v>15.64</v>
      </c>
      <c r="R118" s="241">
        <f t="shared" si="5"/>
        <v>11.64</v>
      </c>
      <c r="S118" s="229">
        <f>+E118*$R$118</f>
        <v>0</v>
      </c>
      <c r="T118" s="229">
        <f>+F118*$R$118</f>
        <v>0</v>
      </c>
      <c r="U118" s="229">
        <f>+G118*$R$118</f>
        <v>0</v>
      </c>
      <c r="V118" s="229">
        <f>+H118*$R$118</f>
        <v>0</v>
      </c>
      <c r="W118" s="229">
        <f>+I118*$R$118</f>
        <v>0</v>
      </c>
    </row>
    <row r="119" spans="1:23" ht="14.4" thickBot="1">
      <c r="A119" s="2223"/>
      <c r="B119" s="2234"/>
      <c r="C119" s="1148" t="s">
        <v>2073</v>
      </c>
      <c r="D119" s="1077" t="s">
        <v>2074</v>
      </c>
      <c r="E119" s="1086">
        <f>+'5 -Produccion '!J120</f>
        <v>0</v>
      </c>
      <c r="F119" s="164">
        <f t="shared" si="6"/>
        <v>0</v>
      </c>
      <c r="G119" s="1743">
        <f t="shared" si="6"/>
        <v>0</v>
      </c>
      <c r="H119" s="1743">
        <f t="shared" si="6"/>
        <v>0</v>
      </c>
      <c r="I119" s="1743">
        <f t="shared" si="7"/>
        <v>0</v>
      </c>
      <c r="J119" s="1743">
        <f t="shared" si="8"/>
        <v>0</v>
      </c>
      <c r="K119" s="166" t="e">
        <f t="shared" si="9"/>
        <v>#DIV/0!</v>
      </c>
      <c r="L119" s="243"/>
      <c r="M119" s="565" t="s">
        <v>56</v>
      </c>
      <c r="N119" s="231"/>
      <c r="O119" s="1159">
        <v>10.74</v>
      </c>
      <c r="P119" s="984">
        <v>11.64</v>
      </c>
      <c r="Q119" s="235">
        <v>15.64</v>
      </c>
      <c r="R119" s="241">
        <f t="shared" si="5"/>
        <v>11.64</v>
      </c>
      <c r="S119" s="229">
        <f>+E119*$R$119</f>
        <v>0</v>
      </c>
      <c r="T119" s="229">
        <f>+F119*$R$119</f>
        <v>0</v>
      </c>
      <c r="U119" s="229">
        <f>+G119*$R$119</f>
        <v>0</v>
      </c>
      <c r="V119" s="229">
        <f>+H119*$R$119</f>
        <v>0</v>
      </c>
      <c r="W119" s="229">
        <f>+I119*$R$119</f>
        <v>0</v>
      </c>
    </row>
    <row r="120" spans="1:23" ht="14.4" thickBot="1">
      <c r="A120" s="2223"/>
      <c r="B120" s="2233" t="s">
        <v>404</v>
      </c>
      <c r="C120" s="1148" t="s">
        <v>2075</v>
      </c>
      <c r="D120" s="1077" t="s">
        <v>2076</v>
      </c>
      <c r="E120" s="1086">
        <f>+'5 -Produccion '!J121</f>
        <v>0</v>
      </c>
      <c r="F120" s="164">
        <f t="shared" si="6"/>
        <v>0</v>
      </c>
      <c r="G120" s="1743">
        <f t="shared" si="6"/>
        <v>0</v>
      </c>
      <c r="H120" s="1743">
        <f t="shared" si="6"/>
        <v>0</v>
      </c>
      <c r="I120" s="1743">
        <f t="shared" si="7"/>
        <v>0</v>
      </c>
      <c r="J120" s="1743">
        <f t="shared" si="8"/>
        <v>0</v>
      </c>
      <c r="K120" s="166" t="e">
        <f t="shared" si="9"/>
        <v>#DIV/0!</v>
      </c>
      <c r="L120" s="243"/>
      <c r="M120" s="565" t="s">
        <v>56</v>
      </c>
      <c r="N120" s="231"/>
      <c r="O120" s="1159">
        <v>10.74</v>
      </c>
      <c r="P120" s="984">
        <v>11.64</v>
      </c>
      <c r="Q120" s="235">
        <v>15.64</v>
      </c>
      <c r="R120" s="241">
        <f t="shared" si="5"/>
        <v>11.64</v>
      </c>
      <c r="S120" s="229">
        <f>+E120*$R$120</f>
        <v>0</v>
      </c>
      <c r="T120" s="229">
        <f>+F120*$R$120</f>
        <v>0</v>
      </c>
      <c r="U120" s="229">
        <f>+G120*$R$120</f>
        <v>0</v>
      </c>
      <c r="V120" s="229">
        <f>+H120*$R$120</f>
        <v>0</v>
      </c>
      <c r="W120" s="229">
        <f>+I120*$R$120</f>
        <v>0</v>
      </c>
    </row>
    <row r="121" spans="1:23" ht="14.4" thickBot="1">
      <c r="A121" s="2224"/>
      <c r="B121" s="2224"/>
      <c r="C121" s="1148" t="s">
        <v>2077</v>
      </c>
      <c r="D121" s="1077" t="s">
        <v>2078</v>
      </c>
      <c r="E121" s="1086">
        <f>+'5 -Produccion '!J122</f>
        <v>0</v>
      </c>
      <c r="F121" s="164">
        <f t="shared" si="6"/>
        <v>0</v>
      </c>
      <c r="G121" s="1743">
        <f t="shared" si="6"/>
        <v>0</v>
      </c>
      <c r="H121" s="1743">
        <f t="shared" si="6"/>
        <v>0</v>
      </c>
      <c r="I121" s="1743">
        <f t="shared" si="7"/>
        <v>0</v>
      </c>
      <c r="J121" s="1743">
        <f t="shared" si="8"/>
        <v>0</v>
      </c>
      <c r="K121" s="166" t="e">
        <f t="shared" si="9"/>
        <v>#DIV/0!</v>
      </c>
      <c r="L121" s="141"/>
      <c r="M121" s="565" t="s">
        <v>56</v>
      </c>
      <c r="N121" s="231"/>
      <c r="O121" s="1159">
        <v>10.74</v>
      </c>
      <c r="P121" s="984">
        <v>11.64</v>
      </c>
      <c r="Q121" s="235">
        <v>15.64</v>
      </c>
      <c r="R121" s="241">
        <f t="shared" si="5"/>
        <v>11.64</v>
      </c>
      <c r="S121" s="229">
        <f>+E121*$R$121</f>
        <v>0</v>
      </c>
      <c r="T121" s="229">
        <f>+F121*$R$121</f>
        <v>0</v>
      </c>
      <c r="U121" s="229">
        <f>+G121*$R$121</f>
        <v>0</v>
      </c>
      <c r="V121" s="229">
        <f>+H121*$R$121</f>
        <v>0</v>
      </c>
      <c r="W121" s="229">
        <f>+I121*$R$121</f>
        <v>0</v>
      </c>
    </row>
    <row r="122" spans="1:23" ht="14.4" thickBot="1">
      <c r="A122" s="2235" t="s">
        <v>405</v>
      </c>
      <c r="B122" s="285" t="s">
        <v>74</v>
      </c>
      <c r="C122" s="1148"/>
      <c r="D122" s="1078" t="s">
        <v>430</v>
      </c>
      <c r="E122" s="1086">
        <f>+'5 -Produccion '!J123</f>
        <v>28</v>
      </c>
      <c r="F122" s="164">
        <f t="shared" si="6"/>
        <v>28.28</v>
      </c>
      <c r="G122" s="1743">
        <f t="shared" si="6"/>
        <v>28.562800000000003</v>
      </c>
      <c r="H122" s="1743">
        <f t="shared" si="6"/>
        <v>28.848428000000002</v>
      </c>
      <c r="I122" s="1743">
        <f t="shared" si="7"/>
        <v>29.136912280000001</v>
      </c>
      <c r="J122" s="1743">
        <f t="shared" si="8"/>
        <v>5.6845614000000007</v>
      </c>
      <c r="K122" s="166">
        <f t="shared" si="9"/>
        <v>0.20302005000000004</v>
      </c>
      <c r="L122" s="141"/>
      <c r="M122" s="563" t="s">
        <v>44</v>
      </c>
      <c r="N122" s="228">
        <v>65</v>
      </c>
      <c r="O122" s="1155">
        <v>65</v>
      </c>
      <c r="P122" s="980">
        <v>65</v>
      </c>
      <c r="Q122" s="228">
        <v>65</v>
      </c>
      <c r="R122" s="228">
        <f t="shared" si="5"/>
        <v>65</v>
      </c>
      <c r="S122" s="229">
        <f>+E122*$R$122</f>
        <v>1820</v>
      </c>
      <c r="T122" s="229">
        <f>+F122*$R$122</f>
        <v>1838.2</v>
      </c>
      <c r="U122" s="229">
        <f>+G122*$R$122</f>
        <v>1856.5820000000001</v>
      </c>
      <c r="V122" s="229">
        <f>+H122*$R$122</f>
        <v>1875.1478200000001</v>
      </c>
      <c r="W122" s="229">
        <f>+I122*$R$122</f>
        <v>1893.8992982</v>
      </c>
    </row>
    <row r="123" spans="1:23" ht="14.4" thickBot="1">
      <c r="A123" s="2223"/>
      <c r="B123" s="2233" t="s">
        <v>406</v>
      </c>
      <c r="C123" s="1148"/>
      <c r="D123" s="1078" t="s">
        <v>431</v>
      </c>
      <c r="E123" s="1086">
        <f>+'5 -Produccion '!J124</f>
        <v>0</v>
      </c>
      <c r="F123" s="164">
        <f t="shared" si="6"/>
        <v>0</v>
      </c>
      <c r="G123" s="1743">
        <f t="shared" si="6"/>
        <v>0</v>
      </c>
      <c r="H123" s="1743">
        <f t="shared" si="6"/>
        <v>0</v>
      </c>
      <c r="I123" s="1743">
        <f t="shared" si="7"/>
        <v>0</v>
      </c>
      <c r="J123" s="1743">
        <f t="shared" si="8"/>
        <v>0</v>
      </c>
      <c r="K123" s="166" t="e">
        <f t="shared" si="9"/>
        <v>#DIV/0!</v>
      </c>
      <c r="L123" s="141"/>
      <c r="M123" s="563" t="s">
        <v>100</v>
      </c>
      <c r="N123" s="228">
        <v>77.5</v>
      </c>
      <c r="O123" s="1155">
        <v>77.5</v>
      </c>
      <c r="P123" s="980">
        <v>77.5</v>
      </c>
      <c r="Q123" s="228">
        <v>77.5</v>
      </c>
      <c r="R123" s="228">
        <f t="shared" si="5"/>
        <v>77.5</v>
      </c>
      <c r="S123" s="229">
        <f>+E123*$R$123</f>
        <v>0</v>
      </c>
      <c r="T123" s="229">
        <f>+F123*$R$123</f>
        <v>0</v>
      </c>
      <c r="U123" s="229">
        <f>+G123*$R$123</f>
        <v>0</v>
      </c>
      <c r="V123" s="229">
        <f>+H123*$R$123</f>
        <v>0</v>
      </c>
      <c r="W123" s="229">
        <f>+I123*$R$123</f>
        <v>0</v>
      </c>
    </row>
    <row r="124" spans="1:23" ht="14.4" thickBot="1">
      <c r="A124" s="2223"/>
      <c r="B124" s="2223"/>
      <c r="C124" s="1148" t="s">
        <v>2079</v>
      </c>
      <c r="D124" s="1077" t="s">
        <v>1986</v>
      </c>
      <c r="E124" s="1086">
        <f>+'5 -Produccion '!J125</f>
        <v>0</v>
      </c>
      <c r="F124" s="164">
        <f t="shared" si="6"/>
        <v>0</v>
      </c>
      <c r="G124" s="1743">
        <f t="shared" si="6"/>
        <v>0</v>
      </c>
      <c r="H124" s="1743">
        <f t="shared" si="6"/>
        <v>0</v>
      </c>
      <c r="I124" s="1743">
        <f t="shared" si="7"/>
        <v>0</v>
      </c>
      <c r="J124" s="1743">
        <f t="shared" si="8"/>
        <v>0</v>
      </c>
      <c r="K124" s="166" t="e">
        <f t="shared" si="9"/>
        <v>#DIV/0!</v>
      </c>
      <c r="L124" s="141"/>
      <c r="M124" s="563" t="s">
        <v>101</v>
      </c>
      <c r="N124" s="228"/>
      <c r="O124" s="1157">
        <v>82</v>
      </c>
      <c r="P124" s="982">
        <v>138.09</v>
      </c>
      <c r="Q124" s="234">
        <v>262.10000000000002</v>
      </c>
      <c r="R124" s="240">
        <f t="shared" si="5"/>
        <v>138.09</v>
      </c>
      <c r="S124" s="229">
        <f>+E124*$R$124</f>
        <v>0</v>
      </c>
      <c r="T124" s="229">
        <f>+F124*$R$124</f>
        <v>0</v>
      </c>
      <c r="U124" s="229">
        <f>+G124*$R$124</f>
        <v>0</v>
      </c>
      <c r="V124" s="229">
        <f>+H124*$R$124</f>
        <v>0</v>
      </c>
      <c r="W124" s="229">
        <f>+I124*$R$124</f>
        <v>0</v>
      </c>
    </row>
    <row r="125" spans="1:23" ht="14.4" thickBot="1">
      <c r="A125" s="2223"/>
      <c r="B125" s="2223"/>
      <c r="C125" s="1148" t="s">
        <v>2080</v>
      </c>
      <c r="D125" s="1077" t="s">
        <v>1881</v>
      </c>
      <c r="E125" s="1086">
        <f>+'5 -Produccion '!J126</f>
        <v>0</v>
      </c>
      <c r="F125" s="164">
        <f t="shared" si="6"/>
        <v>0</v>
      </c>
      <c r="G125" s="1743">
        <f t="shared" si="6"/>
        <v>0</v>
      </c>
      <c r="H125" s="1743">
        <f t="shared" si="6"/>
        <v>0</v>
      </c>
      <c r="I125" s="1743">
        <f t="shared" si="7"/>
        <v>0</v>
      </c>
      <c r="J125" s="1743">
        <f t="shared" si="8"/>
        <v>0</v>
      </c>
      <c r="K125" s="166" t="e">
        <f t="shared" si="9"/>
        <v>#DIV/0!</v>
      </c>
      <c r="L125" s="141"/>
      <c r="M125" s="563" t="s">
        <v>101</v>
      </c>
      <c r="N125" s="228"/>
      <c r="O125" s="1157">
        <v>82</v>
      </c>
      <c r="P125" s="982">
        <v>138.09</v>
      </c>
      <c r="Q125" s="234">
        <v>262.10000000000002</v>
      </c>
      <c r="R125" s="240">
        <f t="shared" si="5"/>
        <v>138.09</v>
      </c>
      <c r="S125" s="229">
        <f>+E125*$R$125</f>
        <v>0</v>
      </c>
      <c r="T125" s="229">
        <f>+F125*$R$125</f>
        <v>0</v>
      </c>
      <c r="U125" s="229">
        <f>+G125*$R$125</f>
        <v>0</v>
      </c>
      <c r="V125" s="229">
        <f>+H125*$R$125</f>
        <v>0</v>
      </c>
      <c r="W125" s="229">
        <f>+I125*$R$125</f>
        <v>0</v>
      </c>
    </row>
    <row r="126" spans="1:23" ht="14.4" thickBot="1">
      <c r="A126" s="2223"/>
      <c r="B126" s="2223"/>
      <c r="C126" s="1148" t="s">
        <v>2081</v>
      </c>
      <c r="D126" s="1077" t="s">
        <v>1883</v>
      </c>
      <c r="E126" s="1086">
        <f>+'5 -Produccion '!J127</f>
        <v>0</v>
      </c>
      <c r="F126" s="164">
        <f t="shared" si="6"/>
        <v>0</v>
      </c>
      <c r="G126" s="1743">
        <f t="shared" si="6"/>
        <v>0</v>
      </c>
      <c r="H126" s="1743">
        <f t="shared" si="6"/>
        <v>0</v>
      </c>
      <c r="I126" s="1743">
        <f t="shared" si="7"/>
        <v>0</v>
      </c>
      <c r="J126" s="1743">
        <f t="shared" si="8"/>
        <v>0</v>
      </c>
      <c r="K126" s="166" t="e">
        <f t="shared" si="9"/>
        <v>#DIV/0!</v>
      </c>
      <c r="L126" s="141"/>
      <c r="M126" s="563" t="s">
        <v>101</v>
      </c>
      <c r="N126" s="228"/>
      <c r="O126" s="1157">
        <v>82</v>
      </c>
      <c r="P126" s="982">
        <v>138.09</v>
      </c>
      <c r="Q126" s="234">
        <v>262.10000000000002</v>
      </c>
      <c r="R126" s="240">
        <f t="shared" si="5"/>
        <v>138.09</v>
      </c>
      <c r="S126" s="229">
        <f>+E126*$R$126</f>
        <v>0</v>
      </c>
      <c r="T126" s="229">
        <f>+F126*$R$126</f>
        <v>0</v>
      </c>
      <c r="U126" s="229">
        <f>+G126*$R$126</f>
        <v>0</v>
      </c>
      <c r="V126" s="229">
        <f>+H126*$R$126</f>
        <v>0</v>
      </c>
      <c r="W126" s="229">
        <f>+I126*$R$126</f>
        <v>0</v>
      </c>
    </row>
    <row r="127" spans="1:23" ht="14.4" thickBot="1">
      <c r="A127" s="2223"/>
      <c r="B127" s="2223"/>
      <c r="C127" s="1148" t="s">
        <v>2082</v>
      </c>
      <c r="D127" s="1077" t="s">
        <v>2083</v>
      </c>
      <c r="E127" s="1086">
        <f>+'5 -Produccion '!J128</f>
        <v>0</v>
      </c>
      <c r="F127" s="164">
        <f t="shared" si="6"/>
        <v>0</v>
      </c>
      <c r="G127" s="1743">
        <f t="shared" si="6"/>
        <v>0</v>
      </c>
      <c r="H127" s="1743">
        <f t="shared" si="6"/>
        <v>0</v>
      </c>
      <c r="I127" s="1743">
        <f t="shared" si="7"/>
        <v>0</v>
      </c>
      <c r="J127" s="1743">
        <f t="shared" si="8"/>
        <v>0</v>
      </c>
      <c r="K127" s="166" t="e">
        <f t="shared" si="9"/>
        <v>#DIV/0!</v>
      </c>
      <c r="L127" s="141"/>
      <c r="M127" s="563" t="s">
        <v>101</v>
      </c>
      <c r="N127" s="228"/>
      <c r="O127" s="1157">
        <v>82</v>
      </c>
      <c r="P127" s="982">
        <v>138.09</v>
      </c>
      <c r="Q127" s="234">
        <v>262.10000000000002</v>
      </c>
      <c r="R127" s="240">
        <f t="shared" si="5"/>
        <v>138.09</v>
      </c>
      <c r="S127" s="229">
        <f>+E127*$R$127</f>
        <v>0</v>
      </c>
      <c r="T127" s="229">
        <f>+F127*$R$127</f>
        <v>0</v>
      </c>
      <c r="U127" s="229">
        <f>+G127*$R$127</f>
        <v>0</v>
      </c>
      <c r="V127" s="229">
        <f>+H127*$R$127</f>
        <v>0</v>
      </c>
      <c r="W127" s="229">
        <f>+I127*$R$127</f>
        <v>0</v>
      </c>
    </row>
    <row r="128" spans="1:23" ht="14.4" thickBot="1">
      <c r="A128" s="2223"/>
      <c r="B128" s="2223"/>
      <c r="C128" s="1148" t="s">
        <v>2084</v>
      </c>
      <c r="D128" s="1077" t="s">
        <v>2085</v>
      </c>
      <c r="E128" s="1086">
        <f>+'5 -Produccion '!J129</f>
        <v>0</v>
      </c>
      <c r="F128" s="164">
        <f t="shared" si="6"/>
        <v>0</v>
      </c>
      <c r="G128" s="1743">
        <f t="shared" si="6"/>
        <v>0</v>
      </c>
      <c r="H128" s="1743">
        <f t="shared" si="6"/>
        <v>0</v>
      </c>
      <c r="I128" s="1743">
        <f t="shared" si="7"/>
        <v>0</v>
      </c>
      <c r="J128" s="1743">
        <f t="shared" si="8"/>
        <v>0</v>
      </c>
      <c r="K128" s="166" t="e">
        <f t="shared" si="9"/>
        <v>#DIV/0!</v>
      </c>
      <c r="L128" s="141"/>
      <c r="M128" s="563" t="s">
        <v>101</v>
      </c>
      <c r="N128" s="228"/>
      <c r="O128" s="1157">
        <v>82</v>
      </c>
      <c r="P128" s="982">
        <v>138.09</v>
      </c>
      <c r="Q128" s="234">
        <v>262.10000000000002</v>
      </c>
      <c r="R128" s="240">
        <f t="shared" si="5"/>
        <v>138.09</v>
      </c>
      <c r="S128" s="229">
        <f>+E128*$R$128</f>
        <v>0</v>
      </c>
      <c r="T128" s="229">
        <f>+F128*$R$128</f>
        <v>0</v>
      </c>
      <c r="U128" s="229">
        <f>+G128*$R$128</f>
        <v>0</v>
      </c>
      <c r="V128" s="229">
        <f>+H128*$R$128</f>
        <v>0</v>
      </c>
      <c r="W128" s="229">
        <f>+I128*$R$128</f>
        <v>0</v>
      </c>
    </row>
    <row r="129" spans="1:23" ht="14.4" thickBot="1">
      <c r="A129" s="2223"/>
      <c r="B129" s="2223"/>
      <c r="C129" s="1148" t="s">
        <v>2086</v>
      </c>
      <c r="D129" s="1077" t="s">
        <v>1885</v>
      </c>
      <c r="E129" s="1086">
        <f>+'5 -Produccion '!J130</f>
        <v>0</v>
      </c>
      <c r="F129" s="164">
        <f t="shared" si="6"/>
        <v>0</v>
      </c>
      <c r="G129" s="1743">
        <f t="shared" si="6"/>
        <v>0</v>
      </c>
      <c r="H129" s="1743">
        <f t="shared" si="6"/>
        <v>0</v>
      </c>
      <c r="I129" s="1743">
        <f t="shared" si="7"/>
        <v>0</v>
      </c>
      <c r="J129" s="1743">
        <f t="shared" si="8"/>
        <v>0</v>
      </c>
      <c r="K129" s="166" t="e">
        <f t="shared" si="9"/>
        <v>#DIV/0!</v>
      </c>
      <c r="L129" s="141"/>
      <c r="M129" s="563" t="s">
        <v>101</v>
      </c>
      <c r="N129" s="228"/>
      <c r="O129" s="1157">
        <v>82</v>
      </c>
      <c r="P129" s="982">
        <v>138.09</v>
      </c>
      <c r="Q129" s="234">
        <v>262.10000000000002</v>
      </c>
      <c r="R129" s="240">
        <f t="shared" si="5"/>
        <v>138.09</v>
      </c>
      <c r="S129" s="229">
        <f>+E129*$R$129</f>
        <v>0</v>
      </c>
      <c r="T129" s="229">
        <f>+F129*$R$129</f>
        <v>0</v>
      </c>
      <c r="U129" s="229">
        <f>+G129*$R$129</f>
        <v>0</v>
      </c>
      <c r="V129" s="229">
        <f>+H129*$R$129</f>
        <v>0</v>
      </c>
      <c r="W129" s="229">
        <f>+I129*$R$129</f>
        <v>0</v>
      </c>
    </row>
    <row r="130" spans="1:23" ht="14.4" thickBot="1">
      <c r="A130" s="2223"/>
      <c r="B130" s="2223"/>
      <c r="C130" s="1148" t="s">
        <v>2087</v>
      </c>
      <c r="D130" s="1077" t="s">
        <v>2088</v>
      </c>
      <c r="E130" s="1086">
        <f>+'5 -Produccion '!J131</f>
        <v>0</v>
      </c>
      <c r="F130" s="164">
        <f t="shared" si="6"/>
        <v>0</v>
      </c>
      <c r="G130" s="1743">
        <f t="shared" si="6"/>
        <v>0</v>
      </c>
      <c r="H130" s="1743">
        <f t="shared" si="6"/>
        <v>0</v>
      </c>
      <c r="I130" s="1743">
        <f t="shared" si="7"/>
        <v>0</v>
      </c>
      <c r="J130" s="1743">
        <f t="shared" si="8"/>
        <v>0</v>
      </c>
      <c r="K130" s="166" t="e">
        <f t="shared" si="9"/>
        <v>#DIV/0!</v>
      </c>
      <c r="L130" s="141"/>
      <c r="M130" s="563" t="s">
        <v>101</v>
      </c>
      <c r="N130" s="228"/>
      <c r="O130" s="1157">
        <v>82</v>
      </c>
      <c r="P130" s="982">
        <v>138.09</v>
      </c>
      <c r="Q130" s="234">
        <v>262.10000000000002</v>
      </c>
      <c r="R130" s="240">
        <f t="shared" si="5"/>
        <v>138.09</v>
      </c>
      <c r="S130" s="229">
        <f>+E130*$R$130</f>
        <v>0</v>
      </c>
      <c r="T130" s="229">
        <f>+F130*$R$130</f>
        <v>0</v>
      </c>
      <c r="U130" s="229">
        <f>+G130*$R$130</f>
        <v>0</v>
      </c>
      <c r="V130" s="229">
        <f>+H130*$R$130</f>
        <v>0</v>
      </c>
      <c r="W130" s="229">
        <f>+I130*$R$130</f>
        <v>0</v>
      </c>
    </row>
    <row r="131" spans="1:23" ht="14.4" thickBot="1">
      <c r="A131" s="2223"/>
      <c r="B131" s="2223"/>
      <c r="C131" s="1148" t="s">
        <v>2089</v>
      </c>
      <c r="D131" s="1077" t="s">
        <v>2090</v>
      </c>
      <c r="E131" s="1086">
        <f>+'5 -Produccion '!J132</f>
        <v>0</v>
      </c>
      <c r="F131" s="164">
        <f t="shared" si="6"/>
        <v>0</v>
      </c>
      <c r="G131" s="1743">
        <f t="shared" si="6"/>
        <v>0</v>
      </c>
      <c r="H131" s="1743">
        <f t="shared" si="6"/>
        <v>0</v>
      </c>
      <c r="I131" s="1743">
        <f t="shared" si="7"/>
        <v>0</v>
      </c>
      <c r="J131" s="1743">
        <f t="shared" si="8"/>
        <v>0</v>
      </c>
      <c r="K131" s="166" t="e">
        <f t="shared" si="9"/>
        <v>#DIV/0!</v>
      </c>
      <c r="L131" s="141"/>
      <c r="M131" s="563" t="s">
        <v>101</v>
      </c>
      <c r="N131" s="228"/>
      <c r="O131" s="1157">
        <v>82</v>
      </c>
      <c r="P131" s="982">
        <v>138.09</v>
      </c>
      <c r="Q131" s="234">
        <v>262.10000000000002</v>
      </c>
      <c r="R131" s="240">
        <f t="shared" si="5"/>
        <v>138.09</v>
      </c>
      <c r="S131" s="229">
        <f>+E131*$R$131</f>
        <v>0</v>
      </c>
      <c r="T131" s="229">
        <f>+F131*$R$131</f>
        <v>0</v>
      </c>
      <c r="U131" s="229">
        <f>+G131*$R$131</f>
        <v>0</v>
      </c>
      <c r="V131" s="229">
        <f>+H131*$R$131</f>
        <v>0</v>
      </c>
      <c r="W131" s="229">
        <f>+I131*$R$131</f>
        <v>0</v>
      </c>
    </row>
    <row r="132" spans="1:23" ht="14.4" thickBot="1">
      <c r="A132" s="2223"/>
      <c r="B132" s="2223"/>
      <c r="C132" s="1148" t="s">
        <v>2091</v>
      </c>
      <c r="D132" s="1077" t="s">
        <v>2092</v>
      </c>
      <c r="E132" s="1086">
        <f>+'5 -Produccion '!J133</f>
        <v>0</v>
      </c>
      <c r="F132" s="164">
        <f t="shared" si="6"/>
        <v>0</v>
      </c>
      <c r="G132" s="1743">
        <f t="shared" si="6"/>
        <v>0</v>
      </c>
      <c r="H132" s="1743">
        <f t="shared" si="6"/>
        <v>0</v>
      </c>
      <c r="I132" s="1743">
        <f t="shared" si="7"/>
        <v>0</v>
      </c>
      <c r="J132" s="1743">
        <f t="shared" si="8"/>
        <v>0</v>
      </c>
      <c r="K132" s="166" t="e">
        <f t="shared" si="9"/>
        <v>#DIV/0!</v>
      </c>
      <c r="L132" s="141"/>
      <c r="M132" s="563" t="s">
        <v>101</v>
      </c>
      <c r="N132" s="228"/>
      <c r="O132" s="1157">
        <v>82</v>
      </c>
      <c r="P132" s="982">
        <v>138.09</v>
      </c>
      <c r="Q132" s="234">
        <v>262.10000000000002</v>
      </c>
      <c r="R132" s="240">
        <f t="shared" si="5"/>
        <v>138.09</v>
      </c>
      <c r="S132" s="229">
        <f>+E132*$R$132</f>
        <v>0</v>
      </c>
      <c r="T132" s="229">
        <f>+F132*$R$132</f>
        <v>0</v>
      </c>
      <c r="U132" s="229">
        <f>+G132*$R$132</f>
        <v>0</v>
      </c>
      <c r="V132" s="229">
        <f>+H132*$R$132</f>
        <v>0</v>
      </c>
      <c r="W132" s="229">
        <f>+I132*$R$132</f>
        <v>0</v>
      </c>
    </row>
    <row r="133" spans="1:23" ht="14.4" thickBot="1">
      <c r="A133" s="2223"/>
      <c r="B133" s="2223"/>
      <c r="C133" s="1148" t="s">
        <v>2093</v>
      </c>
      <c r="D133" s="1077" t="s">
        <v>2006</v>
      </c>
      <c r="E133" s="1086">
        <f>+'5 -Produccion '!J134</f>
        <v>0</v>
      </c>
      <c r="F133" s="164">
        <f t="shared" si="6"/>
        <v>0</v>
      </c>
      <c r="G133" s="1743">
        <f t="shared" si="6"/>
        <v>0</v>
      </c>
      <c r="H133" s="1743">
        <f t="shared" si="6"/>
        <v>0</v>
      </c>
      <c r="I133" s="1743">
        <f t="shared" si="7"/>
        <v>0</v>
      </c>
      <c r="J133" s="1743">
        <f t="shared" si="8"/>
        <v>0</v>
      </c>
      <c r="K133" s="166" t="e">
        <f t="shared" si="9"/>
        <v>#DIV/0!</v>
      </c>
      <c r="L133" s="141"/>
      <c r="M133" s="563" t="s">
        <v>101</v>
      </c>
      <c r="N133" s="228"/>
      <c r="O133" s="1157">
        <v>82</v>
      </c>
      <c r="P133" s="982">
        <v>138.09</v>
      </c>
      <c r="Q133" s="234">
        <v>262.10000000000002</v>
      </c>
      <c r="R133" s="240">
        <f t="shared" si="5"/>
        <v>138.09</v>
      </c>
      <c r="S133" s="229">
        <f>+E133*$R$133</f>
        <v>0</v>
      </c>
      <c r="T133" s="229">
        <f>+F133*$R$133</f>
        <v>0</v>
      </c>
      <c r="U133" s="229">
        <f>+G133*$R$133</f>
        <v>0</v>
      </c>
      <c r="V133" s="229">
        <f>+H133*$R$133</f>
        <v>0</v>
      </c>
      <c r="W133" s="229">
        <f>+I133*$R$133</f>
        <v>0</v>
      </c>
    </row>
    <row r="134" spans="1:23" ht="14.4" thickBot="1">
      <c r="A134" s="2223"/>
      <c r="B134" s="2223"/>
      <c r="C134" s="1148" t="s">
        <v>2094</v>
      </c>
      <c r="D134" s="1077" t="s">
        <v>2095</v>
      </c>
      <c r="E134" s="1086">
        <f>+'5 -Produccion '!J135</f>
        <v>0</v>
      </c>
      <c r="F134" s="164">
        <f t="shared" si="6"/>
        <v>0</v>
      </c>
      <c r="G134" s="1743">
        <f t="shared" si="6"/>
        <v>0</v>
      </c>
      <c r="H134" s="1743">
        <f t="shared" si="6"/>
        <v>0</v>
      </c>
      <c r="I134" s="1743">
        <f t="shared" si="7"/>
        <v>0</v>
      </c>
      <c r="J134" s="1743">
        <f t="shared" si="8"/>
        <v>0</v>
      </c>
      <c r="K134" s="166" t="e">
        <f t="shared" si="9"/>
        <v>#DIV/0!</v>
      </c>
      <c r="L134" s="141"/>
      <c r="M134" s="563" t="s">
        <v>101</v>
      </c>
      <c r="N134" s="228"/>
      <c r="O134" s="1157">
        <v>82</v>
      </c>
      <c r="P134" s="982">
        <v>138.09</v>
      </c>
      <c r="Q134" s="234">
        <v>262.10000000000002</v>
      </c>
      <c r="R134" s="240">
        <f t="shared" si="5"/>
        <v>138.09</v>
      </c>
      <c r="S134" s="229">
        <f>+E134*$R$134</f>
        <v>0</v>
      </c>
      <c r="T134" s="229">
        <f>+F134*$R$134</f>
        <v>0</v>
      </c>
      <c r="U134" s="229">
        <f>+G134*$R$134</f>
        <v>0</v>
      </c>
      <c r="V134" s="229">
        <f>+H134*$R$134</f>
        <v>0</v>
      </c>
      <c r="W134" s="229">
        <f>+I134*$R$134</f>
        <v>0</v>
      </c>
    </row>
    <row r="135" spans="1:23" ht="14.4" thickBot="1">
      <c r="A135" s="2223"/>
      <c r="B135" s="2223"/>
      <c r="C135" s="1148" t="s">
        <v>2096</v>
      </c>
      <c r="D135" s="1077" t="s">
        <v>1887</v>
      </c>
      <c r="E135" s="1086">
        <f>+'5 -Produccion '!J136</f>
        <v>0</v>
      </c>
      <c r="F135" s="164">
        <f t="shared" si="6"/>
        <v>0</v>
      </c>
      <c r="G135" s="1743">
        <f t="shared" si="6"/>
        <v>0</v>
      </c>
      <c r="H135" s="1743">
        <f t="shared" si="6"/>
        <v>0</v>
      </c>
      <c r="I135" s="1743">
        <f t="shared" si="7"/>
        <v>0</v>
      </c>
      <c r="J135" s="1743">
        <f t="shared" si="8"/>
        <v>0</v>
      </c>
      <c r="K135" s="166" t="e">
        <f t="shared" si="9"/>
        <v>#DIV/0!</v>
      </c>
      <c r="L135" s="141"/>
      <c r="M135" s="563" t="s">
        <v>101</v>
      </c>
      <c r="N135" s="228"/>
      <c r="O135" s="1157">
        <v>82</v>
      </c>
      <c r="P135" s="982">
        <v>138.09</v>
      </c>
      <c r="Q135" s="234">
        <v>262.10000000000002</v>
      </c>
      <c r="R135" s="240">
        <f t="shared" si="5"/>
        <v>138.09</v>
      </c>
      <c r="S135" s="229">
        <f>+E135*$R$135</f>
        <v>0</v>
      </c>
      <c r="T135" s="229">
        <f>+F135*$R$135</f>
        <v>0</v>
      </c>
      <c r="U135" s="229">
        <f>+G135*$R$135</f>
        <v>0</v>
      </c>
      <c r="V135" s="229">
        <f>+H135*$R$135</f>
        <v>0</v>
      </c>
      <c r="W135" s="229">
        <f>+I135*$R$135</f>
        <v>0</v>
      </c>
    </row>
    <row r="136" spans="1:23" ht="14.4" thickBot="1">
      <c r="A136" s="2223"/>
      <c r="B136" s="2223"/>
      <c r="C136" s="1148" t="s">
        <v>2097</v>
      </c>
      <c r="D136" s="1077" t="s">
        <v>2000</v>
      </c>
      <c r="E136" s="1086">
        <f>+'5 -Produccion '!J137</f>
        <v>0</v>
      </c>
      <c r="F136" s="164">
        <f t="shared" si="6"/>
        <v>0</v>
      </c>
      <c r="G136" s="1743">
        <f t="shared" si="6"/>
        <v>0</v>
      </c>
      <c r="H136" s="1743">
        <f t="shared" si="6"/>
        <v>0</v>
      </c>
      <c r="I136" s="1743">
        <f t="shared" si="7"/>
        <v>0</v>
      </c>
      <c r="J136" s="1743">
        <f t="shared" si="8"/>
        <v>0</v>
      </c>
      <c r="K136" s="166" t="e">
        <f t="shared" si="9"/>
        <v>#DIV/0!</v>
      </c>
      <c r="L136" s="141"/>
      <c r="M136" s="563" t="s">
        <v>101</v>
      </c>
      <c r="N136" s="228"/>
      <c r="O136" s="1157">
        <v>82</v>
      </c>
      <c r="P136" s="982">
        <v>138.09</v>
      </c>
      <c r="Q136" s="234">
        <v>262.10000000000002</v>
      </c>
      <c r="R136" s="240">
        <f t="shared" ref="R136:R190" si="10">IF($R$4=$O$7,O136,(IF($R$4=$P$7,P136,Q136)))</f>
        <v>138.09</v>
      </c>
      <c r="S136" s="229">
        <f>+E136*$R$136</f>
        <v>0</v>
      </c>
      <c r="T136" s="229">
        <f>+F136*$R$136</f>
        <v>0</v>
      </c>
      <c r="U136" s="229">
        <f>+G136*$R$136</f>
        <v>0</v>
      </c>
      <c r="V136" s="229">
        <f>+H136*$R$136</f>
        <v>0</v>
      </c>
      <c r="W136" s="229">
        <f>+I136*$R$136</f>
        <v>0</v>
      </c>
    </row>
    <row r="137" spans="1:23" ht="14.4" thickBot="1">
      <c r="A137" s="2223"/>
      <c r="B137" s="2223"/>
      <c r="C137" s="1148" t="s">
        <v>2098</v>
      </c>
      <c r="D137" s="1077" t="s">
        <v>2099</v>
      </c>
      <c r="E137" s="1086">
        <f>+'5 -Produccion '!J138</f>
        <v>0</v>
      </c>
      <c r="F137" s="164">
        <f t="shared" ref="F137:H194" si="11">+E137*1%+E137</f>
        <v>0</v>
      </c>
      <c r="G137" s="1743">
        <f t="shared" si="11"/>
        <v>0</v>
      </c>
      <c r="H137" s="1743">
        <f t="shared" si="11"/>
        <v>0</v>
      </c>
      <c r="I137" s="1743">
        <f t="shared" ref="I137:I193" si="12">+H137*1%+H137</f>
        <v>0</v>
      </c>
      <c r="J137" s="1743">
        <f t="shared" ref="J137:J194" si="13">AVERAGE(E137:H137)/5</f>
        <v>0</v>
      </c>
      <c r="K137" s="166" t="e">
        <f t="shared" ref="K137:K194" si="14">+J137/E137</f>
        <v>#DIV/0!</v>
      </c>
      <c r="L137" s="141"/>
      <c r="M137" s="563" t="s">
        <v>101</v>
      </c>
      <c r="N137" s="228"/>
      <c r="O137" s="1157">
        <v>82</v>
      </c>
      <c r="P137" s="982">
        <v>138.09</v>
      </c>
      <c r="Q137" s="234">
        <v>262.10000000000002</v>
      </c>
      <c r="R137" s="240">
        <f t="shared" si="10"/>
        <v>138.09</v>
      </c>
      <c r="S137" s="229">
        <f>+E137*$R$137</f>
        <v>0</v>
      </c>
      <c r="T137" s="229">
        <f>+F137*$R$137</f>
        <v>0</v>
      </c>
      <c r="U137" s="229">
        <f>+G137*$R$137</f>
        <v>0</v>
      </c>
      <c r="V137" s="229">
        <f>+H137*$R$137</f>
        <v>0</v>
      </c>
      <c r="W137" s="229">
        <f>+I137*$R$137</f>
        <v>0</v>
      </c>
    </row>
    <row r="138" spans="1:23" ht="14.4" thickBot="1">
      <c r="A138" s="2223"/>
      <c r="B138" s="2223"/>
      <c r="C138" s="1148" t="s">
        <v>2100</v>
      </c>
      <c r="D138" s="1077" t="s">
        <v>2101</v>
      </c>
      <c r="E138" s="1086">
        <f>+'5 -Produccion '!J139</f>
        <v>0</v>
      </c>
      <c r="F138" s="164">
        <f t="shared" si="11"/>
        <v>0</v>
      </c>
      <c r="G138" s="1743">
        <f t="shared" si="11"/>
        <v>0</v>
      </c>
      <c r="H138" s="1743">
        <f t="shared" si="11"/>
        <v>0</v>
      </c>
      <c r="I138" s="1743">
        <f t="shared" si="12"/>
        <v>0</v>
      </c>
      <c r="J138" s="1743">
        <f t="shared" si="13"/>
        <v>0</v>
      </c>
      <c r="K138" s="166" t="e">
        <f t="shared" si="14"/>
        <v>#DIV/0!</v>
      </c>
      <c r="L138" s="141"/>
      <c r="M138" s="563" t="s">
        <v>101</v>
      </c>
      <c r="N138" s="228"/>
      <c r="O138" s="1157">
        <v>82</v>
      </c>
      <c r="P138" s="982">
        <v>138.09</v>
      </c>
      <c r="Q138" s="234">
        <v>262.10000000000002</v>
      </c>
      <c r="R138" s="240">
        <f t="shared" si="10"/>
        <v>138.09</v>
      </c>
      <c r="S138" s="229">
        <f>+E138*$R$138</f>
        <v>0</v>
      </c>
      <c r="T138" s="229">
        <f>+F138*$R$138</f>
        <v>0</v>
      </c>
      <c r="U138" s="229">
        <f>+G138*$R$138</f>
        <v>0</v>
      </c>
      <c r="V138" s="229">
        <f>+H138*$R$138</f>
        <v>0</v>
      </c>
      <c r="W138" s="229">
        <f>+I138*$R$138</f>
        <v>0</v>
      </c>
    </row>
    <row r="139" spans="1:23" ht="14.4" thickBot="1">
      <c r="A139" s="2223"/>
      <c r="B139" s="2223"/>
      <c r="C139" s="1148" t="s">
        <v>2102</v>
      </c>
      <c r="D139" s="1077" t="s">
        <v>2103</v>
      </c>
      <c r="E139" s="1086">
        <f>+'5 -Produccion '!J140</f>
        <v>0</v>
      </c>
      <c r="F139" s="164">
        <f t="shared" si="11"/>
        <v>0</v>
      </c>
      <c r="G139" s="1743">
        <f t="shared" si="11"/>
        <v>0</v>
      </c>
      <c r="H139" s="1743">
        <f t="shared" si="11"/>
        <v>0</v>
      </c>
      <c r="I139" s="1743">
        <f t="shared" si="12"/>
        <v>0</v>
      </c>
      <c r="J139" s="1743">
        <f t="shared" si="13"/>
        <v>0</v>
      </c>
      <c r="K139" s="166" t="e">
        <f t="shared" si="14"/>
        <v>#DIV/0!</v>
      </c>
      <c r="L139" s="141"/>
      <c r="M139" s="563" t="s">
        <v>101</v>
      </c>
      <c r="N139" s="228"/>
      <c r="O139" s="1157">
        <v>82</v>
      </c>
      <c r="P139" s="982">
        <v>138.09</v>
      </c>
      <c r="Q139" s="234">
        <v>262.10000000000002</v>
      </c>
      <c r="R139" s="240">
        <f t="shared" si="10"/>
        <v>138.09</v>
      </c>
      <c r="S139" s="229">
        <f>+E139*$R$139</f>
        <v>0</v>
      </c>
      <c r="T139" s="229">
        <f>+F139*$R$139</f>
        <v>0</v>
      </c>
      <c r="U139" s="229">
        <f>+G139*$R$139</f>
        <v>0</v>
      </c>
      <c r="V139" s="229">
        <f>+H139*$R$139</f>
        <v>0</v>
      </c>
      <c r="W139" s="229">
        <f>+I139*$R$139</f>
        <v>0</v>
      </c>
    </row>
    <row r="140" spans="1:23" ht="14.4" thickBot="1">
      <c r="A140" s="2223"/>
      <c r="B140" s="2223"/>
      <c r="C140" s="1148" t="s">
        <v>2104</v>
      </c>
      <c r="D140" s="1077" t="s">
        <v>2105</v>
      </c>
      <c r="E140" s="1086">
        <f>+'5 -Produccion '!J141</f>
        <v>0</v>
      </c>
      <c r="F140" s="164">
        <f t="shared" si="11"/>
        <v>0</v>
      </c>
      <c r="G140" s="1743">
        <f t="shared" si="11"/>
        <v>0</v>
      </c>
      <c r="H140" s="1743">
        <f t="shared" si="11"/>
        <v>0</v>
      </c>
      <c r="I140" s="1743">
        <f t="shared" si="12"/>
        <v>0</v>
      </c>
      <c r="J140" s="1743">
        <f t="shared" si="13"/>
        <v>0</v>
      </c>
      <c r="K140" s="166" t="e">
        <f t="shared" si="14"/>
        <v>#DIV/0!</v>
      </c>
      <c r="L140" s="141"/>
      <c r="M140" s="563" t="s">
        <v>101</v>
      </c>
      <c r="N140" s="228"/>
      <c r="O140" s="1157">
        <v>82</v>
      </c>
      <c r="P140" s="982">
        <v>138.09</v>
      </c>
      <c r="Q140" s="234">
        <v>262.10000000000002</v>
      </c>
      <c r="R140" s="240">
        <f t="shared" si="10"/>
        <v>138.09</v>
      </c>
      <c r="S140" s="229">
        <f>+E140*$R$140</f>
        <v>0</v>
      </c>
      <c r="T140" s="229">
        <f>+F140*$R$140</f>
        <v>0</v>
      </c>
      <c r="U140" s="229">
        <f>+G140*$R$140</f>
        <v>0</v>
      </c>
      <c r="V140" s="229">
        <f>+H140*$R$140</f>
        <v>0</v>
      </c>
      <c r="W140" s="229">
        <f>+I140*$R$140</f>
        <v>0</v>
      </c>
    </row>
    <row r="141" spans="1:23" ht="14.4" thickBot="1">
      <c r="A141" s="2223"/>
      <c r="B141" s="2223"/>
      <c r="C141" s="1148" t="s">
        <v>2106</v>
      </c>
      <c r="D141" s="1077" t="s">
        <v>2107</v>
      </c>
      <c r="E141" s="1086">
        <f>+'5 -Produccion '!J142</f>
        <v>0</v>
      </c>
      <c r="F141" s="164">
        <f t="shared" si="11"/>
        <v>0</v>
      </c>
      <c r="G141" s="1743">
        <f t="shared" si="11"/>
        <v>0</v>
      </c>
      <c r="H141" s="1743">
        <f t="shared" si="11"/>
        <v>0</v>
      </c>
      <c r="I141" s="1743">
        <f t="shared" si="12"/>
        <v>0</v>
      </c>
      <c r="J141" s="1743">
        <f t="shared" si="13"/>
        <v>0</v>
      </c>
      <c r="K141" s="166" t="e">
        <f t="shared" si="14"/>
        <v>#DIV/0!</v>
      </c>
      <c r="L141" s="141"/>
      <c r="M141" s="563" t="s">
        <v>101</v>
      </c>
      <c r="N141" s="228"/>
      <c r="O141" s="1157">
        <v>82</v>
      </c>
      <c r="P141" s="982">
        <v>138.09</v>
      </c>
      <c r="Q141" s="234">
        <v>262.10000000000002</v>
      </c>
      <c r="R141" s="240">
        <f t="shared" si="10"/>
        <v>138.09</v>
      </c>
      <c r="S141" s="229">
        <f>+E141*$R$141</f>
        <v>0</v>
      </c>
      <c r="T141" s="229">
        <f>+F141*$R$141</f>
        <v>0</v>
      </c>
      <c r="U141" s="229">
        <f>+G141*$R$141</f>
        <v>0</v>
      </c>
      <c r="V141" s="229">
        <f>+H141*$R$141</f>
        <v>0</v>
      </c>
      <c r="W141" s="229">
        <f>+I141*$R$141</f>
        <v>0</v>
      </c>
    </row>
    <row r="142" spans="1:23" ht="14.4" thickBot="1">
      <c r="A142" s="2223"/>
      <c r="B142" s="2223"/>
      <c r="C142" s="1148" t="s">
        <v>2108</v>
      </c>
      <c r="D142" s="1077" t="s">
        <v>2109</v>
      </c>
      <c r="E142" s="1086">
        <f>+'5 -Produccion '!J143</f>
        <v>0</v>
      </c>
      <c r="F142" s="164">
        <f t="shared" si="11"/>
        <v>0</v>
      </c>
      <c r="G142" s="1743">
        <f t="shared" si="11"/>
        <v>0</v>
      </c>
      <c r="H142" s="1743">
        <f t="shared" si="11"/>
        <v>0</v>
      </c>
      <c r="I142" s="1743">
        <f t="shared" si="12"/>
        <v>0</v>
      </c>
      <c r="J142" s="1743">
        <f t="shared" si="13"/>
        <v>0</v>
      </c>
      <c r="K142" s="166" t="e">
        <f t="shared" si="14"/>
        <v>#DIV/0!</v>
      </c>
      <c r="L142" s="141"/>
      <c r="M142" s="563" t="s">
        <v>101</v>
      </c>
      <c r="N142" s="228"/>
      <c r="O142" s="1157">
        <v>82</v>
      </c>
      <c r="P142" s="982">
        <v>138.09</v>
      </c>
      <c r="Q142" s="234">
        <v>262.10000000000002</v>
      </c>
      <c r="R142" s="240">
        <f t="shared" si="10"/>
        <v>138.09</v>
      </c>
      <c r="S142" s="229">
        <f>+E142*$R$142</f>
        <v>0</v>
      </c>
      <c r="T142" s="229">
        <f>+F142*$R$142</f>
        <v>0</v>
      </c>
      <c r="U142" s="229">
        <f>+G142*$R$142</f>
        <v>0</v>
      </c>
      <c r="V142" s="229">
        <f>+H142*$R$142</f>
        <v>0</v>
      </c>
      <c r="W142" s="229">
        <f>+I142*$R$142</f>
        <v>0</v>
      </c>
    </row>
    <row r="143" spans="1:23" ht="14.4" thickBot="1">
      <c r="A143" s="2223"/>
      <c r="B143" s="2223"/>
      <c r="C143" s="1148" t="s">
        <v>2110</v>
      </c>
      <c r="D143" s="1077" t="s">
        <v>2111</v>
      </c>
      <c r="E143" s="1086">
        <f>+'5 -Produccion '!J144</f>
        <v>0</v>
      </c>
      <c r="F143" s="164">
        <f t="shared" si="11"/>
        <v>0</v>
      </c>
      <c r="G143" s="1743">
        <f t="shared" si="11"/>
        <v>0</v>
      </c>
      <c r="H143" s="1743">
        <f t="shared" si="11"/>
        <v>0</v>
      </c>
      <c r="I143" s="1743">
        <f t="shared" si="12"/>
        <v>0</v>
      </c>
      <c r="J143" s="1743">
        <f t="shared" si="13"/>
        <v>0</v>
      </c>
      <c r="K143" s="166" t="e">
        <f t="shared" si="14"/>
        <v>#DIV/0!</v>
      </c>
      <c r="L143" s="141"/>
      <c r="M143" s="563" t="s">
        <v>101</v>
      </c>
      <c r="N143" s="228"/>
      <c r="O143" s="1157">
        <v>82</v>
      </c>
      <c r="P143" s="982">
        <v>138.09</v>
      </c>
      <c r="Q143" s="234">
        <v>262.10000000000002</v>
      </c>
      <c r="R143" s="240">
        <f t="shared" si="10"/>
        <v>138.09</v>
      </c>
      <c r="S143" s="229">
        <f>+E143*$R$143</f>
        <v>0</v>
      </c>
      <c r="T143" s="229">
        <f>+F143*$R$143</f>
        <v>0</v>
      </c>
      <c r="U143" s="229">
        <f>+G143*$R$143</f>
        <v>0</v>
      </c>
      <c r="V143" s="229">
        <f>+H143*$R$143</f>
        <v>0</v>
      </c>
      <c r="W143" s="229">
        <f>+I143*$R$143</f>
        <v>0</v>
      </c>
    </row>
    <row r="144" spans="1:23" ht="14.4" thickBot="1">
      <c r="A144" s="2223"/>
      <c r="B144" s="2223"/>
      <c r="C144" s="1148" t="s">
        <v>2112</v>
      </c>
      <c r="D144" s="1077" t="s">
        <v>2113</v>
      </c>
      <c r="E144" s="1086">
        <f>+'5 -Produccion '!J145</f>
        <v>0</v>
      </c>
      <c r="F144" s="164">
        <f t="shared" si="11"/>
        <v>0</v>
      </c>
      <c r="G144" s="1743">
        <f t="shared" si="11"/>
        <v>0</v>
      </c>
      <c r="H144" s="1743">
        <f t="shared" si="11"/>
        <v>0</v>
      </c>
      <c r="I144" s="1743">
        <f t="shared" si="12"/>
        <v>0</v>
      </c>
      <c r="J144" s="1743">
        <f t="shared" si="13"/>
        <v>0</v>
      </c>
      <c r="K144" s="166" t="e">
        <f t="shared" si="14"/>
        <v>#DIV/0!</v>
      </c>
      <c r="L144" s="141"/>
      <c r="M144" s="563" t="s">
        <v>101</v>
      </c>
      <c r="N144" s="228"/>
      <c r="O144" s="1157">
        <v>82</v>
      </c>
      <c r="P144" s="982">
        <v>138.09</v>
      </c>
      <c r="Q144" s="234">
        <v>262.10000000000002</v>
      </c>
      <c r="R144" s="240">
        <f t="shared" si="10"/>
        <v>138.09</v>
      </c>
      <c r="S144" s="229">
        <f>+E144*$R$144</f>
        <v>0</v>
      </c>
      <c r="T144" s="229">
        <f>+F144*$R$144</f>
        <v>0</v>
      </c>
      <c r="U144" s="229">
        <f>+G144*$R$144</f>
        <v>0</v>
      </c>
      <c r="V144" s="229">
        <f>+H144*$R$144</f>
        <v>0</v>
      </c>
      <c r="W144" s="229">
        <f>+I144*$R$144</f>
        <v>0</v>
      </c>
    </row>
    <row r="145" spans="1:23" ht="14.4" thickBot="1">
      <c r="A145" s="2223"/>
      <c r="B145" s="2223"/>
      <c r="C145" s="1148" t="s">
        <v>2114</v>
      </c>
      <c r="D145" s="1077" t="s">
        <v>2115</v>
      </c>
      <c r="E145" s="1086">
        <f>+'5 -Produccion '!J146</f>
        <v>0</v>
      </c>
      <c r="F145" s="164">
        <f t="shared" si="11"/>
        <v>0</v>
      </c>
      <c r="G145" s="1743">
        <f t="shared" si="11"/>
        <v>0</v>
      </c>
      <c r="H145" s="1743">
        <f t="shared" si="11"/>
        <v>0</v>
      </c>
      <c r="I145" s="1743">
        <f t="shared" si="12"/>
        <v>0</v>
      </c>
      <c r="J145" s="1743">
        <f t="shared" si="13"/>
        <v>0</v>
      </c>
      <c r="K145" s="166" t="e">
        <f t="shared" si="14"/>
        <v>#DIV/0!</v>
      </c>
      <c r="L145" s="141"/>
      <c r="M145" s="563" t="s">
        <v>101</v>
      </c>
      <c r="N145" s="228"/>
      <c r="O145" s="1157">
        <v>82</v>
      </c>
      <c r="P145" s="982">
        <v>138.09</v>
      </c>
      <c r="Q145" s="234">
        <v>262.10000000000002</v>
      </c>
      <c r="R145" s="240">
        <f t="shared" si="10"/>
        <v>138.09</v>
      </c>
      <c r="S145" s="229">
        <f>+E145*$R$145</f>
        <v>0</v>
      </c>
      <c r="T145" s="229">
        <f>+F145*$R$145</f>
        <v>0</v>
      </c>
      <c r="U145" s="229">
        <f>+G145*$R$145</f>
        <v>0</v>
      </c>
      <c r="V145" s="229">
        <f>+H145*$R$145</f>
        <v>0</v>
      </c>
      <c r="W145" s="229">
        <f>+I145*$R$145</f>
        <v>0</v>
      </c>
    </row>
    <row r="146" spans="1:23" ht="14.4" thickBot="1">
      <c r="A146" s="2223"/>
      <c r="B146" s="2223"/>
      <c r="C146" s="1148" t="s">
        <v>2116</v>
      </c>
      <c r="D146" s="1077" t="s">
        <v>2117</v>
      </c>
      <c r="E146" s="1086">
        <f>+'5 -Produccion '!J147</f>
        <v>0</v>
      </c>
      <c r="F146" s="164">
        <f t="shared" si="11"/>
        <v>0</v>
      </c>
      <c r="G146" s="1743">
        <f t="shared" si="11"/>
        <v>0</v>
      </c>
      <c r="H146" s="1743">
        <f t="shared" si="11"/>
        <v>0</v>
      </c>
      <c r="I146" s="1743">
        <f t="shared" si="12"/>
        <v>0</v>
      </c>
      <c r="J146" s="1743">
        <f t="shared" si="13"/>
        <v>0</v>
      </c>
      <c r="K146" s="166" t="e">
        <f t="shared" si="14"/>
        <v>#DIV/0!</v>
      </c>
      <c r="L146" s="141"/>
      <c r="M146" s="563" t="s">
        <v>101</v>
      </c>
      <c r="N146" s="228"/>
      <c r="O146" s="1157">
        <v>82</v>
      </c>
      <c r="P146" s="982">
        <v>138.09</v>
      </c>
      <c r="Q146" s="234">
        <v>262.10000000000002</v>
      </c>
      <c r="R146" s="240">
        <f t="shared" si="10"/>
        <v>138.09</v>
      </c>
      <c r="S146" s="229">
        <f>+E146*$R$146</f>
        <v>0</v>
      </c>
      <c r="T146" s="229">
        <f>+F146*$R$146</f>
        <v>0</v>
      </c>
      <c r="U146" s="229">
        <f>+G146*$R$146</f>
        <v>0</v>
      </c>
      <c r="V146" s="229">
        <f>+H146*$R$146</f>
        <v>0</v>
      </c>
      <c r="W146" s="229">
        <f>+I146*$R$146</f>
        <v>0</v>
      </c>
    </row>
    <row r="147" spans="1:23" ht="14.4" thickBot="1">
      <c r="A147" s="2223"/>
      <c r="B147" s="2223"/>
      <c r="C147" s="1148" t="s">
        <v>2118</v>
      </c>
      <c r="D147" s="1077" t="s">
        <v>2119</v>
      </c>
      <c r="E147" s="1086">
        <f>+'5 -Produccion '!J148</f>
        <v>0</v>
      </c>
      <c r="F147" s="164">
        <f t="shared" si="11"/>
        <v>0</v>
      </c>
      <c r="G147" s="1743">
        <f t="shared" si="11"/>
        <v>0</v>
      </c>
      <c r="H147" s="1743">
        <f t="shared" si="11"/>
        <v>0</v>
      </c>
      <c r="I147" s="1743">
        <f t="shared" si="12"/>
        <v>0</v>
      </c>
      <c r="J147" s="1743">
        <f t="shared" si="13"/>
        <v>0</v>
      </c>
      <c r="K147" s="166" t="e">
        <f t="shared" si="14"/>
        <v>#DIV/0!</v>
      </c>
      <c r="L147" s="141"/>
      <c r="M147" s="563" t="s">
        <v>101</v>
      </c>
      <c r="N147" s="228"/>
      <c r="O147" s="1157">
        <v>82</v>
      </c>
      <c r="P147" s="982">
        <v>138.09</v>
      </c>
      <c r="Q147" s="234">
        <v>262.10000000000002</v>
      </c>
      <c r="R147" s="240">
        <f t="shared" si="10"/>
        <v>138.09</v>
      </c>
      <c r="S147" s="229">
        <f>+E147*$R$147</f>
        <v>0</v>
      </c>
      <c r="T147" s="229">
        <f>+F147*$R$147</f>
        <v>0</v>
      </c>
      <c r="U147" s="229">
        <f>+G147*$R$147</f>
        <v>0</v>
      </c>
      <c r="V147" s="229">
        <f>+H147*$R$147</f>
        <v>0</v>
      </c>
      <c r="W147" s="229">
        <f>+I147*$R$147</f>
        <v>0</v>
      </c>
    </row>
    <row r="148" spans="1:23" ht="14.4" thickBot="1">
      <c r="A148" s="2223"/>
      <c r="B148" s="2223"/>
      <c r="C148" s="1148" t="s">
        <v>2120</v>
      </c>
      <c r="D148" s="1077" t="s">
        <v>2121</v>
      </c>
      <c r="E148" s="1086">
        <f>+'5 -Produccion '!J149</f>
        <v>0</v>
      </c>
      <c r="F148" s="164">
        <f t="shared" si="11"/>
        <v>0</v>
      </c>
      <c r="G148" s="1743">
        <f t="shared" si="11"/>
        <v>0</v>
      </c>
      <c r="H148" s="1743">
        <f t="shared" si="11"/>
        <v>0</v>
      </c>
      <c r="I148" s="1743">
        <f t="shared" si="12"/>
        <v>0</v>
      </c>
      <c r="J148" s="1743">
        <f t="shared" si="13"/>
        <v>0</v>
      </c>
      <c r="K148" s="166" t="e">
        <f t="shared" si="14"/>
        <v>#DIV/0!</v>
      </c>
      <c r="L148" s="141"/>
      <c r="M148" s="563" t="s">
        <v>101</v>
      </c>
      <c r="N148" s="228"/>
      <c r="O148" s="1157">
        <v>82</v>
      </c>
      <c r="P148" s="982">
        <v>138.09</v>
      </c>
      <c r="Q148" s="234">
        <v>262.10000000000002</v>
      </c>
      <c r="R148" s="240">
        <f t="shared" si="10"/>
        <v>138.09</v>
      </c>
      <c r="S148" s="229">
        <f>+E148*$R$148</f>
        <v>0</v>
      </c>
      <c r="T148" s="229">
        <f>+F148*$R$148</f>
        <v>0</v>
      </c>
      <c r="U148" s="229">
        <f>+G148*$R$148</f>
        <v>0</v>
      </c>
      <c r="V148" s="229">
        <f>+H148*$R$148</f>
        <v>0</v>
      </c>
      <c r="W148" s="229">
        <f>+I148*$R$148</f>
        <v>0</v>
      </c>
    </row>
    <row r="149" spans="1:23" ht="14.4" thickBot="1">
      <c r="A149" s="2223"/>
      <c r="B149" s="2223"/>
      <c r="C149" s="1148" t="s">
        <v>2122</v>
      </c>
      <c r="D149" s="1077" t="s">
        <v>2008</v>
      </c>
      <c r="E149" s="1086">
        <f>+'5 -Produccion '!J150</f>
        <v>0</v>
      </c>
      <c r="F149" s="164">
        <f t="shared" si="11"/>
        <v>0</v>
      </c>
      <c r="G149" s="1743">
        <f t="shared" si="11"/>
        <v>0</v>
      </c>
      <c r="H149" s="1743">
        <f t="shared" si="11"/>
        <v>0</v>
      </c>
      <c r="I149" s="1743">
        <f t="shared" si="12"/>
        <v>0</v>
      </c>
      <c r="J149" s="1743">
        <f t="shared" si="13"/>
        <v>0</v>
      </c>
      <c r="K149" s="166" t="e">
        <f t="shared" si="14"/>
        <v>#DIV/0!</v>
      </c>
      <c r="L149" s="141"/>
      <c r="M149" s="563" t="s">
        <v>101</v>
      </c>
      <c r="N149" s="228"/>
      <c r="O149" s="1157">
        <v>82</v>
      </c>
      <c r="P149" s="982">
        <v>138.09</v>
      </c>
      <c r="Q149" s="234">
        <v>262.10000000000002</v>
      </c>
      <c r="R149" s="240">
        <f t="shared" si="10"/>
        <v>138.09</v>
      </c>
      <c r="S149" s="229">
        <f>+E149*$R$149</f>
        <v>0</v>
      </c>
      <c r="T149" s="229">
        <f>+F149*$R$149</f>
        <v>0</v>
      </c>
      <c r="U149" s="229">
        <f>+G149*$R$149</f>
        <v>0</v>
      </c>
      <c r="V149" s="229">
        <f>+H149*$R$149</f>
        <v>0</v>
      </c>
      <c r="W149" s="229">
        <f>+I149*$R$149</f>
        <v>0</v>
      </c>
    </row>
    <row r="150" spans="1:23" ht="14.4" thickBot="1">
      <c r="A150" s="2223"/>
      <c r="B150" s="2223"/>
      <c r="C150" s="1148" t="s">
        <v>2123</v>
      </c>
      <c r="D150" s="1077" t="s">
        <v>2124</v>
      </c>
      <c r="E150" s="1086">
        <f>+'5 -Produccion '!J151</f>
        <v>0</v>
      </c>
      <c r="F150" s="164">
        <f t="shared" si="11"/>
        <v>0</v>
      </c>
      <c r="G150" s="1743">
        <f t="shared" si="11"/>
        <v>0</v>
      </c>
      <c r="H150" s="1743">
        <f t="shared" si="11"/>
        <v>0</v>
      </c>
      <c r="I150" s="1743">
        <f t="shared" si="12"/>
        <v>0</v>
      </c>
      <c r="J150" s="1743">
        <f t="shared" si="13"/>
        <v>0</v>
      </c>
      <c r="K150" s="166" t="e">
        <f t="shared" si="14"/>
        <v>#DIV/0!</v>
      </c>
      <c r="L150" s="141"/>
      <c r="M150" s="563" t="s">
        <v>101</v>
      </c>
      <c r="N150" s="228"/>
      <c r="O150" s="1157">
        <v>82</v>
      </c>
      <c r="P150" s="982">
        <v>138.09</v>
      </c>
      <c r="Q150" s="234">
        <v>262.10000000000002</v>
      </c>
      <c r="R150" s="240">
        <f t="shared" si="10"/>
        <v>138.09</v>
      </c>
      <c r="S150" s="229">
        <f>+E150*$R$150</f>
        <v>0</v>
      </c>
      <c r="T150" s="229">
        <f>+F150*$R$150</f>
        <v>0</v>
      </c>
      <c r="U150" s="229">
        <f>+G150*$R$150</f>
        <v>0</v>
      </c>
      <c r="V150" s="229">
        <f>+H150*$R$150</f>
        <v>0</v>
      </c>
      <c r="W150" s="229">
        <f>+I150*$R$150</f>
        <v>0</v>
      </c>
    </row>
    <row r="151" spans="1:23" ht="14.4" thickBot="1">
      <c r="A151" s="2223"/>
      <c r="B151" s="2223"/>
      <c r="C151" s="1148" t="s">
        <v>2125</v>
      </c>
      <c r="D151" s="1077" t="s">
        <v>2126</v>
      </c>
      <c r="E151" s="1086">
        <f>+'5 -Produccion '!J152</f>
        <v>0</v>
      </c>
      <c r="F151" s="164">
        <f t="shared" si="11"/>
        <v>0</v>
      </c>
      <c r="G151" s="1743">
        <f t="shared" si="11"/>
        <v>0</v>
      </c>
      <c r="H151" s="1743">
        <f t="shared" si="11"/>
        <v>0</v>
      </c>
      <c r="I151" s="1743">
        <f t="shared" si="12"/>
        <v>0</v>
      </c>
      <c r="J151" s="1743">
        <f t="shared" si="13"/>
        <v>0</v>
      </c>
      <c r="K151" s="166" t="e">
        <f t="shared" si="14"/>
        <v>#DIV/0!</v>
      </c>
      <c r="L151" s="141"/>
      <c r="M151" s="563" t="s">
        <v>101</v>
      </c>
      <c r="N151" s="228"/>
      <c r="O151" s="1157">
        <v>82</v>
      </c>
      <c r="P151" s="982">
        <v>138.09</v>
      </c>
      <c r="Q151" s="234">
        <v>262.10000000000002</v>
      </c>
      <c r="R151" s="240">
        <f t="shared" si="10"/>
        <v>138.09</v>
      </c>
      <c r="S151" s="229">
        <f>+E151*$R$151</f>
        <v>0</v>
      </c>
      <c r="T151" s="229">
        <f>+F151*$R$151</f>
        <v>0</v>
      </c>
      <c r="U151" s="229">
        <f>+G151*$R$151</f>
        <v>0</v>
      </c>
      <c r="V151" s="229">
        <f>+H151*$R$151</f>
        <v>0</v>
      </c>
      <c r="W151" s="229">
        <f>+I151*$R$151</f>
        <v>0</v>
      </c>
    </row>
    <row r="152" spans="1:23" ht="14.4" thickBot="1">
      <c r="A152" s="2223"/>
      <c r="B152" s="2223"/>
      <c r="C152" s="1148" t="s">
        <v>2127</v>
      </c>
      <c r="D152" s="1077" t="s">
        <v>2128</v>
      </c>
      <c r="E152" s="1086">
        <f>+'5 -Produccion '!J153</f>
        <v>0</v>
      </c>
      <c r="F152" s="164">
        <f t="shared" si="11"/>
        <v>0</v>
      </c>
      <c r="G152" s="1743">
        <f t="shared" si="11"/>
        <v>0</v>
      </c>
      <c r="H152" s="1743">
        <f t="shared" si="11"/>
        <v>0</v>
      </c>
      <c r="I152" s="1743">
        <f t="shared" si="12"/>
        <v>0</v>
      </c>
      <c r="J152" s="1743">
        <f t="shared" si="13"/>
        <v>0</v>
      </c>
      <c r="K152" s="166" t="e">
        <f t="shared" si="14"/>
        <v>#DIV/0!</v>
      </c>
      <c r="L152" s="141"/>
      <c r="M152" s="563" t="s">
        <v>101</v>
      </c>
      <c r="N152" s="228"/>
      <c r="O152" s="1157">
        <v>82</v>
      </c>
      <c r="P152" s="982">
        <v>138.09</v>
      </c>
      <c r="Q152" s="234">
        <v>262.10000000000002</v>
      </c>
      <c r="R152" s="240">
        <f t="shared" si="10"/>
        <v>138.09</v>
      </c>
      <c r="S152" s="229">
        <f>+E152*$R$152</f>
        <v>0</v>
      </c>
      <c r="T152" s="229">
        <f>+F152*$R$152</f>
        <v>0</v>
      </c>
      <c r="U152" s="229">
        <f>+G152*$R$152</f>
        <v>0</v>
      </c>
      <c r="V152" s="229">
        <f>+H152*$R$152</f>
        <v>0</v>
      </c>
      <c r="W152" s="229">
        <f>+I152*$R$152</f>
        <v>0</v>
      </c>
    </row>
    <row r="153" spans="1:23" ht="14.4" thickBot="1">
      <c r="A153" s="2223"/>
      <c r="B153" s="2223"/>
      <c r="C153" s="1148" t="s">
        <v>2129</v>
      </c>
      <c r="D153" s="1077" t="s">
        <v>2130</v>
      </c>
      <c r="E153" s="1086">
        <f>+'5 -Produccion '!J154</f>
        <v>0</v>
      </c>
      <c r="F153" s="164">
        <f t="shared" si="11"/>
        <v>0</v>
      </c>
      <c r="G153" s="1743">
        <f t="shared" si="11"/>
        <v>0</v>
      </c>
      <c r="H153" s="1743">
        <f t="shared" si="11"/>
        <v>0</v>
      </c>
      <c r="I153" s="1743">
        <f t="shared" si="12"/>
        <v>0</v>
      </c>
      <c r="J153" s="1743">
        <f t="shared" si="13"/>
        <v>0</v>
      </c>
      <c r="K153" s="166" t="e">
        <f t="shared" si="14"/>
        <v>#DIV/0!</v>
      </c>
      <c r="L153" s="141"/>
      <c r="M153" s="563" t="s">
        <v>101</v>
      </c>
      <c r="N153" s="228"/>
      <c r="O153" s="1157">
        <v>82</v>
      </c>
      <c r="P153" s="982">
        <v>138.09</v>
      </c>
      <c r="Q153" s="234">
        <v>262.10000000000002</v>
      </c>
      <c r="R153" s="240">
        <f t="shared" si="10"/>
        <v>138.09</v>
      </c>
      <c r="S153" s="229">
        <f>+E153*$R$153</f>
        <v>0</v>
      </c>
      <c r="T153" s="229">
        <f>+F153*$R$153</f>
        <v>0</v>
      </c>
      <c r="U153" s="229">
        <f>+G153*$R$153</f>
        <v>0</v>
      </c>
      <c r="V153" s="229">
        <f>+H153*$R$153</f>
        <v>0</v>
      </c>
      <c r="W153" s="229">
        <f>+I153*$R$153</f>
        <v>0</v>
      </c>
    </row>
    <row r="154" spans="1:23" ht="14.4" thickBot="1">
      <c r="A154" s="2223"/>
      <c r="B154" s="2223"/>
      <c r="C154" s="1148" t="s">
        <v>2131</v>
      </c>
      <c r="D154" s="1077" t="s">
        <v>1990</v>
      </c>
      <c r="E154" s="1086">
        <f>+'5 -Produccion '!J155</f>
        <v>0</v>
      </c>
      <c r="F154" s="164">
        <f t="shared" si="11"/>
        <v>0</v>
      </c>
      <c r="G154" s="1743">
        <f t="shared" si="11"/>
        <v>0</v>
      </c>
      <c r="H154" s="1743">
        <f t="shared" si="11"/>
        <v>0</v>
      </c>
      <c r="I154" s="1743">
        <f t="shared" si="12"/>
        <v>0</v>
      </c>
      <c r="J154" s="1743">
        <f t="shared" si="13"/>
        <v>0</v>
      </c>
      <c r="K154" s="166" t="e">
        <f t="shared" si="14"/>
        <v>#DIV/0!</v>
      </c>
      <c r="L154" s="141"/>
      <c r="M154" s="563" t="s">
        <v>101</v>
      </c>
      <c r="N154" s="228"/>
      <c r="O154" s="1157">
        <v>82</v>
      </c>
      <c r="P154" s="982">
        <v>138.09</v>
      </c>
      <c r="Q154" s="234">
        <v>262.10000000000002</v>
      </c>
      <c r="R154" s="240">
        <f t="shared" si="10"/>
        <v>138.09</v>
      </c>
      <c r="S154" s="229">
        <f>+E154*$R$154</f>
        <v>0</v>
      </c>
      <c r="T154" s="229">
        <f>+F154*$R$154</f>
        <v>0</v>
      </c>
      <c r="U154" s="229">
        <f>+G154*$R$154</f>
        <v>0</v>
      </c>
      <c r="V154" s="229">
        <f>+H154*$R$154</f>
        <v>0</v>
      </c>
      <c r="W154" s="229">
        <f>+I154*$R$154</f>
        <v>0</v>
      </c>
    </row>
    <row r="155" spans="1:23" ht="14.4" thickBot="1">
      <c r="A155" s="2223"/>
      <c r="B155" s="2223"/>
      <c r="C155" s="1148" t="s">
        <v>2132</v>
      </c>
      <c r="D155" s="1077" t="s">
        <v>1992</v>
      </c>
      <c r="E155" s="1086">
        <f>+'5 -Produccion '!J156</f>
        <v>0</v>
      </c>
      <c r="F155" s="164">
        <f t="shared" si="11"/>
        <v>0</v>
      </c>
      <c r="G155" s="1743">
        <f t="shared" si="11"/>
        <v>0</v>
      </c>
      <c r="H155" s="1743">
        <f t="shared" si="11"/>
        <v>0</v>
      </c>
      <c r="I155" s="1743">
        <f t="shared" si="12"/>
        <v>0</v>
      </c>
      <c r="J155" s="1743">
        <f t="shared" si="13"/>
        <v>0</v>
      </c>
      <c r="K155" s="166" t="e">
        <f t="shared" si="14"/>
        <v>#DIV/0!</v>
      </c>
      <c r="L155" s="141"/>
      <c r="M155" s="563" t="s">
        <v>101</v>
      </c>
      <c r="N155" s="228"/>
      <c r="O155" s="1157">
        <v>82</v>
      </c>
      <c r="P155" s="982">
        <v>138.09</v>
      </c>
      <c r="Q155" s="234">
        <v>262.10000000000002</v>
      </c>
      <c r="R155" s="240">
        <f t="shared" si="10"/>
        <v>138.09</v>
      </c>
      <c r="S155" s="229">
        <f>+E155*$R$155</f>
        <v>0</v>
      </c>
      <c r="T155" s="229">
        <f>+F155*$R$155</f>
        <v>0</v>
      </c>
      <c r="U155" s="229">
        <f>+G155*$R$155</f>
        <v>0</v>
      </c>
      <c r="V155" s="229">
        <f>+H155*$R$155</f>
        <v>0</v>
      </c>
      <c r="W155" s="229">
        <f>+I155*$R$155</f>
        <v>0</v>
      </c>
    </row>
    <row r="156" spans="1:23" ht="14.4" thickBot="1">
      <c r="A156" s="2223"/>
      <c r="B156" s="2223"/>
      <c r="C156" s="1148" t="s">
        <v>2133</v>
      </c>
      <c r="D156" s="1077" t="s">
        <v>1994</v>
      </c>
      <c r="E156" s="1086">
        <f>+'5 -Produccion '!J157</f>
        <v>0</v>
      </c>
      <c r="F156" s="164">
        <f t="shared" si="11"/>
        <v>0</v>
      </c>
      <c r="G156" s="1743">
        <f t="shared" si="11"/>
        <v>0</v>
      </c>
      <c r="H156" s="1743">
        <f t="shared" si="11"/>
        <v>0</v>
      </c>
      <c r="I156" s="1743">
        <f t="shared" si="12"/>
        <v>0</v>
      </c>
      <c r="J156" s="1743">
        <f t="shared" si="13"/>
        <v>0</v>
      </c>
      <c r="K156" s="166" t="e">
        <f t="shared" si="14"/>
        <v>#DIV/0!</v>
      </c>
      <c r="L156" s="141"/>
      <c r="M156" s="563" t="s">
        <v>101</v>
      </c>
      <c r="N156" s="228"/>
      <c r="O156" s="1157">
        <v>82</v>
      </c>
      <c r="P156" s="982">
        <v>138.09</v>
      </c>
      <c r="Q156" s="234">
        <v>262.10000000000002</v>
      </c>
      <c r="R156" s="240">
        <f t="shared" si="10"/>
        <v>138.09</v>
      </c>
      <c r="S156" s="229">
        <f>+E156*$R$156</f>
        <v>0</v>
      </c>
      <c r="T156" s="229">
        <f>+F156*$R$156</f>
        <v>0</v>
      </c>
      <c r="U156" s="229">
        <f>+G156*$R$156</f>
        <v>0</v>
      </c>
      <c r="V156" s="229">
        <f>+H156*$R$156</f>
        <v>0</v>
      </c>
      <c r="W156" s="229">
        <f>+I156*$R$156</f>
        <v>0</v>
      </c>
    </row>
    <row r="157" spans="1:23" ht="14.4" thickBot="1">
      <c r="A157" s="2223"/>
      <c r="B157" s="2223"/>
      <c r="C157" s="1148" t="s">
        <v>2134</v>
      </c>
      <c r="D157" s="1077" t="s">
        <v>1996</v>
      </c>
      <c r="E157" s="1086">
        <f>+'5 -Produccion '!J158</f>
        <v>0</v>
      </c>
      <c r="F157" s="164">
        <f t="shared" si="11"/>
        <v>0</v>
      </c>
      <c r="G157" s="1743">
        <f t="shared" si="11"/>
        <v>0</v>
      </c>
      <c r="H157" s="1743">
        <f t="shared" si="11"/>
        <v>0</v>
      </c>
      <c r="I157" s="1743">
        <f t="shared" si="12"/>
        <v>0</v>
      </c>
      <c r="J157" s="1743">
        <f t="shared" si="13"/>
        <v>0</v>
      </c>
      <c r="K157" s="166" t="e">
        <f t="shared" si="14"/>
        <v>#DIV/0!</v>
      </c>
      <c r="L157" s="141"/>
      <c r="M157" s="563" t="s">
        <v>101</v>
      </c>
      <c r="N157" s="228"/>
      <c r="O157" s="1157">
        <v>82</v>
      </c>
      <c r="P157" s="982">
        <v>138.09</v>
      </c>
      <c r="Q157" s="234">
        <v>262.10000000000002</v>
      </c>
      <c r="R157" s="240">
        <f t="shared" si="10"/>
        <v>138.09</v>
      </c>
      <c r="S157" s="229">
        <f>+E157*$R$157</f>
        <v>0</v>
      </c>
      <c r="T157" s="229">
        <f>+F157*$R$157</f>
        <v>0</v>
      </c>
      <c r="U157" s="229">
        <f>+G157*$R$157</f>
        <v>0</v>
      </c>
      <c r="V157" s="229">
        <f>+H157*$R$157</f>
        <v>0</v>
      </c>
      <c r="W157" s="229">
        <f>+I157*$R$157</f>
        <v>0</v>
      </c>
    </row>
    <row r="158" spans="1:23" ht="14.4" thickBot="1">
      <c r="A158" s="2224"/>
      <c r="B158" s="2224"/>
      <c r="C158" s="1148" t="s">
        <v>2135</v>
      </c>
      <c r="D158" s="1077" t="s">
        <v>2002</v>
      </c>
      <c r="E158" s="1086">
        <f>+'5 -Produccion '!J159</f>
        <v>0</v>
      </c>
      <c r="F158" s="164">
        <f t="shared" si="11"/>
        <v>0</v>
      </c>
      <c r="G158" s="1743">
        <f t="shared" si="11"/>
        <v>0</v>
      </c>
      <c r="H158" s="1743">
        <f t="shared" si="11"/>
        <v>0</v>
      </c>
      <c r="I158" s="1743">
        <f t="shared" si="12"/>
        <v>0</v>
      </c>
      <c r="J158" s="1743">
        <f t="shared" si="13"/>
        <v>0</v>
      </c>
      <c r="K158" s="166" t="e">
        <f t="shared" si="14"/>
        <v>#DIV/0!</v>
      </c>
      <c r="L158" s="141"/>
      <c r="M158" s="563" t="s">
        <v>101</v>
      </c>
      <c r="N158" s="228"/>
      <c r="O158" s="1157">
        <v>82</v>
      </c>
      <c r="P158" s="982">
        <v>138.09</v>
      </c>
      <c r="Q158" s="234">
        <v>262.10000000000002</v>
      </c>
      <c r="R158" s="240">
        <f t="shared" si="10"/>
        <v>138.09</v>
      </c>
      <c r="S158" s="229">
        <f>+E158*$R$158</f>
        <v>0</v>
      </c>
      <c r="T158" s="229">
        <f>+F158*$R$158</f>
        <v>0</v>
      </c>
      <c r="U158" s="229">
        <f>+G158*$R$158</f>
        <v>0</v>
      </c>
      <c r="V158" s="229">
        <f>+H158*$R$158</f>
        <v>0</v>
      </c>
      <c r="W158" s="229">
        <f>+I158*$R$158</f>
        <v>0</v>
      </c>
    </row>
    <row r="159" spans="1:23" ht="14.4" thickBot="1">
      <c r="A159" s="2235" t="s">
        <v>407</v>
      </c>
      <c r="B159" s="2235" t="s">
        <v>408</v>
      </c>
      <c r="C159" s="1148" t="s">
        <v>2136</v>
      </c>
      <c r="D159" s="1077" t="s">
        <v>2137</v>
      </c>
      <c r="E159" s="1086">
        <f>+'5 -Produccion '!J160</f>
        <v>17472</v>
      </c>
      <c r="F159" s="164">
        <f t="shared" si="11"/>
        <v>17646.72</v>
      </c>
      <c r="G159" s="1743">
        <f t="shared" si="11"/>
        <v>17823.1872</v>
      </c>
      <c r="H159" s="1743">
        <f t="shared" si="11"/>
        <v>18001.419072000001</v>
      </c>
      <c r="I159" s="1743">
        <f t="shared" si="12"/>
        <v>18181.433262720002</v>
      </c>
      <c r="J159" s="1743">
        <f t="shared" si="13"/>
        <v>3547.1663136000002</v>
      </c>
      <c r="K159" s="166">
        <f t="shared" si="14"/>
        <v>0.20302005000000001</v>
      </c>
      <c r="L159" s="141"/>
      <c r="M159" s="564" t="s">
        <v>103</v>
      </c>
      <c r="N159" s="229"/>
      <c r="O159" s="1157">
        <v>1.98</v>
      </c>
      <c r="P159" s="982">
        <v>3.1</v>
      </c>
      <c r="Q159" s="234">
        <v>6.98</v>
      </c>
      <c r="R159" s="240">
        <f t="shared" si="10"/>
        <v>3.1</v>
      </c>
      <c r="S159" s="229">
        <f>+E159*$R$159</f>
        <v>54163.200000000004</v>
      </c>
      <c r="T159" s="229">
        <f>+F159*$R$159</f>
        <v>54704.832000000002</v>
      </c>
      <c r="U159" s="229">
        <f>+G159*$R$159</f>
        <v>55251.880320000004</v>
      </c>
      <c r="V159" s="229">
        <f>+H159*$R$159</f>
        <v>55804.399123200004</v>
      </c>
      <c r="W159" s="229">
        <f>+I159*$R$159</f>
        <v>56362.443114432004</v>
      </c>
    </row>
    <row r="160" spans="1:23" ht="14.4" thickBot="1">
      <c r="A160" s="2223"/>
      <c r="B160" s="2234"/>
      <c r="C160" s="1148" t="s">
        <v>2138</v>
      </c>
      <c r="D160" s="1079" t="s">
        <v>2139</v>
      </c>
      <c r="E160" s="1086">
        <f>+'5 -Produccion '!J161</f>
        <v>17472</v>
      </c>
      <c r="F160" s="164">
        <f t="shared" si="11"/>
        <v>17646.72</v>
      </c>
      <c r="G160" s="1743">
        <f t="shared" si="11"/>
        <v>17823.1872</v>
      </c>
      <c r="H160" s="1743">
        <f t="shared" si="11"/>
        <v>18001.419072000001</v>
      </c>
      <c r="I160" s="1743">
        <f t="shared" si="12"/>
        <v>18181.433262720002</v>
      </c>
      <c r="J160" s="1743">
        <f t="shared" si="13"/>
        <v>3547.1663136000002</v>
      </c>
      <c r="K160" s="166">
        <f t="shared" si="14"/>
        <v>0.20302005000000001</v>
      </c>
      <c r="L160" s="141"/>
      <c r="M160" s="269"/>
      <c r="N160" s="141"/>
      <c r="O160" s="141"/>
      <c r="P160" s="141"/>
      <c r="Q160" s="141"/>
      <c r="R160" s="141">
        <f t="shared" si="10"/>
        <v>0</v>
      </c>
      <c r="S160" s="229">
        <f>+E160*$R$160</f>
        <v>0</v>
      </c>
      <c r="T160" s="229">
        <f>+F160*$R$160</f>
        <v>0</v>
      </c>
      <c r="U160" s="229">
        <f>+G160*$R$160</f>
        <v>0</v>
      </c>
      <c r="V160" s="229">
        <f>+H160*$R$160</f>
        <v>0</v>
      </c>
      <c r="W160" s="229">
        <f>+I160*$R$160</f>
        <v>0</v>
      </c>
    </row>
    <row r="161" spans="1:23" ht="14.4" thickBot="1">
      <c r="A161" s="2223"/>
      <c r="B161" s="2233" t="s">
        <v>409</v>
      </c>
      <c r="C161" s="1148" t="s">
        <v>2140</v>
      </c>
      <c r="D161" s="1077" t="s">
        <v>2141</v>
      </c>
      <c r="E161" s="1086">
        <f>+'5 -Produccion '!J162</f>
        <v>222</v>
      </c>
      <c r="F161" s="164">
        <f t="shared" si="11"/>
        <v>224.22</v>
      </c>
      <c r="G161" s="1743">
        <f t="shared" si="11"/>
        <v>226.4622</v>
      </c>
      <c r="H161" s="1743">
        <f t="shared" si="11"/>
        <v>228.726822</v>
      </c>
      <c r="I161" s="1743">
        <f t="shared" si="12"/>
        <v>231.01409021999999</v>
      </c>
      <c r="J161" s="1743">
        <f t="shared" si="13"/>
        <v>45.0704511</v>
      </c>
      <c r="K161" s="166">
        <f t="shared" si="14"/>
        <v>0.20302005000000001</v>
      </c>
      <c r="L161" s="141"/>
      <c r="M161" s="564" t="s">
        <v>102</v>
      </c>
      <c r="N161" s="229"/>
      <c r="O161" s="1157">
        <v>4.7300000000000004</v>
      </c>
      <c r="P161" s="982">
        <v>6.51</v>
      </c>
      <c r="Q161" s="234">
        <v>37.4</v>
      </c>
      <c r="R161" s="240">
        <f t="shared" si="10"/>
        <v>6.51</v>
      </c>
      <c r="S161" s="229">
        <f>+E161*$R$161</f>
        <v>1445.22</v>
      </c>
      <c r="T161" s="229">
        <f>+F161*$R$161</f>
        <v>1459.6722</v>
      </c>
      <c r="U161" s="229">
        <f>+G161*$R$161</f>
        <v>1474.268922</v>
      </c>
      <c r="V161" s="229">
        <f>+H161*$R$161</f>
        <v>1489.0116112199998</v>
      </c>
      <c r="W161" s="229">
        <f>+I161*$R$161</f>
        <v>1503.9017273321999</v>
      </c>
    </row>
    <row r="162" spans="1:23" ht="14.4" thickBot="1">
      <c r="A162" s="2223"/>
      <c r="B162" s="2223"/>
      <c r="C162" s="1148" t="s">
        <v>2142</v>
      </c>
      <c r="D162" s="1077" t="s">
        <v>2143</v>
      </c>
      <c r="E162" s="1086">
        <f>+'5 -Produccion '!J163</f>
        <v>80</v>
      </c>
      <c r="F162" s="164">
        <f t="shared" si="11"/>
        <v>80.8</v>
      </c>
      <c r="G162" s="1743">
        <f t="shared" si="11"/>
        <v>81.608000000000004</v>
      </c>
      <c r="H162" s="1743">
        <f t="shared" si="11"/>
        <v>82.424080000000004</v>
      </c>
      <c r="I162" s="1743">
        <f t="shared" si="12"/>
        <v>83.248320800000002</v>
      </c>
      <c r="J162" s="1743">
        <f t="shared" si="13"/>
        <v>16.241604000000002</v>
      </c>
      <c r="K162" s="166">
        <f t="shared" si="14"/>
        <v>0.20302005000000004</v>
      </c>
      <c r="L162" s="141"/>
      <c r="M162" s="564" t="s">
        <v>102</v>
      </c>
      <c r="N162" s="229"/>
      <c r="O162" s="1157">
        <v>4.7300000000000004</v>
      </c>
      <c r="P162" s="982">
        <v>6.51</v>
      </c>
      <c r="Q162" s="234">
        <v>37.4</v>
      </c>
      <c r="R162" s="240">
        <f t="shared" si="10"/>
        <v>6.51</v>
      </c>
      <c r="S162" s="229">
        <f>+E162*$R$162</f>
        <v>520.79999999999995</v>
      </c>
      <c r="T162" s="229">
        <f>+F162*$R$162</f>
        <v>526.00799999999992</v>
      </c>
      <c r="U162" s="229">
        <f>+G162*$R$162</f>
        <v>531.26808000000005</v>
      </c>
      <c r="V162" s="229">
        <f>+H162*$R$162</f>
        <v>536.58076080000001</v>
      </c>
      <c r="W162" s="229">
        <f>+I162*$R$162</f>
        <v>541.94656840799996</v>
      </c>
    </row>
    <row r="163" spans="1:23" ht="14.4" thickBot="1">
      <c r="A163" s="2223"/>
      <c r="B163" s="2234"/>
      <c r="C163" s="1148" t="s">
        <v>2144</v>
      </c>
      <c r="D163" s="1077" t="s">
        <v>2145</v>
      </c>
      <c r="E163" s="1086">
        <f>+'5 -Produccion '!J164</f>
        <v>222</v>
      </c>
      <c r="F163" s="164">
        <f t="shared" si="11"/>
        <v>224.22</v>
      </c>
      <c r="G163" s="1743">
        <f t="shared" si="11"/>
        <v>226.4622</v>
      </c>
      <c r="H163" s="1743">
        <f t="shared" si="11"/>
        <v>228.726822</v>
      </c>
      <c r="I163" s="1743">
        <f t="shared" si="12"/>
        <v>231.01409021999999</v>
      </c>
      <c r="J163" s="1743">
        <f t="shared" si="13"/>
        <v>45.0704511</v>
      </c>
      <c r="K163" s="166">
        <f t="shared" si="14"/>
        <v>0.20302005000000001</v>
      </c>
      <c r="L163" s="141"/>
      <c r="M163" s="269"/>
      <c r="N163" s="142"/>
      <c r="O163" s="143"/>
      <c r="P163" s="141"/>
      <c r="Q163" s="141"/>
      <c r="R163" s="141">
        <f t="shared" si="10"/>
        <v>0</v>
      </c>
      <c r="S163" s="229">
        <f>+E163*$R$163</f>
        <v>0</v>
      </c>
      <c r="T163" s="229">
        <f>+F163*$R$163</f>
        <v>0</v>
      </c>
      <c r="U163" s="229">
        <f>+G163*$R$163</f>
        <v>0</v>
      </c>
      <c r="V163" s="229">
        <f>+H163*$R$163</f>
        <v>0</v>
      </c>
      <c r="W163" s="229">
        <f>+I163*$R$163</f>
        <v>0</v>
      </c>
    </row>
    <row r="164" spans="1:23" ht="14.4" thickBot="1">
      <c r="A164" s="2223"/>
      <c r="B164" s="2233" t="s">
        <v>410</v>
      </c>
      <c r="C164" s="1148" t="s">
        <v>2146</v>
      </c>
      <c r="D164" s="1077" t="s">
        <v>2147</v>
      </c>
      <c r="E164" s="1086">
        <f>+'5 -Produccion '!J165</f>
        <v>948</v>
      </c>
      <c r="F164" s="164">
        <f t="shared" si="11"/>
        <v>957.48</v>
      </c>
      <c r="G164" s="1743">
        <f t="shared" si="11"/>
        <v>967.0548</v>
      </c>
      <c r="H164" s="1743">
        <f t="shared" si="11"/>
        <v>976.72534800000005</v>
      </c>
      <c r="I164" s="1743">
        <f t="shared" si="12"/>
        <v>986.49260148000008</v>
      </c>
      <c r="J164" s="1743">
        <f t="shared" si="13"/>
        <v>192.46300739999998</v>
      </c>
      <c r="K164" s="166">
        <f t="shared" si="14"/>
        <v>0.20302004999999998</v>
      </c>
      <c r="L164" s="141"/>
      <c r="M164" s="269"/>
      <c r="N164" s="142"/>
      <c r="O164" s="143"/>
      <c r="P164" s="141"/>
      <c r="Q164" s="141"/>
      <c r="R164" s="141">
        <f t="shared" si="10"/>
        <v>0</v>
      </c>
      <c r="S164" s="229">
        <f>+E164*$R$164</f>
        <v>0</v>
      </c>
      <c r="T164" s="229">
        <f>+F164*$R$164</f>
        <v>0</v>
      </c>
      <c r="U164" s="229">
        <f>+G164*$R$164</f>
        <v>0</v>
      </c>
      <c r="V164" s="229">
        <f>+H164*$R$164</f>
        <v>0</v>
      </c>
      <c r="W164" s="229">
        <f>+I164*$R$164</f>
        <v>0</v>
      </c>
    </row>
    <row r="165" spans="1:23" ht="14.4" thickBot="1">
      <c r="A165" s="2223"/>
      <c r="B165" s="2223"/>
      <c r="C165" s="1148" t="s">
        <v>2148</v>
      </c>
      <c r="D165" s="1077" t="s">
        <v>2149</v>
      </c>
      <c r="E165" s="1086">
        <f>+'5 -Produccion '!J166</f>
        <v>0</v>
      </c>
      <c r="F165" s="164">
        <f t="shared" si="11"/>
        <v>0</v>
      </c>
      <c r="G165" s="1743">
        <f t="shared" si="11"/>
        <v>0</v>
      </c>
      <c r="H165" s="1743">
        <f t="shared" si="11"/>
        <v>0</v>
      </c>
      <c r="I165" s="1743">
        <f t="shared" si="12"/>
        <v>0</v>
      </c>
      <c r="J165" s="1743">
        <f t="shared" si="13"/>
        <v>0</v>
      </c>
      <c r="K165" s="166" t="e">
        <f t="shared" si="14"/>
        <v>#DIV/0!</v>
      </c>
      <c r="L165" s="141"/>
      <c r="M165" s="563" t="s">
        <v>98</v>
      </c>
      <c r="N165" s="228">
        <v>2</v>
      </c>
      <c r="O165" s="1155">
        <v>2</v>
      </c>
      <c r="P165" s="980">
        <v>2</v>
      </c>
      <c r="Q165" s="228">
        <v>2</v>
      </c>
      <c r="R165" s="228">
        <f t="shared" si="10"/>
        <v>2</v>
      </c>
      <c r="S165" s="229">
        <f>+E165*$R$165</f>
        <v>0</v>
      </c>
      <c r="T165" s="229">
        <f>+F165*$R$165</f>
        <v>0</v>
      </c>
      <c r="U165" s="229">
        <f>+G165*$R$165</f>
        <v>0</v>
      </c>
      <c r="V165" s="229">
        <f>+H165*$R$165</f>
        <v>0</v>
      </c>
      <c r="W165" s="229">
        <f>+I165*$R$165</f>
        <v>0</v>
      </c>
    </row>
    <row r="166" spans="1:23" ht="14.4" thickBot="1">
      <c r="A166" s="2223"/>
      <c r="B166" s="2223"/>
      <c r="C166" s="1148" t="s">
        <v>2150</v>
      </c>
      <c r="D166" s="1077" t="s">
        <v>2151</v>
      </c>
      <c r="E166" s="1086">
        <f>+'5 -Produccion '!J167</f>
        <v>0</v>
      </c>
      <c r="F166" s="164">
        <f t="shared" si="11"/>
        <v>0</v>
      </c>
      <c r="G166" s="1743">
        <f t="shared" si="11"/>
        <v>0</v>
      </c>
      <c r="H166" s="1743">
        <f t="shared" si="11"/>
        <v>0</v>
      </c>
      <c r="I166" s="1743">
        <f t="shared" si="12"/>
        <v>0</v>
      </c>
      <c r="J166" s="1743">
        <f t="shared" si="13"/>
        <v>0</v>
      </c>
      <c r="K166" s="166" t="e">
        <f t="shared" si="14"/>
        <v>#DIV/0!</v>
      </c>
      <c r="L166" s="141"/>
      <c r="M166" s="564" t="s">
        <v>103</v>
      </c>
      <c r="N166" s="229"/>
      <c r="O166" s="1157">
        <v>1.98</v>
      </c>
      <c r="P166" s="982">
        <v>3.1</v>
      </c>
      <c r="Q166" s="234">
        <v>6.98</v>
      </c>
      <c r="R166" s="240">
        <f t="shared" si="10"/>
        <v>3.1</v>
      </c>
      <c r="S166" s="229">
        <f>+E166*$R$166</f>
        <v>0</v>
      </c>
      <c r="T166" s="229">
        <f>+F166*$R$166</f>
        <v>0</v>
      </c>
      <c r="U166" s="229">
        <f>+G166*$R$166</f>
        <v>0</v>
      </c>
      <c r="V166" s="229">
        <f>+H166*$R$166</f>
        <v>0</v>
      </c>
      <c r="W166" s="229">
        <f>+I166*$R$166</f>
        <v>0</v>
      </c>
    </row>
    <row r="167" spans="1:23" ht="14.4" thickBot="1">
      <c r="A167" s="2223"/>
      <c r="B167" s="2234"/>
      <c r="C167" s="1148" t="s">
        <v>2152</v>
      </c>
      <c r="D167" s="1077" t="s">
        <v>2153</v>
      </c>
      <c r="E167" s="1086">
        <f>+'5 -Produccion '!J168</f>
        <v>0</v>
      </c>
      <c r="F167" s="164">
        <f t="shared" si="11"/>
        <v>0</v>
      </c>
      <c r="G167" s="1743">
        <f t="shared" si="11"/>
        <v>0</v>
      </c>
      <c r="H167" s="1743">
        <f t="shared" si="11"/>
        <v>0</v>
      </c>
      <c r="I167" s="1743">
        <f t="shared" si="12"/>
        <v>0</v>
      </c>
      <c r="J167" s="1743">
        <f t="shared" si="13"/>
        <v>0</v>
      </c>
      <c r="K167" s="166" t="e">
        <f t="shared" si="14"/>
        <v>#DIV/0!</v>
      </c>
      <c r="L167" s="141"/>
      <c r="M167" s="564" t="s">
        <v>103</v>
      </c>
      <c r="N167" s="229"/>
      <c r="O167" s="1157">
        <v>1.98</v>
      </c>
      <c r="P167" s="982">
        <v>3.1</v>
      </c>
      <c r="Q167" s="234">
        <v>6.98</v>
      </c>
      <c r="R167" s="240">
        <f t="shared" si="10"/>
        <v>3.1</v>
      </c>
      <c r="S167" s="229">
        <f>+E167*$R$167</f>
        <v>0</v>
      </c>
      <c r="T167" s="229">
        <f>+F167*$R$167</f>
        <v>0</v>
      </c>
      <c r="U167" s="229">
        <f>+G167*$R$167</f>
        <v>0</v>
      </c>
      <c r="V167" s="229">
        <f>+H167*$R$167</f>
        <v>0</v>
      </c>
      <c r="W167" s="229">
        <f>+I167*$R$167</f>
        <v>0</v>
      </c>
    </row>
    <row r="168" spans="1:23" ht="14.4" thickBot="1">
      <c r="A168" s="2223"/>
      <c r="B168" s="2233" t="s">
        <v>411</v>
      </c>
      <c r="C168" s="1148" t="s">
        <v>2154</v>
      </c>
      <c r="D168" s="1077" t="s">
        <v>2155</v>
      </c>
      <c r="E168" s="1086">
        <f>+'5 -Produccion '!J169</f>
        <v>0</v>
      </c>
      <c r="F168" s="164">
        <f t="shared" si="11"/>
        <v>0</v>
      </c>
      <c r="G168" s="1743">
        <f t="shared" si="11"/>
        <v>0</v>
      </c>
      <c r="H168" s="1743">
        <f t="shared" si="11"/>
        <v>0</v>
      </c>
      <c r="I168" s="1743">
        <f t="shared" si="12"/>
        <v>0</v>
      </c>
      <c r="J168" s="1743">
        <f t="shared" si="13"/>
        <v>0</v>
      </c>
      <c r="K168" s="166" t="e">
        <f t="shared" si="14"/>
        <v>#DIV/0!</v>
      </c>
      <c r="L168" s="141"/>
      <c r="M168" s="269"/>
      <c r="N168" s="142"/>
      <c r="O168" s="143"/>
      <c r="P168" s="141"/>
      <c r="Q168" s="141"/>
      <c r="R168" s="141"/>
      <c r="S168" s="229">
        <f>+E168*$R$168</f>
        <v>0</v>
      </c>
      <c r="T168" s="229">
        <f>+F168*$R$168</f>
        <v>0</v>
      </c>
      <c r="U168" s="229">
        <f>+G168*$R$168</f>
        <v>0</v>
      </c>
      <c r="V168" s="229">
        <f>+H168*$R$168</f>
        <v>0</v>
      </c>
      <c r="W168" s="229">
        <f>+I168*$R$168</f>
        <v>0</v>
      </c>
    </row>
    <row r="169" spans="1:23" ht="14.4" thickBot="1">
      <c r="A169" s="2223"/>
      <c r="B169" s="2223"/>
      <c r="C169" s="1148" t="s">
        <v>2156</v>
      </c>
      <c r="D169" s="1077" t="s">
        <v>2157</v>
      </c>
      <c r="E169" s="1086">
        <f>+'5 -Produccion '!J170</f>
        <v>0</v>
      </c>
      <c r="F169" s="164">
        <f t="shared" si="11"/>
        <v>0</v>
      </c>
      <c r="G169" s="1743">
        <f t="shared" si="11"/>
        <v>0</v>
      </c>
      <c r="H169" s="1743">
        <f t="shared" si="11"/>
        <v>0</v>
      </c>
      <c r="I169" s="1743">
        <f t="shared" si="12"/>
        <v>0</v>
      </c>
      <c r="J169" s="1743">
        <f t="shared" si="13"/>
        <v>0</v>
      </c>
      <c r="K169" s="166" t="e">
        <f t="shared" si="14"/>
        <v>#DIV/0!</v>
      </c>
      <c r="L169" s="141"/>
      <c r="M169" s="269"/>
      <c r="N169" s="142"/>
      <c r="O169" s="143"/>
      <c r="P169" s="141"/>
      <c r="Q169" s="141"/>
      <c r="R169" s="141"/>
      <c r="S169" s="229">
        <f>+E169*$R$169</f>
        <v>0</v>
      </c>
      <c r="T169" s="229">
        <f>+F169*$R$169</f>
        <v>0</v>
      </c>
      <c r="U169" s="229">
        <f>+G169*$R$169</f>
        <v>0</v>
      </c>
      <c r="V169" s="229">
        <f>+H169*$R$169</f>
        <v>0</v>
      </c>
      <c r="W169" s="229">
        <f>+I169*$R$169</f>
        <v>0</v>
      </c>
    </row>
    <row r="170" spans="1:23" ht="14.4" thickBot="1">
      <c r="A170" s="2223"/>
      <c r="B170" s="2223"/>
      <c r="C170" s="1148" t="s">
        <v>2158</v>
      </c>
      <c r="D170" s="1077" t="s">
        <v>2159</v>
      </c>
      <c r="E170" s="1086">
        <f>+'5 -Produccion '!J171</f>
        <v>0</v>
      </c>
      <c r="F170" s="164">
        <f t="shared" si="11"/>
        <v>0</v>
      </c>
      <c r="G170" s="1743">
        <f t="shared" si="11"/>
        <v>0</v>
      </c>
      <c r="H170" s="1743">
        <f t="shared" si="11"/>
        <v>0</v>
      </c>
      <c r="I170" s="1743">
        <f t="shared" si="12"/>
        <v>0</v>
      </c>
      <c r="J170" s="1743">
        <f t="shared" si="13"/>
        <v>0</v>
      </c>
      <c r="K170" s="166" t="e">
        <f t="shared" si="14"/>
        <v>#DIV/0!</v>
      </c>
      <c r="L170" s="141"/>
      <c r="M170" s="269"/>
      <c r="N170" s="142"/>
      <c r="O170" s="143"/>
      <c r="P170" s="141"/>
      <c r="Q170" s="141"/>
      <c r="R170" s="141"/>
      <c r="S170" s="229">
        <f>+E170*$R$170</f>
        <v>0</v>
      </c>
      <c r="T170" s="229">
        <f>+F170*$R$170</f>
        <v>0</v>
      </c>
      <c r="U170" s="229">
        <f>+G170*$R$170</f>
        <v>0</v>
      </c>
      <c r="V170" s="229">
        <f>+H170*$R$170</f>
        <v>0</v>
      </c>
      <c r="W170" s="229">
        <f>+I170*$R$170</f>
        <v>0</v>
      </c>
    </row>
    <row r="171" spans="1:23" ht="14.4" thickBot="1">
      <c r="A171" s="2223"/>
      <c r="B171" s="2223"/>
      <c r="C171" s="1148" t="s">
        <v>2160</v>
      </c>
      <c r="D171" s="1077" t="s">
        <v>2161</v>
      </c>
      <c r="E171" s="1086">
        <f>+'5 -Produccion '!J172</f>
        <v>738</v>
      </c>
      <c r="F171" s="164">
        <f t="shared" si="11"/>
        <v>745.38</v>
      </c>
      <c r="G171" s="1743">
        <f t="shared" si="11"/>
        <v>752.8338</v>
      </c>
      <c r="H171" s="1743">
        <f t="shared" si="11"/>
        <v>760.36213799999996</v>
      </c>
      <c r="I171" s="1743">
        <f t="shared" si="12"/>
        <v>767.96575938000001</v>
      </c>
      <c r="J171" s="1743">
        <f t="shared" si="13"/>
        <v>149.82879689999999</v>
      </c>
      <c r="K171" s="166">
        <f t="shared" si="14"/>
        <v>0.20302004999999998</v>
      </c>
      <c r="L171" s="141"/>
      <c r="M171" s="269"/>
      <c r="N171" s="141"/>
      <c r="O171" s="141"/>
      <c r="P171" s="141"/>
      <c r="Q171" s="141"/>
      <c r="R171" s="141"/>
      <c r="S171" s="229">
        <f>+E171*$R$171</f>
        <v>0</v>
      </c>
      <c r="T171" s="229">
        <f>+F171*$R$171</f>
        <v>0</v>
      </c>
      <c r="U171" s="229">
        <f>+G171*$R$171</f>
        <v>0</v>
      </c>
      <c r="V171" s="229">
        <f>+H171*$R$171</f>
        <v>0</v>
      </c>
      <c r="W171" s="229">
        <f>+I171*$R$171</f>
        <v>0</v>
      </c>
    </row>
    <row r="172" spans="1:23" ht="14.4" thickBot="1">
      <c r="A172" s="2223"/>
      <c r="B172" s="2223"/>
      <c r="C172" s="1148" t="s">
        <v>2162</v>
      </c>
      <c r="D172" s="1077" t="s">
        <v>2163</v>
      </c>
      <c r="E172" s="1086">
        <f>+'5 -Produccion '!J173</f>
        <v>0</v>
      </c>
      <c r="F172" s="164">
        <f t="shared" si="11"/>
        <v>0</v>
      </c>
      <c r="G172" s="1743">
        <f t="shared" si="11"/>
        <v>0</v>
      </c>
      <c r="H172" s="1743">
        <f t="shared" si="11"/>
        <v>0</v>
      </c>
      <c r="I172" s="1743">
        <f t="shared" si="12"/>
        <v>0</v>
      </c>
      <c r="J172" s="1743">
        <f t="shared" si="13"/>
        <v>0</v>
      </c>
      <c r="K172" s="166" t="e">
        <f t="shared" si="14"/>
        <v>#DIV/0!</v>
      </c>
      <c r="L172" s="141"/>
      <c r="M172" s="269"/>
      <c r="N172" s="141"/>
      <c r="O172" s="141"/>
      <c r="P172" s="141"/>
      <c r="Q172" s="141"/>
      <c r="R172" s="141"/>
      <c r="S172" s="229">
        <f>+E172*$R$172</f>
        <v>0</v>
      </c>
      <c r="T172" s="229">
        <f>+F172*$R$172</f>
        <v>0</v>
      </c>
      <c r="U172" s="229">
        <f>+G172*$R$172</f>
        <v>0</v>
      </c>
      <c r="V172" s="229">
        <f>+H172*$R$172</f>
        <v>0</v>
      </c>
      <c r="W172" s="229">
        <f>+I172*$R$172</f>
        <v>0</v>
      </c>
    </row>
    <row r="173" spans="1:23" ht="14.4" thickBot="1">
      <c r="A173" s="2224"/>
      <c r="B173" s="2224"/>
      <c r="C173" s="1148" t="s">
        <v>2164</v>
      </c>
      <c r="D173" s="1077" t="s">
        <v>2020</v>
      </c>
      <c r="E173" s="1086">
        <f>+'5 -Produccion '!J174</f>
        <v>0</v>
      </c>
      <c r="F173" s="164">
        <f t="shared" si="11"/>
        <v>0</v>
      </c>
      <c r="G173" s="1743">
        <f t="shared" si="11"/>
        <v>0</v>
      </c>
      <c r="H173" s="1743">
        <f t="shared" si="11"/>
        <v>0</v>
      </c>
      <c r="I173" s="1743">
        <f t="shared" si="12"/>
        <v>0</v>
      </c>
      <c r="J173" s="1743">
        <f t="shared" si="13"/>
        <v>0</v>
      </c>
      <c r="K173" s="166" t="e">
        <f t="shared" si="14"/>
        <v>#DIV/0!</v>
      </c>
      <c r="L173" s="141"/>
      <c r="M173" s="269"/>
      <c r="N173" s="141"/>
      <c r="O173" s="141"/>
      <c r="P173" s="141"/>
      <c r="Q173" s="141"/>
      <c r="R173" s="141"/>
      <c r="S173" s="229">
        <f>+E173*$R$173</f>
        <v>0</v>
      </c>
      <c r="T173" s="229">
        <f>+F173*$R$173</f>
        <v>0</v>
      </c>
      <c r="U173" s="229">
        <f>+G173*$R$173</f>
        <v>0</v>
      </c>
      <c r="V173" s="229">
        <f>+H173*$R$173</f>
        <v>0</v>
      </c>
      <c r="W173" s="229">
        <f>+I173*$R$173</f>
        <v>0</v>
      </c>
    </row>
    <row r="174" spans="1:23" ht="14.4" thickBot="1">
      <c r="A174" s="2235" t="s">
        <v>412</v>
      </c>
      <c r="B174" s="2235" t="s">
        <v>417</v>
      </c>
      <c r="C174" s="1148" t="s">
        <v>2165</v>
      </c>
      <c r="D174" s="1077" t="s">
        <v>2166</v>
      </c>
      <c r="E174" s="1086">
        <f>+'5 -Produccion '!J175</f>
        <v>0</v>
      </c>
      <c r="F174" s="164">
        <f t="shared" si="11"/>
        <v>0</v>
      </c>
      <c r="G174" s="1743">
        <f t="shared" si="11"/>
        <v>0</v>
      </c>
      <c r="H174" s="1743">
        <f t="shared" si="11"/>
        <v>0</v>
      </c>
      <c r="I174" s="1743">
        <f t="shared" si="12"/>
        <v>0</v>
      </c>
      <c r="J174" s="1743">
        <f t="shared" si="13"/>
        <v>0</v>
      </c>
      <c r="K174" s="166" t="e">
        <f t="shared" si="14"/>
        <v>#DIV/0!</v>
      </c>
      <c r="L174" s="141"/>
      <c r="M174" s="269"/>
      <c r="N174" s="141"/>
      <c r="O174" s="141"/>
      <c r="P174" s="141"/>
      <c r="Q174" s="141"/>
      <c r="R174" s="141"/>
      <c r="S174" s="229">
        <f>+E174*$R$174</f>
        <v>0</v>
      </c>
      <c r="T174" s="229">
        <f>+F174*$R$174</f>
        <v>0</v>
      </c>
      <c r="U174" s="229">
        <f>+G174*$R$174</f>
        <v>0</v>
      </c>
      <c r="V174" s="229">
        <f>+H174*$R$174</f>
        <v>0</v>
      </c>
      <c r="W174" s="229">
        <f>+I174*$R$174</f>
        <v>0</v>
      </c>
    </row>
    <row r="175" spans="1:23" ht="14.4" thickBot="1">
      <c r="A175" s="2223"/>
      <c r="B175" s="2223"/>
      <c r="C175" s="1148" t="s">
        <v>2167</v>
      </c>
      <c r="D175" s="1077" t="s">
        <v>2168</v>
      </c>
      <c r="E175" s="1086">
        <f>+'5 -Produccion '!J176</f>
        <v>0</v>
      </c>
      <c r="F175" s="164">
        <f t="shared" si="11"/>
        <v>0</v>
      </c>
      <c r="G175" s="1743">
        <f t="shared" si="11"/>
        <v>0</v>
      </c>
      <c r="H175" s="1743">
        <f t="shared" si="11"/>
        <v>0</v>
      </c>
      <c r="I175" s="1743">
        <f t="shared" si="12"/>
        <v>0</v>
      </c>
      <c r="J175" s="1743">
        <f t="shared" si="13"/>
        <v>0</v>
      </c>
      <c r="K175" s="166" t="e">
        <f t="shared" si="14"/>
        <v>#DIV/0!</v>
      </c>
      <c r="L175" s="141"/>
      <c r="M175" s="269"/>
      <c r="N175" s="141"/>
      <c r="O175" s="141"/>
      <c r="P175" s="141"/>
      <c r="Q175" s="141"/>
      <c r="R175" s="141"/>
      <c r="S175" s="229">
        <f>+E175*$R$175</f>
        <v>0</v>
      </c>
      <c r="T175" s="229">
        <f>+F175*$R$175</f>
        <v>0</v>
      </c>
      <c r="U175" s="229">
        <f>+G175*$R$175</f>
        <v>0</v>
      </c>
      <c r="V175" s="229">
        <f>+H175*$R$175</f>
        <v>0</v>
      </c>
      <c r="W175" s="229">
        <f>+I175*$R$175</f>
        <v>0</v>
      </c>
    </row>
    <row r="176" spans="1:23" ht="15" customHeight="1" thickBot="1">
      <c r="A176" s="2223"/>
      <c r="B176" s="2234"/>
      <c r="C176" s="1148" t="s">
        <v>2169</v>
      </c>
      <c r="D176" s="1077" t="s">
        <v>2170</v>
      </c>
      <c r="E176" s="1086">
        <f>+'5 -Produccion '!J177</f>
        <v>0</v>
      </c>
      <c r="F176" s="164">
        <f t="shared" si="11"/>
        <v>0</v>
      </c>
      <c r="G176" s="1743">
        <f t="shared" si="11"/>
        <v>0</v>
      </c>
      <c r="H176" s="1743">
        <f t="shared" si="11"/>
        <v>0</v>
      </c>
      <c r="I176" s="1743">
        <f t="shared" si="12"/>
        <v>0</v>
      </c>
      <c r="J176" s="1743">
        <f t="shared" si="13"/>
        <v>0</v>
      </c>
      <c r="K176" s="166" t="e">
        <f t="shared" si="14"/>
        <v>#DIV/0!</v>
      </c>
      <c r="L176" s="141"/>
      <c r="M176" s="269"/>
      <c r="N176" s="141"/>
      <c r="O176" s="141"/>
      <c r="P176" s="141"/>
      <c r="Q176" s="141"/>
      <c r="R176" s="141"/>
      <c r="S176" s="229">
        <f>+E176*$R$176</f>
        <v>0</v>
      </c>
      <c r="T176" s="229">
        <f>+F176*$R$176</f>
        <v>0</v>
      </c>
      <c r="U176" s="229">
        <f>+G176*$R$176</f>
        <v>0</v>
      </c>
      <c r="V176" s="229">
        <f>+H176*$R$176</f>
        <v>0</v>
      </c>
      <c r="W176" s="229">
        <f>+I176*$R$176</f>
        <v>0</v>
      </c>
    </row>
    <row r="177" spans="1:23" ht="14.4" thickBot="1">
      <c r="A177" s="2223"/>
      <c r="B177" s="2241" t="s">
        <v>413</v>
      </c>
      <c r="C177" s="1395" t="s">
        <v>1900</v>
      </c>
      <c r="D177" s="1394" t="s">
        <v>1901</v>
      </c>
      <c r="E177" s="1086">
        <f>+'5 -Produccion '!J178</f>
        <v>0</v>
      </c>
      <c r="F177" s="164">
        <f t="shared" si="11"/>
        <v>0</v>
      </c>
      <c r="G177" s="1743">
        <f t="shared" si="11"/>
        <v>0</v>
      </c>
      <c r="H177" s="1743">
        <f t="shared" si="11"/>
        <v>0</v>
      </c>
      <c r="I177" s="1743">
        <f t="shared" si="12"/>
        <v>0</v>
      </c>
      <c r="J177" s="1743">
        <f t="shared" si="13"/>
        <v>0</v>
      </c>
      <c r="K177" s="166" t="e">
        <f t="shared" si="14"/>
        <v>#DIV/0!</v>
      </c>
      <c r="L177" s="141"/>
      <c r="M177" s="269"/>
      <c r="N177" s="141"/>
      <c r="O177" s="141"/>
      <c r="P177" s="141"/>
      <c r="Q177" s="141"/>
      <c r="R177" s="141"/>
      <c r="S177" s="229">
        <f>+E177*$R$177</f>
        <v>0</v>
      </c>
      <c r="T177" s="229">
        <f>+F177*$R$177</f>
        <v>0</v>
      </c>
      <c r="U177" s="229">
        <f>+G177*$R$177</f>
        <v>0</v>
      </c>
      <c r="V177" s="229">
        <f>+H177*$R$177</f>
        <v>0</v>
      </c>
      <c r="W177" s="229">
        <f>+I177*$R$177</f>
        <v>0</v>
      </c>
    </row>
    <row r="178" spans="1:23" ht="14.4" thickBot="1">
      <c r="A178" s="2223"/>
      <c r="B178" s="2242"/>
      <c r="C178" s="1395" t="s">
        <v>1902</v>
      </c>
      <c r="D178" s="1394" t="s">
        <v>1903</v>
      </c>
      <c r="E178" s="1086">
        <f>+'5 -Produccion '!J179</f>
        <v>0</v>
      </c>
      <c r="F178" s="164">
        <f t="shared" si="11"/>
        <v>0</v>
      </c>
      <c r="G178" s="1743">
        <f t="shared" si="11"/>
        <v>0</v>
      </c>
      <c r="H178" s="1743">
        <f t="shared" si="11"/>
        <v>0</v>
      </c>
      <c r="I178" s="1743">
        <f t="shared" si="12"/>
        <v>0</v>
      </c>
      <c r="J178" s="1743">
        <f t="shared" si="13"/>
        <v>0</v>
      </c>
      <c r="K178" s="166" t="e">
        <f t="shared" si="14"/>
        <v>#DIV/0!</v>
      </c>
      <c r="L178" s="141"/>
      <c r="M178" s="269"/>
      <c r="N178" s="141"/>
      <c r="O178" s="141"/>
      <c r="P178" s="141"/>
      <c r="Q178" s="141"/>
      <c r="R178" s="141"/>
      <c r="S178" s="229"/>
      <c r="T178" s="229"/>
      <c r="U178" s="229"/>
      <c r="V178" s="229"/>
      <c r="W178" s="229"/>
    </row>
    <row r="179" spans="1:23" ht="14.4" thickBot="1">
      <c r="A179" s="2223"/>
      <c r="B179" s="2242"/>
      <c r="C179" s="1395" t="s">
        <v>1971</v>
      </c>
      <c r="D179" s="1394" t="s">
        <v>1972</v>
      </c>
      <c r="E179" s="1086">
        <f>+'5 -Produccion '!J180</f>
        <v>0</v>
      </c>
      <c r="F179" s="164">
        <f t="shared" si="11"/>
        <v>0</v>
      </c>
      <c r="G179" s="1743">
        <f t="shared" si="11"/>
        <v>0</v>
      </c>
      <c r="H179" s="1743">
        <f t="shared" si="11"/>
        <v>0</v>
      </c>
      <c r="I179" s="1743">
        <f t="shared" si="12"/>
        <v>0</v>
      </c>
      <c r="J179" s="1743">
        <f t="shared" si="13"/>
        <v>0</v>
      </c>
      <c r="K179" s="166" t="e">
        <f t="shared" si="14"/>
        <v>#DIV/0!</v>
      </c>
      <c r="L179" s="141"/>
      <c r="M179" s="269"/>
      <c r="N179" s="141"/>
      <c r="O179" s="141"/>
      <c r="P179" s="141"/>
      <c r="Q179" s="141"/>
      <c r="R179" s="141"/>
      <c r="S179" s="229"/>
      <c r="T179" s="229"/>
      <c r="U179" s="229"/>
      <c r="V179" s="229"/>
      <c r="W179" s="229"/>
    </row>
    <row r="180" spans="1:23" ht="14.4" thickBot="1">
      <c r="A180" s="2223"/>
      <c r="B180" s="2242"/>
      <c r="C180" s="1395" t="s">
        <v>1973</v>
      </c>
      <c r="D180" s="1394" t="s">
        <v>1974</v>
      </c>
      <c r="E180" s="1086">
        <f>+'5 -Produccion '!J181</f>
        <v>0</v>
      </c>
      <c r="F180" s="164">
        <f t="shared" si="11"/>
        <v>0</v>
      </c>
      <c r="G180" s="1743">
        <f t="shared" si="11"/>
        <v>0</v>
      </c>
      <c r="H180" s="1743">
        <f t="shared" si="11"/>
        <v>0</v>
      </c>
      <c r="I180" s="1743">
        <f t="shared" si="12"/>
        <v>0</v>
      </c>
      <c r="J180" s="1743">
        <f t="shared" si="13"/>
        <v>0</v>
      </c>
      <c r="K180" s="166" t="e">
        <f t="shared" si="14"/>
        <v>#DIV/0!</v>
      </c>
      <c r="L180" s="141"/>
      <c r="M180" s="269"/>
      <c r="N180" s="141"/>
      <c r="O180" s="141"/>
      <c r="P180" s="141"/>
      <c r="Q180" s="141"/>
      <c r="R180" s="141"/>
      <c r="S180" s="229"/>
      <c r="T180" s="229"/>
      <c r="U180" s="229"/>
      <c r="V180" s="229"/>
      <c r="W180" s="229"/>
    </row>
    <row r="181" spans="1:23" ht="14.4" thickBot="1">
      <c r="A181" s="2223"/>
      <c r="B181" s="2243"/>
      <c r="C181" s="1148" t="s">
        <v>2171</v>
      </c>
      <c r="D181" s="1077" t="s">
        <v>2172</v>
      </c>
      <c r="E181" s="1086">
        <f>+'5 -Produccion '!J182</f>
        <v>0</v>
      </c>
      <c r="F181" s="164">
        <f t="shared" si="11"/>
        <v>0</v>
      </c>
      <c r="G181" s="1743">
        <f t="shared" si="11"/>
        <v>0</v>
      </c>
      <c r="H181" s="1743">
        <f t="shared" si="11"/>
        <v>0</v>
      </c>
      <c r="I181" s="1743">
        <f t="shared" si="12"/>
        <v>0</v>
      </c>
      <c r="J181" s="1743">
        <f t="shared" si="13"/>
        <v>0</v>
      </c>
      <c r="K181" s="166" t="e">
        <f t="shared" si="14"/>
        <v>#DIV/0!</v>
      </c>
      <c r="L181" s="141"/>
      <c r="M181" s="269"/>
      <c r="N181" s="141"/>
      <c r="O181" s="141"/>
      <c r="P181" s="141"/>
      <c r="Q181" s="141"/>
      <c r="R181" s="141"/>
      <c r="S181" s="229"/>
      <c r="T181" s="229"/>
      <c r="U181" s="229"/>
      <c r="V181" s="229"/>
      <c r="W181" s="229"/>
    </row>
    <row r="182" spans="1:23" ht="27" thickBot="1">
      <c r="A182" s="2223"/>
      <c r="B182" s="285" t="s">
        <v>414</v>
      </c>
      <c r="C182" s="1148" t="s">
        <v>432</v>
      </c>
      <c r="D182" s="1078" t="s">
        <v>432</v>
      </c>
      <c r="E182" s="1086">
        <f>+'5 -Produccion '!J183</f>
        <v>0</v>
      </c>
      <c r="F182" s="164">
        <f t="shared" si="11"/>
        <v>0</v>
      </c>
      <c r="G182" s="1743">
        <f t="shared" si="11"/>
        <v>0</v>
      </c>
      <c r="H182" s="1743">
        <f t="shared" si="11"/>
        <v>0</v>
      </c>
      <c r="I182" s="1743">
        <f t="shared" si="12"/>
        <v>0</v>
      </c>
      <c r="J182" s="1743">
        <f t="shared" si="13"/>
        <v>0</v>
      </c>
      <c r="K182" s="166" t="e">
        <f t="shared" si="14"/>
        <v>#DIV/0!</v>
      </c>
      <c r="L182" s="141"/>
      <c r="M182" s="269"/>
      <c r="N182" s="141"/>
      <c r="O182" s="141"/>
      <c r="P182" s="141"/>
      <c r="Q182" s="141"/>
      <c r="R182" s="141"/>
      <c r="S182" s="229">
        <f>+E182*$R$182</f>
        <v>0</v>
      </c>
      <c r="T182" s="229">
        <f>+F182*$R$182</f>
        <v>0</v>
      </c>
      <c r="U182" s="229">
        <f>+G182*$R$182</f>
        <v>0</v>
      </c>
      <c r="V182" s="229">
        <f>+H182*$R$182</f>
        <v>0</v>
      </c>
      <c r="W182" s="229">
        <f>+I182*$R$182</f>
        <v>0</v>
      </c>
    </row>
    <row r="183" spans="1:23" ht="14.4" thickBot="1">
      <c r="A183" s="2223"/>
      <c r="B183" s="285" t="s">
        <v>415</v>
      </c>
      <c r="C183" s="1148" t="s">
        <v>2173</v>
      </c>
      <c r="D183" s="1077" t="s">
        <v>2174</v>
      </c>
      <c r="E183" s="1086">
        <f>+'5 -Produccion '!J184</f>
        <v>0</v>
      </c>
      <c r="F183" s="164">
        <f t="shared" si="11"/>
        <v>0</v>
      </c>
      <c r="G183" s="1743">
        <f t="shared" si="11"/>
        <v>0</v>
      </c>
      <c r="H183" s="1743">
        <f t="shared" si="11"/>
        <v>0</v>
      </c>
      <c r="I183" s="1743">
        <f t="shared" si="12"/>
        <v>0</v>
      </c>
      <c r="J183" s="1743">
        <f t="shared" si="13"/>
        <v>0</v>
      </c>
      <c r="K183" s="166" t="e">
        <f t="shared" si="14"/>
        <v>#DIV/0!</v>
      </c>
      <c r="L183" s="141"/>
      <c r="M183" s="269"/>
      <c r="N183" s="141"/>
      <c r="O183" s="141"/>
      <c r="P183" s="141"/>
      <c r="Q183" s="141"/>
      <c r="R183" s="141"/>
      <c r="S183" s="229">
        <f>+E183*$R$183</f>
        <v>0</v>
      </c>
      <c r="T183" s="229">
        <f>+F183*$R$183</f>
        <v>0</v>
      </c>
      <c r="U183" s="229">
        <f>+G183*$R$183</f>
        <v>0</v>
      </c>
      <c r="V183" s="229">
        <f>+H183*$R$183</f>
        <v>0</v>
      </c>
      <c r="W183" s="229">
        <f>+I183*$R$183</f>
        <v>0</v>
      </c>
    </row>
    <row r="184" spans="1:23" ht="14.4" thickBot="1">
      <c r="A184" s="2223"/>
      <c r="B184" s="2233" t="s">
        <v>416</v>
      </c>
      <c r="C184" s="1148" t="s">
        <v>2175</v>
      </c>
      <c r="D184" s="1077" t="s">
        <v>2176</v>
      </c>
      <c r="E184" s="1086">
        <f>+'5 -Produccion '!J185</f>
        <v>0</v>
      </c>
      <c r="F184" s="164">
        <f t="shared" si="11"/>
        <v>0</v>
      </c>
      <c r="G184" s="1743">
        <f t="shared" si="11"/>
        <v>0</v>
      </c>
      <c r="H184" s="1743">
        <f t="shared" si="11"/>
        <v>0</v>
      </c>
      <c r="I184" s="1743">
        <f t="shared" si="12"/>
        <v>0</v>
      </c>
      <c r="J184" s="1743">
        <f t="shared" si="13"/>
        <v>0</v>
      </c>
      <c r="K184" s="166" t="e">
        <f t="shared" si="14"/>
        <v>#DIV/0!</v>
      </c>
      <c r="L184" s="141"/>
      <c r="M184" s="269"/>
      <c r="N184" s="141"/>
      <c r="O184" s="141"/>
      <c r="P184" s="141"/>
      <c r="Q184" s="141"/>
      <c r="R184" s="141"/>
      <c r="S184" s="229">
        <f>+E184*$R$184</f>
        <v>0</v>
      </c>
      <c r="T184" s="229">
        <f>+F184*$R$184</f>
        <v>0</v>
      </c>
      <c r="U184" s="229">
        <f>+G184*$R$184</f>
        <v>0</v>
      </c>
      <c r="V184" s="229">
        <f>+H184*$R$184</f>
        <v>0</v>
      </c>
      <c r="W184" s="229">
        <f>+I184*$R$184</f>
        <v>0</v>
      </c>
    </row>
    <row r="185" spans="1:23" ht="14.4" thickBot="1">
      <c r="A185" s="2223"/>
      <c r="B185" s="2234"/>
      <c r="C185" s="1148" t="s">
        <v>2177</v>
      </c>
      <c r="D185" s="1077" t="s">
        <v>2178</v>
      </c>
      <c r="E185" s="1086">
        <f>+'5 -Produccion '!J186</f>
        <v>0</v>
      </c>
      <c r="F185" s="164">
        <f t="shared" si="11"/>
        <v>0</v>
      </c>
      <c r="G185" s="1743">
        <f t="shared" si="11"/>
        <v>0</v>
      </c>
      <c r="H185" s="1743">
        <f t="shared" si="11"/>
        <v>0</v>
      </c>
      <c r="I185" s="1743">
        <f t="shared" si="12"/>
        <v>0</v>
      </c>
      <c r="J185" s="1743">
        <f t="shared" si="13"/>
        <v>0</v>
      </c>
      <c r="K185" s="166" t="e">
        <f t="shared" si="14"/>
        <v>#DIV/0!</v>
      </c>
      <c r="L185" s="141"/>
      <c r="M185" s="269"/>
      <c r="N185" s="141"/>
      <c r="O185" s="141"/>
      <c r="P185" s="141"/>
      <c r="Q185" s="141"/>
      <c r="R185" s="141"/>
      <c r="S185" s="229">
        <f>+E185*$R$185</f>
        <v>0</v>
      </c>
      <c r="T185" s="229">
        <f>+F185*$R$185</f>
        <v>0</v>
      </c>
      <c r="U185" s="229">
        <f>+G185*$R$185</f>
        <v>0</v>
      </c>
      <c r="V185" s="229">
        <f>+H185*$R$185</f>
        <v>0</v>
      </c>
      <c r="W185" s="229">
        <f>+I185*$R$185</f>
        <v>0</v>
      </c>
    </row>
    <row r="186" spans="1:23" ht="14.4" thickBot="1">
      <c r="A186" s="2223"/>
      <c r="B186" s="285" t="s">
        <v>418</v>
      </c>
      <c r="C186" s="1148" t="s">
        <v>2179</v>
      </c>
      <c r="D186" s="1077" t="s">
        <v>1942</v>
      </c>
      <c r="E186" s="1086">
        <f>+'5 -Produccion '!J187</f>
        <v>0</v>
      </c>
      <c r="F186" s="164">
        <f t="shared" si="11"/>
        <v>0</v>
      </c>
      <c r="G186" s="1743">
        <f t="shared" si="11"/>
        <v>0</v>
      </c>
      <c r="H186" s="1743">
        <f t="shared" si="11"/>
        <v>0</v>
      </c>
      <c r="I186" s="1743">
        <f t="shared" si="12"/>
        <v>0</v>
      </c>
      <c r="J186" s="1743">
        <f t="shared" si="13"/>
        <v>0</v>
      </c>
      <c r="K186" s="166" t="e">
        <f t="shared" si="14"/>
        <v>#DIV/0!</v>
      </c>
      <c r="L186" s="141"/>
      <c r="M186" s="269"/>
      <c r="N186" s="141"/>
      <c r="O186" s="141"/>
      <c r="P186" s="141"/>
      <c r="Q186" s="141"/>
      <c r="R186" s="141"/>
      <c r="S186" s="229">
        <f>+E186*$R$186</f>
        <v>0</v>
      </c>
      <c r="T186" s="229">
        <f>+F186*$R$186</f>
        <v>0</v>
      </c>
      <c r="U186" s="229">
        <f>+G186*$R$186</f>
        <v>0</v>
      </c>
      <c r="V186" s="229">
        <f>+H186*$R$186</f>
        <v>0</v>
      </c>
      <c r="W186" s="229">
        <f>+I186*$R$186</f>
        <v>0</v>
      </c>
    </row>
    <row r="187" spans="1:23" ht="27" thickBot="1">
      <c r="A187" s="2223"/>
      <c r="B187" s="285" t="s">
        <v>419</v>
      </c>
      <c r="C187" s="1148" t="s">
        <v>2180</v>
      </c>
      <c r="D187" s="1077" t="s">
        <v>2181</v>
      </c>
      <c r="E187" s="1086">
        <f>+'5 -Produccion '!J188</f>
        <v>5912</v>
      </c>
      <c r="F187" s="164">
        <f t="shared" si="11"/>
        <v>5971.12</v>
      </c>
      <c r="G187" s="1743">
        <f t="shared" si="11"/>
        <v>6030.8311999999996</v>
      </c>
      <c r="H187" s="1743">
        <f t="shared" si="11"/>
        <v>6091.1395119999997</v>
      </c>
      <c r="I187" s="1743">
        <f t="shared" si="12"/>
        <v>6152.0509071199995</v>
      </c>
      <c r="J187" s="1743">
        <f t="shared" si="13"/>
        <v>1200.2545355999998</v>
      </c>
      <c r="K187" s="166">
        <f t="shared" si="14"/>
        <v>0.20302004999999998</v>
      </c>
      <c r="L187" s="141"/>
      <c r="M187" s="269"/>
      <c r="N187" s="141"/>
      <c r="O187" s="141"/>
      <c r="P187" s="141"/>
      <c r="Q187" s="141"/>
      <c r="R187" s="141"/>
      <c r="S187" s="229">
        <f>+E187*$R$187</f>
        <v>0</v>
      </c>
      <c r="T187" s="229">
        <f>+F187*$R$187</f>
        <v>0</v>
      </c>
      <c r="U187" s="229">
        <f>+G187*$R$187</f>
        <v>0</v>
      </c>
      <c r="V187" s="229">
        <f>+H187*$R$187</f>
        <v>0</v>
      </c>
      <c r="W187" s="229">
        <f>+I187*$R$187</f>
        <v>0</v>
      </c>
    </row>
    <row r="188" spans="1:23" ht="27" thickBot="1">
      <c r="A188" s="2223"/>
      <c r="B188" s="571" t="s">
        <v>420</v>
      </c>
      <c r="C188" s="1148" t="s">
        <v>1875</v>
      </c>
      <c r="D188" s="1078" t="s">
        <v>432</v>
      </c>
      <c r="E188" s="1086">
        <f>+'5 -Produccion '!J189</f>
        <v>0</v>
      </c>
      <c r="F188" s="164">
        <f t="shared" si="11"/>
        <v>0</v>
      </c>
      <c r="G188" s="1743">
        <f t="shared" si="11"/>
        <v>0</v>
      </c>
      <c r="H188" s="1743">
        <f t="shared" si="11"/>
        <v>0</v>
      </c>
      <c r="I188" s="1743">
        <f t="shared" si="12"/>
        <v>0</v>
      </c>
      <c r="J188" s="1743">
        <f t="shared" si="13"/>
        <v>0</v>
      </c>
      <c r="K188" s="166" t="e">
        <f t="shared" si="14"/>
        <v>#DIV/0!</v>
      </c>
      <c r="L188" s="141"/>
      <c r="M188" s="269"/>
      <c r="N188" s="141"/>
      <c r="O188" s="141"/>
      <c r="P188" s="141"/>
      <c r="Q188" s="141"/>
      <c r="R188" s="141"/>
      <c r="S188" s="229">
        <f>+E188*$R$188</f>
        <v>0</v>
      </c>
      <c r="T188" s="229">
        <f>+F188*$R$188</f>
        <v>0</v>
      </c>
      <c r="U188" s="229">
        <f>+G188*$R$188</f>
        <v>0</v>
      </c>
      <c r="V188" s="229">
        <f>+H188*$R$188</f>
        <v>0</v>
      </c>
      <c r="W188" s="229">
        <f>+I188*$R$188</f>
        <v>0</v>
      </c>
    </row>
    <row r="189" spans="1:23" ht="21" thickBot="1">
      <c r="A189" s="2233" t="s">
        <v>421</v>
      </c>
      <c r="B189" s="2233" t="s">
        <v>422</v>
      </c>
      <c r="C189" s="1148"/>
      <c r="D189" s="1078" t="s">
        <v>46</v>
      </c>
      <c r="E189" s="1086">
        <f>+'5 -Produccion '!J190</f>
        <v>74</v>
      </c>
      <c r="F189" s="164">
        <f t="shared" si="11"/>
        <v>74.739999999999995</v>
      </c>
      <c r="G189" s="1743">
        <f t="shared" si="11"/>
        <v>75.487399999999994</v>
      </c>
      <c r="H189" s="1743">
        <f t="shared" si="11"/>
        <v>76.242273999999995</v>
      </c>
      <c r="I189" s="1743">
        <f t="shared" si="12"/>
        <v>77.00469674</v>
      </c>
      <c r="J189" s="1743">
        <f t="shared" si="13"/>
        <v>15.0234837</v>
      </c>
      <c r="K189" s="166">
        <f t="shared" si="14"/>
        <v>0.20302005000000001</v>
      </c>
      <c r="L189" s="141"/>
      <c r="M189" s="564" t="s">
        <v>46</v>
      </c>
      <c r="N189" s="233">
        <v>2.3660000000000001</v>
      </c>
      <c r="O189" s="1156">
        <v>2.3660000000000001</v>
      </c>
      <c r="P189" s="981">
        <v>2.3660000000000001</v>
      </c>
      <c r="Q189" s="233">
        <v>2.3660000000000001</v>
      </c>
      <c r="R189" s="233">
        <f t="shared" si="10"/>
        <v>2.3660000000000001</v>
      </c>
      <c r="S189" s="229">
        <f>+E189*$R$189</f>
        <v>175.084</v>
      </c>
      <c r="T189" s="229">
        <f>+F189*$R$189</f>
        <v>176.83483999999999</v>
      </c>
      <c r="U189" s="229">
        <f>+G189*$R$189</f>
        <v>178.60318839999999</v>
      </c>
      <c r="V189" s="229">
        <f>+H189*$R$189</f>
        <v>180.389220284</v>
      </c>
      <c r="W189" s="229">
        <f>+I189*$R$189</f>
        <v>182.19311248684002</v>
      </c>
    </row>
    <row r="190" spans="1:23" ht="21" thickBot="1">
      <c r="A190" s="2223"/>
      <c r="B190" s="2234"/>
      <c r="C190" s="1148"/>
      <c r="D190" s="1078" t="s">
        <v>47</v>
      </c>
      <c r="E190" s="1086">
        <f>+'5 -Produccion '!J191</f>
        <v>70</v>
      </c>
      <c r="F190" s="164">
        <f t="shared" si="11"/>
        <v>70.7</v>
      </c>
      <c r="G190" s="1743">
        <f t="shared" si="11"/>
        <v>71.406999999999996</v>
      </c>
      <c r="H190" s="1743">
        <f t="shared" si="11"/>
        <v>72.121070000000003</v>
      </c>
      <c r="I190" s="1743">
        <f t="shared" si="12"/>
        <v>72.842280700000003</v>
      </c>
      <c r="J190" s="1743">
        <f t="shared" si="13"/>
        <v>14.211403499999999</v>
      </c>
      <c r="K190" s="166">
        <f t="shared" si="14"/>
        <v>0.20302004999999998</v>
      </c>
      <c r="L190" s="141"/>
      <c r="M190" s="564" t="s">
        <v>47</v>
      </c>
      <c r="N190" s="233">
        <v>1.82</v>
      </c>
      <c r="O190" s="1156">
        <v>1.82</v>
      </c>
      <c r="P190" s="981">
        <v>1.82</v>
      </c>
      <c r="Q190" s="233">
        <v>1.82</v>
      </c>
      <c r="R190" s="233">
        <f t="shared" si="10"/>
        <v>1.82</v>
      </c>
      <c r="S190" s="229">
        <f>+E190*$R$190</f>
        <v>127.4</v>
      </c>
      <c r="T190" s="229">
        <f>+F190*$R$190</f>
        <v>128.67400000000001</v>
      </c>
      <c r="U190" s="229">
        <f>+G190*$R$190</f>
        <v>129.96073999999999</v>
      </c>
      <c r="V190" s="229">
        <f>+H190*$R$190</f>
        <v>131.2603474</v>
      </c>
      <c r="W190" s="229">
        <f>+I190*$R$190</f>
        <v>132.57295087400001</v>
      </c>
    </row>
    <row r="191" spans="1:23" ht="14.4" thickBot="1">
      <c r="A191" s="2223"/>
      <c r="B191" s="2233" t="s">
        <v>423</v>
      </c>
      <c r="C191" s="1148" t="s">
        <v>2182</v>
      </c>
      <c r="D191" s="1077" t="s">
        <v>2183</v>
      </c>
      <c r="E191" s="1086">
        <f>+'5 -Produccion '!J192</f>
        <v>69</v>
      </c>
      <c r="F191" s="164">
        <f t="shared" si="11"/>
        <v>69.69</v>
      </c>
      <c r="G191" s="1743">
        <f t="shared" si="11"/>
        <v>70.386899999999997</v>
      </c>
      <c r="H191" s="1743">
        <f t="shared" si="11"/>
        <v>71.090768999999995</v>
      </c>
      <c r="I191" s="1743">
        <f t="shared" si="12"/>
        <v>71.801676689999994</v>
      </c>
      <c r="J191" s="1743">
        <f t="shared" si="13"/>
        <v>14.00838345</v>
      </c>
      <c r="K191" s="166">
        <f t="shared" si="14"/>
        <v>0.20302005000000001</v>
      </c>
      <c r="L191" s="141"/>
      <c r="M191" s="269"/>
      <c r="N191" s="141"/>
      <c r="O191" s="141"/>
      <c r="P191" s="141"/>
      <c r="Q191" s="141"/>
      <c r="R191" s="141"/>
      <c r="S191" s="229">
        <f>+E191*$R$191</f>
        <v>0</v>
      </c>
      <c r="T191" s="229">
        <f>+F191*$R$191</f>
        <v>0</v>
      </c>
      <c r="U191" s="229">
        <f>+G191*$R$191</f>
        <v>0</v>
      </c>
      <c r="V191" s="229">
        <f>+H191*$R$191</f>
        <v>0</v>
      </c>
      <c r="W191" s="229">
        <f>+I191*$R$191</f>
        <v>0</v>
      </c>
    </row>
    <row r="192" spans="1:23" ht="14.4" thickBot="1">
      <c r="A192" s="2223"/>
      <c r="B192" s="2234"/>
      <c r="C192" s="1148" t="s">
        <v>2184</v>
      </c>
      <c r="D192" s="1077" t="s">
        <v>2185</v>
      </c>
      <c r="E192" s="1086">
        <f>+'5 -Produccion '!J193</f>
        <v>0</v>
      </c>
      <c r="F192" s="164">
        <f t="shared" si="11"/>
        <v>0</v>
      </c>
      <c r="G192" s="1743">
        <f t="shared" si="11"/>
        <v>0</v>
      </c>
      <c r="H192" s="1743">
        <f t="shared" si="11"/>
        <v>0</v>
      </c>
      <c r="I192" s="1743">
        <f t="shared" si="12"/>
        <v>0</v>
      </c>
      <c r="J192" s="1743">
        <f t="shared" si="13"/>
        <v>0</v>
      </c>
      <c r="K192" s="166" t="e">
        <f t="shared" si="14"/>
        <v>#DIV/0!</v>
      </c>
      <c r="L192" s="141"/>
      <c r="M192" s="269"/>
      <c r="N192" s="141"/>
      <c r="O192" s="141"/>
      <c r="P192" s="141"/>
      <c r="Q192" s="141"/>
      <c r="R192" s="141"/>
      <c r="S192" s="229">
        <f>+E192*$R$192</f>
        <v>0</v>
      </c>
      <c r="T192" s="229">
        <f>+F192*$R$192</f>
        <v>0</v>
      </c>
      <c r="U192" s="229">
        <f>+G192*$R$192</f>
        <v>0</v>
      </c>
      <c r="V192" s="229">
        <f>+H192*$R$192</f>
        <v>0</v>
      </c>
      <c r="W192" s="229">
        <f>+I192*$R$192</f>
        <v>0</v>
      </c>
    </row>
    <row r="193" spans="1:23" ht="15.75" customHeight="1" thickBot="1">
      <c r="A193" s="2223"/>
      <c r="B193" s="2233" t="s">
        <v>92</v>
      </c>
      <c r="C193" s="1148" t="s">
        <v>2186</v>
      </c>
      <c r="D193" s="1077" t="s">
        <v>2187</v>
      </c>
      <c r="E193" s="1086">
        <f>+'5 -Produccion '!J194</f>
        <v>0</v>
      </c>
      <c r="F193" s="164">
        <f t="shared" si="11"/>
        <v>0</v>
      </c>
      <c r="G193" s="1743">
        <f t="shared" si="11"/>
        <v>0</v>
      </c>
      <c r="H193" s="1743">
        <f t="shared" si="11"/>
        <v>0</v>
      </c>
      <c r="I193" s="1743">
        <f t="shared" si="12"/>
        <v>0</v>
      </c>
      <c r="J193" s="1743">
        <f t="shared" si="13"/>
        <v>0</v>
      </c>
      <c r="K193" s="166" t="e">
        <f t="shared" si="14"/>
        <v>#DIV/0!</v>
      </c>
      <c r="L193" s="141"/>
      <c r="M193" s="269"/>
      <c r="N193" s="141"/>
      <c r="O193" s="141"/>
      <c r="P193" s="141"/>
      <c r="Q193" s="141"/>
      <c r="R193" s="141"/>
      <c r="S193" s="229">
        <f>+E193*$R$193</f>
        <v>0</v>
      </c>
      <c r="T193" s="229">
        <f>+F193*$R$193</f>
        <v>0</v>
      </c>
      <c r="U193" s="229">
        <f>+G193*$R$193</f>
        <v>0</v>
      </c>
      <c r="V193" s="229">
        <f>+H193*$R$193</f>
        <v>0</v>
      </c>
      <c r="W193" s="229">
        <f>+I193*$R$193</f>
        <v>0</v>
      </c>
    </row>
    <row r="194" spans="1:23" ht="14.4" thickBot="1">
      <c r="A194" s="2234"/>
      <c r="B194" s="2234"/>
      <c r="C194" s="1149">
        <v>721</v>
      </c>
      <c r="D194" s="331" t="s">
        <v>2256</v>
      </c>
      <c r="E194" s="1086">
        <f>+'5 -Produccion '!J195</f>
        <v>0</v>
      </c>
      <c r="F194" s="164">
        <f t="shared" si="11"/>
        <v>0</v>
      </c>
      <c r="G194" s="1743">
        <f t="shared" si="11"/>
        <v>0</v>
      </c>
      <c r="H194" s="1743">
        <f t="shared" si="11"/>
        <v>0</v>
      </c>
      <c r="I194" s="1743">
        <f>+H194*1%+H194</f>
        <v>0</v>
      </c>
      <c r="J194" s="1743">
        <f t="shared" si="13"/>
        <v>0</v>
      </c>
      <c r="K194" s="166" t="e">
        <f t="shared" si="14"/>
        <v>#DIV/0!</v>
      </c>
      <c r="L194" s="141"/>
      <c r="M194" s="269"/>
      <c r="N194" s="141"/>
      <c r="O194" s="141"/>
      <c r="P194" s="141"/>
      <c r="Q194" s="141"/>
      <c r="R194" s="141"/>
      <c r="S194" s="229">
        <f>+E194*$R$194</f>
        <v>0</v>
      </c>
      <c r="T194" s="229">
        <f>+F194*$R$194</f>
        <v>0</v>
      </c>
      <c r="U194" s="229">
        <f>+G194*$R$194</f>
        <v>0</v>
      </c>
      <c r="V194" s="229">
        <f>+H194*$R$194</f>
        <v>0</v>
      </c>
      <c r="W194" s="229">
        <f>+I194*$R$194</f>
        <v>0</v>
      </c>
    </row>
    <row r="195" spans="1:23">
      <c r="A195" s="567"/>
      <c r="B195" s="567"/>
      <c r="C195" s="1150"/>
      <c r="D195" s="1080"/>
      <c r="E195" s="568"/>
      <c r="F195" s="568"/>
      <c r="G195" s="568"/>
      <c r="H195" s="568"/>
      <c r="I195" s="568"/>
      <c r="J195" s="570"/>
      <c r="K195" s="567"/>
      <c r="L195" s="567"/>
      <c r="M195" s="269"/>
      <c r="N195" s="141"/>
      <c r="O195" s="141"/>
      <c r="P195" s="141"/>
      <c r="Q195" s="141"/>
      <c r="R195" s="141"/>
      <c r="S195" s="229">
        <f>+E195*$R$195</f>
        <v>0</v>
      </c>
      <c r="T195" s="229">
        <f>+F195*$R$195</f>
        <v>0</v>
      </c>
      <c r="U195" s="229">
        <f>+G195*$R$195</f>
        <v>0</v>
      </c>
      <c r="V195" s="229">
        <f>+H195*$R$195</f>
        <v>0</v>
      </c>
      <c r="W195" s="229">
        <f>+I195*$R$195</f>
        <v>0</v>
      </c>
    </row>
    <row r="196" spans="1:23" ht="14.4" thickBot="1">
      <c r="A196" s="567"/>
      <c r="B196" s="567"/>
      <c r="C196" s="1150"/>
      <c r="D196" s="1080"/>
      <c r="E196" s="568"/>
      <c r="F196" s="568"/>
      <c r="G196" s="568"/>
      <c r="H196" s="568"/>
      <c r="I196" s="568"/>
      <c r="J196" s="570"/>
      <c r="K196" s="567"/>
      <c r="L196" s="567"/>
      <c r="M196" s="269"/>
      <c r="N196" s="141"/>
      <c r="O196" s="141"/>
      <c r="P196" s="141"/>
      <c r="Q196" s="141"/>
      <c r="R196" s="141"/>
      <c r="S196" s="229">
        <f>+E196*$R$196</f>
        <v>0</v>
      </c>
      <c r="T196" s="229">
        <f>+F196*$R$196</f>
        <v>0</v>
      </c>
      <c r="U196" s="229">
        <f>+G196*$R$196</f>
        <v>0</v>
      </c>
      <c r="V196" s="229">
        <f>+H196*$R$196</f>
        <v>0</v>
      </c>
      <c r="W196" s="229">
        <f>+I196*$R$196</f>
        <v>0</v>
      </c>
    </row>
    <row r="197" spans="1:23" ht="27" thickBot="1">
      <c r="A197" s="141"/>
      <c r="B197" s="141"/>
      <c r="C197" s="1147"/>
      <c r="D197" s="1219" t="s">
        <v>2306</v>
      </c>
      <c r="E197" s="988">
        <v>2013</v>
      </c>
      <c r="F197" s="988">
        <v>2014</v>
      </c>
      <c r="G197" s="1081">
        <v>2015</v>
      </c>
      <c r="H197" s="989">
        <v>2016</v>
      </c>
      <c r="I197" s="989">
        <v>2017</v>
      </c>
      <c r="J197" s="989" t="s">
        <v>213</v>
      </c>
      <c r="K197" s="990" t="s">
        <v>2970</v>
      </c>
      <c r="L197" s="141"/>
      <c r="M197" s="269"/>
      <c r="N197" s="141"/>
      <c r="O197" s="141"/>
      <c r="P197" s="141"/>
      <c r="Q197" s="141"/>
      <c r="R197" s="141"/>
      <c r="S197" s="229"/>
      <c r="T197" s="229"/>
      <c r="U197" s="229"/>
      <c r="V197" s="229"/>
      <c r="W197" s="229"/>
    </row>
    <row r="198" spans="1:23" ht="14.4" thickBot="1">
      <c r="A198" s="141"/>
      <c r="B198" s="141"/>
      <c r="C198" s="1147"/>
      <c r="D198" s="559" t="s">
        <v>97</v>
      </c>
      <c r="E198" s="353">
        <f>+'5 -Produccion '!J199</f>
        <v>1305</v>
      </c>
      <c r="F198" s="353">
        <f>+E198*1%+E198</f>
        <v>1318.05</v>
      </c>
      <c r="G198" s="353">
        <f>+F198*1%+F198</f>
        <v>1331.2304999999999</v>
      </c>
      <c r="H198" s="353">
        <f>+G198*1%+G198</f>
        <v>1344.5428049999998</v>
      </c>
      <c r="I198" s="353">
        <f>+H198*1%+H198</f>
        <v>1357.9882330499997</v>
      </c>
      <c r="J198" s="165">
        <f t="shared" ref="J198" si="15">AVERAGE(E198:H198)/5</f>
        <v>264.94116524999998</v>
      </c>
      <c r="K198" s="224">
        <f t="shared" ref="K198" si="16">+J198/E198</f>
        <v>0.20302004999999998</v>
      </c>
      <c r="L198" s="141"/>
      <c r="M198" s="563" t="s">
        <v>97</v>
      </c>
      <c r="N198" s="228">
        <v>0.75</v>
      </c>
      <c r="O198" s="1155">
        <v>0.75</v>
      </c>
      <c r="P198" s="980">
        <v>0.75</v>
      </c>
      <c r="Q198" s="228">
        <v>0.75</v>
      </c>
      <c r="R198" s="228">
        <f t="shared" ref="R198:R199" si="17">IF($R$4=$O$7,O198,(IF($R$4=$P$7,P198,Q198)))</f>
        <v>0.75</v>
      </c>
      <c r="S198" s="229">
        <f>+E198*$R$198</f>
        <v>978.75</v>
      </c>
      <c r="T198" s="229">
        <f>+F198*$R$198</f>
        <v>988.53749999999991</v>
      </c>
      <c r="U198" s="229">
        <f>+G198*$R$198</f>
        <v>998.42287499999998</v>
      </c>
      <c r="V198" s="229">
        <f>+H198*$R$198</f>
        <v>1008.4071037499998</v>
      </c>
      <c r="W198" s="229">
        <f>+I198*$R$198</f>
        <v>1018.4911747874999</v>
      </c>
    </row>
    <row r="199" spans="1:23" ht="31.2" thickBot="1">
      <c r="A199" s="141"/>
      <c r="B199" s="141"/>
      <c r="C199" s="1147"/>
      <c r="D199" s="250" t="s">
        <v>99</v>
      </c>
      <c r="E199" s="353">
        <f>+'5 -Produccion '!J200</f>
        <v>616</v>
      </c>
      <c r="F199" s="353">
        <f t="shared" ref="F199:I199" si="18">+E199*1%+E199</f>
        <v>622.16</v>
      </c>
      <c r="G199" s="353">
        <f t="shared" si="18"/>
        <v>628.38159999999993</v>
      </c>
      <c r="H199" s="353">
        <f t="shared" si="18"/>
        <v>634.66541599999994</v>
      </c>
      <c r="I199" s="353">
        <f t="shared" si="18"/>
        <v>641.01207015999989</v>
      </c>
      <c r="J199" s="165">
        <f t="shared" ref="J199:J202" si="19">AVERAGE(E199:H199)/5</f>
        <v>125.06035079999999</v>
      </c>
      <c r="K199" s="224">
        <f t="shared" ref="K199:K202" si="20">+J199/E199</f>
        <v>0.20302004999999998</v>
      </c>
      <c r="L199" s="141"/>
      <c r="M199" s="230" t="s">
        <v>99</v>
      </c>
      <c r="N199" s="233">
        <v>0.75</v>
      </c>
      <c r="O199" s="1156">
        <v>0.75</v>
      </c>
      <c r="P199" s="981">
        <v>0.75</v>
      </c>
      <c r="Q199" s="233">
        <v>0.75</v>
      </c>
      <c r="R199" s="233">
        <f t="shared" si="17"/>
        <v>0.75</v>
      </c>
      <c r="S199" s="229">
        <f>+E199*$R$199</f>
        <v>462</v>
      </c>
      <c r="T199" s="229">
        <f>+F199*$R$199</f>
        <v>466.62</v>
      </c>
      <c r="U199" s="229">
        <f>+G199*$R$199</f>
        <v>471.28619999999995</v>
      </c>
      <c r="V199" s="229">
        <f>+H199*$R$199</f>
        <v>475.99906199999998</v>
      </c>
      <c r="W199" s="229">
        <f>+I199*$R$199</f>
        <v>480.75905261999992</v>
      </c>
    </row>
    <row r="200" spans="1:23" ht="14.4" thickBot="1">
      <c r="A200" s="141"/>
      <c r="B200" s="141"/>
      <c r="C200" s="1147"/>
      <c r="D200" s="163" t="s">
        <v>49</v>
      </c>
      <c r="E200" s="353">
        <f>+'5 -Produccion '!J201</f>
        <v>25</v>
      </c>
      <c r="F200" s="353">
        <f t="shared" ref="F200:I200" si="21">+E200*1%+E200</f>
        <v>25.25</v>
      </c>
      <c r="G200" s="353">
        <f t="shared" si="21"/>
        <v>25.502500000000001</v>
      </c>
      <c r="H200" s="353">
        <f t="shared" si="21"/>
        <v>25.757525000000001</v>
      </c>
      <c r="I200" s="353">
        <f t="shared" si="21"/>
        <v>26.01510025</v>
      </c>
      <c r="J200" s="165">
        <f t="shared" si="19"/>
        <v>5.0755012500000003</v>
      </c>
      <c r="K200" s="224">
        <f t="shared" si="20"/>
        <v>0.20302005000000001</v>
      </c>
      <c r="L200" s="141"/>
      <c r="M200" s="269"/>
      <c r="N200" s="142"/>
      <c r="O200" s="143"/>
      <c r="P200" s="141"/>
      <c r="Q200" s="141"/>
      <c r="R200" s="141"/>
      <c r="S200" s="229"/>
      <c r="T200" s="229"/>
      <c r="U200" s="229"/>
      <c r="V200" s="229"/>
      <c r="W200" s="229"/>
    </row>
    <row r="201" spans="1:23" ht="14.4" thickBot="1">
      <c r="A201" s="141"/>
      <c r="B201" s="141"/>
      <c r="C201" s="1147"/>
      <c r="D201" s="159" t="s">
        <v>50</v>
      </c>
      <c r="E201" s="353">
        <f>+'5 -Produccion '!J202</f>
        <v>0</v>
      </c>
      <c r="F201" s="353">
        <f t="shared" ref="F201:I201" si="22">+E201*1%+E201</f>
        <v>0</v>
      </c>
      <c r="G201" s="353">
        <f t="shared" si="22"/>
        <v>0</v>
      </c>
      <c r="H201" s="353">
        <f t="shared" si="22"/>
        <v>0</v>
      </c>
      <c r="I201" s="353">
        <f t="shared" si="22"/>
        <v>0</v>
      </c>
      <c r="J201" s="165">
        <f t="shared" si="19"/>
        <v>0</v>
      </c>
      <c r="K201" s="224" t="e">
        <f t="shared" si="20"/>
        <v>#DIV/0!</v>
      </c>
      <c r="L201" s="141"/>
      <c r="M201" s="269"/>
      <c r="N201" s="142"/>
      <c r="O201" s="143"/>
      <c r="P201" s="141"/>
      <c r="Q201" s="141"/>
      <c r="R201" s="141"/>
      <c r="S201" s="229"/>
      <c r="T201" s="229"/>
      <c r="U201" s="229"/>
      <c r="V201" s="229"/>
      <c r="W201" s="229"/>
    </row>
    <row r="202" spans="1:23" ht="14.4" thickBot="1">
      <c r="A202" s="141"/>
      <c r="B202" s="141"/>
      <c r="C202" s="1147"/>
      <c r="D202" s="167" t="s">
        <v>51</v>
      </c>
      <c r="E202" s="353">
        <f>+'5 -Produccion '!J203</f>
        <v>20</v>
      </c>
      <c r="F202" s="353">
        <f t="shared" ref="F202:I202" si="23">+E202*1%+E202</f>
        <v>20.2</v>
      </c>
      <c r="G202" s="353">
        <f t="shared" si="23"/>
        <v>20.402000000000001</v>
      </c>
      <c r="H202" s="353">
        <f t="shared" si="23"/>
        <v>20.606020000000001</v>
      </c>
      <c r="I202" s="353">
        <f t="shared" si="23"/>
        <v>20.8120802</v>
      </c>
      <c r="J202" s="165">
        <f t="shared" si="19"/>
        <v>4.0604010000000006</v>
      </c>
      <c r="K202" s="224">
        <f t="shared" si="20"/>
        <v>0.20302005000000004</v>
      </c>
      <c r="L202" s="141"/>
      <c r="M202" s="269"/>
      <c r="N202" s="142"/>
      <c r="O202" s="143"/>
      <c r="P202" s="141"/>
      <c r="Q202" s="141"/>
      <c r="R202" s="141"/>
      <c r="S202" s="229"/>
      <c r="T202" s="229"/>
      <c r="U202" s="229"/>
      <c r="V202" s="229"/>
      <c r="W202" s="229"/>
    </row>
    <row r="203" spans="1:23" ht="14.4" thickBot="1">
      <c r="A203" s="141"/>
      <c r="B203" s="141"/>
      <c r="C203" s="1147"/>
      <c r="D203" s="560"/>
      <c r="E203" s="170"/>
      <c r="F203" s="1152"/>
      <c r="G203" s="1083"/>
      <c r="H203" s="171"/>
      <c r="I203" s="171"/>
      <c r="J203" s="173"/>
      <c r="K203" s="173"/>
      <c r="L203" s="172"/>
      <c r="M203" s="269"/>
      <c r="N203" s="141"/>
      <c r="O203" s="141"/>
      <c r="P203" s="141"/>
      <c r="Q203" s="141"/>
      <c r="R203" s="141"/>
      <c r="S203" s="141"/>
      <c r="T203" s="141"/>
      <c r="U203" s="141"/>
      <c r="V203" s="141"/>
      <c r="W203" s="141"/>
    </row>
    <row r="204" spans="1:23" ht="14.4" thickBot="1">
      <c r="A204" s="141"/>
      <c r="B204" s="141"/>
      <c r="C204" s="1147"/>
      <c r="D204" s="1215" t="s">
        <v>48</v>
      </c>
      <c r="E204" s="1218">
        <f>+S204</f>
        <v>94815.813999999998</v>
      </c>
      <c r="F204" s="1218">
        <f>+T204</f>
        <v>95763.972139999998</v>
      </c>
      <c r="G204" s="1218">
        <f>+U204</f>
        <v>96721.611861400001</v>
      </c>
      <c r="H204" s="1218">
        <f>+V204</f>
        <v>97688.82798001403</v>
      </c>
      <c r="I204" s="1218">
        <f>+W204</f>
        <v>98665.716259814144</v>
      </c>
      <c r="J204" s="1216">
        <f>AVERAGE(G204:H204)</f>
        <v>97205.219920707023</v>
      </c>
      <c r="K204" s="1217">
        <f>+I204/E204</f>
        <v>1.04060401</v>
      </c>
      <c r="L204" s="141"/>
      <c r="M204" s="141"/>
      <c r="N204" s="141"/>
      <c r="O204" s="141"/>
      <c r="P204" s="141"/>
      <c r="Q204" s="141"/>
      <c r="R204" s="141"/>
      <c r="S204" s="1211">
        <f>SUM(S8:S199)</f>
        <v>94815.813999999998</v>
      </c>
      <c r="T204" s="1211">
        <f>SUM(T8:T199)</f>
        <v>95763.972139999998</v>
      </c>
      <c r="U204" s="1211">
        <f>SUM(U8:U199)</f>
        <v>96721.611861400001</v>
      </c>
      <c r="V204" s="1211">
        <f>SUM(V8:V199)</f>
        <v>97688.82798001403</v>
      </c>
      <c r="W204" s="1211">
        <f>SUM(W8:W199)</f>
        <v>98665.716259814144</v>
      </c>
    </row>
  </sheetData>
  <mergeCells count="36">
    <mergeCell ref="B112:B113"/>
    <mergeCell ref="B114:B115"/>
    <mergeCell ref="B116:B119"/>
    <mergeCell ref="A122:A158"/>
    <mergeCell ref="B123:B158"/>
    <mergeCell ref="B120:B121"/>
    <mergeCell ref="A105:A121"/>
    <mergeCell ref="B105:B107"/>
    <mergeCell ref="B108:B109"/>
    <mergeCell ref="B110:B111"/>
    <mergeCell ref="M6:M7"/>
    <mergeCell ref="N6:N7"/>
    <mergeCell ref="O6:Q6"/>
    <mergeCell ref="R6:R7"/>
    <mergeCell ref="S6:V6"/>
    <mergeCell ref="C7:D7"/>
    <mergeCell ref="A8:A15"/>
    <mergeCell ref="B8:B12"/>
    <mergeCell ref="B13:B15"/>
    <mergeCell ref="A16:A104"/>
    <mergeCell ref="B16:B19"/>
    <mergeCell ref="B21:B24"/>
    <mergeCell ref="B26:B104"/>
    <mergeCell ref="A159:A173"/>
    <mergeCell ref="B159:B160"/>
    <mergeCell ref="B161:B163"/>
    <mergeCell ref="B164:B167"/>
    <mergeCell ref="B168:B173"/>
    <mergeCell ref="A174:A188"/>
    <mergeCell ref="B174:B176"/>
    <mergeCell ref="B177:B181"/>
    <mergeCell ref="B184:B185"/>
    <mergeCell ref="B193:B194"/>
    <mergeCell ref="A189:A194"/>
    <mergeCell ref="B189:B190"/>
    <mergeCell ref="B191:B192"/>
  </mergeCells>
  <pageMargins left="0.70866141732283472" right="0.70866141732283472" top="0.74803149606299213" bottom="0.74803149606299213" header="0.31496062992125984" footer="0.31496062992125984"/>
  <pageSetup scale="70" orientation="landscape" verticalDpi="300" r:id="rId1"/>
  <drawing r:id="rId2"/>
</worksheet>
</file>

<file path=xl/worksheets/sheet47.xml><?xml version="1.0" encoding="utf-8"?>
<worksheet xmlns="http://schemas.openxmlformats.org/spreadsheetml/2006/main" xmlns:r="http://schemas.openxmlformats.org/officeDocument/2006/relationships">
  <sheetPr>
    <tabColor theme="5" tint="-0.249977111117893"/>
  </sheetPr>
  <dimension ref="B1:BS213"/>
  <sheetViews>
    <sheetView topLeftCell="AZ1" zoomScale="110" zoomScaleNormal="110" workbookViewId="0">
      <selection activeCell="BE21" sqref="BE21"/>
    </sheetView>
  </sheetViews>
  <sheetFormatPr baseColWidth="10" defaultColWidth="11.44140625" defaultRowHeight="13.2"/>
  <cols>
    <col min="1" max="1" width="4.6640625" style="574" customWidth="1"/>
    <col min="2" max="2" width="35.5546875" style="574" customWidth="1"/>
    <col min="3" max="3" width="28.6640625" style="574" customWidth="1"/>
    <col min="4" max="4" width="4.6640625" style="574" customWidth="1"/>
    <col min="5" max="5" width="39.5546875" style="574" customWidth="1"/>
    <col min="6" max="14" width="15.5546875" style="574" customWidth="1"/>
    <col min="15" max="15" width="4.109375" style="574" customWidth="1"/>
    <col min="16" max="24" width="15.5546875" style="574" customWidth="1"/>
    <col min="25" max="25" width="4.109375" style="574" customWidth="1"/>
    <col min="26" max="34" width="15.5546875" style="574" customWidth="1"/>
    <col min="35" max="35" width="4.109375" style="574" customWidth="1"/>
    <col min="36" max="44" width="15.5546875" style="574" customWidth="1"/>
    <col min="45" max="45" width="4.109375" style="574" customWidth="1"/>
    <col min="46" max="54" width="15.5546875" style="574" customWidth="1"/>
    <col min="55" max="55" width="11.44140625" style="574"/>
    <col min="56" max="56" width="37.88671875" style="574" customWidth="1"/>
    <col min="57" max="58" width="12.5546875" style="574" bestFit="1" customWidth="1"/>
    <col min="59" max="59" width="16.109375" style="574" bestFit="1" customWidth="1"/>
    <col min="60" max="61" width="12.5546875" style="574" bestFit="1" customWidth="1"/>
    <col min="62" max="62" width="11.44140625" style="574"/>
    <col min="63" max="64" width="12.5546875" style="574" bestFit="1" customWidth="1"/>
    <col min="65" max="65" width="11.44140625" style="574"/>
    <col min="66" max="67" width="12.5546875" style="574" bestFit="1" customWidth="1"/>
    <col min="68" max="68" width="11.44140625" style="574"/>
    <col min="69" max="70" width="12.5546875" style="574" bestFit="1" customWidth="1"/>
    <col min="71" max="16384" width="11.44140625" style="574"/>
  </cols>
  <sheetData>
    <row r="1" spans="2:71" ht="14.4">
      <c r="B1" s="1006"/>
      <c r="C1" s="1006"/>
      <c r="D1" s="1006"/>
    </row>
    <row r="2" spans="2:71" ht="14.4">
      <c r="E2" s="1037"/>
    </row>
    <row r="3" spans="2:71" ht="13.8" thickBot="1"/>
    <row r="4" spans="2:71" ht="18.600000000000001" thickBot="1">
      <c r="F4" s="599" t="s">
        <v>832</v>
      </c>
      <c r="G4" s="598"/>
      <c r="H4" s="598"/>
      <c r="I4" s="598"/>
      <c r="J4" s="598"/>
      <c r="K4" s="598"/>
      <c r="L4" s="598"/>
      <c r="M4" s="598"/>
      <c r="N4" s="598"/>
      <c r="O4" s="598"/>
      <c r="P4" s="598"/>
      <c r="Q4" s="598"/>
      <c r="R4" s="598"/>
      <c r="S4" s="598"/>
      <c r="T4" s="598"/>
      <c r="U4" s="598"/>
      <c r="V4" s="598"/>
      <c r="W4" s="598"/>
      <c r="X4" s="598"/>
      <c r="Y4" s="598"/>
      <c r="Z4" s="598"/>
      <c r="AA4" s="598"/>
      <c r="AB4" s="598"/>
      <c r="AC4" s="598"/>
      <c r="AD4" s="598"/>
      <c r="AE4" s="598"/>
      <c r="AF4" s="598"/>
      <c r="AG4" s="598"/>
      <c r="AH4" s="598"/>
      <c r="AI4" s="598"/>
      <c r="AJ4" s="598"/>
      <c r="AK4" s="598"/>
      <c r="AL4" s="598"/>
      <c r="AM4" s="598"/>
      <c r="AN4" s="598"/>
      <c r="AO4" s="598"/>
      <c r="AP4" s="598"/>
      <c r="AQ4" s="598"/>
      <c r="AR4" s="598"/>
      <c r="AS4" s="598"/>
      <c r="AT4" s="598"/>
      <c r="AU4" s="598"/>
      <c r="AV4" s="598"/>
      <c r="AW4" s="598"/>
      <c r="AX4" s="598"/>
      <c r="AY4" s="598"/>
      <c r="AZ4" s="598"/>
      <c r="BA4" s="598"/>
      <c r="BB4" s="597"/>
      <c r="BD4" s="1921" t="s">
        <v>2844</v>
      </c>
      <c r="BE4" s="1922"/>
      <c r="BF4" s="1922"/>
      <c r="BG4" s="1922"/>
      <c r="BH4" s="1922"/>
      <c r="BI4" s="1922"/>
      <c r="BJ4" s="1923"/>
      <c r="BK4" s="1924"/>
      <c r="BL4" s="1925"/>
      <c r="BM4" s="1925"/>
      <c r="BN4" s="1925"/>
      <c r="BO4" s="1925"/>
      <c r="BP4" s="1925"/>
      <c r="BQ4" s="1925"/>
      <c r="BR4" s="1925"/>
      <c r="BS4" s="1925"/>
    </row>
    <row r="5" spans="2:71" ht="15" thickBot="1">
      <c r="B5" s="2652" t="s">
        <v>1463</v>
      </c>
      <c r="C5" s="2653"/>
      <c r="D5" s="1091"/>
      <c r="BD5" s="1855"/>
      <c r="BE5" s="1925"/>
      <c r="BF5" s="1925"/>
      <c r="BG5" s="1925"/>
      <c r="BH5" s="1925"/>
      <c r="BI5" s="1925"/>
      <c r="BJ5" s="1925"/>
      <c r="BK5" s="1925"/>
      <c r="BL5" s="1925"/>
      <c r="BM5" s="1925"/>
      <c r="BN5" s="1925"/>
      <c r="BO5" s="1925"/>
      <c r="BP5" s="1925"/>
      <c r="BQ5" s="1925"/>
      <c r="BR5" s="1925"/>
      <c r="BS5" s="1925"/>
    </row>
    <row r="6" spans="2:71" ht="15" thickBot="1">
      <c r="F6" s="2466" t="s">
        <v>831</v>
      </c>
      <c r="G6" s="2467"/>
      <c r="H6" s="2467"/>
      <c r="I6" s="2467"/>
      <c r="J6" s="2467"/>
      <c r="K6" s="2467"/>
      <c r="L6" s="2467"/>
      <c r="M6" s="2467"/>
      <c r="N6" s="2468"/>
      <c r="P6" s="2466" t="s">
        <v>830</v>
      </c>
      <c r="Q6" s="2467"/>
      <c r="R6" s="2467"/>
      <c r="S6" s="2467"/>
      <c r="T6" s="2467"/>
      <c r="U6" s="2467"/>
      <c r="V6" s="2467"/>
      <c r="W6" s="2467"/>
      <c r="X6" s="2468"/>
      <c r="Z6" s="2466" t="s">
        <v>829</v>
      </c>
      <c r="AA6" s="2467"/>
      <c r="AB6" s="2467"/>
      <c r="AC6" s="2467"/>
      <c r="AD6" s="2467"/>
      <c r="AE6" s="2467"/>
      <c r="AF6" s="2467"/>
      <c r="AG6" s="2467"/>
      <c r="AH6" s="2468"/>
      <c r="AJ6" s="2466" t="s">
        <v>828</v>
      </c>
      <c r="AK6" s="2467"/>
      <c r="AL6" s="2467"/>
      <c r="AM6" s="2467"/>
      <c r="AN6" s="2467"/>
      <c r="AO6" s="2467"/>
      <c r="AP6" s="2467"/>
      <c r="AQ6" s="2467"/>
      <c r="AR6" s="2468"/>
      <c r="AT6" s="2466" t="s">
        <v>827</v>
      </c>
      <c r="AU6" s="2467"/>
      <c r="AV6" s="2467"/>
      <c r="AW6" s="2467"/>
      <c r="AX6" s="2467"/>
      <c r="AY6" s="2467"/>
      <c r="AZ6" s="2467"/>
      <c r="BA6" s="2467"/>
      <c r="BB6" s="2468"/>
      <c r="BD6" s="1855"/>
      <c r="BE6" s="1925"/>
      <c r="BF6" s="1925"/>
      <c r="BG6" s="1925"/>
      <c r="BH6" s="1925"/>
      <c r="BI6" s="1925"/>
      <c r="BJ6" s="1925"/>
      <c r="BK6" s="1925"/>
      <c r="BL6" s="1925"/>
      <c r="BM6" s="1925"/>
      <c r="BN6" s="1925"/>
      <c r="BO6" s="1925"/>
      <c r="BP6" s="1925"/>
      <c r="BQ6" s="1925"/>
      <c r="BR6" s="1925"/>
      <c r="BS6" s="1925"/>
    </row>
    <row r="7" spans="2:71" ht="19.5" customHeight="1" thickBot="1">
      <c r="B7" s="2472" t="s">
        <v>826</v>
      </c>
      <c r="C7" s="2473"/>
      <c r="D7" s="2474"/>
      <c r="E7" s="2475"/>
      <c r="F7" s="2484" t="s">
        <v>825</v>
      </c>
      <c r="G7" s="2485"/>
      <c r="H7" s="2485"/>
      <c r="I7" s="2485"/>
      <c r="J7" s="2486"/>
      <c r="K7" s="2484" t="s">
        <v>824</v>
      </c>
      <c r="L7" s="2485"/>
      <c r="M7" s="2485"/>
      <c r="N7" s="2486"/>
      <c r="P7" s="2484" t="s">
        <v>825</v>
      </c>
      <c r="Q7" s="2485"/>
      <c r="R7" s="2485"/>
      <c r="S7" s="2485"/>
      <c r="T7" s="2486"/>
      <c r="U7" s="2484" t="s">
        <v>824</v>
      </c>
      <c r="V7" s="2485"/>
      <c r="W7" s="2485"/>
      <c r="X7" s="2486"/>
      <c r="Z7" s="2484" t="s">
        <v>825</v>
      </c>
      <c r="AA7" s="2485"/>
      <c r="AB7" s="2485"/>
      <c r="AC7" s="2485"/>
      <c r="AD7" s="2486"/>
      <c r="AE7" s="2484" t="s">
        <v>824</v>
      </c>
      <c r="AF7" s="2485"/>
      <c r="AG7" s="2485"/>
      <c r="AH7" s="2486"/>
      <c r="AJ7" s="2484" t="s">
        <v>825</v>
      </c>
      <c r="AK7" s="2485"/>
      <c r="AL7" s="2485"/>
      <c r="AM7" s="2485"/>
      <c r="AN7" s="2486"/>
      <c r="AO7" s="2484" t="s">
        <v>824</v>
      </c>
      <c r="AP7" s="2485"/>
      <c r="AQ7" s="2485"/>
      <c r="AR7" s="2486"/>
      <c r="AT7" s="2484" t="s">
        <v>825</v>
      </c>
      <c r="AU7" s="2485"/>
      <c r="AV7" s="2485"/>
      <c r="AW7" s="2485"/>
      <c r="AX7" s="2486"/>
      <c r="AY7" s="2484" t="s">
        <v>824</v>
      </c>
      <c r="AZ7" s="2485"/>
      <c r="BA7" s="2485"/>
      <c r="BB7" s="2486"/>
      <c r="BD7" s="1855"/>
      <c r="BE7" s="2671" t="s">
        <v>2845</v>
      </c>
      <c r="BF7" s="2672"/>
      <c r="BG7" s="2673"/>
      <c r="BH7" s="2672" t="s">
        <v>2846</v>
      </c>
      <c r="BI7" s="2672"/>
      <c r="BJ7" s="2672"/>
      <c r="BK7" s="2671" t="s">
        <v>2847</v>
      </c>
      <c r="BL7" s="2672"/>
      <c r="BM7" s="2673"/>
      <c r="BN7" s="2672" t="s">
        <v>2848</v>
      </c>
      <c r="BO7" s="2672"/>
      <c r="BP7" s="2672"/>
      <c r="BQ7" s="2671" t="s">
        <v>2849</v>
      </c>
      <c r="BR7" s="2672"/>
      <c r="BS7" s="2673"/>
    </row>
    <row r="8" spans="2:71" ht="37.5" customHeight="1" thickBot="1">
      <c r="B8" s="2476"/>
      <c r="C8" s="2477"/>
      <c r="D8" s="2478"/>
      <c r="E8" s="2479"/>
      <c r="F8" s="2458" t="s">
        <v>822</v>
      </c>
      <c r="G8" s="2444" t="s">
        <v>823</v>
      </c>
      <c r="H8" s="2444" t="s">
        <v>821</v>
      </c>
      <c r="I8" s="2444" t="s">
        <v>820</v>
      </c>
      <c r="J8" s="2446" t="s">
        <v>819</v>
      </c>
      <c r="K8" s="2458" t="s">
        <v>822</v>
      </c>
      <c r="L8" s="2444" t="s">
        <v>821</v>
      </c>
      <c r="M8" s="2444" t="s">
        <v>820</v>
      </c>
      <c r="N8" s="2446" t="s">
        <v>819</v>
      </c>
      <c r="P8" s="2458" t="s">
        <v>822</v>
      </c>
      <c r="Q8" s="2444" t="s">
        <v>823</v>
      </c>
      <c r="R8" s="2444" t="s">
        <v>821</v>
      </c>
      <c r="S8" s="2444" t="s">
        <v>820</v>
      </c>
      <c r="T8" s="2446" t="s">
        <v>819</v>
      </c>
      <c r="U8" s="2458" t="s">
        <v>822</v>
      </c>
      <c r="V8" s="2444" t="s">
        <v>821</v>
      </c>
      <c r="W8" s="2444" t="s">
        <v>820</v>
      </c>
      <c r="X8" s="2446" t="s">
        <v>819</v>
      </c>
      <c r="Z8" s="2458" t="s">
        <v>822</v>
      </c>
      <c r="AA8" s="2444" t="s">
        <v>823</v>
      </c>
      <c r="AB8" s="2444" t="s">
        <v>821</v>
      </c>
      <c r="AC8" s="2444" t="s">
        <v>820</v>
      </c>
      <c r="AD8" s="2446" t="s">
        <v>819</v>
      </c>
      <c r="AE8" s="2458" t="s">
        <v>822</v>
      </c>
      <c r="AF8" s="2444" t="s">
        <v>821</v>
      </c>
      <c r="AG8" s="2444" t="s">
        <v>820</v>
      </c>
      <c r="AH8" s="2446" t="s">
        <v>819</v>
      </c>
      <c r="AJ8" s="2458" t="s">
        <v>822</v>
      </c>
      <c r="AK8" s="2444" t="s">
        <v>823</v>
      </c>
      <c r="AL8" s="2444" t="s">
        <v>821</v>
      </c>
      <c r="AM8" s="2444" t="s">
        <v>820</v>
      </c>
      <c r="AN8" s="2446" t="s">
        <v>819</v>
      </c>
      <c r="AO8" s="2458" t="s">
        <v>822</v>
      </c>
      <c r="AP8" s="2444" t="s">
        <v>821</v>
      </c>
      <c r="AQ8" s="2444" t="s">
        <v>820</v>
      </c>
      <c r="AR8" s="2446" t="s">
        <v>819</v>
      </c>
      <c r="AT8" s="2458" t="s">
        <v>822</v>
      </c>
      <c r="AU8" s="2444" t="s">
        <v>823</v>
      </c>
      <c r="AV8" s="2444" t="s">
        <v>821</v>
      </c>
      <c r="AW8" s="2444" t="s">
        <v>820</v>
      </c>
      <c r="AX8" s="2446" t="s">
        <v>819</v>
      </c>
      <c r="AY8" s="2458" t="s">
        <v>822</v>
      </c>
      <c r="AZ8" s="2444" t="s">
        <v>821</v>
      </c>
      <c r="BA8" s="2444" t="s">
        <v>820</v>
      </c>
      <c r="BB8" s="2446" t="s">
        <v>819</v>
      </c>
      <c r="BD8" s="1855"/>
      <c r="BE8" s="1926" t="s">
        <v>821</v>
      </c>
      <c r="BF8" s="1927" t="s">
        <v>820</v>
      </c>
      <c r="BG8" s="1928" t="s">
        <v>2850</v>
      </c>
      <c r="BH8" s="1929" t="s">
        <v>821</v>
      </c>
      <c r="BI8" s="1927" t="s">
        <v>820</v>
      </c>
      <c r="BJ8" s="1930" t="s">
        <v>2850</v>
      </c>
      <c r="BK8" s="1926" t="s">
        <v>821</v>
      </c>
      <c r="BL8" s="1927" t="s">
        <v>820</v>
      </c>
      <c r="BM8" s="1928" t="s">
        <v>2850</v>
      </c>
      <c r="BN8" s="1929" t="s">
        <v>821</v>
      </c>
      <c r="BO8" s="1927" t="s">
        <v>820</v>
      </c>
      <c r="BP8" s="1930" t="s">
        <v>2850</v>
      </c>
      <c r="BQ8" s="1926" t="s">
        <v>821</v>
      </c>
      <c r="BR8" s="1927" t="s">
        <v>820</v>
      </c>
      <c r="BS8" s="1928" t="s">
        <v>2850</v>
      </c>
    </row>
    <row r="9" spans="2:71" ht="19.5" customHeight="1" thickBot="1">
      <c r="B9" s="2476"/>
      <c r="C9" s="2477"/>
      <c r="D9" s="2478"/>
      <c r="E9" s="2479"/>
      <c r="F9" s="2459"/>
      <c r="G9" s="2445"/>
      <c r="H9" s="2445"/>
      <c r="I9" s="2445"/>
      <c r="J9" s="2447"/>
      <c r="K9" s="2459"/>
      <c r="L9" s="2445"/>
      <c r="M9" s="2445"/>
      <c r="N9" s="2447"/>
      <c r="P9" s="2459"/>
      <c r="Q9" s="2445"/>
      <c r="R9" s="2445"/>
      <c r="S9" s="2445"/>
      <c r="T9" s="2447"/>
      <c r="U9" s="2459"/>
      <c r="V9" s="2445"/>
      <c r="W9" s="2445"/>
      <c r="X9" s="2447"/>
      <c r="Z9" s="2459"/>
      <c r="AA9" s="2445"/>
      <c r="AB9" s="2445"/>
      <c r="AC9" s="2445"/>
      <c r="AD9" s="2447"/>
      <c r="AE9" s="2459"/>
      <c r="AF9" s="2445"/>
      <c r="AG9" s="2445"/>
      <c r="AH9" s="2447"/>
      <c r="AJ9" s="2459"/>
      <c r="AK9" s="2445"/>
      <c r="AL9" s="2445"/>
      <c r="AM9" s="2445"/>
      <c r="AN9" s="2447"/>
      <c r="AO9" s="2459"/>
      <c r="AP9" s="2445"/>
      <c r="AQ9" s="2445"/>
      <c r="AR9" s="2447"/>
      <c r="AT9" s="2459"/>
      <c r="AU9" s="2445"/>
      <c r="AV9" s="2445"/>
      <c r="AW9" s="2445"/>
      <c r="AX9" s="2447"/>
      <c r="AY9" s="2459"/>
      <c r="AZ9" s="2445"/>
      <c r="BA9" s="2445"/>
      <c r="BB9" s="2447"/>
      <c r="BD9" s="1855" t="s">
        <v>2851</v>
      </c>
      <c r="BE9" s="1931">
        <f>+H10</f>
        <v>664200000</v>
      </c>
      <c r="BF9" s="1932">
        <f>+I10</f>
        <v>608850000</v>
      </c>
      <c r="BG9" s="1933">
        <f>+BE9-BF9</f>
        <v>55350000</v>
      </c>
      <c r="BH9" s="1931">
        <f>+R10</f>
        <v>726634800.00000012</v>
      </c>
      <c r="BI9" s="1932">
        <f>+S10</f>
        <v>666081900.00000012</v>
      </c>
      <c r="BJ9" s="1933">
        <f>+BH9-BI9</f>
        <v>60552900</v>
      </c>
      <c r="BK9" s="1931">
        <f>+AB10</f>
        <v>794938471.20000017</v>
      </c>
      <c r="BL9" s="1932">
        <f>+AC10</f>
        <v>728693598.60000014</v>
      </c>
      <c r="BM9" s="1933">
        <f>+BK9-BL9</f>
        <v>66244872.600000024</v>
      </c>
      <c r="BN9" s="1931">
        <f>+AL10</f>
        <v>869662687.49280024</v>
      </c>
      <c r="BO9" s="1932">
        <f>+AM10</f>
        <v>797190796.86840022</v>
      </c>
      <c r="BP9" s="1933">
        <f>+BN9-BO9</f>
        <v>72471890.62440002</v>
      </c>
      <c r="BQ9" s="1931">
        <f>+AV10</f>
        <v>951410980.11712337</v>
      </c>
      <c r="BR9" s="1932">
        <f>+AW10</f>
        <v>872126731.77402985</v>
      </c>
      <c r="BS9" s="1933">
        <f>+BQ9-BR9</f>
        <v>79284248.343093514</v>
      </c>
    </row>
    <row r="10" spans="2:71" ht="19.5" customHeight="1" thickBot="1">
      <c r="B10" s="2480"/>
      <c r="C10" s="2481"/>
      <c r="D10" s="2482"/>
      <c r="E10" s="2483"/>
      <c r="F10" s="596">
        <v>4100</v>
      </c>
      <c r="G10" s="595">
        <v>13500</v>
      </c>
      <c r="H10" s="2078">
        <f>+G10*F10*12</f>
        <v>664200000</v>
      </c>
      <c r="I10" s="2078">
        <f>+H10/12*11</f>
        <v>608850000</v>
      </c>
      <c r="J10" s="594">
        <v>30</v>
      </c>
      <c r="K10" s="593"/>
      <c r="L10" s="595"/>
      <c r="M10" s="595"/>
      <c r="N10" s="594"/>
      <c r="O10" s="593"/>
      <c r="P10" s="596">
        <v>4100</v>
      </c>
      <c r="Q10" s="595">
        <f>+G10*1.094</f>
        <v>14769.000000000002</v>
      </c>
      <c r="R10" s="595">
        <f>+Q10*P10*12</f>
        <v>726634800.00000012</v>
      </c>
      <c r="S10" s="595">
        <f>+R10/12*11</f>
        <v>666081900.00000012</v>
      </c>
      <c r="T10" s="594">
        <v>30</v>
      </c>
      <c r="U10" s="593"/>
      <c r="V10" s="595"/>
      <c r="W10" s="595"/>
      <c r="X10" s="594"/>
      <c r="Y10" s="593"/>
      <c r="Z10" s="596">
        <v>4100</v>
      </c>
      <c r="AA10" s="595">
        <f>+Q10*1.094</f>
        <v>16157.286000000004</v>
      </c>
      <c r="AB10" s="595">
        <f>+AA10*Z10*12</f>
        <v>794938471.20000017</v>
      </c>
      <c r="AC10" s="595">
        <f>+AB10/12*11</f>
        <v>728693598.60000014</v>
      </c>
      <c r="AD10" s="594">
        <v>30</v>
      </c>
      <c r="AE10" s="593"/>
      <c r="AF10" s="595"/>
      <c r="AG10" s="595"/>
      <c r="AH10" s="594"/>
      <c r="AI10" s="593"/>
      <c r="AJ10" s="596">
        <v>4100</v>
      </c>
      <c r="AK10" s="595">
        <f>+AA10*1.094</f>
        <v>17676.070884000004</v>
      </c>
      <c r="AL10" s="595">
        <f>+AK10*AJ10*12</f>
        <v>869662687.49280024</v>
      </c>
      <c r="AM10" s="595">
        <f>+AL10/12*11</f>
        <v>797190796.86840022</v>
      </c>
      <c r="AN10" s="594">
        <v>30</v>
      </c>
      <c r="AO10" s="593"/>
      <c r="AP10" s="595"/>
      <c r="AQ10" s="595"/>
      <c r="AR10" s="594"/>
      <c r="AS10" s="593"/>
      <c r="AT10" s="596">
        <v>4100</v>
      </c>
      <c r="AU10" s="595">
        <f>+AK10*1.094</f>
        <v>19337.621547096005</v>
      </c>
      <c r="AV10" s="595">
        <f>+AU10*AT10*12</f>
        <v>951410980.11712337</v>
      </c>
      <c r="AW10" s="595">
        <f>+AV10/12*11</f>
        <v>872126731.77402985</v>
      </c>
      <c r="AX10" s="594">
        <v>30</v>
      </c>
      <c r="AY10" s="593"/>
      <c r="AZ10" s="595"/>
      <c r="BA10" s="595"/>
      <c r="BB10" s="594"/>
      <c r="BC10" s="593"/>
      <c r="BD10" s="1855" t="s">
        <v>2851</v>
      </c>
      <c r="BE10" s="1931"/>
      <c r="BF10" s="1932"/>
      <c r="BG10" s="1933"/>
      <c r="BH10" s="1925"/>
      <c r="BI10" s="1925"/>
      <c r="BJ10" s="1925"/>
      <c r="BK10" s="1931"/>
      <c r="BL10" s="1932"/>
      <c r="BM10" s="1933"/>
      <c r="BN10" s="1925"/>
      <c r="BO10" s="1925"/>
      <c r="BP10" s="1925"/>
      <c r="BQ10" s="1931"/>
      <c r="BR10" s="1932"/>
      <c r="BS10" s="1933"/>
    </row>
    <row r="11" spans="2:71" ht="19.5" customHeight="1" thickBot="1">
      <c r="B11" s="2453" t="s">
        <v>818</v>
      </c>
      <c r="C11" s="2454"/>
      <c r="D11" s="2455"/>
      <c r="E11" s="2456"/>
      <c r="F11" s="2442" t="s">
        <v>817</v>
      </c>
      <c r="G11" s="2444" t="s">
        <v>816</v>
      </c>
      <c r="H11" s="2444" t="s">
        <v>814</v>
      </c>
      <c r="I11" s="2444" t="s">
        <v>813</v>
      </c>
      <c r="J11" s="2446" t="s">
        <v>812</v>
      </c>
      <c r="K11" s="2442" t="s">
        <v>815</v>
      </c>
      <c r="L11" s="2444" t="s">
        <v>814</v>
      </c>
      <c r="M11" s="2444" t="s">
        <v>813</v>
      </c>
      <c r="N11" s="2446" t="s">
        <v>812</v>
      </c>
      <c r="P11" s="2442" t="s">
        <v>817</v>
      </c>
      <c r="Q11" s="2444" t="s">
        <v>816</v>
      </c>
      <c r="R11" s="2444" t="s">
        <v>814</v>
      </c>
      <c r="S11" s="2444" t="s">
        <v>813</v>
      </c>
      <c r="T11" s="2446" t="s">
        <v>812</v>
      </c>
      <c r="U11" s="2442" t="s">
        <v>815</v>
      </c>
      <c r="V11" s="2444" t="s">
        <v>814</v>
      </c>
      <c r="W11" s="2444" t="s">
        <v>813</v>
      </c>
      <c r="X11" s="2446" t="s">
        <v>812</v>
      </c>
      <c r="Z11" s="2442" t="s">
        <v>817</v>
      </c>
      <c r="AA11" s="2444" t="s">
        <v>816</v>
      </c>
      <c r="AB11" s="2444" t="s">
        <v>814</v>
      </c>
      <c r="AC11" s="2444" t="s">
        <v>813</v>
      </c>
      <c r="AD11" s="2446" t="s">
        <v>812</v>
      </c>
      <c r="AE11" s="2442" t="s">
        <v>815</v>
      </c>
      <c r="AF11" s="2444" t="s">
        <v>814</v>
      </c>
      <c r="AG11" s="2444" t="s">
        <v>813</v>
      </c>
      <c r="AH11" s="2446" t="s">
        <v>812</v>
      </c>
      <c r="AJ11" s="2442" t="s">
        <v>817</v>
      </c>
      <c r="AK11" s="2444" t="s">
        <v>816</v>
      </c>
      <c r="AL11" s="2444" t="s">
        <v>814</v>
      </c>
      <c r="AM11" s="2444" t="s">
        <v>813</v>
      </c>
      <c r="AN11" s="2446" t="s">
        <v>812</v>
      </c>
      <c r="AO11" s="2442" t="s">
        <v>815</v>
      </c>
      <c r="AP11" s="2444" t="s">
        <v>814</v>
      </c>
      <c r="AQ11" s="2444" t="s">
        <v>813</v>
      </c>
      <c r="AR11" s="2446" t="s">
        <v>812</v>
      </c>
      <c r="AT11" s="2442" t="s">
        <v>817</v>
      </c>
      <c r="AU11" s="2444" t="s">
        <v>816</v>
      </c>
      <c r="AV11" s="2444" t="s">
        <v>814</v>
      </c>
      <c r="AW11" s="2444" t="s">
        <v>813</v>
      </c>
      <c r="AX11" s="2446" t="s">
        <v>812</v>
      </c>
      <c r="AY11" s="2442" t="s">
        <v>815</v>
      </c>
      <c r="AZ11" s="2444" t="s">
        <v>814</v>
      </c>
      <c r="BA11" s="2444" t="s">
        <v>813</v>
      </c>
      <c r="BB11" s="2446" t="s">
        <v>812</v>
      </c>
      <c r="BD11" s="1855" t="s">
        <v>2851</v>
      </c>
      <c r="BE11" s="1931"/>
      <c r="BF11" s="1932"/>
      <c r="BG11" s="1933"/>
      <c r="BH11" s="1925"/>
      <c r="BI11" s="1925"/>
      <c r="BJ11" s="1925"/>
      <c r="BK11" s="1931"/>
      <c r="BL11" s="1932"/>
      <c r="BM11" s="1933"/>
      <c r="BN11" s="1925"/>
      <c r="BO11" s="1925"/>
      <c r="BP11" s="1925"/>
      <c r="BQ11" s="1931"/>
      <c r="BR11" s="1932"/>
      <c r="BS11" s="1933"/>
    </row>
    <row r="12" spans="2:71" ht="19.5" customHeight="1" thickBot="1">
      <c r="B12" s="592" t="s">
        <v>435</v>
      </c>
      <c r="C12" s="591" t="s">
        <v>160</v>
      </c>
      <c r="D12" s="2668" t="s">
        <v>27</v>
      </c>
      <c r="E12" s="2669"/>
      <c r="F12" s="2457"/>
      <c r="G12" s="2445"/>
      <c r="H12" s="2445"/>
      <c r="I12" s="2445"/>
      <c r="J12" s="2447"/>
      <c r="K12" s="2443"/>
      <c r="L12" s="2445"/>
      <c r="M12" s="2445"/>
      <c r="N12" s="2447"/>
      <c r="P12" s="2457"/>
      <c r="Q12" s="2445"/>
      <c r="R12" s="2445"/>
      <c r="S12" s="2445"/>
      <c r="T12" s="2447"/>
      <c r="U12" s="2443"/>
      <c r="V12" s="2445"/>
      <c r="W12" s="2445"/>
      <c r="X12" s="2447"/>
      <c r="Z12" s="2457"/>
      <c r="AA12" s="2445"/>
      <c r="AB12" s="2445"/>
      <c r="AC12" s="2445"/>
      <c r="AD12" s="2447"/>
      <c r="AE12" s="2443"/>
      <c r="AF12" s="2445"/>
      <c r="AG12" s="2445"/>
      <c r="AH12" s="2447"/>
      <c r="AJ12" s="2457"/>
      <c r="AK12" s="2445"/>
      <c r="AL12" s="2445"/>
      <c r="AM12" s="2445"/>
      <c r="AN12" s="2447"/>
      <c r="AO12" s="2443"/>
      <c r="AP12" s="2445"/>
      <c r="AQ12" s="2445"/>
      <c r="AR12" s="2447"/>
      <c r="AT12" s="2457"/>
      <c r="AU12" s="2445"/>
      <c r="AV12" s="2445"/>
      <c r="AW12" s="2445"/>
      <c r="AX12" s="2447"/>
      <c r="AY12" s="2443"/>
      <c r="AZ12" s="2445"/>
      <c r="BA12" s="2445"/>
      <c r="BB12" s="2447"/>
      <c r="BD12" s="1855"/>
      <c r="BE12" s="1931"/>
      <c r="BF12" s="1932"/>
      <c r="BG12" s="1933"/>
      <c r="BH12" s="1925"/>
      <c r="BI12" s="1925"/>
      <c r="BJ12" s="1925"/>
      <c r="BK12" s="1931"/>
      <c r="BL12" s="1932"/>
      <c r="BM12" s="1933"/>
      <c r="BN12" s="1925"/>
      <c r="BO12" s="1925"/>
      <c r="BP12" s="1925"/>
      <c r="BQ12" s="1931"/>
      <c r="BR12" s="1932"/>
      <c r="BS12" s="1933"/>
    </row>
    <row r="13" spans="2:71" ht="15" thickBot="1">
      <c r="B13" s="2654" t="s">
        <v>89</v>
      </c>
      <c r="C13" s="2662" t="s">
        <v>389</v>
      </c>
      <c r="D13" s="1442" t="s">
        <v>1853</v>
      </c>
      <c r="E13" s="1092" t="s">
        <v>1854</v>
      </c>
      <c r="F13" s="589" t="s">
        <v>2820</v>
      </c>
      <c r="G13" s="586">
        <v>882.71</v>
      </c>
      <c r="H13" s="1901">
        <v>214054.89699782859</v>
      </c>
      <c r="I13" s="586">
        <f>F10/G13</f>
        <v>4.6447870761631789</v>
      </c>
      <c r="J13" s="588">
        <f>G13*H13</f>
        <v>188948398.12895328</v>
      </c>
      <c r="K13" s="589"/>
      <c r="L13" s="586"/>
      <c r="M13" s="1901"/>
      <c r="N13" s="585"/>
      <c r="P13" s="589" t="s">
        <v>2820</v>
      </c>
      <c r="Q13" s="586">
        <v>909.19130000000007</v>
      </c>
      <c r="R13" s="1901">
        <f>+M13*1.03</f>
        <v>0</v>
      </c>
      <c r="S13" s="586">
        <f>+Q13/P10</f>
        <v>0.22175397560975613</v>
      </c>
      <c r="T13" s="588">
        <f>+Q13*R13</f>
        <v>0</v>
      </c>
      <c r="U13" s="586"/>
      <c r="V13" s="1901"/>
      <c r="W13" s="1901"/>
      <c r="X13" s="1905"/>
      <c r="Z13" s="589" t="s">
        <v>2820</v>
      </c>
      <c r="AA13" s="586">
        <v>936.46703900000011</v>
      </c>
      <c r="AB13" s="1901">
        <f>+W13*1.03</f>
        <v>0</v>
      </c>
      <c r="AC13" s="586">
        <f>+AA13/Z10</f>
        <v>0.22840659487804882</v>
      </c>
      <c r="AD13" s="1906">
        <f>+AA13*AB13</f>
        <v>0</v>
      </c>
      <c r="AE13" s="587"/>
      <c r="AF13" s="586"/>
      <c r="AG13" s="586"/>
      <c r="AH13" s="585"/>
      <c r="AJ13" s="589" t="s">
        <v>2820</v>
      </c>
      <c r="AK13" s="586">
        <v>964.56105017000016</v>
      </c>
      <c r="AL13" s="1901">
        <f>+AG13*1.03</f>
        <v>0</v>
      </c>
      <c r="AM13" s="586">
        <f>+AK13/AJ10</f>
        <v>0.23525879272439029</v>
      </c>
      <c r="AN13" s="1906">
        <f>+AK13*AL13</f>
        <v>0</v>
      </c>
      <c r="AO13" s="587"/>
      <c r="AP13" s="587"/>
      <c r="AQ13" s="586"/>
      <c r="AR13" s="585"/>
      <c r="AT13" s="589" t="s">
        <v>2820</v>
      </c>
      <c r="AU13" s="586">
        <v>993.49788167510019</v>
      </c>
      <c r="AV13" s="1901">
        <f>+AM13*1.03</f>
        <v>0.24231655650612199</v>
      </c>
      <c r="AW13" s="586">
        <f>+AU13/AT10</f>
        <v>0.24231655650612199</v>
      </c>
      <c r="AX13" s="1906">
        <f>+AU13*AV13</f>
        <v>240.74098558363693</v>
      </c>
      <c r="AY13" s="587"/>
      <c r="AZ13" s="587"/>
      <c r="BA13" s="586"/>
      <c r="BB13" s="585"/>
      <c r="BD13" s="1855"/>
      <c r="BE13" s="1931"/>
      <c r="BF13" s="1932"/>
      <c r="BG13" s="1933"/>
      <c r="BH13" s="1925"/>
      <c r="BI13" s="1925"/>
      <c r="BJ13" s="1925"/>
      <c r="BK13" s="1931"/>
      <c r="BL13" s="1932"/>
      <c r="BM13" s="1933"/>
      <c r="BN13" s="1925"/>
      <c r="BO13" s="1925"/>
      <c r="BP13" s="1925"/>
      <c r="BQ13" s="1931"/>
      <c r="BR13" s="1932"/>
      <c r="BS13" s="1933"/>
    </row>
    <row r="14" spans="2:71" ht="15" thickBot="1">
      <c r="B14" s="2655"/>
      <c r="C14" s="2663"/>
      <c r="D14" s="1442" t="s">
        <v>1855</v>
      </c>
      <c r="E14" s="1092" t="s">
        <v>1856</v>
      </c>
      <c r="F14" s="1902"/>
      <c r="G14" s="1903">
        <v>0</v>
      </c>
      <c r="H14" s="1904"/>
      <c r="I14" s="586">
        <v>0</v>
      </c>
      <c r="J14" s="588">
        <f t="shared" ref="J14:J77" si="0">G14*H14</f>
        <v>0</v>
      </c>
      <c r="K14" s="1902"/>
      <c r="L14" s="586"/>
      <c r="M14" s="1901"/>
      <c r="N14" s="585"/>
      <c r="P14" s="1902"/>
      <c r="Q14" s="586">
        <v>0</v>
      </c>
      <c r="R14" s="1901">
        <f t="shared" ref="R14:R77" si="1">+M14*1.03</f>
        <v>0</v>
      </c>
      <c r="S14" s="586">
        <v>0</v>
      </c>
      <c r="T14" s="588">
        <f t="shared" ref="T14:T77" si="2">+Q14*R14</f>
        <v>0</v>
      </c>
      <c r="U14" s="586"/>
      <c r="V14" s="1901"/>
      <c r="W14" s="1901"/>
      <c r="X14" s="1905"/>
      <c r="Z14" s="1902"/>
      <c r="AA14" s="586">
        <v>0</v>
      </c>
      <c r="AB14" s="1901">
        <f t="shared" ref="AB14:AB77" si="3">+W14*1.03</f>
        <v>0</v>
      </c>
      <c r="AC14" s="586">
        <v>0</v>
      </c>
      <c r="AD14" s="1906">
        <f t="shared" ref="AD14:AD77" si="4">+AA14*AB14</f>
        <v>0</v>
      </c>
      <c r="AE14" s="587"/>
      <c r="AF14" s="586"/>
      <c r="AG14" s="586"/>
      <c r="AH14" s="585"/>
      <c r="AJ14" s="1902"/>
      <c r="AK14" s="586">
        <v>0</v>
      </c>
      <c r="AL14" s="1901">
        <f t="shared" ref="AL14:AL77" si="5">+AG14*1.03</f>
        <v>0</v>
      </c>
      <c r="AM14" s="586">
        <v>0</v>
      </c>
      <c r="AN14" s="1906">
        <f t="shared" ref="AN14:AN77" si="6">+AK14*AL14</f>
        <v>0</v>
      </c>
      <c r="AO14" s="587"/>
      <c r="AP14" s="587"/>
      <c r="AQ14" s="586"/>
      <c r="AR14" s="585"/>
      <c r="AT14" s="1902"/>
      <c r="AU14" s="586">
        <v>0</v>
      </c>
      <c r="AV14" s="1901">
        <f t="shared" ref="AV14:AV77" si="7">+AM14*1.03</f>
        <v>0</v>
      </c>
      <c r="AW14" s="586">
        <v>0</v>
      </c>
      <c r="AX14" s="1906">
        <f t="shared" ref="AX14:AX77" si="8">+AU14*AV14</f>
        <v>0</v>
      </c>
      <c r="AY14" s="587"/>
      <c r="AZ14" s="587"/>
      <c r="BA14" s="586"/>
      <c r="BB14" s="585"/>
      <c r="BD14" s="1855"/>
      <c r="BE14" s="1931"/>
      <c r="BF14" s="1932"/>
      <c r="BG14" s="1933"/>
      <c r="BH14" s="1925"/>
      <c r="BI14" s="1925"/>
      <c r="BJ14" s="1925"/>
      <c r="BK14" s="1931"/>
      <c r="BL14" s="1932"/>
      <c r="BM14" s="1933"/>
      <c r="BN14" s="1925"/>
      <c r="BO14" s="1925"/>
      <c r="BP14" s="1925"/>
      <c r="BQ14" s="1931"/>
      <c r="BR14" s="1932"/>
      <c r="BS14" s="1933"/>
    </row>
    <row r="15" spans="2:71" ht="15" thickBot="1">
      <c r="B15" s="2655"/>
      <c r="C15" s="2663"/>
      <c r="D15" s="1442" t="s">
        <v>1857</v>
      </c>
      <c r="E15" s="1093" t="s">
        <v>1858</v>
      </c>
      <c r="F15" s="1902"/>
      <c r="G15" s="1903">
        <v>0</v>
      </c>
      <c r="H15" s="1904"/>
      <c r="I15" s="586">
        <v>0</v>
      </c>
      <c r="J15" s="588">
        <f t="shared" si="0"/>
        <v>0</v>
      </c>
      <c r="K15" s="1902"/>
      <c r="L15" s="586"/>
      <c r="M15" s="1901"/>
      <c r="N15" s="585"/>
      <c r="P15" s="1902"/>
      <c r="Q15" s="586">
        <v>0</v>
      </c>
      <c r="R15" s="1901">
        <f t="shared" si="1"/>
        <v>0</v>
      </c>
      <c r="S15" s="586">
        <v>0</v>
      </c>
      <c r="T15" s="588">
        <f t="shared" si="2"/>
        <v>0</v>
      </c>
      <c r="U15" s="586"/>
      <c r="V15" s="1901"/>
      <c r="W15" s="1901"/>
      <c r="X15" s="1905"/>
      <c r="Z15" s="1902"/>
      <c r="AA15" s="586">
        <v>0</v>
      </c>
      <c r="AB15" s="1901">
        <f t="shared" si="3"/>
        <v>0</v>
      </c>
      <c r="AC15" s="586">
        <v>0</v>
      </c>
      <c r="AD15" s="1906">
        <f t="shared" si="4"/>
        <v>0</v>
      </c>
      <c r="AE15" s="587"/>
      <c r="AF15" s="586"/>
      <c r="AG15" s="586"/>
      <c r="AH15" s="585"/>
      <c r="AJ15" s="1902"/>
      <c r="AK15" s="586">
        <v>0</v>
      </c>
      <c r="AL15" s="1901">
        <f t="shared" si="5"/>
        <v>0</v>
      </c>
      <c r="AM15" s="586">
        <v>0</v>
      </c>
      <c r="AN15" s="1906">
        <f t="shared" si="6"/>
        <v>0</v>
      </c>
      <c r="AO15" s="587"/>
      <c r="AP15" s="587"/>
      <c r="AQ15" s="586"/>
      <c r="AR15" s="585"/>
      <c r="AT15" s="1902"/>
      <c r="AU15" s="586">
        <v>0</v>
      </c>
      <c r="AV15" s="1901">
        <f t="shared" si="7"/>
        <v>0</v>
      </c>
      <c r="AW15" s="586">
        <v>0</v>
      </c>
      <c r="AX15" s="1906">
        <f t="shared" si="8"/>
        <v>0</v>
      </c>
      <c r="AY15" s="587"/>
      <c r="AZ15" s="587"/>
      <c r="BA15" s="586"/>
      <c r="BB15" s="585"/>
      <c r="BD15" s="1855" t="s">
        <v>2852</v>
      </c>
      <c r="BE15" s="1931"/>
      <c r="BF15" s="1932"/>
      <c r="BG15" s="1933"/>
      <c r="BH15" s="1925"/>
      <c r="BI15" s="1925"/>
      <c r="BJ15" s="1925"/>
      <c r="BK15" s="1931"/>
      <c r="BL15" s="1932"/>
      <c r="BM15" s="1933"/>
      <c r="BN15" s="1925"/>
      <c r="BO15" s="1925"/>
      <c r="BP15" s="1925"/>
      <c r="BQ15" s="1931"/>
      <c r="BR15" s="1932"/>
      <c r="BS15" s="1933"/>
    </row>
    <row r="16" spans="2:71" ht="15" thickBot="1">
      <c r="B16" s="2655"/>
      <c r="C16" s="2663"/>
      <c r="D16" s="1442" t="s">
        <v>1859</v>
      </c>
      <c r="E16" s="1093" t="s">
        <v>1860</v>
      </c>
      <c r="F16" s="1902"/>
      <c r="G16" s="1903">
        <v>0</v>
      </c>
      <c r="H16" s="1903"/>
      <c r="I16" s="586">
        <v>0</v>
      </c>
      <c r="J16" s="588">
        <f t="shared" si="0"/>
        <v>0</v>
      </c>
      <c r="K16" s="1902"/>
      <c r="L16" s="586"/>
      <c r="M16" s="1901"/>
      <c r="N16" s="585"/>
      <c r="P16" s="1902"/>
      <c r="Q16" s="586">
        <v>0</v>
      </c>
      <c r="R16" s="1901">
        <f t="shared" si="1"/>
        <v>0</v>
      </c>
      <c r="S16" s="586">
        <v>0</v>
      </c>
      <c r="T16" s="588">
        <f t="shared" si="2"/>
        <v>0</v>
      </c>
      <c r="U16" s="586"/>
      <c r="V16" s="1901"/>
      <c r="W16" s="1901"/>
      <c r="X16" s="1905"/>
      <c r="Z16" s="1902"/>
      <c r="AA16" s="586">
        <v>0</v>
      </c>
      <c r="AB16" s="1901">
        <f t="shared" si="3"/>
        <v>0</v>
      </c>
      <c r="AC16" s="586">
        <v>0</v>
      </c>
      <c r="AD16" s="1906">
        <f t="shared" si="4"/>
        <v>0</v>
      </c>
      <c r="AE16" s="587"/>
      <c r="AF16" s="586"/>
      <c r="AG16" s="586"/>
      <c r="AH16" s="585"/>
      <c r="AJ16" s="1902"/>
      <c r="AK16" s="586">
        <v>0</v>
      </c>
      <c r="AL16" s="1901">
        <f t="shared" si="5"/>
        <v>0</v>
      </c>
      <c r="AM16" s="586">
        <v>0</v>
      </c>
      <c r="AN16" s="1906">
        <f t="shared" si="6"/>
        <v>0</v>
      </c>
      <c r="AO16" s="587"/>
      <c r="AP16" s="587"/>
      <c r="AQ16" s="586"/>
      <c r="AR16" s="585"/>
      <c r="AT16" s="1902"/>
      <c r="AU16" s="586">
        <v>0</v>
      </c>
      <c r="AV16" s="1901">
        <f t="shared" si="7"/>
        <v>0</v>
      </c>
      <c r="AW16" s="586">
        <v>0</v>
      </c>
      <c r="AX16" s="1906">
        <f t="shared" si="8"/>
        <v>0</v>
      </c>
      <c r="AY16" s="587"/>
      <c r="AZ16" s="587"/>
      <c r="BA16" s="586"/>
      <c r="BB16" s="585"/>
      <c r="BD16" s="1855" t="s">
        <v>2852</v>
      </c>
      <c r="BE16" s="1931"/>
      <c r="BF16" s="1932"/>
      <c r="BG16" s="1933"/>
      <c r="BH16" s="1925"/>
      <c r="BI16" s="1925"/>
      <c r="BJ16" s="1925"/>
      <c r="BK16" s="1931"/>
      <c r="BL16" s="1932"/>
      <c r="BM16" s="1933"/>
      <c r="BN16" s="1925"/>
      <c r="BO16" s="1925"/>
      <c r="BP16" s="1925"/>
      <c r="BQ16" s="1931"/>
      <c r="BR16" s="1932"/>
      <c r="BS16" s="1933"/>
    </row>
    <row r="17" spans="2:71" ht="15" thickBot="1">
      <c r="B17" s="2655"/>
      <c r="C17" s="2664"/>
      <c r="D17" s="1442" t="s">
        <v>1861</v>
      </c>
      <c r="E17" s="1093" t="s">
        <v>1862</v>
      </c>
      <c r="F17" s="1902"/>
      <c r="G17" s="1903">
        <v>0</v>
      </c>
      <c r="H17" s="1903"/>
      <c r="I17" s="586">
        <v>0</v>
      </c>
      <c r="J17" s="588">
        <f t="shared" si="0"/>
        <v>0</v>
      </c>
      <c r="K17" s="1902"/>
      <c r="L17" s="586"/>
      <c r="M17" s="1901"/>
      <c r="N17" s="585"/>
      <c r="P17" s="1902"/>
      <c r="Q17" s="586">
        <v>0</v>
      </c>
      <c r="R17" s="1901">
        <f t="shared" si="1"/>
        <v>0</v>
      </c>
      <c r="S17" s="586">
        <v>0</v>
      </c>
      <c r="T17" s="588">
        <f t="shared" si="2"/>
        <v>0</v>
      </c>
      <c r="U17" s="586"/>
      <c r="V17" s="1901"/>
      <c r="W17" s="1901"/>
      <c r="X17" s="1905"/>
      <c r="Z17" s="1902"/>
      <c r="AA17" s="586">
        <v>0</v>
      </c>
      <c r="AB17" s="1901">
        <f t="shared" si="3"/>
        <v>0</v>
      </c>
      <c r="AC17" s="586">
        <v>0</v>
      </c>
      <c r="AD17" s="1906">
        <f t="shared" si="4"/>
        <v>0</v>
      </c>
      <c r="AE17" s="587"/>
      <c r="AF17" s="586"/>
      <c r="AG17" s="586"/>
      <c r="AH17" s="585"/>
      <c r="AJ17" s="1902"/>
      <c r="AK17" s="586">
        <v>0</v>
      </c>
      <c r="AL17" s="1901">
        <v>0</v>
      </c>
      <c r="AM17" s="586">
        <v>0</v>
      </c>
      <c r="AN17" s="1906">
        <f t="shared" si="6"/>
        <v>0</v>
      </c>
      <c r="AO17" s="587"/>
      <c r="AP17" s="587"/>
      <c r="AQ17" s="586"/>
      <c r="AR17" s="585"/>
      <c r="AT17" s="1902"/>
      <c r="AU17" s="586">
        <v>0</v>
      </c>
      <c r="AV17" s="1901">
        <f t="shared" si="7"/>
        <v>0</v>
      </c>
      <c r="AW17" s="586">
        <v>0</v>
      </c>
      <c r="AX17" s="1906">
        <f t="shared" si="8"/>
        <v>0</v>
      </c>
      <c r="AY17" s="587"/>
      <c r="AZ17" s="587"/>
      <c r="BA17" s="586"/>
      <c r="BB17" s="585"/>
      <c r="BD17" s="1855" t="s">
        <v>2852</v>
      </c>
      <c r="BE17" s="1931"/>
      <c r="BF17" s="1932"/>
      <c r="BG17" s="1933"/>
      <c r="BH17" s="1925"/>
      <c r="BI17" s="1925"/>
      <c r="BJ17" s="1925"/>
      <c r="BK17" s="1931"/>
      <c r="BL17" s="1932"/>
      <c r="BM17" s="1933"/>
      <c r="BN17" s="1925"/>
      <c r="BO17" s="1925"/>
      <c r="BP17" s="1925"/>
      <c r="BQ17" s="1931"/>
      <c r="BR17" s="1932"/>
      <c r="BS17" s="1933"/>
    </row>
    <row r="18" spans="2:71" ht="15" thickBot="1">
      <c r="B18" s="2655"/>
      <c r="C18" s="2665" t="s">
        <v>390</v>
      </c>
      <c r="D18" s="1442"/>
      <c r="E18" s="1092" t="s">
        <v>427</v>
      </c>
      <c r="F18" s="1902" t="s">
        <v>2820</v>
      </c>
      <c r="G18" s="1903">
        <v>196.73</v>
      </c>
      <c r="H18" s="1903">
        <v>788271.58794049162</v>
      </c>
      <c r="I18" s="586">
        <f>F10/G18</f>
        <v>20.840746200376152</v>
      </c>
      <c r="J18" s="588">
        <f t="shared" si="0"/>
        <v>155076669.4955329</v>
      </c>
      <c r="K18" s="1902"/>
      <c r="L18" s="586"/>
      <c r="M18" s="1901"/>
      <c r="N18" s="585"/>
      <c r="P18" s="1902" t="s">
        <v>2820</v>
      </c>
      <c r="Q18" s="586">
        <v>202.6319</v>
      </c>
      <c r="R18" s="1901">
        <f t="shared" si="1"/>
        <v>0</v>
      </c>
      <c r="S18" s="586">
        <f>+Q18/P10</f>
        <v>4.9422414634146344E-2</v>
      </c>
      <c r="T18" s="588">
        <f t="shared" si="2"/>
        <v>0</v>
      </c>
      <c r="U18" s="586"/>
      <c r="V18" s="1901"/>
      <c r="W18" s="1901"/>
      <c r="X18" s="1905"/>
      <c r="Z18" s="1902" t="s">
        <v>2820</v>
      </c>
      <c r="AA18" s="586">
        <v>208.710857</v>
      </c>
      <c r="AB18" s="1901">
        <f t="shared" si="3"/>
        <v>0</v>
      </c>
      <c r="AC18" s="586">
        <f>+AA18/Z10</f>
        <v>5.0905087073170735E-2</v>
      </c>
      <c r="AD18" s="1906">
        <f t="shared" si="4"/>
        <v>0</v>
      </c>
      <c r="AE18" s="587"/>
      <c r="AF18" s="586"/>
      <c r="AG18" s="586"/>
      <c r="AH18" s="585"/>
      <c r="AJ18" s="1902" t="s">
        <v>2820</v>
      </c>
      <c r="AK18" s="586">
        <v>214.97218271</v>
      </c>
      <c r="AL18" s="1901">
        <f t="shared" si="5"/>
        <v>0</v>
      </c>
      <c r="AM18" s="586">
        <f>+AK18/AJ10</f>
        <v>5.2432239685365853E-2</v>
      </c>
      <c r="AN18" s="1906">
        <f t="shared" si="6"/>
        <v>0</v>
      </c>
      <c r="AO18" s="587"/>
      <c r="AP18" s="587"/>
      <c r="AQ18" s="586"/>
      <c r="AR18" s="585"/>
      <c r="AT18" s="1902" t="s">
        <v>2820</v>
      </c>
      <c r="AU18" s="586">
        <v>221.42134819130001</v>
      </c>
      <c r="AV18" s="1901">
        <f t="shared" si="7"/>
        <v>5.4005206875926831E-2</v>
      </c>
      <c r="AW18" s="586">
        <f>+AU18/AT10</f>
        <v>5.4005206875926831E-2</v>
      </c>
      <c r="AX18" s="1906">
        <f t="shared" si="8"/>
        <v>11.957905715817784</v>
      </c>
      <c r="AY18" s="587"/>
      <c r="AZ18" s="587"/>
      <c r="BA18" s="586"/>
      <c r="BB18" s="585"/>
      <c r="BD18" s="1855"/>
      <c r="BE18" s="1931"/>
      <c r="BF18" s="1932"/>
      <c r="BG18" s="1933"/>
      <c r="BH18" s="1925"/>
      <c r="BI18" s="1925"/>
      <c r="BJ18" s="1925"/>
      <c r="BK18" s="1931"/>
      <c r="BL18" s="1932"/>
      <c r="BM18" s="1933"/>
      <c r="BN18" s="1925"/>
      <c r="BO18" s="1925"/>
      <c r="BP18" s="1925"/>
      <c r="BQ18" s="1931"/>
      <c r="BR18" s="1932"/>
      <c r="BS18" s="1933"/>
    </row>
    <row r="19" spans="2:71" ht="15" thickBot="1">
      <c r="B19" s="2655"/>
      <c r="C19" s="2663"/>
      <c r="D19" s="1442" t="s">
        <v>1863</v>
      </c>
      <c r="E19" s="1093" t="s">
        <v>1864</v>
      </c>
      <c r="F19" s="1902"/>
      <c r="G19" s="1903">
        <v>0</v>
      </c>
      <c r="H19" s="1903"/>
      <c r="I19" s="586">
        <v>0</v>
      </c>
      <c r="J19" s="588">
        <f t="shared" si="0"/>
        <v>0</v>
      </c>
      <c r="K19" s="1902"/>
      <c r="L19" s="586"/>
      <c r="M19" s="1901"/>
      <c r="N19" s="585"/>
      <c r="P19" s="1902"/>
      <c r="Q19" s="586">
        <v>0</v>
      </c>
      <c r="R19" s="1901">
        <f t="shared" si="1"/>
        <v>0</v>
      </c>
      <c r="S19" s="586">
        <v>0</v>
      </c>
      <c r="T19" s="588">
        <f t="shared" si="2"/>
        <v>0</v>
      </c>
      <c r="U19" s="586"/>
      <c r="V19" s="1901"/>
      <c r="W19" s="1901"/>
      <c r="X19" s="1905"/>
      <c r="Z19" s="1902"/>
      <c r="AA19" s="586">
        <v>0</v>
      </c>
      <c r="AB19" s="1901">
        <f t="shared" si="3"/>
        <v>0</v>
      </c>
      <c r="AC19" s="586">
        <v>0</v>
      </c>
      <c r="AD19" s="1906">
        <f t="shared" si="4"/>
        <v>0</v>
      </c>
      <c r="AE19" s="587"/>
      <c r="AF19" s="586"/>
      <c r="AG19" s="586"/>
      <c r="AH19" s="585"/>
      <c r="AJ19" s="1902"/>
      <c r="AK19" s="586">
        <v>0</v>
      </c>
      <c r="AL19" s="1901">
        <f t="shared" si="5"/>
        <v>0</v>
      </c>
      <c r="AM19" s="586">
        <v>0</v>
      </c>
      <c r="AN19" s="1906">
        <f t="shared" si="6"/>
        <v>0</v>
      </c>
      <c r="AO19" s="587"/>
      <c r="AP19" s="587"/>
      <c r="AQ19" s="586"/>
      <c r="AR19" s="585"/>
      <c r="AT19" s="1902"/>
      <c r="AU19" s="586">
        <v>0</v>
      </c>
      <c r="AV19" s="1901">
        <f t="shared" si="7"/>
        <v>0</v>
      </c>
      <c r="AW19" s="586">
        <v>0</v>
      </c>
      <c r="AX19" s="1906">
        <f t="shared" si="8"/>
        <v>0</v>
      </c>
      <c r="AY19" s="587"/>
      <c r="AZ19" s="587"/>
      <c r="BA19" s="586"/>
      <c r="BB19" s="585"/>
      <c r="BD19" s="1855"/>
      <c r="BE19" s="1931"/>
      <c r="BF19" s="1932"/>
      <c r="BG19" s="1933"/>
      <c r="BH19" s="1925"/>
      <c r="BI19" s="1925"/>
      <c r="BJ19" s="1925"/>
      <c r="BK19" s="1931"/>
      <c r="BL19" s="1932"/>
      <c r="BM19" s="1933"/>
      <c r="BN19" s="1925"/>
      <c r="BO19" s="1925"/>
      <c r="BP19" s="1925"/>
      <c r="BQ19" s="1931"/>
      <c r="BR19" s="1932"/>
      <c r="BS19" s="1933"/>
    </row>
    <row r="20" spans="2:71" ht="15" thickBot="1">
      <c r="B20" s="2656"/>
      <c r="C20" s="2666"/>
      <c r="D20" s="1442" t="s">
        <v>1865</v>
      </c>
      <c r="E20" s="1093" t="s">
        <v>1866</v>
      </c>
      <c r="F20" s="1902"/>
      <c r="G20" s="1903">
        <v>0</v>
      </c>
      <c r="H20" s="1903"/>
      <c r="I20" s="586">
        <v>0</v>
      </c>
      <c r="J20" s="588">
        <f t="shared" si="0"/>
        <v>0</v>
      </c>
      <c r="K20" s="1902"/>
      <c r="L20" s="586"/>
      <c r="M20" s="1901"/>
      <c r="N20" s="585"/>
      <c r="P20" s="1902"/>
      <c r="Q20" s="586">
        <v>0</v>
      </c>
      <c r="R20" s="1901">
        <f t="shared" si="1"/>
        <v>0</v>
      </c>
      <c r="S20" s="586">
        <v>0</v>
      </c>
      <c r="T20" s="588">
        <f t="shared" si="2"/>
        <v>0</v>
      </c>
      <c r="U20" s="586"/>
      <c r="V20" s="1901"/>
      <c r="W20" s="1901"/>
      <c r="X20" s="1905"/>
      <c r="Z20" s="1902"/>
      <c r="AA20" s="586">
        <v>0</v>
      </c>
      <c r="AB20" s="1901">
        <f t="shared" si="3"/>
        <v>0</v>
      </c>
      <c r="AC20" s="586">
        <v>0</v>
      </c>
      <c r="AD20" s="1906">
        <f t="shared" si="4"/>
        <v>0</v>
      </c>
      <c r="AE20" s="587"/>
      <c r="AF20" s="586"/>
      <c r="AG20" s="586"/>
      <c r="AH20" s="585"/>
      <c r="AJ20" s="1902"/>
      <c r="AK20" s="586">
        <v>0</v>
      </c>
      <c r="AL20" s="1901">
        <f t="shared" si="5"/>
        <v>0</v>
      </c>
      <c r="AM20" s="586">
        <v>0</v>
      </c>
      <c r="AN20" s="1906">
        <f t="shared" si="6"/>
        <v>0</v>
      </c>
      <c r="AO20" s="587"/>
      <c r="AP20" s="587"/>
      <c r="AQ20" s="586"/>
      <c r="AR20" s="585"/>
      <c r="AT20" s="1902"/>
      <c r="AU20" s="586">
        <v>0</v>
      </c>
      <c r="AV20" s="1901">
        <f t="shared" si="7"/>
        <v>0</v>
      </c>
      <c r="AW20" s="586">
        <v>0</v>
      </c>
      <c r="AX20" s="1906">
        <f t="shared" si="8"/>
        <v>0</v>
      </c>
      <c r="AY20" s="587"/>
      <c r="AZ20" s="587"/>
      <c r="BA20" s="586"/>
      <c r="BB20" s="585"/>
      <c r="BD20" s="1855"/>
      <c r="BE20" s="1931"/>
      <c r="BF20" s="1932"/>
      <c r="BG20" s="1933"/>
      <c r="BH20" s="1925"/>
      <c r="BI20" s="1925"/>
      <c r="BJ20" s="1925"/>
      <c r="BK20" s="1931"/>
      <c r="BL20" s="1932"/>
      <c r="BM20" s="1933"/>
      <c r="BN20" s="1925"/>
      <c r="BO20" s="1925"/>
      <c r="BP20" s="1925"/>
      <c r="BQ20" s="1931"/>
      <c r="BR20" s="1932"/>
      <c r="BS20" s="1933"/>
    </row>
    <row r="21" spans="2:71" ht="15" thickBot="1">
      <c r="B21" s="2655" t="s">
        <v>391</v>
      </c>
      <c r="C21" s="2663" t="s">
        <v>395</v>
      </c>
      <c r="D21" s="1442" t="s">
        <v>1867</v>
      </c>
      <c r="E21" s="1093" t="s">
        <v>1868</v>
      </c>
      <c r="F21" s="1902" t="s">
        <v>2820</v>
      </c>
      <c r="G21" s="1903">
        <v>2107.38</v>
      </c>
      <c r="H21" s="1903">
        <v>10000.020991985803</v>
      </c>
      <c r="I21" s="586">
        <v>0</v>
      </c>
      <c r="J21" s="588">
        <f t="shared" si="0"/>
        <v>21073844.23809104</v>
      </c>
      <c r="K21" s="1902"/>
      <c r="L21" s="586"/>
      <c r="M21" s="1901"/>
      <c r="N21" s="585"/>
      <c r="P21" s="1902" t="s">
        <v>2820</v>
      </c>
      <c r="Q21" s="586">
        <v>2170.6014</v>
      </c>
      <c r="R21" s="1901">
        <f t="shared" si="1"/>
        <v>0</v>
      </c>
      <c r="S21" s="586">
        <f>+Q21/P10</f>
        <v>0.52941497560975614</v>
      </c>
      <c r="T21" s="588">
        <f t="shared" si="2"/>
        <v>0</v>
      </c>
      <c r="U21" s="586"/>
      <c r="V21" s="1901"/>
      <c r="W21" s="1901"/>
      <c r="X21" s="1905"/>
      <c r="Z21" s="1902" t="s">
        <v>2820</v>
      </c>
      <c r="AA21" s="586">
        <v>2235.7194420000001</v>
      </c>
      <c r="AB21" s="1901">
        <f t="shared" si="3"/>
        <v>0</v>
      </c>
      <c r="AC21" s="586">
        <f>+AA21/Z10</f>
        <v>0.54529742487804878</v>
      </c>
      <c r="AD21" s="1906">
        <f t="shared" si="4"/>
        <v>0</v>
      </c>
      <c r="AE21" s="587"/>
      <c r="AF21" s="586"/>
      <c r="AG21" s="586"/>
      <c r="AH21" s="585"/>
      <c r="AJ21" s="1902" t="s">
        <v>2820</v>
      </c>
      <c r="AK21" s="586">
        <v>2302.79102526</v>
      </c>
      <c r="AL21" s="1901">
        <f t="shared" si="5"/>
        <v>0</v>
      </c>
      <c r="AM21" s="586">
        <f>+AK21/AJ10</f>
        <v>0.56165634762439021</v>
      </c>
      <c r="AN21" s="1906">
        <f t="shared" si="6"/>
        <v>0</v>
      </c>
      <c r="AO21" s="587"/>
      <c r="AP21" s="587"/>
      <c r="AQ21" s="586"/>
      <c r="AR21" s="585"/>
      <c r="AT21" s="1902" t="s">
        <v>2820</v>
      </c>
      <c r="AU21" s="586">
        <v>2371.8747560177999</v>
      </c>
      <c r="AV21" s="1901">
        <f t="shared" si="7"/>
        <v>0.57850603805312195</v>
      </c>
      <c r="AW21" s="586">
        <f>+AU21/AT10</f>
        <v>0.57850603805312195</v>
      </c>
      <c r="AX21" s="1906">
        <f t="shared" si="8"/>
        <v>1372.1438678620727</v>
      </c>
      <c r="AY21" s="587"/>
      <c r="AZ21" s="587"/>
      <c r="BA21" s="586"/>
      <c r="BB21" s="585"/>
      <c r="BD21" s="1934" t="s">
        <v>2853</v>
      </c>
      <c r="BE21" s="1935">
        <f>SUM(BE9:BE20)</f>
        <v>664200000</v>
      </c>
      <c r="BF21" s="1936">
        <f t="shared" ref="BF21:BS21" si="9">SUM(BF9:BF20)</f>
        <v>608850000</v>
      </c>
      <c r="BG21" s="1937">
        <f t="shared" si="9"/>
        <v>55350000</v>
      </c>
      <c r="BH21" s="1938">
        <f t="shared" si="9"/>
        <v>726634800.00000012</v>
      </c>
      <c r="BI21" s="1936">
        <f t="shared" si="9"/>
        <v>666081900.00000012</v>
      </c>
      <c r="BJ21" s="1939">
        <f t="shared" si="9"/>
        <v>60552900</v>
      </c>
      <c r="BK21" s="1935">
        <f t="shared" si="9"/>
        <v>794938471.20000017</v>
      </c>
      <c r="BL21" s="1936">
        <f t="shared" si="9"/>
        <v>728693598.60000014</v>
      </c>
      <c r="BM21" s="1937">
        <f t="shared" si="9"/>
        <v>66244872.600000024</v>
      </c>
      <c r="BN21" s="1938">
        <f t="shared" si="9"/>
        <v>869662687.49280024</v>
      </c>
      <c r="BO21" s="1936">
        <f t="shared" si="9"/>
        <v>797190796.86840022</v>
      </c>
      <c r="BP21" s="1939">
        <f t="shared" si="9"/>
        <v>72471890.62440002</v>
      </c>
      <c r="BQ21" s="1935">
        <f t="shared" si="9"/>
        <v>951410980.11712337</v>
      </c>
      <c r="BR21" s="1936">
        <f t="shared" si="9"/>
        <v>872126731.77402985</v>
      </c>
      <c r="BS21" s="1937">
        <f t="shared" si="9"/>
        <v>79284248.343093514</v>
      </c>
    </row>
    <row r="22" spans="2:71" ht="13.8" thickBot="1">
      <c r="B22" s="2655"/>
      <c r="C22" s="2659"/>
      <c r="D22" s="1442" t="s">
        <v>1869</v>
      </c>
      <c r="E22" s="1093" t="s">
        <v>1870</v>
      </c>
      <c r="F22" s="1902"/>
      <c r="G22" s="1903">
        <v>0</v>
      </c>
      <c r="H22" s="1903"/>
      <c r="I22" s="586">
        <v>0</v>
      </c>
      <c r="J22" s="588">
        <f t="shared" si="0"/>
        <v>0</v>
      </c>
      <c r="K22" s="1902"/>
      <c r="L22" s="586"/>
      <c r="M22" s="1901"/>
      <c r="N22" s="585"/>
      <c r="P22" s="1902"/>
      <c r="Q22" s="586">
        <v>0</v>
      </c>
      <c r="R22" s="1901">
        <f t="shared" si="1"/>
        <v>0</v>
      </c>
      <c r="S22" s="586">
        <v>0</v>
      </c>
      <c r="T22" s="588">
        <f t="shared" si="2"/>
        <v>0</v>
      </c>
      <c r="U22" s="586"/>
      <c r="V22" s="1901"/>
      <c r="W22" s="1901"/>
      <c r="X22" s="1905"/>
      <c r="Z22" s="1902"/>
      <c r="AA22" s="586">
        <v>0</v>
      </c>
      <c r="AB22" s="1901">
        <f t="shared" si="3"/>
        <v>0</v>
      </c>
      <c r="AC22" s="586">
        <v>0</v>
      </c>
      <c r="AD22" s="1906">
        <f t="shared" si="4"/>
        <v>0</v>
      </c>
      <c r="AE22" s="587"/>
      <c r="AF22" s="586"/>
      <c r="AG22" s="586"/>
      <c r="AH22" s="585"/>
      <c r="AJ22" s="1902"/>
      <c r="AK22" s="586">
        <v>0</v>
      </c>
      <c r="AL22" s="1901">
        <f t="shared" si="5"/>
        <v>0</v>
      </c>
      <c r="AM22" s="586">
        <v>0</v>
      </c>
      <c r="AN22" s="1906">
        <f t="shared" si="6"/>
        <v>0</v>
      </c>
      <c r="AO22" s="587"/>
      <c r="AP22" s="587"/>
      <c r="AQ22" s="586"/>
      <c r="AR22" s="585"/>
      <c r="AT22" s="1902"/>
      <c r="AU22" s="586">
        <v>0</v>
      </c>
      <c r="AV22" s="1901">
        <f t="shared" si="7"/>
        <v>0</v>
      </c>
      <c r="AW22" s="586">
        <v>0</v>
      </c>
      <c r="AX22" s="1906">
        <f t="shared" si="8"/>
        <v>0</v>
      </c>
      <c r="AY22" s="587"/>
      <c r="AZ22" s="587"/>
      <c r="BA22" s="586"/>
      <c r="BB22" s="585"/>
    </row>
    <row r="23" spans="2:71" ht="13.8" thickBot="1">
      <c r="B23" s="2655"/>
      <c r="C23" s="2659"/>
      <c r="D23" s="1442" t="s">
        <v>1871</v>
      </c>
      <c r="E23" s="1093" t="s">
        <v>1872</v>
      </c>
      <c r="F23" s="1902"/>
      <c r="G23" s="1903">
        <v>0</v>
      </c>
      <c r="H23" s="1903"/>
      <c r="I23" s="586">
        <v>0</v>
      </c>
      <c r="J23" s="588">
        <f t="shared" si="0"/>
        <v>0</v>
      </c>
      <c r="K23" s="1902"/>
      <c r="L23" s="586"/>
      <c r="M23" s="1901"/>
      <c r="N23" s="585"/>
      <c r="P23" s="1902"/>
      <c r="Q23" s="586">
        <v>0</v>
      </c>
      <c r="R23" s="1901">
        <f t="shared" si="1"/>
        <v>0</v>
      </c>
      <c r="S23" s="586">
        <v>0</v>
      </c>
      <c r="T23" s="588">
        <f t="shared" si="2"/>
        <v>0</v>
      </c>
      <c r="U23" s="586"/>
      <c r="V23" s="1901"/>
      <c r="W23" s="1901"/>
      <c r="X23" s="1905"/>
      <c r="Z23" s="1902"/>
      <c r="AA23" s="586">
        <v>0</v>
      </c>
      <c r="AB23" s="1901">
        <f t="shared" si="3"/>
        <v>0</v>
      </c>
      <c r="AC23" s="586">
        <f>+AA23/Z10</f>
        <v>0</v>
      </c>
      <c r="AD23" s="1906">
        <f t="shared" si="4"/>
        <v>0</v>
      </c>
      <c r="AE23" s="587"/>
      <c r="AF23" s="586"/>
      <c r="AG23" s="586"/>
      <c r="AH23" s="585"/>
      <c r="AJ23" s="1902"/>
      <c r="AK23" s="586">
        <v>0</v>
      </c>
      <c r="AL23" s="1901">
        <f t="shared" si="5"/>
        <v>0</v>
      </c>
      <c r="AM23" s="586">
        <v>0</v>
      </c>
      <c r="AN23" s="1906">
        <f t="shared" si="6"/>
        <v>0</v>
      </c>
      <c r="AO23" s="587"/>
      <c r="AP23" s="587"/>
      <c r="AQ23" s="586"/>
      <c r="AR23" s="585"/>
      <c r="AT23" s="1902"/>
      <c r="AU23" s="586">
        <v>0</v>
      </c>
      <c r="AV23" s="1901">
        <f t="shared" si="7"/>
        <v>0</v>
      </c>
      <c r="AW23" s="586">
        <v>0</v>
      </c>
      <c r="AX23" s="1906">
        <f t="shared" si="8"/>
        <v>0</v>
      </c>
      <c r="AY23" s="587"/>
      <c r="AZ23" s="587"/>
      <c r="BA23" s="586"/>
      <c r="BB23" s="585"/>
    </row>
    <row r="24" spans="2:71" ht="13.8" thickBot="1">
      <c r="B24" s="2655"/>
      <c r="C24" s="2658"/>
      <c r="D24" s="1442" t="s">
        <v>1873</v>
      </c>
      <c r="E24" s="1093" t="s">
        <v>1874</v>
      </c>
      <c r="F24" s="1902" t="s">
        <v>2820</v>
      </c>
      <c r="G24" s="1903">
        <v>2454.4899999999998</v>
      </c>
      <c r="H24" s="1903"/>
      <c r="I24" s="586">
        <v>0</v>
      </c>
      <c r="J24" s="588">
        <f t="shared" si="0"/>
        <v>0</v>
      </c>
      <c r="K24" s="1902"/>
      <c r="L24" s="586"/>
      <c r="M24" s="1901"/>
      <c r="N24" s="585"/>
      <c r="P24" s="1902" t="s">
        <v>2820</v>
      </c>
      <c r="Q24" s="586">
        <v>2528.1246999999998</v>
      </c>
      <c r="R24" s="1901">
        <f t="shared" si="1"/>
        <v>0</v>
      </c>
      <c r="S24" s="586">
        <f>+Q24/P10</f>
        <v>0.61661578048780485</v>
      </c>
      <c r="T24" s="588">
        <f t="shared" si="2"/>
        <v>0</v>
      </c>
      <c r="U24" s="586"/>
      <c r="V24" s="1901"/>
      <c r="W24" s="1901"/>
      <c r="X24" s="1905"/>
      <c r="Z24" s="1902" t="s">
        <v>2820</v>
      </c>
      <c r="AA24" s="586">
        <v>2603.968441</v>
      </c>
      <c r="AB24" s="1901">
        <f t="shared" si="3"/>
        <v>0</v>
      </c>
      <c r="AC24" s="586">
        <f>+AA24/Z10</f>
        <v>0.63511425390243903</v>
      </c>
      <c r="AD24" s="1906">
        <f t="shared" si="4"/>
        <v>0</v>
      </c>
      <c r="AE24" s="587"/>
      <c r="AF24" s="586"/>
      <c r="AG24" s="586"/>
      <c r="AH24" s="585"/>
      <c r="AJ24" s="1902" t="s">
        <v>2820</v>
      </c>
      <c r="AK24" s="586">
        <v>2682.0874942300002</v>
      </c>
      <c r="AL24" s="1901">
        <f t="shared" si="5"/>
        <v>0</v>
      </c>
      <c r="AM24" s="586">
        <f>+AK24/AJ10</f>
        <v>0.65416768151951221</v>
      </c>
      <c r="AN24" s="1906">
        <f t="shared" si="6"/>
        <v>0</v>
      </c>
      <c r="AO24" s="587"/>
      <c r="AP24" s="587"/>
      <c r="AQ24" s="586"/>
      <c r="AR24" s="585"/>
      <c r="AT24" s="1902" t="s">
        <v>2820</v>
      </c>
      <c r="AU24" s="586">
        <v>2762.5501190569003</v>
      </c>
      <c r="AV24" s="1901">
        <f t="shared" si="7"/>
        <v>0.6737927119650976</v>
      </c>
      <c r="AW24" s="586">
        <f>+AU24/AT10</f>
        <v>0.6737927119650976</v>
      </c>
      <c r="AX24" s="1906">
        <f t="shared" si="8"/>
        <v>1861.3861366588521</v>
      </c>
      <c r="AY24" s="587"/>
      <c r="AZ24" s="587"/>
      <c r="BA24" s="586"/>
      <c r="BB24" s="585"/>
    </row>
    <row r="25" spans="2:71" ht="13.8" thickBot="1">
      <c r="B25" s="2655"/>
      <c r="C25" s="1443" t="s">
        <v>396</v>
      </c>
      <c r="D25" s="1442" t="s">
        <v>1875</v>
      </c>
      <c r="E25" s="1094" t="s">
        <v>432</v>
      </c>
      <c r="F25" s="1902"/>
      <c r="G25" s="1903">
        <v>0</v>
      </c>
      <c r="H25" s="1903"/>
      <c r="I25" s="586">
        <v>0</v>
      </c>
      <c r="J25" s="588">
        <f t="shared" si="0"/>
        <v>0</v>
      </c>
      <c r="K25" s="1902"/>
      <c r="L25" s="586"/>
      <c r="M25" s="1901"/>
      <c r="N25" s="585"/>
      <c r="P25" s="1902"/>
      <c r="Q25" s="586">
        <v>0</v>
      </c>
      <c r="R25" s="1901">
        <f t="shared" si="1"/>
        <v>0</v>
      </c>
      <c r="S25" s="586">
        <v>0</v>
      </c>
      <c r="T25" s="588">
        <f t="shared" si="2"/>
        <v>0</v>
      </c>
      <c r="U25" s="586"/>
      <c r="V25" s="1901"/>
      <c r="W25" s="1901"/>
      <c r="X25" s="1905"/>
      <c r="Z25" s="1902"/>
      <c r="AA25" s="586">
        <v>0</v>
      </c>
      <c r="AB25" s="1901">
        <f t="shared" si="3"/>
        <v>0</v>
      </c>
      <c r="AC25" s="586">
        <v>0</v>
      </c>
      <c r="AD25" s="1906">
        <f t="shared" si="4"/>
        <v>0</v>
      </c>
      <c r="AE25" s="587"/>
      <c r="AF25" s="586"/>
      <c r="AG25" s="586"/>
      <c r="AH25" s="585"/>
      <c r="AJ25" s="1902"/>
      <c r="AK25" s="586">
        <v>0</v>
      </c>
      <c r="AL25" s="1901">
        <f t="shared" si="5"/>
        <v>0</v>
      </c>
      <c r="AM25" s="586">
        <v>0</v>
      </c>
      <c r="AN25" s="1906">
        <f t="shared" si="6"/>
        <v>0</v>
      </c>
      <c r="AO25" s="587"/>
      <c r="AP25" s="587"/>
      <c r="AQ25" s="586"/>
      <c r="AR25" s="585"/>
      <c r="AT25" s="1902"/>
      <c r="AU25" s="586">
        <v>0</v>
      </c>
      <c r="AV25" s="1901">
        <f t="shared" si="7"/>
        <v>0</v>
      </c>
      <c r="AW25" s="586">
        <v>0</v>
      </c>
      <c r="AX25" s="1906">
        <f t="shared" si="8"/>
        <v>0</v>
      </c>
      <c r="AY25" s="587"/>
      <c r="AZ25" s="587"/>
      <c r="BA25" s="586"/>
      <c r="BB25" s="585"/>
    </row>
    <row r="26" spans="2:71" ht="15" thickBot="1">
      <c r="B26" s="2655"/>
      <c r="C26" s="2657" t="s">
        <v>394</v>
      </c>
      <c r="D26" s="1442">
        <v>334</v>
      </c>
      <c r="E26" s="1094" t="s">
        <v>52</v>
      </c>
      <c r="F26" s="1902" t="s">
        <v>2820</v>
      </c>
      <c r="G26" s="1903">
        <v>563.41</v>
      </c>
      <c r="H26" s="1855">
        <v>31609.689238331328</v>
      </c>
      <c r="I26" s="586">
        <f>F10/G26</f>
        <v>7.2771161321240312</v>
      </c>
      <c r="J26" s="588">
        <f t="shared" si="0"/>
        <v>17809215.013768252</v>
      </c>
      <c r="K26" s="1902"/>
      <c r="L26" s="586"/>
      <c r="M26" s="1901"/>
      <c r="N26" s="585"/>
      <c r="P26" s="1902" t="s">
        <v>2820</v>
      </c>
      <c r="Q26" s="586">
        <v>580.31229999999994</v>
      </c>
      <c r="R26" s="1901">
        <f t="shared" si="1"/>
        <v>0</v>
      </c>
      <c r="S26" s="586">
        <f>+Q26/P10</f>
        <v>0.14153958536585365</v>
      </c>
      <c r="T26" s="588">
        <f t="shared" si="2"/>
        <v>0</v>
      </c>
      <c r="U26" s="586"/>
      <c r="V26" s="1901"/>
      <c r="W26" s="1901"/>
      <c r="X26" s="1905"/>
      <c r="Z26" s="1902" t="s">
        <v>2820</v>
      </c>
      <c r="AA26" s="586">
        <v>597.72166899999991</v>
      </c>
      <c r="AB26" s="1901">
        <f t="shared" si="3"/>
        <v>0</v>
      </c>
      <c r="AC26" s="586">
        <f>+AA26/Z10</f>
        <v>0.14578577292682923</v>
      </c>
      <c r="AD26" s="1906">
        <f t="shared" si="4"/>
        <v>0</v>
      </c>
      <c r="AE26" s="587"/>
      <c r="AF26" s="586"/>
      <c r="AG26" s="586"/>
      <c r="AH26" s="585"/>
      <c r="AJ26" s="1902" t="s">
        <v>2820</v>
      </c>
      <c r="AK26" s="586">
        <v>615.65331906999995</v>
      </c>
      <c r="AL26" s="1901">
        <f t="shared" si="5"/>
        <v>0</v>
      </c>
      <c r="AM26" s="586">
        <f>+AK26/AJ10</f>
        <v>0.15015934611463413</v>
      </c>
      <c r="AN26" s="1906">
        <f t="shared" si="6"/>
        <v>0</v>
      </c>
      <c r="AO26" s="587"/>
      <c r="AP26" s="587"/>
      <c r="AQ26" s="586"/>
      <c r="AR26" s="585"/>
      <c r="AT26" s="1902" t="s">
        <v>2820</v>
      </c>
      <c r="AU26" s="586">
        <v>634.12291864209999</v>
      </c>
      <c r="AV26" s="1901">
        <f t="shared" si="7"/>
        <v>0.15466412649807315</v>
      </c>
      <c r="AW26" s="586">
        <f>+AU26/AT10</f>
        <v>0.15466412649807318</v>
      </c>
      <c r="AX26" s="1906">
        <f t="shared" si="8"/>
        <v>98.076067304189095</v>
      </c>
      <c r="AY26" s="587"/>
      <c r="AZ26" s="587"/>
      <c r="BA26" s="586"/>
      <c r="BB26" s="585"/>
    </row>
    <row r="27" spans="2:71" ht="15" thickBot="1">
      <c r="B27" s="2655"/>
      <c r="C27" s="2659"/>
      <c r="D27" s="1442"/>
      <c r="E27" s="1094" t="s">
        <v>53</v>
      </c>
      <c r="F27" s="1902" t="s">
        <v>2820</v>
      </c>
      <c r="G27" s="1903">
        <v>1566.63</v>
      </c>
      <c r="H27" s="1855">
        <v>18410.038787160003</v>
      </c>
      <c r="I27" s="586">
        <f>F10/G27</f>
        <v>2.6170825274634084</v>
      </c>
      <c r="J27" s="588">
        <f t="shared" si="0"/>
        <v>28841719.065128479</v>
      </c>
      <c r="K27" s="1902"/>
      <c r="L27" s="586"/>
      <c r="M27" s="1901"/>
      <c r="N27" s="585"/>
      <c r="P27" s="1902" t="s">
        <v>2820</v>
      </c>
      <c r="Q27" s="586">
        <v>1613.6289000000002</v>
      </c>
      <c r="R27" s="1901">
        <f t="shared" si="1"/>
        <v>0</v>
      </c>
      <c r="S27" s="586">
        <f>+Q27/P10</f>
        <v>0.39356802439024396</v>
      </c>
      <c r="T27" s="588">
        <f t="shared" si="2"/>
        <v>0</v>
      </c>
      <c r="U27" s="586"/>
      <c r="V27" s="1901"/>
      <c r="W27" s="1901"/>
      <c r="X27" s="1905"/>
      <c r="Z27" s="1902" t="s">
        <v>2820</v>
      </c>
      <c r="AA27" s="586">
        <v>1662.0377670000003</v>
      </c>
      <c r="AB27" s="1901">
        <f t="shared" si="3"/>
        <v>0</v>
      </c>
      <c r="AC27" s="586">
        <f>+AA27/Z10</f>
        <v>0.40537506512195126</v>
      </c>
      <c r="AD27" s="1906">
        <f t="shared" si="4"/>
        <v>0</v>
      </c>
      <c r="AE27" s="587"/>
      <c r="AF27" s="586"/>
      <c r="AG27" s="586"/>
      <c r="AH27" s="585"/>
      <c r="AJ27" s="1902" t="s">
        <v>2820</v>
      </c>
      <c r="AK27" s="586">
        <v>1711.8989000100003</v>
      </c>
      <c r="AL27" s="1901">
        <f t="shared" si="5"/>
        <v>0</v>
      </c>
      <c r="AM27" s="586">
        <f>+AK27/AJ10</f>
        <v>0.41753631707560984</v>
      </c>
      <c r="AN27" s="1906">
        <f t="shared" si="6"/>
        <v>0</v>
      </c>
      <c r="AO27" s="587"/>
      <c r="AP27" s="587"/>
      <c r="AQ27" s="586"/>
      <c r="AR27" s="585"/>
      <c r="AT27" s="1902" t="s">
        <v>2820</v>
      </c>
      <c r="AU27" s="586">
        <v>1763.2558670103003</v>
      </c>
      <c r="AV27" s="1901">
        <f t="shared" si="7"/>
        <v>0.43006240658787814</v>
      </c>
      <c r="AW27" s="586">
        <f>+AU27/AT10</f>
        <v>0.43006240658787814</v>
      </c>
      <c r="AX27" s="1906">
        <f t="shared" si="8"/>
        <v>758.31006159664537</v>
      </c>
      <c r="AY27" s="587"/>
      <c r="AZ27" s="587"/>
      <c r="BA27" s="586"/>
      <c r="BB27" s="585"/>
    </row>
    <row r="28" spans="2:71" ht="15" thickBot="1">
      <c r="B28" s="2655"/>
      <c r="C28" s="2659"/>
      <c r="D28" s="1442"/>
      <c r="E28" s="1094" t="s">
        <v>428</v>
      </c>
      <c r="F28" s="1902" t="s">
        <v>2820</v>
      </c>
      <c r="G28" s="1903">
        <v>1537.79</v>
      </c>
      <c r="H28" s="1855">
        <v>18410.038787160003</v>
      </c>
      <c r="I28" s="586">
        <f>F10/G28</f>
        <v>2.6661637804901841</v>
      </c>
      <c r="J28" s="588">
        <f t="shared" si="0"/>
        <v>28310773.546506781</v>
      </c>
      <c r="K28" s="1902"/>
      <c r="L28" s="586"/>
      <c r="M28" s="1901"/>
      <c r="N28" s="585"/>
      <c r="P28" s="1902" t="s">
        <v>2820</v>
      </c>
      <c r="Q28" s="586">
        <v>1583.9237000000001</v>
      </c>
      <c r="R28" s="1901">
        <f t="shared" si="1"/>
        <v>0</v>
      </c>
      <c r="S28" s="586">
        <f>+Q28/P10</f>
        <v>0.38632285365853658</v>
      </c>
      <c r="T28" s="588">
        <f t="shared" si="2"/>
        <v>0</v>
      </c>
      <c r="U28" s="586"/>
      <c r="V28" s="1901"/>
      <c r="W28" s="1901"/>
      <c r="X28" s="1905"/>
      <c r="Z28" s="1902" t="s">
        <v>2820</v>
      </c>
      <c r="AA28" s="586">
        <v>1631.441411</v>
      </c>
      <c r="AB28" s="1901">
        <f t="shared" si="3"/>
        <v>0</v>
      </c>
      <c r="AC28" s="586">
        <v>0</v>
      </c>
      <c r="AD28" s="1906">
        <f t="shared" si="4"/>
        <v>0</v>
      </c>
      <c r="AE28" s="587"/>
      <c r="AF28" s="586"/>
      <c r="AG28" s="586"/>
      <c r="AH28" s="585"/>
      <c r="AJ28" s="1902" t="s">
        <v>2820</v>
      </c>
      <c r="AK28" s="586">
        <v>1680.38465333</v>
      </c>
      <c r="AL28" s="1901">
        <f t="shared" si="5"/>
        <v>0</v>
      </c>
      <c r="AM28" s="586">
        <f>+AK28/AJ10</f>
        <v>0.40984991544634147</v>
      </c>
      <c r="AN28" s="1906">
        <f t="shared" si="6"/>
        <v>0</v>
      </c>
      <c r="AO28" s="587"/>
      <c r="AP28" s="587"/>
      <c r="AQ28" s="586"/>
      <c r="AR28" s="585"/>
      <c r="AT28" s="1902" t="s">
        <v>2820</v>
      </c>
      <c r="AU28" s="586">
        <v>1730.7961929298999</v>
      </c>
      <c r="AV28" s="1901">
        <f t="shared" si="7"/>
        <v>0.42214541290973173</v>
      </c>
      <c r="AW28" s="586">
        <f>+AU28/AT10</f>
        <v>0.42214541290973168</v>
      </c>
      <c r="AX28" s="1906">
        <f t="shared" si="8"/>
        <v>730.64767352698425</v>
      </c>
      <c r="AY28" s="587"/>
      <c r="AZ28" s="587"/>
      <c r="BA28" s="586"/>
      <c r="BB28" s="585"/>
    </row>
    <row r="29" spans="2:71" ht="15" thickBot="1">
      <c r="B29" s="2655"/>
      <c r="C29" s="2658"/>
      <c r="D29" s="1442"/>
      <c r="E29" s="1094" t="s">
        <v>55</v>
      </c>
      <c r="F29" s="1902" t="s">
        <v>2820</v>
      </c>
      <c r="G29" s="1903">
        <v>314.14999999999998</v>
      </c>
      <c r="H29" s="1855">
        <v>36472.718351920768</v>
      </c>
      <c r="I29" s="586">
        <f>F10/G29</f>
        <v>13.051090243514246</v>
      </c>
      <c r="J29" s="588">
        <f t="shared" si="0"/>
        <v>11457904.470255908</v>
      </c>
      <c r="K29" s="1902"/>
      <c r="L29" s="586"/>
      <c r="M29" s="1901"/>
      <c r="N29" s="585"/>
      <c r="P29" s="1902" t="s">
        <v>2820</v>
      </c>
      <c r="Q29" s="586">
        <v>323.5745</v>
      </c>
      <c r="R29" s="1901">
        <f t="shared" si="1"/>
        <v>0</v>
      </c>
      <c r="S29" s="586">
        <f>+Q29/P10</f>
        <v>7.8920609756097562E-2</v>
      </c>
      <c r="T29" s="588">
        <f t="shared" si="2"/>
        <v>0</v>
      </c>
      <c r="U29" s="586"/>
      <c r="V29" s="1901"/>
      <c r="W29" s="1901"/>
      <c r="X29" s="1905"/>
      <c r="Z29" s="1902" t="s">
        <v>2820</v>
      </c>
      <c r="AA29" s="586">
        <v>333.28173500000003</v>
      </c>
      <c r="AB29" s="1901">
        <f t="shared" si="3"/>
        <v>0</v>
      </c>
      <c r="AC29" s="586">
        <f>+AA29/Z10</f>
        <v>8.1288228048780498E-2</v>
      </c>
      <c r="AD29" s="1906">
        <f t="shared" si="4"/>
        <v>0</v>
      </c>
      <c r="AE29" s="587"/>
      <c r="AF29" s="586"/>
      <c r="AG29" s="586"/>
      <c r="AH29" s="585"/>
      <c r="AJ29" s="1902" t="s">
        <v>2820</v>
      </c>
      <c r="AK29" s="586">
        <v>343.28018705000005</v>
      </c>
      <c r="AL29" s="1901">
        <f t="shared" si="5"/>
        <v>0</v>
      </c>
      <c r="AM29" s="586">
        <f>+AK29/AJ10</f>
        <v>8.3726874890243913E-2</v>
      </c>
      <c r="AN29" s="1906">
        <f t="shared" si="6"/>
        <v>0</v>
      </c>
      <c r="AO29" s="587"/>
      <c r="AP29" s="587"/>
      <c r="AQ29" s="586"/>
      <c r="AR29" s="585"/>
      <c r="AT29" s="1902" t="s">
        <v>2820</v>
      </c>
      <c r="AU29" s="586">
        <v>353.57859266150007</v>
      </c>
      <c r="AV29" s="1901">
        <f t="shared" si="7"/>
        <v>8.623868113695124E-2</v>
      </c>
      <c r="AW29" s="586">
        <f>+AU29/AT10</f>
        <v>8.623868113695124E-2</v>
      </c>
      <c r="AX29" s="1906">
        <f t="shared" si="8"/>
        <v>30.492151509387071</v>
      </c>
      <c r="AY29" s="587"/>
      <c r="AZ29" s="587"/>
      <c r="BA29" s="586"/>
      <c r="BB29" s="585"/>
    </row>
    <row r="30" spans="2:71" ht="13.8" thickBot="1">
      <c r="B30" s="2655"/>
      <c r="C30" s="1443" t="s">
        <v>392</v>
      </c>
      <c r="D30" s="1442">
        <v>328</v>
      </c>
      <c r="E30" s="1094" t="s">
        <v>429</v>
      </c>
      <c r="F30" s="1902" t="s">
        <v>2820</v>
      </c>
      <c r="G30" s="1903">
        <v>6211.93</v>
      </c>
      <c r="H30" s="1903">
        <v>26883.193809922333</v>
      </c>
      <c r="I30" s="586">
        <f>F10/G30</f>
        <v>0.66002031574727982</v>
      </c>
      <c r="J30" s="588">
        <f t="shared" si="0"/>
        <v>166996518.12367085</v>
      </c>
      <c r="K30" s="1902"/>
      <c r="L30" s="586"/>
      <c r="M30" s="1901"/>
      <c r="N30" s="585"/>
      <c r="P30" s="1902" t="s">
        <v>2820</v>
      </c>
      <c r="Q30" s="586">
        <v>6398.2879000000003</v>
      </c>
      <c r="R30" s="1901">
        <f t="shared" si="1"/>
        <v>0</v>
      </c>
      <c r="S30" s="586">
        <f>+Q30/P10</f>
        <v>1.5605580243902439</v>
      </c>
      <c r="T30" s="588">
        <f t="shared" si="2"/>
        <v>0</v>
      </c>
      <c r="U30" s="586"/>
      <c r="V30" s="1901"/>
      <c r="W30" s="1901"/>
      <c r="X30" s="1905"/>
      <c r="Z30" s="1902" t="s">
        <v>2820</v>
      </c>
      <c r="AA30" s="586">
        <v>6590.2365370000007</v>
      </c>
      <c r="AB30" s="1901">
        <f t="shared" si="3"/>
        <v>0</v>
      </c>
      <c r="AC30" s="586">
        <f>+AA30/Z10</f>
        <v>1.6073747651219514</v>
      </c>
      <c r="AD30" s="1906">
        <f t="shared" si="4"/>
        <v>0</v>
      </c>
      <c r="AE30" s="587"/>
      <c r="AF30" s="586"/>
      <c r="AG30" s="586"/>
      <c r="AH30" s="585"/>
      <c r="AJ30" s="1902" t="s">
        <v>2820</v>
      </c>
      <c r="AK30" s="586">
        <v>6787.9436331100005</v>
      </c>
      <c r="AL30" s="1901">
        <f t="shared" si="5"/>
        <v>0</v>
      </c>
      <c r="AM30" s="586">
        <f>+AK30/AJ10</f>
        <v>1.6555960080756098</v>
      </c>
      <c r="AN30" s="1906">
        <f t="shared" si="6"/>
        <v>0</v>
      </c>
      <c r="AO30" s="587"/>
      <c r="AP30" s="587"/>
      <c r="AQ30" s="586"/>
      <c r="AR30" s="585"/>
      <c r="AT30" s="1902" t="s">
        <v>2820</v>
      </c>
      <c r="AU30" s="586">
        <v>6991.5819421033002</v>
      </c>
      <c r="AV30" s="1901">
        <f t="shared" si="7"/>
        <v>1.7052638883178781</v>
      </c>
      <c r="AW30" s="586">
        <f>+AU30/AT10</f>
        <v>1.7052638883178781</v>
      </c>
      <c r="AX30" s="1906">
        <f t="shared" si="8"/>
        <v>11922.492208084135</v>
      </c>
      <c r="AY30" s="587"/>
      <c r="AZ30" s="587"/>
      <c r="BA30" s="586"/>
      <c r="BB30" s="585"/>
    </row>
    <row r="31" spans="2:71" ht="13.8" thickBot="1">
      <c r="B31" s="2655"/>
      <c r="C31" s="2657" t="s">
        <v>393</v>
      </c>
      <c r="D31" s="1442" t="s">
        <v>1876</v>
      </c>
      <c r="E31" s="1093" t="s">
        <v>1877</v>
      </c>
      <c r="F31" s="1902"/>
      <c r="G31" s="1903">
        <v>0</v>
      </c>
      <c r="H31" s="1903"/>
      <c r="I31" s="586">
        <v>0</v>
      </c>
      <c r="J31" s="588">
        <f t="shared" si="0"/>
        <v>0</v>
      </c>
      <c r="K31" s="1902"/>
      <c r="L31" s="586"/>
      <c r="M31" s="1901"/>
      <c r="N31" s="585"/>
      <c r="P31" s="1902"/>
      <c r="Q31" s="586">
        <v>0</v>
      </c>
      <c r="R31" s="1901">
        <f t="shared" si="1"/>
        <v>0</v>
      </c>
      <c r="S31" s="586">
        <v>0</v>
      </c>
      <c r="T31" s="588">
        <f t="shared" si="2"/>
        <v>0</v>
      </c>
      <c r="U31" s="586"/>
      <c r="V31" s="1901"/>
      <c r="W31" s="1901"/>
      <c r="X31" s="1905"/>
      <c r="Z31" s="1902"/>
      <c r="AA31" s="586">
        <v>0</v>
      </c>
      <c r="AB31" s="1901">
        <f t="shared" si="3"/>
        <v>0</v>
      </c>
      <c r="AC31" s="586">
        <v>0</v>
      </c>
      <c r="AD31" s="1906">
        <f t="shared" si="4"/>
        <v>0</v>
      </c>
      <c r="AE31" s="587"/>
      <c r="AF31" s="586"/>
      <c r="AG31" s="586"/>
      <c r="AH31" s="585"/>
      <c r="AJ31" s="1902"/>
      <c r="AK31" s="586">
        <v>0</v>
      </c>
      <c r="AL31" s="1901">
        <f t="shared" si="5"/>
        <v>0</v>
      </c>
      <c r="AM31" s="586">
        <v>0</v>
      </c>
      <c r="AN31" s="1906">
        <f t="shared" si="6"/>
        <v>0</v>
      </c>
      <c r="AO31" s="587"/>
      <c r="AP31" s="587"/>
      <c r="AQ31" s="586"/>
      <c r="AR31" s="585"/>
      <c r="AT31" s="1902"/>
      <c r="AU31" s="586">
        <v>0</v>
      </c>
      <c r="AV31" s="1901">
        <f t="shared" si="7"/>
        <v>0</v>
      </c>
      <c r="AW31" s="586">
        <v>0</v>
      </c>
      <c r="AX31" s="1906">
        <f t="shared" si="8"/>
        <v>0</v>
      </c>
      <c r="AY31" s="587"/>
      <c r="AZ31" s="587"/>
      <c r="BA31" s="586"/>
      <c r="BB31" s="585"/>
    </row>
    <row r="32" spans="2:71" ht="13.8" thickBot="1">
      <c r="B32" s="2655"/>
      <c r="C32" s="2659"/>
      <c r="D32" s="1442" t="s">
        <v>1878</v>
      </c>
      <c r="E32" s="1093" t="s">
        <v>1879</v>
      </c>
      <c r="F32" s="1902"/>
      <c r="G32" s="1903">
        <v>0</v>
      </c>
      <c r="H32" s="1903"/>
      <c r="I32" s="586">
        <v>0</v>
      </c>
      <c r="J32" s="588">
        <f t="shared" si="0"/>
        <v>0</v>
      </c>
      <c r="K32" s="1902"/>
      <c r="L32" s="586"/>
      <c r="M32" s="1901"/>
      <c r="N32" s="585"/>
      <c r="P32" s="1902"/>
      <c r="Q32" s="586">
        <v>0</v>
      </c>
      <c r="R32" s="1901">
        <f t="shared" si="1"/>
        <v>0</v>
      </c>
      <c r="S32" s="586">
        <v>0</v>
      </c>
      <c r="T32" s="588">
        <f t="shared" si="2"/>
        <v>0</v>
      </c>
      <c r="U32" s="586"/>
      <c r="V32" s="1901"/>
      <c r="W32" s="1901"/>
      <c r="X32" s="1905"/>
      <c r="Z32" s="1902"/>
      <c r="AA32" s="586">
        <v>0</v>
      </c>
      <c r="AB32" s="1901">
        <f t="shared" si="3"/>
        <v>0</v>
      </c>
      <c r="AC32" s="586">
        <v>0</v>
      </c>
      <c r="AD32" s="1906">
        <f t="shared" si="4"/>
        <v>0</v>
      </c>
      <c r="AE32" s="587"/>
      <c r="AF32" s="586"/>
      <c r="AG32" s="586"/>
      <c r="AH32" s="585"/>
      <c r="AJ32" s="1902"/>
      <c r="AK32" s="586">
        <v>0</v>
      </c>
      <c r="AL32" s="1901">
        <f t="shared" si="5"/>
        <v>0</v>
      </c>
      <c r="AM32" s="586">
        <v>0</v>
      </c>
      <c r="AN32" s="1906">
        <f t="shared" si="6"/>
        <v>0</v>
      </c>
      <c r="AO32" s="587"/>
      <c r="AP32" s="587"/>
      <c r="AQ32" s="586"/>
      <c r="AR32" s="585"/>
      <c r="AT32" s="1902"/>
      <c r="AU32" s="586">
        <v>0</v>
      </c>
      <c r="AV32" s="1901">
        <f t="shared" si="7"/>
        <v>0</v>
      </c>
      <c r="AW32" s="586">
        <v>0</v>
      </c>
      <c r="AX32" s="1906">
        <f t="shared" si="8"/>
        <v>0</v>
      </c>
      <c r="AY32" s="587"/>
      <c r="AZ32" s="587"/>
      <c r="BA32" s="586"/>
      <c r="BB32" s="585"/>
    </row>
    <row r="33" spans="2:54" ht="13.8" thickBot="1">
      <c r="B33" s="2655"/>
      <c r="C33" s="2659"/>
      <c r="D33" s="1442" t="s">
        <v>1880</v>
      </c>
      <c r="E33" s="1093" t="s">
        <v>1881</v>
      </c>
      <c r="F33" s="1902"/>
      <c r="G33" s="1903">
        <v>0</v>
      </c>
      <c r="H33" s="1903"/>
      <c r="I33" s="586">
        <v>0</v>
      </c>
      <c r="J33" s="588">
        <f t="shared" si="0"/>
        <v>0</v>
      </c>
      <c r="K33" s="1902"/>
      <c r="L33" s="586"/>
      <c r="M33" s="1901"/>
      <c r="N33" s="585"/>
      <c r="P33" s="1902"/>
      <c r="Q33" s="586">
        <v>0</v>
      </c>
      <c r="R33" s="1901">
        <f t="shared" si="1"/>
        <v>0</v>
      </c>
      <c r="S33" s="586">
        <v>0</v>
      </c>
      <c r="T33" s="588">
        <f t="shared" si="2"/>
        <v>0</v>
      </c>
      <c r="U33" s="586"/>
      <c r="V33" s="1901"/>
      <c r="W33" s="1901"/>
      <c r="X33" s="1905"/>
      <c r="Z33" s="1902"/>
      <c r="AA33" s="586">
        <v>0</v>
      </c>
      <c r="AB33" s="1901">
        <f t="shared" si="3"/>
        <v>0</v>
      </c>
      <c r="AC33" s="586">
        <v>0</v>
      </c>
      <c r="AD33" s="1906">
        <f t="shared" si="4"/>
        <v>0</v>
      </c>
      <c r="AE33" s="587"/>
      <c r="AF33" s="586"/>
      <c r="AG33" s="586"/>
      <c r="AH33" s="585"/>
      <c r="AJ33" s="1902"/>
      <c r="AK33" s="586">
        <v>0</v>
      </c>
      <c r="AL33" s="1901">
        <f t="shared" si="5"/>
        <v>0</v>
      </c>
      <c r="AM33" s="586">
        <v>0</v>
      </c>
      <c r="AN33" s="1906">
        <f t="shared" si="6"/>
        <v>0</v>
      </c>
      <c r="AO33" s="587"/>
      <c r="AP33" s="587"/>
      <c r="AQ33" s="586"/>
      <c r="AR33" s="585"/>
      <c r="AT33" s="1902"/>
      <c r="AU33" s="586">
        <v>0</v>
      </c>
      <c r="AV33" s="1901">
        <f t="shared" si="7"/>
        <v>0</v>
      </c>
      <c r="AW33" s="586">
        <v>0</v>
      </c>
      <c r="AX33" s="1906">
        <f t="shared" si="8"/>
        <v>0</v>
      </c>
      <c r="AY33" s="587"/>
      <c r="AZ33" s="587"/>
      <c r="BA33" s="586"/>
      <c r="BB33" s="585"/>
    </row>
    <row r="34" spans="2:54" ht="13.8" thickBot="1">
      <c r="B34" s="2655"/>
      <c r="C34" s="2659"/>
      <c r="D34" s="1442" t="s">
        <v>1882</v>
      </c>
      <c r="E34" s="1093" t="s">
        <v>1883</v>
      </c>
      <c r="F34" s="1902"/>
      <c r="G34" s="1903">
        <v>0</v>
      </c>
      <c r="H34" s="1903"/>
      <c r="I34" s="586">
        <v>0</v>
      </c>
      <c r="J34" s="588">
        <f t="shared" si="0"/>
        <v>0</v>
      </c>
      <c r="K34" s="1902"/>
      <c r="L34" s="586"/>
      <c r="M34" s="1901"/>
      <c r="N34" s="585"/>
      <c r="P34" s="1902"/>
      <c r="Q34" s="586">
        <v>0</v>
      </c>
      <c r="R34" s="1901">
        <f t="shared" si="1"/>
        <v>0</v>
      </c>
      <c r="S34" s="586">
        <v>0</v>
      </c>
      <c r="T34" s="588">
        <f t="shared" si="2"/>
        <v>0</v>
      </c>
      <c r="U34" s="586"/>
      <c r="V34" s="1901"/>
      <c r="W34" s="1901"/>
      <c r="X34" s="1905"/>
      <c r="Z34" s="1902"/>
      <c r="AA34" s="586">
        <v>0</v>
      </c>
      <c r="AB34" s="1901">
        <f t="shared" si="3"/>
        <v>0</v>
      </c>
      <c r="AC34" s="586">
        <v>0</v>
      </c>
      <c r="AD34" s="1906">
        <f t="shared" si="4"/>
        <v>0</v>
      </c>
      <c r="AE34" s="587"/>
      <c r="AF34" s="586"/>
      <c r="AG34" s="586"/>
      <c r="AH34" s="585"/>
      <c r="AJ34" s="1902"/>
      <c r="AK34" s="586">
        <v>0</v>
      </c>
      <c r="AL34" s="1901">
        <f t="shared" si="5"/>
        <v>0</v>
      </c>
      <c r="AM34" s="586">
        <v>0</v>
      </c>
      <c r="AN34" s="1906">
        <f t="shared" si="6"/>
        <v>0</v>
      </c>
      <c r="AO34" s="587"/>
      <c r="AP34" s="587"/>
      <c r="AQ34" s="586"/>
      <c r="AR34" s="585"/>
      <c r="AT34" s="1902"/>
      <c r="AU34" s="586">
        <v>0</v>
      </c>
      <c r="AV34" s="1901">
        <f t="shared" si="7"/>
        <v>0</v>
      </c>
      <c r="AW34" s="586">
        <v>0</v>
      </c>
      <c r="AX34" s="1906">
        <f t="shared" si="8"/>
        <v>0</v>
      </c>
      <c r="AY34" s="587"/>
      <c r="AZ34" s="587"/>
      <c r="BA34" s="586"/>
      <c r="BB34" s="585"/>
    </row>
    <row r="35" spans="2:54" ht="13.8" thickBot="1">
      <c r="B35" s="2655"/>
      <c r="C35" s="2659"/>
      <c r="D35" s="1442" t="s">
        <v>1884</v>
      </c>
      <c r="E35" s="1093" t="s">
        <v>1885</v>
      </c>
      <c r="F35" s="1902"/>
      <c r="G35" s="1903">
        <v>0</v>
      </c>
      <c r="H35" s="1903"/>
      <c r="I35" s="586">
        <v>0</v>
      </c>
      <c r="J35" s="588">
        <f t="shared" si="0"/>
        <v>0</v>
      </c>
      <c r="K35" s="1902"/>
      <c r="L35" s="586"/>
      <c r="M35" s="1901"/>
      <c r="N35" s="585"/>
      <c r="P35" s="1902"/>
      <c r="Q35" s="586">
        <v>0</v>
      </c>
      <c r="R35" s="1901">
        <f t="shared" si="1"/>
        <v>0</v>
      </c>
      <c r="S35" s="586">
        <v>0</v>
      </c>
      <c r="T35" s="588">
        <f t="shared" si="2"/>
        <v>0</v>
      </c>
      <c r="U35" s="586"/>
      <c r="V35" s="1901"/>
      <c r="W35" s="1901"/>
      <c r="X35" s="1905"/>
      <c r="Z35" s="1902"/>
      <c r="AA35" s="586">
        <v>0</v>
      </c>
      <c r="AB35" s="1901">
        <f t="shared" si="3"/>
        <v>0</v>
      </c>
      <c r="AC35" s="586">
        <v>0</v>
      </c>
      <c r="AD35" s="1906">
        <f t="shared" si="4"/>
        <v>0</v>
      </c>
      <c r="AE35" s="587"/>
      <c r="AF35" s="586"/>
      <c r="AG35" s="586"/>
      <c r="AH35" s="585"/>
      <c r="AJ35" s="1902"/>
      <c r="AK35" s="586">
        <v>0</v>
      </c>
      <c r="AL35" s="1901">
        <f t="shared" si="5"/>
        <v>0</v>
      </c>
      <c r="AM35" s="586">
        <v>0</v>
      </c>
      <c r="AN35" s="1906">
        <f t="shared" si="6"/>
        <v>0</v>
      </c>
      <c r="AO35" s="587"/>
      <c r="AP35" s="587"/>
      <c r="AQ35" s="586"/>
      <c r="AR35" s="585"/>
      <c r="AT35" s="1902"/>
      <c r="AU35" s="586">
        <v>0</v>
      </c>
      <c r="AV35" s="1901">
        <f t="shared" si="7"/>
        <v>0</v>
      </c>
      <c r="AW35" s="586">
        <v>0</v>
      </c>
      <c r="AX35" s="1906">
        <f t="shared" si="8"/>
        <v>0</v>
      </c>
      <c r="AY35" s="587"/>
      <c r="AZ35" s="587"/>
      <c r="BA35" s="586"/>
      <c r="BB35" s="585"/>
    </row>
    <row r="36" spans="2:54" ht="13.8" thickBot="1">
      <c r="B36" s="2655"/>
      <c r="C36" s="2659"/>
      <c r="D36" s="1442" t="s">
        <v>1886</v>
      </c>
      <c r="E36" s="1093" t="s">
        <v>1887</v>
      </c>
      <c r="F36" s="1902"/>
      <c r="G36" s="1903">
        <v>0</v>
      </c>
      <c r="H36" s="1903"/>
      <c r="I36" s="586">
        <v>0</v>
      </c>
      <c r="J36" s="588">
        <f t="shared" si="0"/>
        <v>0</v>
      </c>
      <c r="K36" s="1902"/>
      <c r="L36" s="586"/>
      <c r="M36" s="1901"/>
      <c r="N36" s="585"/>
      <c r="P36" s="1902"/>
      <c r="Q36" s="586">
        <v>0</v>
      </c>
      <c r="R36" s="1901">
        <f t="shared" si="1"/>
        <v>0</v>
      </c>
      <c r="S36" s="586">
        <v>0</v>
      </c>
      <c r="T36" s="588">
        <f t="shared" si="2"/>
        <v>0</v>
      </c>
      <c r="U36" s="586"/>
      <c r="V36" s="1901"/>
      <c r="W36" s="1901"/>
      <c r="X36" s="1905"/>
      <c r="Z36" s="1902"/>
      <c r="AA36" s="586">
        <v>0</v>
      </c>
      <c r="AB36" s="1901">
        <f t="shared" si="3"/>
        <v>0</v>
      </c>
      <c r="AC36" s="586">
        <v>0</v>
      </c>
      <c r="AD36" s="1906">
        <f t="shared" si="4"/>
        <v>0</v>
      </c>
      <c r="AE36" s="587"/>
      <c r="AF36" s="586"/>
      <c r="AG36" s="586"/>
      <c r="AH36" s="585"/>
      <c r="AJ36" s="1902"/>
      <c r="AK36" s="586">
        <v>0</v>
      </c>
      <c r="AL36" s="1901">
        <f t="shared" si="5"/>
        <v>0</v>
      </c>
      <c r="AM36" s="586">
        <v>0</v>
      </c>
      <c r="AN36" s="1906">
        <f t="shared" si="6"/>
        <v>0</v>
      </c>
      <c r="AO36" s="587"/>
      <c r="AP36" s="587"/>
      <c r="AQ36" s="586"/>
      <c r="AR36" s="585"/>
      <c r="AT36" s="1902"/>
      <c r="AU36" s="586">
        <v>0</v>
      </c>
      <c r="AV36" s="1901">
        <f t="shared" si="7"/>
        <v>0</v>
      </c>
      <c r="AW36" s="586">
        <v>0</v>
      </c>
      <c r="AX36" s="1906">
        <f t="shared" si="8"/>
        <v>0</v>
      </c>
      <c r="AY36" s="587"/>
      <c r="AZ36" s="587"/>
      <c r="BA36" s="586"/>
      <c r="BB36" s="585"/>
    </row>
    <row r="37" spans="2:54" ht="13.8" thickBot="1">
      <c r="B37" s="2655"/>
      <c r="C37" s="2659"/>
      <c r="D37" s="1442" t="s">
        <v>1888</v>
      </c>
      <c r="E37" s="1093" t="s">
        <v>1889</v>
      </c>
      <c r="F37" s="1902"/>
      <c r="G37" s="1903">
        <v>0</v>
      </c>
      <c r="H37" s="1903"/>
      <c r="I37" s="586">
        <v>0</v>
      </c>
      <c r="J37" s="588">
        <f t="shared" si="0"/>
        <v>0</v>
      </c>
      <c r="K37" s="1902"/>
      <c r="L37" s="586"/>
      <c r="M37" s="1901"/>
      <c r="N37" s="585"/>
      <c r="P37" s="1902"/>
      <c r="Q37" s="586">
        <v>0</v>
      </c>
      <c r="R37" s="1901">
        <f t="shared" si="1"/>
        <v>0</v>
      </c>
      <c r="S37" s="586">
        <v>0</v>
      </c>
      <c r="T37" s="588">
        <f t="shared" si="2"/>
        <v>0</v>
      </c>
      <c r="U37" s="586"/>
      <c r="V37" s="1901"/>
      <c r="W37" s="1901"/>
      <c r="X37" s="1905"/>
      <c r="Z37" s="1902"/>
      <c r="AA37" s="586">
        <v>0</v>
      </c>
      <c r="AB37" s="1901">
        <f t="shared" si="3"/>
        <v>0</v>
      </c>
      <c r="AC37" s="586">
        <v>0</v>
      </c>
      <c r="AD37" s="1906">
        <f t="shared" si="4"/>
        <v>0</v>
      </c>
      <c r="AE37" s="587"/>
      <c r="AF37" s="586"/>
      <c r="AG37" s="586"/>
      <c r="AH37" s="585"/>
      <c r="AJ37" s="1902"/>
      <c r="AK37" s="586">
        <v>0</v>
      </c>
      <c r="AL37" s="1901">
        <f t="shared" si="5"/>
        <v>0</v>
      </c>
      <c r="AM37" s="586">
        <v>0</v>
      </c>
      <c r="AN37" s="1906">
        <f t="shared" si="6"/>
        <v>0</v>
      </c>
      <c r="AO37" s="587"/>
      <c r="AP37" s="587"/>
      <c r="AQ37" s="586"/>
      <c r="AR37" s="585"/>
      <c r="AT37" s="1902"/>
      <c r="AU37" s="586">
        <v>0</v>
      </c>
      <c r="AV37" s="1901">
        <f t="shared" si="7"/>
        <v>0</v>
      </c>
      <c r="AW37" s="586">
        <v>0</v>
      </c>
      <c r="AX37" s="1906">
        <f t="shared" si="8"/>
        <v>0</v>
      </c>
      <c r="AY37" s="587"/>
      <c r="AZ37" s="587"/>
      <c r="BA37" s="586"/>
      <c r="BB37" s="585"/>
    </row>
    <row r="38" spans="2:54" ht="13.8" thickBot="1">
      <c r="B38" s="2655"/>
      <c r="C38" s="2659"/>
      <c r="D38" s="1442" t="s">
        <v>1890</v>
      </c>
      <c r="E38" s="1093" t="s">
        <v>1891</v>
      </c>
      <c r="F38" s="1902"/>
      <c r="G38" s="1903">
        <v>0</v>
      </c>
      <c r="H38" s="1903"/>
      <c r="I38" s="586">
        <v>0</v>
      </c>
      <c r="J38" s="588">
        <f t="shared" si="0"/>
        <v>0</v>
      </c>
      <c r="K38" s="1902"/>
      <c r="L38" s="586"/>
      <c r="M38" s="1901"/>
      <c r="N38" s="585"/>
      <c r="P38" s="1902"/>
      <c r="Q38" s="586">
        <v>0</v>
      </c>
      <c r="R38" s="1901">
        <f t="shared" si="1"/>
        <v>0</v>
      </c>
      <c r="S38" s="586">
        <v>0</v>
      </c>
      <c r="T38" s="588">
        <f t="shared" si="2"/>
        <v>0</v>
      </c>
      <c r="U38" s="586"/>
      <c r="V38" s="1901"/>
      <c r="W38" s="1901"/>
      <c r="X38" s="1905"/>
      <c r="Z38" s="1902"/>
      <c r="AA38" s="586">
        <v>0</v>
      </c>
      <c r="AB38" s="1901">
        <f t="shared" si="3"/>
        <v>0</v>
      </c>
      <c r="AC38" s="586">
        <v>0</v>
      </c>
      <c r="AD38" s="1906">
        <f t="shared" si="4"/>
        <v>0</v>
      </c>
      <c r="AE38" s="587"/>
      <c r="AF38" s="586"/>
      <c r="AG38" s="586"/>
      <c r="AH38" s="585"/>
      <c r="AJ38" s="1902"/>
      <c r="AK38" s="586">
        <v>0</v>
      </c>
      <c r="AL38" s="1901">
        <f t="shared" si="5"/>
        <v>0</v>
      </c>
      <c r="AM38" s="586">
        <v>0</v>
      </c>
      <c r="AN38" s="1906">
        <f t="shared" si="6"/>
        <v>0</v>
      </c>
      <c r="AO38" s="587"/>
      <c r="AP38" s="587"/>
      <c r="AQ38" s="586"/>
      <c r="AR38" s="585"/>
      <c r="AT38" s="1902"/>
      <c r="AU38" s="586">
        <v>0</v>
      </c>
      <c r="AV38" s="1901">
        <f t="shared" si="7"/>
        <v>0</v>
      </c>
      <c r="AW38" s="586">
        <v>0</v>
      </c>
      <c r="AX38" s="1906">
        <f t="shared" si="8"/>
        <v>0</v>
      </c>
      <c r="AY38" s="587"/>
      <c r="AZ38" s="587"/>
      <c r="BA38" s="586"/>
      <c r="BB38" s="585"/>
    </row>
    <row r="39" spans="2:54" ht="13.8" thickBot="1">
      <c r="B39" s="2655"/>
      <c r="C39" s="2659"/>
      <c r="D39" s="1442" t="s">
        <v>1892</v>
      </c>
      <c r="E39" s="1093" t="s">
        <v>1893</v>
      </c>
      <c r="F39" s="1902"/>
      <c r="G39" s="1903">
        <v>0</v>
      </c>
      <c r="H39" s="1903"/>
      <c r="I39" s="586">
        <v>0</v>
      </c>
      <c r="J39" s="588">
        <f t="shared" si="0"/>
        <v>0</v>
      </c>
      <c r="K39" s="1902"/>
      <c r="L39" s="586"/>
      <c r="M39" s="1901"/>
      <c r="N39" s="585"/>
      <c r="P39" s="1902"/>
      <c r="Q39" s="586">
        <v>0</v>
      </c>
      <c r="R39" s="1901">
        <f t="shared" si="1"/>
        <v>0</v>
      </c>
      <c r="S39" s="586">
        <v>0</v>
      </c>
      <c r="T39" s="588">
        <f t="shared" si="2"/>
        <v>0</v>
      </c>
      <c r="U39" s="586"/>
      <c r="V39" s="1901"/>
      <c r="W39" s="1901"/>
      <c r="X39" s="1905"/>
      <c r="Z39" s="1902"/>
      <c r="AA39" s="586">
        <v>0</v>
      </c>
      <c r="AB39" s="1901">
        <f t="shared" si="3"/>
        <v>0</v>
      </c>
      <c r="AC39" s="586">
        <v>0</v>
      </c>
      <c r="AD39" s="1906">
        <f t="shared" si="4"/>
        <v>0</v>
      </c>
      <c r="AE39" s="587"/>
      <c r="AF39" s="586"/>
      <c r="AG39" s="586"/>
      <c r="AH39" s="585"/>
      <c r="AJ39" s="1902"/>
      <c r="AK39" s="586">
        <v>0</v>
      </c>
      <c r="AL39" s="1901">
        <f t="shared" si="5"/>
        <v>0</v>
      </c>
      <c r="AM39" s="586">
        <v>0</v>
      </c>
      <c r="AN39" s="1906">
        <f t="shared" si="6"/>
        <v>0</v>
      </c>
      <c r="AO39" s="587"/>
      <c r="AP39" s="587"/>
      <c r="AQ39" s="586"/>
      <c r="AR39" s="585"/>
      <c r="AT39" s="1902"/>
      <c r="AU39" s="586">
        <v>0</v>
      </c>
      <c r="AV39" s="1901">
        <f t="shared" si="7"/>
        <v>0</v>
      </c>
      <c r="AW39" s="586">
        <v>0</v>
      </c>
      <c r="AX39" s="1906">
        <f t="shared" si="8"/>
        <v>0</v>
      </c>
      <c r="AY39" s="587"/>
      <c r="AZ39" s="587"/>
      <c r="BA39" s="586"/>
      <c r="BB39" s="585"/>
    </row>
    <row r="40" spans="2:54" ht="13.8" thickBot="1">
      <c r="B40" s="2655"/>
      <c r="C40" s="2659"/>
      <c r="D40" s="1442" t="s">
        <v>1894</v>
      </c>
      <c r="E40" s="1093" t="s">
        <v>1895</v>
      </c>
      <c r="F40" s="1902"/>
      <c r="G40" s="1903">
        <v>0</v>
      </c>
      <c r="H40" s="1903"/>
      <c r="I40" s="586">
        <v>0</v>
      </c>
      <c r="J40" s="588">
        <f t="shared" si="0"/>
        <v>0</v>
      </c>
      <c r="K40" s="1902"/>
      <c r="L40" s="586"/>
      <c r="M40" s="1901"/>
      <c r="N40" s="585"/>
      <c r="P40" s="1902"/>
      <c r="Q40" s="586">
        <v>0</v>
      </c>
      <c r="R40" s="1901">
        <f t="shared" si="1"/>
        <v>0</v>
      </c>
      <c r="S40" s="586">
        <v>0</v>
      </c>
      <c r="T40" s="588">
        <f t="shared" si="2"/>
        <v>0</v>
      </c>
      <c r="U40" s="586"/>
      <c r="V40" s="1901"/>
      <c r="W40" s="1901"/>
      <c r="X40" s="1905"/>
      <c r="Z40" s="1902"/>
      <c r="AA40" s="586">
        <v>0</v>
      </c>
      <c r="AB40" s="1901">
        <f t="shared" si="3"/>
        <v>0</v>
      </c>
      <c r="AC40" s="586">
        <v>0</v>
      </c>
      <c r="AD40" s="1906">
        <f t="shared" si="4"/>
        <v>0</v>
      </c>
      <c r="AE40" s="587"/>
      <c r="AF40" s="586"/>
      <c r="AG40" s="586"/>
      <c r="AH40" s="585"/>
      <c r="AJ40" s="1902"/>
      <c r="AK40" s="586">
        <v>0</v>
      </c>
      <c r="AL40" s="1901">
        <f t="shared" si="5"/>
        <v>0</v>
      </c>
      <c r="AM40" s="586">
        <v>0</v>
      </c>
      <c r="AN40" s="1906">
        <f t="shared" si="6"/>
        <v>0</v>
      </c>
      <c r="AO40" s="587"/>
      <c r="AP40" s="587"/>
      <c r="AQ40" s="586"/>
      <c r="AR40" s="585"/>
      <c r="AT40" s="1902"/>
      <c r="AU40" s="586">
        <v>0</v>
      </c>
      <c r="AV40" s="1901">
        <f t="shared" si="7"/>
        <v>0</v>
      </c>
      <c r="AW40" s="586">
        <v>0</v>
      </c>
      <c r="AX40" s="1906">
        <f t="shared" si="8"/>
        <v>0</v>
      </c>
      <c r="AY40" s="587"/>
      <c r="AZ40" s="587"/>
      <c r="BA40" s="586"/>
      <c r="BB40" s="585"/>
    </row>
    <row r="41" spans="2:54" ht="13.8" thickBot="1">
      <c r="B41" s="2655"/>
      <c r="C41" s="2659"/>
      <c r="D41" s="1442" t="s">
        <v>1898</v>
      </c>
      <c r="E41" s="1093" t="s">
        <v>1899</v>
      </c>
      <c r="F41" s="1902"/>
      <c r="G41" s="1903">
        <v>0</v>
      </c>
      <c r="H41" s="1903"/>
      <c r="I41" s="586">
        <v>0</v>
      </c>
      <c r="J41" s="588">
        <f t="shared" si="0"/>
        <v>0</v>
      </c>
      <c r="K41" s="1902"/>
      <c r="L41" s="586"/>
      <c r="M41" s="1901"/>
      <c r="N41" s="585"/>
      <c r="P41" s="1902"/>
      <c r="Q41" s="586">
        <v>0</v>
      </c>
      <c r="R41" s="1901">
        <f t="shared" si="1"/>
        <v>0</v>
      </c>
      <c r="S41" s="586">
        <v>0</v>
      </c>
      <c r="T41" s="588">
        <f t="shared" si="2"/>
        <v>0</v>
      </c>
      <c r="U41" s="586"/>
      <c r="V41" s="1901"/>
      <c r="W41" s="1901"/>
      <c r="X41" s="1905"/>
      <c r="Z41" s="1902"/>
      <c r="AA41" s="586">
        <v>0</v>
      </c>
      <c r="AB41" s="1901">
        <f t="shared" si="3"/>
        <v>0</v>
      </c>
      <c r="AC41" s="586">
        <v>0</v>
      </c>
      <c r="AD41" s="1906">
        <f t="shared" si="4"/>
        <v>0</v>
      </c>
      <c r="AE41" s="587"/>
      <c r="AF41" s="586"/>
      <c r="AG41" s="586"/>
      <c r="AH41" s="585"/>
      <c r="AJ41" s="1902"/>
      <c r="AK41" s="586">
        <v>0</v>
      </c>
      <c r="AL41" s="1901">
        <f t="shared" si="5"/>
        <v>0</v>
      </c>
      <c r="AM41" s="586">
        <v>0</v>
      </c>
      <c r="AN41" s="1906">
        <f t="shared" si="6"/>
        <v>0</v>
      </c>
      <c r="AO41" s="587"/>
      <c r="AP41" s="587"/>
      <c r="AQ41" s="586"/>
      <c r="AR41" s="585"/>
      <c r="AT41" s="1902"/>
      <c r="AU41" s="586">
        <v>0</v>
      </c>
      <c r="AV41" s="1901">
        <f t="shared" si="7"/>
        <v>0</v>
      </c>
      <c r="AW41" s="586">
        <v>0</v>
      </c>
      <c r="AX41" s="1906">
        <f t="shared" si="8"/>
        <v>0</v>
      </c>
      <c r="AY41" s="587"/>
      <c r="AZ41" s="587"/>
      <c r="BA41" s="586"/>
      <c r="BB41" s="585"/>
    </row>
    <row r="42" spans="2:54" ht="13.8" thickBot="1">
      <c r="B42" s="2655"/>
      <c r="C42" s="2659"/>
      <c r="D42" s="1442" t="s">
        <v>1904</v>
      </c>
      <c r="E42" s="1093" t="s">
        <v>1905</v>
      </c>
      <c r="F42" s="1902"/>
      <c r="G42" s="1903">
        <v>0</v>
      </c>
      <c r="H42" s="1903"/>
      <c r="I42" s="586">
        <v>0</v>
      </c>
      <c r="J42" s="588">
        <f t="shared" si="0"/>
        <v>0</v>
      </c>
      <c r="K42" s="1902"/>
      <c r="L42" s="586"/>
      <c r="M42" s="1901"/>
      <c r="N42" s="585"/>
      <c r="P42" s="1902"/>
      <c r="Q42" s="586">
        <v>0</v>
      </c>
      <c r="R42" s="1901">
        <f t="shared" si="1"/>
        <v>0</v>
      </c>
      <c r="S42" s="586">
        <v>0</v>
      </c>
      <c r="T42" s="588">
        <f t="shared" si="2"/>
        <v>0</v>
      </c>
      <c r="U42" s="586"/>
      <c r="V42" s="1901"/>
      <c r="W42" s="1901"/>
      <c r="X42" s="1905"/>
      <c r="Z42" s="1902"/>
      <c r="AA42" s="586">
        <v>0</v>
      </c>
      <c r="AB42" s="1901">
        <f t="shared" si="3"/>
        <v>0</v>
      </c>
      <c r="AC42" s="586">
        <v>0</v>
      </c>
      <c r="AD42" s="1906">
        <f t="shared" si="4"/>
        <v>0</v>
      </c>
      <c r="AE42" s="587"/>
      <c r="AF42" s="586"/>
      <c r="AG42" s="586"/>
      <c r="AH42" s="585"/>
      <c r="AJ42" s="1902"/>
      <c r="AK42" s="586">
        <v>0</v>
      </c>
      <c r="AL42" s="1901">
        <f t="shared" si="5"/>
        <v>0</v>
      </c>
      <c r="AM42" s="586">
        <v>0</v>
      </c>
      <c r="AN42" s="1906">
        <f t="shared" si="6"/>
        <v>0</v>
      </c>
      <c r="AO42" s="587"/>
      <c r="AP42" s="587"/>
      <c r="AQ42" s="586"/>
      <c r="AR42" s="585"/>
      <c r="AT42" s="1902"/>
      <c r="AU42" s="586">
        <v>0</v>
      </c>
      <c r="AV42" s="1901">
        <f t="shared" si="7"/>
        <v>0</v>
      </c>
      <c r="AW42" s="586">
        <v>0</v>
      </c>
      <c r="AX42" s="1906">
        <f t="shared" si="8"/>
        <v>0</v>
      </c>
      <c r="AY42" s="587"/>
      <c r="AZ42" s="587"/>
      <c r="BA42" s="586"/>
      <c r="BB42" s="585"/>
    </row>
    <row r="43" spans="2:54" ht="13.8" thickBot="1">
      <c r="B43" s="2655"/>
      <c r="C43" s="2659"/>
      <c r="D43" s="1442" t="s">
        <v>1906</v>
      </c>
      <c r="E43" s="1093" t="s">
        <v>1907</v>
      </c>
      <c r="F43" s="1902"/>
      <c r="G43" s="1903">
        <v>0</v>
      </c>
      <c r="H43" s="1903"/>
      <c r="I43" s="586">
        <v>0</v>
      </c>
      <c r="J43" s="588">
        <f t="shared" si="0"/>
        <v>0</v>
      </c>
      <c r="K43" s="1902"/>
      <c r="L43" s="586"/>
      <c r="M43" s="1901"/>
      <c r="N43" s="585"/>
      <c r="P43" s="1902"/>
      <c r="Q43" s="586">
        <v>0</v>
      </c>
      <c r="R43" s="1901">
        <f t="shared" si="1"/>
        <v>0</v>
      </c>
      <c r="S43" s="586">
        <v>0</v>
      </c>
      <c r="T43" s="588">
        <f t="shared" si="2"/>
        <v>0</v>
      </c>
      <c r="U43" s="586"/>
      <c r="V43" s="1901"/>
      <c r="W43" s="1901"/>
      <c r="X43" s="1905"/>
      <c r="Z43" s="1902"/>
      <c r="AA43" s="586">
        <v>0</v>
      </c>
      <c r="AB43" s="1901">
        <f t="shared" si="3"/>
        <v>0</v>
      </c>
      <c r="AC43" s="586">
        <v>0</v>
      </c>
      <c r="AD43" s="1906">
        <f t="shared" si="4"/>
        <v>0</v>
      </c>
      <c r="AE43" s="587"/>
      <c r="AF43" s="586"/>
      <c r="AG43" s="586"/>
      <c r="AH43" s="585"/>
      <c r="AJ43" s="1902"/>
      <c r="AK43" s="586">
        <v>0</v>
      </c>
      <c r="AL43" s="1901">
        <f t="shared" si="5"/>
        <v>0</v>
      </c>
      <c r="AM43" s="586">
        <v>0</v>
      </c>
      <c r="AN43" s="1906">
        <f t="shared" si="6"/>
        <v>0</v>
      </c>
      <c r="AO43" s="587"/>
      <c r="AP43" s="587"/>
      <c r="AQ43" s="586"/>
      <c r="AR43" s="585"/>
      <c r="AT43" s="1902"/>
      <c r="AU43" s="586">
        <v>0</v>
      </c>
      <c r="AV43" s="1901">
        <f t="shared" si="7"/>
        <v>0</v>
      </c>
      <c r="AW43" s="586">
        <v>0</v>
      </c>
      <c r="AX43" s="1906">
        <f t="shared" si="8"/>
        <v>0</v>
      </c>
      <c r="AY43" s="587"/>
      <c r="AZ43" s="587"/>
      <c r="BA43" s="586"/>
      <c r="BB43" s="585"/>
    </row>
    <row r="44" spans="2:54" ht="13.8" thickBot="1">
      <c r="B44" s="2655"/>
      <c r="C44" s="2659"/>
      <c r="D44" s="1442" t="s">
        <v>1908</v>
      </c>
      <c r="E44" s="1093" t="s">
        <v>1909</v>
      </c>
      <c r="F44" s="1902"/>
      <c r="G44" s="1903">
        <v>0</v>
      </c>
      <c r="H44" s="1903"/>
      <c r="I44" s="586">
        <v>0</v>
      </c>
      <c r="J44" s="588">
        <f t="shared" si="0"/>
        <v>0</v>
      </c>
      <c r="K44" s="1902"/>
      <c r="L44" s="586"/>
      <c r="M44" s="1901"/>
      <c r="N44" s="585"/>
      <c r="P44" s="1902"/>
      <c r="Q44" s="586">
        <v>0</v>
      </c>
      <c r="R44" s="1901">
        <f t="shared" si="1"/>
        <v>0</v>
      </c>
      <c r="S44" s="586">
        <v>0</v>
      </c>
      <c r="T44" s="588">
        <f t="shared" si="2"/>
        <v>0</v>
      </c>
      <c r="U44" s="586"/>
      <c r="V44" s="1901"/>
      <c r="W44" s="1901"/>
      <c r="X44" s="1905"/>
      <c r="Z44" s="1902"/>
      <c r="AA44" s="586">
        <v>0</v>
      </c>
      <c r="AB44" s="1901">
        <f t="shared" si="3"/>
        <v>0</v>
      </c>
      <c r="AC44" s="586">
        <v>0</v>
      </c>
      <c r="AD44" s="1906">
        <f t="shared" si="4"/>
        <v>0</v>
      </c>
      <c r="AE44" s="587"/>
      <c r="AF44" s="586"/>
      <c r="AG44" s="586"/>
      <c r="AH44" s="585"/>
      <c r="AJ44" s="1902"/>
      <c r="AK44" s="586">
        <v>0</v>
      </c>
      <c r="AL44" s="1901">
        <f t="shared" si="5"/>
        <v>0</v>
      </c>
      <c r="AM44" s="586">
        <v>0</v>
      </c>
      <c r="AN44" s="1906">
        <f t="shared" si="6"/>
        <v>0</v>
      </c>
      <c r="AO44" s="587"/>
      <c r="AP44" s="587"/>
      <c r="AQ44" s="586"/>
      <c r="AR44" s="585"/>
      <c r="AT44" s="1902"/>
      <c r="AU44" s="586">
        <v>0</v>
      </c>
      <c r="AV44" s="1901">
        <f t="shared" si="7"/>
        <v>0</v>
      </c>
      <c r="AW44" s="586">
        <v>0</v>
      </c>
      <c r="AX44" s="1906">
        <f t="shared" si="8"/>
        <v>0</v>
      </c>
      <c r="AY44" s="587"/>
      <c r="AZ44" s="587"/>
      <c r="BA44" s="586"/>
      <c r="BB44" s="585"/>
    </row>
    <row r="45" spans="2:54" ht="13.8" thickBot="1">
      <c r="B45" s="2655"/>
      <c r="C45" s="2659"/>
      <c r="D45" s="1442" t="s">
        <v>1910</v>
      </c>
      <c r="E45" s="1093" t="s">
        <v>1911</v>
      </c>
      <c r="F45" s="1902"/>
      <c r="G45" s="1903">
        <v>0</v>
      </c>
      <c r="H45" s="1903"/>
      <c r="I45" s="586">
        <v>0</v>
      </c>
      <c r="J45" s="588">
        <f t="shared" si="0"/>
        <v>0</v>
      </c>
      <c r="K45" s="1902"/>
      <c r="L45" s="586"/>
      <c r="M45" s="1901"/>
      <c r="N45" s="585"/>
      <c r="P45" s="1902"/>
      <c r="Q45" s="586">
        <v>0</v>
      </c>
      <c r="R45" s="1901">
        <f t="shared" si="1"/>
        <v>0</v>
      </c>
      <c r="S45" s="586">
        <v>0</v>
      </c>
      <c r="T45" s="588">
        <f t="shared" si="2"/>
        <v>0</v>
      </c>
      <c r="U45" s="586"/>
      <c r="V45" s="1901"/>
      <c r="W45" s="1901"/>
      <c r="X45" s="1905"/>
      <c r="Z45" s="1902"/>
      <c r="AA45" s="586">
        <v>0</v>
      </c>
      <c r="AB45" s="1901">
        <f t="shared" si="3"/>
        <v>0</v>
      </c>
      <c r="AC45" s="586">
        <v>0</v>
      </c>
      <c r="AD45" s="1906">
        <f t="shared" si="4"/>
        <v>0</v>
      </c>
      <c r="AE45" s="587"/>
      <c r="AF45" s="586"/>
      <c r="AG45" s="586"/>
      <c r="AH45" s="585"/>
      <c r="AJ45" s="1902"/>
      <c r="AK45" s="586">
        <v>0</v>
      </c>
      <c r="AL45" s="1901">
        <f t="shared" si="5"/>
        <v>0</v>
      </c>
      <c r="AM45" s="586">
        <v>0</v>
      </c>
      <c r="AN45" s="1906">
        <f t="shared" si="6"/>
        <v>0</v>
      </c>
      <c r="AO45" s="587"/>
      <c r="AP45" s="587"/>
      <c r="AQ45" s="586"/>
      <c r="AR45" s="585"/>
      <c r="AT45" s="1902"/>
      <c r="AU45" s="586">
        <v>0</v>
      </c>
      <c r="AV45" s="1901">
        <f t="shared" si="7"/>
        <v>0</v>
      </c>
      <c r="AW45" s="586">
        <v>0</v>
      </c>
      <c r="AX45" s="1906">
        <f t="shared" si="8"/>
        <v>0</v>
      </c>
      <c r="AY45" s="587"/>
      <c r="AZ45" s="587"/>
      <c r="BA45" s="586"/>
      <c r="BB45" s="585"/>
    </row>
    <row r="46" spans="2:54" ht="13.8" thickBot="1">
      <c r="B46" s="2655"/>
      <c r="C46" s="2659"/>
      <c r="D46" s="1442" t="s">
        <v>1912</v>
      </c>
      <c r="E46" s="1093" t="s">
        <v>1913</v>
      </c>
      <c r="F46" s="1902"/>
      <c r="G46" s="1903">
        <v>0</v>
      </c>
      <c r="H46" s="1903"/>
      <c r="I46" s="586">
        <v>0</v>
      </c>
      <c r="J46" s="588">
        <f t="shared" si="0"/>
        <v>0</v>
      </c>
      <c r="K46" s="1902"/>
      <c r="L46" s="586"/>
      <c r="M46" s="1901"/>
      <c r="N46" s="585"/>
      <c r="P46" s="1902"/>
      <c r="Q46" s="586">
        <v>0</v>
      </c>
      <c r="R46" s="1901">
        <f t="shared" si="1"/>
        <v>0</v>
      </c>
      <c r="S46" s="586">
        <v>0</v>
      </c>
      <c r="T46" s="588">
        <f t="shared" si="2"/>
        <v>0</v>
      </c>
      <c r="U46" s="586"/>
      <c r="V46" s="1901"/>
      <c r="W46" s="1901"/>
      <c r="X46" s="1905"/>
      <c r="Z46" s="1902"/>
      <c r="AA46" s="586">
        <v>0</v>
      </c>
      <c r="AB46" s="1901">
        <f t="shared" si="3"/>
        <v>0</v>
      </c>
      <c r="AC46" s="586">
        <v>0</v>
      </c>
      <c r="AD46" s="1906">
        <f t="shared" si="4"/>
        <v>0</v>
      </c>
      <c r="AE46" s="587"/>
      <c r="AF46" s="586"/>
      <c r="AG46" s="586"/>
      <c r="AH46" s="585"/>
      <c r="AJ46" s="1902"/>
      <c r="AK46" s="586">
        <v>0</v>
      </c>
      <c r="AL46" s="1901">
        <f t="shared" si="5"/>
        <v>0</v>
      </c>
      <c r="AM46" s="586">
        <v>0</v>
      </c>
      <c r="AN46" s="1906">
        <f t="shared" si="6"/>
        <v>0</v>
      </c>
      <c r="AO46" s="587"/>
      <c r="AP46" s="587"/>
      <c r="AQ46" s="586"/>
      <c r="AR46" s="585"/>
      <c r="AT46" s="1902"/>
      <c r="AU46" s="586">
        <v>0</v>
      </c>
      <c r="AV46" s="1901">
        <f t="shared" si="7"/>
        <v>0</v>
      </c>
      <c r="AW46" s="586">
        <v>0</v>
      </c>
      <c r="AX46" s="1906">
        <f t="shared" si="8"/>
        <v>0</v>
      </c>
      <c r="AY46" s="587"/>
      <c r="AZ46" s="587"/>
      <c r="BA46" s="586"/>
      <c r="BB46" s="585"/>
    </row>
    <row r="47" spans="2:54" ht="13.8" thickBot="1">
      <c r="B47" s="2655"/>
      <c r="C47" s="2659"/>
      <c r="D47" s="1442" t="s">
        <v>1914</v>
      </c>
      <c r="E47" s="1093" t="s">
        <v>1915</v>
      </c>
      <c r="F47" s="1902"/>
      <c r="G47" s="1903">
        <v>0</v>
      </c>
      <c r="H47" s="1903"/>
      <c r="I47" s="586">
        <v>0</v>
      </c>
      <c r="J47" s="588">
        <f t="shared" si="0"/>
        <v>0</v>
      </c>
      <c r="K47" s="1902"/>
      <c r="L47" s="586"/>
      <c r="M47" s="1901"/>
      <c r="N47" s="585"/>
      <c r="P47" s="1902"/>
      <c r="Q47" s="586">
        <v>0</v>
      </c>
      <c r="R47" s="1901">
        <f t="shared" si="1"/>
        <v>0</v>
      </c>
      <c r="S47" s="586">
        <v>0</v>
      </c>
      <c r="T47" s="588">
        <f t="shared" si="2"/>
        <v>0</v>
      </c>
      <c r="U47" s="586"/>
      <c r="V47" s="1901"/>
      <c r="W47" s="1901"/>
      <c r="X47" s="1905"/>
      <c r="Z47" s="1902"/>
      <c r="AA47" s="586">
        <v>0</v>
      </c>
      <c r="AB47" s="1901">
        <f t="shared" si="3"/>
        <v>0</v>
      </c>
      <c r="AC47" s="586">
        <v>0</v>
      </c>
      <c r="AD47" s="1906">
        <f t="shared" si="4"/>
        <v>0</v>
      </c>
      <c r="AE47" s="587"/>
      <c r="AF47" s="586"/>
      <c r="AG47" s="586"/>
      <c r="AH47" s="585"/>
      <c r="AJ47" s="1902"/>
      <c r="AK47" s="586">
        <v>0</v>
      </c>
      <c r="AL47" s="1901">
        <f t="shared" si="5"/>
        <v>0</v>
      </c>
      <c r="AM47" s="586">
        <v>0</v>
      </c>
      <c r="AN47" s="1906">
        <f t="shared" si="6"/>
        <v>0</v>
      </c>
      <c r="AO47" s="587"/>
      <c r="AP47" s="587"/>
      <c r="AQ47" s="586"/>
      <c r="AR47" s="585"/>
      <c r="AT47" s="1902"/>
      <c r="AU47" s="586">
        <v>0</v>
      </c>
      <c r="AV47" s="1901">
        <f t="shared" si="7"/>
        <v>0</v>
      </c>
      <c r="AW47" s="586">
        <v>0</v>
      </c>
      <c r="AX47" s="1906">
        <f t="shared" si="8"/>
        <v>0</v>
      </c>
      <c r="AY47" s="587"/>
      <c r="AZ47" s="587"/>
      <c r="BA47" s="586"/>
      <c r="BB47" s="585"/>
    </row>
    <row r="48" spans="2:54" ht="13.8" thickBot="1">
      <c r="B48" s="2655"/>
      <c r="C48" s="2659"/>
      <c r="D48" s="1442" t="s">
        <v>1916</v>
      </c>
      <c r="E48" s="1093" t="s">
        <v>1917</v>
      </c>
      <c r="F48" s="1902"/>
      <c r="G48" s="1903">
        <v>0</v>
      </c>
      <c r="H48" s="1903"/>
      <c r="I48" s="586">
        <v>0</v>
      </c>
      <c r="J48" s="588">
        <f t="shared" si="0"/>
        <v>0</v>
      </c>
      <c r="K48" s="1902"/>
      <c r="L48" s="586"/>
      <c r="M48" s="1901"/>
      <c r="N48" s="585"/>
      <c r="P48" s="1902"/>
      <c r="Q48" s="586">
        <v>0</v>
      </c>
      <c r="R48" s="1901">
        <f t="shared" si="1"/>
        <v>0</v>
      </c>
      <c r="S48" s="586">
        <v>0</v>
      </c>
      <c r="T48" s="588">
        <f t="shared" si="2"/>
        <v>0</v>
      </c>
      <c r="U48" s="586"/>
      <c r="V48" s="1901"/>
      <c r="W48" s="1901"/>
      <c r="X48" s="1905"/>
      <c r="Z48" s="1902"/>
      <c r="AA48" s="586">
        <v>0</v>
      </c>
      <c r="AB48" s="1901">
        <f t="shared" si="3"/>
        <v>0</v>
      </c>
      <c r="AC48" s="586">
        <v>0</v>
      </c>
      <c r="AD48" s="1906">
        <f t="shared" si="4"/>
        <v>0</v>
      </c>
      <c r="AE48" s="587"/>
      <c r="AF48" s="586"/>
      <c r="AG48" s="586"/>
      <c r="AH48" s="585"/>
      <c r="AJ48" s="1902"/>
      <c r="AK48" s="586">
        <v>0</v>
      </c>
      <c r="AL48" s="1901">
        <f t="shared" si="5"/>
        <v>0</v>
      </c>
      <c r="AM48" s="586">
        <v>0</v>
      </c>
      <c r="AN48" s="1906">
        <f t="shared" si="6"/>
        <v>0</v>
      </c>
      <c r="AO48" s="587"/>
      <c r="AP48" s="587"/>
      <c r="AQ48" s="586"/>
      <c r="AR48" s="585"/>
      <c r="AT48" s="1902"/>
      <c r="AU48" s="586">
        <v>0</v>
      </c>
      <c r="AV48" s="1901">
        <f t="shared" si="7"/>
        <v>0</v>
      </c>
      <c r="AW48" s="586">
        <v>0</v>
      </c>
      <c r="AX48" s="1906">
        <f t="shared" si="8"/>
        <v>0</v>
      </c>
      <c r="AY48" s="587"/>
      <c r="AZ48" s="587"/>
      <c r="BA48" s="586"/>
      <c r="BB48" s="585"/>
    </row>
    <row r="49" spans="2:54" ht="13.8" thickBot="1">
      <c r="B49" s="2655"/>
      <c r="C49" s="2659"/>
      <c r="D49" s="1442" t="s">
        <v>1918</v>
      </c>
      <c r="E49" s="1093" t="s">
        <v>1919</v>
      </c>
      <c r="F49" s="1902"/>
      <c r="G49" s="1903">
        <v>0</v>
      </c>
      <c r="H49" s="1903"/>
      <c r="I49" s="586">
        <v>0</v>
      </c>
      <c r="J49" s="588">
        <f t="shared" si="0"/>
        <v>0</v>
      </c>
      <c r="K49" s="1902"/>
      <c r="L49" s="586"/>
      <c r="M49" s="1901"/>
      <c r="N49" s="585"/>
      <c r="P49" s="1902"/>
      <c r="Q49" s="586">
        <v>0</v>
      </c>
      <c r="R49" s="1901">
        <f t="shared" si="1"/>
        <v>0</v>
      </c>
      <c r="S49" s="586">
        <v>0</v>
      </c>
      <c r="T49" s="588">
        <f t="shared" si="2"/>
        <v>0</v>
      </c>
      <c r="U49" s="586"/>
      <c r="V49" s="1901"/>
      <c r="W49" s="1901"/>
      <c r="X49" s="1905"/>
      <c r="Z49" s="1902"/>
      <c r="AA49" s="586">
        <v>0</v>
      </c>
      <c r="AB49" s="1901">
        <f t="shared" si="3"/>
        <v>0</v>
      </c>
      <c r="AC49" s="586">
        <v>0</v>
      </c>
      <c r="AD49" s="1906">
        <f t="shared" si="4"/>
        <v>0</v>
      </c>
      <c r="AE49" s="587"/>
      <c r="AF49" s="586"/>
      <c r="AG49" s="586"/>
      <c r="AH49" s="585"/>
      <c r="AJ49" s="1902"/>
      <c r="AK49" s="586">
        <v>0</v>
      </c>
      <c r="AL49" s="1901">
        <f t="shared" si="5"/>
        <v>0</v>
      </c>
      <c r="AM49" s="586">
        <v>0</v>
      </c>
      <c r="AN49" s="1906">
        <f t="shared" si="6"/>
        <v>0</v>
      </c>
      <c r="AO49" s="587"/>
      <c r="AP49" s="587"/>
      <c r="AQ49" s="586"/>
      <c r="AR49" s="585"/>
      <c r="AT49" s="1902"/>
      <c r="AU49" s="586">
        <v>0</v>
      </c>
      <c r="AV49" s="1901">
        <f t="shared" si="7"/>
        <v>0</v>
      </c>
      <c r="AW49" s="586">
        <v>0</v>
      </c>
      <c r="AX49" s="1906">
        <f t="shared" si="8"/>
        <v>0</v>
      </c>
      <c r="AY49" s="587"/>
      <c r="AZ49" s="587"/>
      <c r="BA49" s="586"/>
      <c r="BB49" s="585"/>
    </row>
    <row r="50" spans="2:54" ht="13.8" thickBot="1">
      <c r="B50" s="2655"/>
      <c r="C50" s="2659"/>
      <c r="D50" s="1442" t="s">
        <v>1920</v>
      </c>
      <c r="E50" s="1093" t="s">
        <v>1921</v>
      </c>
      <c r="F50" s="1902"/>
      <c r="G50" s="1903">
        <v>0</v>
      </c>
      <c r="H50" s="1903"/>
      <c r="I50" s="586">
        <v>0</v>
      </c>
      <c r="J50" s="588">
        <f t="shared" si="0"/>
        <v>0</v>
      </c>
      <c r="K50" s="1902"/>
      <c r="L50" s="586"/>
      <c r="M50" s="1901"/>
      <c r="N50" s="585"/>
      <c r="P50" s="1902"/>
      <c r="Q50" s="586">
        <v>0</v>
      </c>
      <c r="R50" s="1901">
        <f t="shared" si="1"/>
        <v>0</v>
      </c>
      <c r="S50" s="586">
        <v>0</v>
      </c>
      <c r="T50" s="588">
        <f t="shared" si="2"/>
        <v>0</v>
      </c>
      <c r="U50" s="586"/>
      <c r="V50" s="1901"/>
      <c r="W50" s="1901"/>
      <c r="X50" s="1905"/>
      <c r="Z50" s="1902"/>
      <c r="AA50" s="586">
        <v>0</v>
      </c>
      <c r="AB50" s="1901">
        <f t="shared" si="3"/>
        <v>0</v>
      </c>
      <c r="AC50" s="586">
        <v>0</v>
      </c>
      <c r="AD50" s="1906">
        <f t="shared" si="4"/>
        <v>0</v>
      </c>
      <c r="AE50" s="587"/>
      <c r="AF50" s="586"/>
      <c r="AG50" s="586"/>
      <c r="AH50" s="585"/>
      <c r="AJ50" s="1902"/>
      <c r="AK50" s="586">
        <v>0</v>
      </c>
      <c r="AL50" s="1901">
        <f t="shared" si="5"/>
        <v>0</v>
      </c>
      <c r="AM50" s="586">
        <v>0</v>
      </c>
      <c r="AN50" s="1906">
        <f t="shared" si="6"/>
        <v>0</v>
      </c>
      <c r="AO50" s="587"/>
      <c r="AP50" s="587"/>
      <c r="AQ50" s="586"/>
      <c r="AR50" s="585"/>
      <c r="AT50" s="1902"/>
      <c r="AU50" s="586">
        <v>0</v>
      </c>
      <c r="AV50" s="1901">
        <f t="shared" si="7"/>
        <v>0</v>
      </c>
      <c r="AW50" s="586">
        <v>0</v>
      </c>
      <c r="AX50" s="1906">
        <f t="shared" si="8"/>
        <v>0</v>
      </c>
      <c r="AY50" s="587"/>
      <c r="AZ50" s="587"/>
      <c r="BA50" s="586"/>
      <c r="BB50" s="585"/>
    </row>
    <row r="51" spans="2:54" ht="13.8" thickBot="1">
      <c r="B51" s="2655"/>
      <c r="C51" s="2659"/>
      <c r="D51" s="1442" t="s">
        <v>1922</v>
      </c>
      <c r="E51" s="1093" t="s">
        <v>1923</v>
      </c>
      <c r="F51" s="1902"/>
      <c r="G51" s="1903">
        <v>0</v>
      </c>
      <c r="H51" s="1903"/>
      <c r="I51" s="586">
        <v>0</v>
      </c>
      <c r="J51" s="588">
        <f t="shared" si="0"/>
        <v>0</v>
      </c>
      <c r="K51" s="1902"/>
      <c r="L51" s="586"/>
      <c r="M51" s="1901"/>
      <c r="N51" s="585"/>
      <c r="P51" s="1902"/>
      <c r="Q51" s="586">
        <v>0</v>
      </c>
      <c r="R51" s="1901">
        <f t="shared" si="1"/>
        <v>0</v>
      </c>
      <c r="S51" s="586">
        <v>0</v>
      </c>
      <c r="T51" s="588">
        <f t="shared" si="2"/>
        <v>0</v>
      </c>
      <c r="U51" s="586"/>
      <c r="V51" s="1901"/>
      <c r="W51" s="1901"/>
      <c r="X51" s="1905"/>
      <c r="Z51" s="1902"/>
      <c r="AA51" s="586">
        <v>0</v>
      </c>
      <c r="AB51" s="1901">
        <f t="shared" si="3"/>
        <v>0</v>
      </c>
      <c r="AC51" s="586">
        <v>0</v>
      </c>
      <c r="AD51" s="1906">
        <f t="shared" si="4"/>
        <v>0</v>
      </c>
      <c r="AE51" s="587"/>
      <c r="AF51" s="586"/>
      <c r="AG51" s="586"/>
      <c r="AH51" s="585"/>
      <c r="AJ51" s="1902"/>
      <c r="AK51" s="586">
        <v>0</v>
      </c>
      <c r="AL51" s="1901">
        <f t="shared" si="5"/>
        <v>0</v>
      </c>
      <c r="AM51" s="586">
        <v>0</v>
      </c>
      <c r="AN51" s="1906">
        <f t="shared" si="6"/>
        <v>0</v>
      </c>
      <c r="AO51" s="587"/>
      <c r="AP51" s="587"/>
      <c r="AQ51" s="586"/>
      <c r="AR51" s="585"/>
      <c r="AT51" s="1902"/>
      <c r="AU51" s="586">
        <v>0</v>
      </c>
      <c r="AV51" s="1901">
        <f t="shared" si="7"/>
        <v>0</v>
      </c>
      <c r="AW51" s="586">
        <v>0</v>
      </c>
      <c r="AX51" s="1906">
        <f t="shared" si="8"/>
        <v>0</v>
      </c>
      <c r="AY51" s="587"/>
      <c r="AZ51" s="587"/>
      <c r="BA51" s="586"/>
      <c r="BB51" s="585"/>
    </row>
    <row r="52" spans="2:54" ht="13.8" thickBot="1">
      <c r="B52" s="2655"/>
      <c r="C52" s="2659"/>
      <c r="D52" s="1442" t="s">
        <v>1924</v>
      </c>
      <c r="E52" s="1093" t="s">
        <v>1925</v>
      </c>
      <c r="F52" s="1902"/>
      <c r="G52" s="1903">
        <v>0</v>
      </c>
      <c r="H52" s="1903"/>
      <c r="I52" s="586">
        <v>0</v>
      </c>
      <c r="J52" s="588">
        <f t="shared" si="0"/>
        <v>0</v>
      </c>
      <c r="K52" s="1902"/>
      <c r="L52" s="586"/>
      <c r="M52" s="1901"/>
      <c r="N52" s="585"/>
      <c r="P52" s="1902"/>
      <c r="Q52" s="586">
        <v>0</v>
      </c>
      <c r="R52" s="1901">
        <f t="shared" si="1"/>
        <v>0</v>
      </c>
      <c r="S52" s="586">
        <v>0</v>
      </c>
      <c r="T52" s="588">
        <f t="shared" si="2"/>
        <v>0</v>
      </c>
      <c r="U52" s="586"/>
      <c r="V52" s="1901"/>
      <c r="W52" s="1901"/>
      <c r="X52" s="1905"/>
      <c r="Z52" s="1902"/>
      <c r="AA52" s="586">
        <v>0</v>
      </c>
      <c r="AB52" s="1901">
        <f t="shared" si="3"/>
        <v>0</v>
      </c>
      <c r="AC52" s="586">
        <v>0</v>
      </c>
      <c r="AD52" s="1906">
        <f t="shared" si="4"/>
        <v>0</v>
      </c>
      <c r="AE52" s="587"/>
      <c r="AF52" s="586"/>
      <c r="AG52" s="586"/>
      <c r="AH52" s="585"/>
      <c r="AJ52" s="1902"/>
      <c r="AK52" s="586">
        <v>0</v>
      </c>
      <c r="AL52" s="1901">
        <f t="shared" si="5"/>
        <v>0</v>
      </c>
      <c r="AM52" s="586">
        <v>0</v>
      </c>
      <c r="AN52" s="1906">
        <f t="shared" si="6"/>
        <v>0</v>
      </c>
      <c r="AO52" s="587"/>
      <c r="AP52" s="587"/>
      <c r="AQ52" s="586"/>
      <c r="AR52" s="585"/>
      <c r="AT52" s="1902"/>
      <c r="AU52" s="586">
        <v>0</v>
      </c>
      <c r="AV52" s="1901">
        <f t="shared" si="7"/>
        <v>0</v>
      </c>
      <c r="AW52" s="586">
        <v>0</v>
      </c>
      <c r="AX52" s="1906">
        <f t="shared" si="8"/>
        <v>0</v>
      </c>
      <c r="AY52" s="587"/>
      <c r="AZ52" s="587"/>
      <c r="BA52" s="586"/>
      <c r="BB52" s="585"/>
    </row>
    <row r="53" spans="2:54" ht="13.8" thickBot="1">
      <c r="B53" s="2655"/>
      <c r="C53" s="2659"/>
      <c r="D53" s="1442" t="s">
        <v>1926</v>
      </c>
      <c r="E53" s="1093" t="s">
        <v>1927</v>
      </c>
      <c r="F53" s="1902"/>
      <c r="G53" s="1903">
        <v>0</v>
      </c>
      <c r="H53" s="1903"/>
      <c r="I53" s="586">
        <v>0</v>
      </c>
      <c r="J53" s="588">
        <f t="shared" si="0"/>
        <v>0</v>
      </c>
      <c r="K53" s="1902"/>
      <c r="L53" s="586"/>
      <c r="M53" s="1901"/>
      <c r="N53" s="585"/>
      <c r="P53" s="1902"/>
      <c r="Q53" s="586">
        <v>0</v>
      </c>
      <c r="R53" s="1901">
        <f t="shared" si="1"/>
        <v>0</v>
      </c>
      <c r="S53" s="586">
        <v>0</v>
      </c>
      <c r="T53" s="588">
        <f t="shared" si="2"/>
        <v>0</v>
      </c>
      <c r="U53" s="586"/>
      <c r="V53" s="1901"/>
      <c r="W53" s="1901"/>
      <c r="X53" s="1905"/>
      <c r="Z53" s="1902"/>
      <c r="AA53" s="586">
        <v>0</v>
      </c>
      <c r="AB53" s="1901">
        <f t="shared" si="3"/>
        <v>0</v>
      </c>
      <c r="AC53" s="586">
        <v>0</v>
      </c>
      <c r="AD53" s="1906">
        <f t="shared" si="4"/>
        <v>0</v>
      </c>
      <c r="AE53" s="587"/>
      <c r="AF53" s="586"/>
      <c r="AG53" s="586"/>
      <c r="AH53" s="585"/>
      <c r="AJ53" s="1902"/>
      <c r="AK53" s="586">
        <v>0</v>
      </c>
      <c r="AL53" s="1901">
        <f t="shared" si="5"/>
        <v>0</v>
      </c>
      <c r="AM53" s="586">
        <v>0</v>
      </c>
      <c r="AN53" s="1906">
        <f t="shared" si="6"/>
        <v>0</v>
      </c>
      <c r="AO53" s="587"/>
      <c r="AP53" s="587"/>
      <c r="AQ53" s="586"/>
      <c r="AR53" s="585"/>
      <c r="AT53" s="1902"/>
      <c r="AU53" s="586">
        <v>0</v>
      </c>
      <c r="AV53" s="1901">
        <f t="shared" si="7"/>
        <v>0</v>
      </c>
      <c r="AW53" s="586">
        <v>0</v>
      </c>
      <c r="AX53" s="1906">
        <f t="shared" si="8"/>
        <v>0</v>
      </c>
      <c r="AY53" s="587"/>
      <c r="AZ53" s="587"/>
      <c r="BA53" s="586"/>
      <c r="BB53" s="585"/>
    </row>
    <row r="54" spans="2:54" ht="13.8" thickBot="1">
      <c r="B54" s="2655"/>
      <c r="C54" s="2659"/>
      <c r="D54" s="1442" t="s">
        <v>1928</v>
      </c>
      <c r="E54" s="1093" t="s">
        <v>1929</v>
      </c>
      <c r="F54" s="1902"/>
      <c r="G54" s="1903">
        <v>0</v>
      </c>
      <c r="H54" s="1903"/>
      <c r="I54" s="586">
        <v>0</v>
      </c>
      <c r="J54" s="588">
        <f t="shared" si="0"/>
        <v>0</v>
      </c>
      <c r="K54" s="1902"/>
      <c r="L54" s="586"/>
      <c r="M54" s="1901"/>
      <c r="N54" s="585"/>
      <c r="P54" s="1902"/>
      <c r="Q54" s="586">
        <v>0</v>
      </c>
      <c r="R54" s="1901">
        <f t="shared" si="1"/>
        <v>0</v>
      </c>
      <c r="S54" s="586">
        <v>0</v>
      </c>
      <c r="T54" s="588">
        <f t="shared" si="2"/>
        <v>0</v>
      </c>
      <c r="U54" s="586"/>
      <c r="V54" s="1901"/>
      <c r="W54" s="1901"/>
      <c r="X54" s="1905"/>
      <c r="Z54" s="1902"/>
      <c r="AA54" s="586">
        <v>0</v>
      </c>
      <c r="AB54" s="1901">
        <f t="shared" si="3"/>
        <v>0</v>
      </c>
      <c r="AC54" s="586">
        <v>0</v>
      </c>
      <c r="AD54" s="1906">
        <f t="shared" si="4"/>
        <v>0</v>
      </c>
      <c r="AE54" s="587"/>
      <c r="AF54" s="586"/>
      <c r="AG54" s="586"/>
      <c r="AH54" s="585"/>
      <c r="AJ54" s="1902"/>
      <c r="AK54" s="586">
        <v>0</v>
      </c>
      <c r="AL54" s="1901">
        <f t="shared" si="5"/>
        <v>0</v>
      </c>
      <c r="AM54" s="586">
        <v>0</v>
      </c>
      <c r="AN54" s="1906">
        <f t="shared" si="6"/>
        <v>0</v>
      </c>
      <c r="AO54" s="587"/>
      <c r="AP54" s="587"/>
      <c r="AQ54" s="586"/>
      <c r="AR54" s="585"/>
      <c r="AT54" s="1902"/>
      <c r="AU54" s="586">
        <v>0</v>
      </c>
      <c r="AV54" s="1901">
        <f t="shared" si="7"/>
        <v>0</v>
      </c>
      <c r="AW54" s="586">
        <v>0</v>
      </c>
      <c r="AX54" s="1906">
        <f t="shared" si="8"/>
        <v>0</v>
      </c>
      <c r="AY54" s="587"/>
      <c r="AZ54" s="587"/>
      <c r="BA54" s="586"/>
      <c r="BB54" s="585"/>
    </row>
    <row r="55" spans="2:54" ht="13.8" thickBot="1">
      <c r="B55" s="2655"/>
      <c r="C55" s="2659"/>
      <c r="D55" s="1442" t="s">
        <v>1930</v>
      </c>
      <c r="E55" s="1093" t="s">
        <v>1931</v>
      </c>
      <c r="F55" s="1902"/>
      <c r="G55" s="1903">
        <v>0</v>
      </c>
      <c r="H55" s="1903"/>
      <c r="I55" s="586">
        <v>0</v>
      </c>
      <c r="J55" s="588">
        <f t="shared" si="0"/>
        <v>0</v>
      </c>
      <c r="K55" s="1902"/>
      <c r="L55" s="586"/>
      <c r="M55" s="1901"/>
      <c r="N55" s="585"/>
      <c r="P55" s="1902"/>
      <c r="Q55" s="586">
        <v>0</v>
      </c>
      <c r="R55" s="1901">
        <f t="shared" si="1"/>
        <v>0</v>
      </c>
      <c r="S55" s="586">
        <v>0</v>
      </c>
      <c r="T55" s="588">
        <f t="shared" si="2"/>
        <v>0</v>
      </c>
      <c r="U55" s="586"/>
      <c r="V55" s="1901"/>
      <c r="W55" s="1901"/>
      <c r="X55" s="1905"/>
      <c r="Z55" s="1902"/>
      <c r="AA55" s="586">
        <v>0</v>
      </c>
      <c r="AB55" s="1901">
        <f t="shared" si="3"/>
        <v>0</v>
      </c>
      <c r="AC55" s="586">
        <v>0</v>
      </c>
      <c r="AD55" s="1906">
        <f t="shared" si="4"/>
        <v>0</v>
      </c>
      <c r="AE55" s="587"/>
      <c r="AF55" s="586"/>
      <c r="AG55" s="586"/>
      <c r="AH55" s="585"/>
      <c r="AJ55" s="1902"/>
      <c r="AK55" s="586">
        <v>0</v>
      </c>
      <c r="AL55" s="1901">
        <f t="shared" si="5"/>
        <v>0</v>
      </c>
      <c r="AM55" s="586">
        <v>0</v>
      </c>
      <c r="AN55" s="1906">
        <f t="shared" si="6"/>
        <v>0</v>
      </c>
      <c r="AO55" s="587"/>
      <c r="AP55" s="587"/>
      <c r="AQ55" s="586"/>
      <c r="AR55" s="585"/>
      <c r="AT55" s="1902"/>
      <c r="AU55" s="586">
        <v>0</v>
      </c>
      <c r="AV55" s="1901">
        <f t="shared" si="7"/>
        <v>0</v>
      </c>
      <c r="AW55" s="586">
        <v>0</v>
      </c>
      <c r="AX55" s="1906">
        <f t="shared" si="8"/>
        <v>0</v>
      </c>
      <c r="AY55" s="587"/>
      <c r="AZ55" s="587"/>
      <c r="BA55" s="586"/>
      <c r="BB55" s="585"/>
    </row>
    <row r="56" spans="2:54" ht="13.8" thickBot="1">
      <c r="B56" s="2655"/>
      <c r="C56" s="2659"/>
      <c r="D56" s="1442" t="s">
        <v>1932</v>
      </c>
      <c r="E56" s="1093" t="s">
        <v>1933</v>
      </c>
      <c r="F56" s="1902"/>
      <c r="G56" s="1903">
        <v>0</v>
      </c>
      <c r="H56" s="1903"/>
      <c r="I56" s="586">
        <v>0</v>
      </c>
      <c r="J56" s="588">
        <f t="shared" si="0"/>
        <v>0</v>
      </c>
      <c r="K56" s="1902"/>
      <c r="L56" s="586"/>
      <c r="M56" s="1901"/>
      <c r="N56" s="585"/>
      <c r="P56" s="1902"/>
      <c r="Q56" s="586">
        <v>0</v>
      </c>
      <c r="R56" s="1901">
        <f t="shared" si="1"/>
        <v>0</v>
      </c>
      <c r="S56" s="586">
        <v>0</v>
      </c>
      <c r="T56" s="588">
        <f t="shared" si="2"/>
        <v>0</v>
      </c>
      <c r="U56" s="586"/>
      <c r="V56" s="1901"/>
      <c r="W56" s="1901"/>
      <c r="X56" s="1905"/>
      <c r="Z56" s="1902"/>
      <c r="AA56" s="586">
        <v>0</v>
      </c>
      <c r="AB56" s="1901">
        <f t="shared" si="3"/>
        <v>0</v>
      </c>
      <c r="AC56" s="586">
        <v>0</v>
      </c>
      <c r="AD56" s="1906">
        <f t="shared" si="4"/>
        <v>0</v>
      </c>
      <c r="AE56" s="587"/>
      <c r="AF56" s="586"/>
      <c r="AG56" s="586"/>
      <c r="AH56" s="585"/>
      <c r="AJ56" s="1902"/>
      <c r="AK56" s="586">
        <v>0</v>
      </c>
      <c r="AL56" s="1901">
        <f t="shared" si="5"/>
        <v>0</v>
      </c>
      <c r="AM56" s="586">
        <v>0</v>
      </c>
      <c r="AN56" s="1906">
        <f t="shared" si="6"/>
        <v>0</v>
      </c>
      <c r="AO56" s="587"/>
      <c r="AP56" s="587"/>
      <c r="AQ56" s="586"/>
      <c r="AR56" s="585"/>
      <c r="AT56" s="1902"/>
      <c r="AU56" s="586">
        <v>0</v>
      </c>
      <c r="AV56" s="1901">
        <f t="shared" si="7"/>
        <v>0</v>
      </c>
      <c r="AW56" s="586">
        <v>0</v>
      </c>
      <c r="AX56" s="1906">
        <f t="shared" si="8"/>
        <v>0</v>
      </c>
      <c r="AY56" s="587"/>
      <c r="AZ56" s="587"/>
      <c r="BA56" s="586"/>
      <c r="BB56" s="585"/>
    </row>
    <row r="57" spans="2:54" ht="13.8" thickBot="1">
      <c r="B57" s="2655"/>
      <c r="C57" s="2659"/>
      <c r="D57" s="1442" t="s">
        <v>1934</v>
      </c>
      <c r="E57" s="1093" t="s">
        <v>1935</v>
      </c>
      <c r="F57" s="1902"/>
      <c r="G57" s="1903">
        <v>0</v>
      </c>
      <c r="H57" s="1903"/>
      <c r="I57" s="586">
        <v>0</v>
      </c>
      <c r="J57" s="588">
        <f t="shared" si="0"/>
        <v>0</v>
      </c>
      <c r="K57" s="1902"/>
      <c r="L57" s="586"/>
      <c r="M57" s="1901"/>
      <c r="N57" s="585"/>
      <c r="P57" s="1902"/>
      <c r="Q57" s="586">
        <v>0</v>
      </c>
      <c r="R57" s="1901">
        <f t="shared" si="1"/>
        <v>0</v>
      </c>
      <c r="S57" s="586">
        <v>0</v>
      </c>
      <c r="T57" s="588">
        <f t="shared" si="2"/>
        <v>0</v>
      </c>
      <c r="U57" s="586"/>
      <c r="V57" s="1901"/>
      <c r="W57" s="1901"/>
      <c r="X57" s="1905"/>
      <c r="Z57" s="1902"/>
      <c r="AA57" s="586">
        <v>0</v>
      </c>
      <c r="AB57" s="1901">
        <f t="shared" si="3"/>
        <v>0</v>
      </c>
      <c r="AC57" s="586">
        <v>0</v>
      </c>
      <c r="AD57" s="1906">
        <f t="shared" si="4"/>
        <v>0</v>
      </c>
      <c r="AE57" s="587"/>
      <c r="AF57" s="586"/>
      <c r="AG57" s="586"/>
      <c r="AH57" s="585"/>
      <c r="AJ57" s="1902"/>
      <c r="AK57" s="586">
        <v>0</v>
      </c>
      <c r="AL57" s="1901">
        <f t="shared" si="5"/>
        <v>0</v>
      </c>
      <c r="AM57" s="586">
        <v>0</v>
      </c>
      <c r="AN57" s="1906">
        <f t="shared" si="6"/>
        <v>0</v>
      </c>
      <c r="AO57" s="587"/>
      <c r="AP57" s="587"/>
      <c r="AQ57" s="586"/>
      <c r="AR57" s="585"/>
      <c r="AT57" s="1902"/>
      <c r="AU57" s="586">
        <v>0</v>
      </c>
      <c r="AV57" s="1901">
        <f t="shared" si="7"/>
        <v>0</v>
      </c>
      <c r="AW57" s="586">
        <v>0</v>
      </c>
      <c r="AX57" s="1906">
        <f t="shared" si="8"/>
        <v>0</v>
      </c>
      <c r="AY57" s="587"/>
      <c r="AZ57" s="587"/>
      <c r="BA57" s="586"/>
      <c r="BB57" s="585"/>
    </row>
    <row r="58" spans="2:54" ht="13.8" thickBot="1">
      <c r="B58" s="2655"/>
      <c r="C58" s="2659"/>
      <c r="D58" s="1442" t="s">
        <v>1936</v>
      </c>
      <c r="E58" s="1093" t="s">
        <v>1937</v>
      </c>
      <c r="F58" s="1902"/>
      <c r="G58" s="1903">
        <v>0</v>
      </c>
      <c r="H58" s="1903"/>
      <c r="I58" s="586">
        <v>0</v>
      </c>
      <c r="J58" s="588">
        <f t="shared" si="0"/>
        <v>0</v>
      </c>
      <c r="K58" s="1902"/>
      <c r="L58" s="586"/>
      <c r="M58" s="1901"/>
      <c r="N58" s="585"/>
      <c r="P58" s="1902"/>
      <c r="Q58" s="586">
        <v>0</v>
      </c>
      <c r="R58" s="1901">
        <f t="shared" si="1"/>
        <v>0</v>
      </c>
      <c r="S58" s="586">
        <v>0</v>
      </c>
      <c r="T58" s="588">
        <f t="shared" si="2"/>
        <v>0</v>
      </c>
      <c r="U58" s="586"/>
      <c r="V58" s="1901"/>
      <c r="W58" s="1901"/>
      <c r="X58" s="1905"/>
      <c r="Z58" s="1902"/>
      <c r="AA58" s="586">
        <v>0</v>
      </c>
      <c r="AB58" s="1901">
        <f t="shared" si="3"/>
        <v>0</v>
      </c>
      <c r="AC58" s="586">
        <v>0</v>
      </c>
      <c r="AD58" s="1906">
        <f t="shared" si="4"/>
        <v>0</v>
      </c>
      <c r="AE58" s="587"/>
      <c r="AF58" s="586"/>
      <c r="AG58" s="586"/>
      <c r="AH58" s="585"/>
      <c r="AJ58" s="1902"/>
      <c r="AK58" s="586">
        <v>0</v>
      </c>
      <c r="AL58" s="1901">
        <f t="shared" si="5"/>
        <v>0</v>
      </c>
      <c r="AM58" s="586">
        <v>0</v>
      </c>
      <c r="AN58" s="1906">
        <f t="shared" si="6"/>
        <v>0</v>
      </c>
      <c r="AO58" s="587"/>
      <c r="AP58" s="587"/>
      <c r="AQ58" s="586"/>
      <c r="AR58" s="585"/>
      <c r="AT58" s="1902"/>
      <c r="AU58" s="586">
        <v>0</v>
      </c>
      <c r="AV58" s="1901">
        <f t="shared" si="7"/>
        <v>0</v>
      </c>
      <c r="AW58" s="586">
        <v>0</v>
      </c>
      <c r="AX58" s="1906">
        <f t="shared" si="8"/>
        <v>0</v>
      </c>
      <c r="AY58" s="587"/>
      <c r="AZ58" s="587"/>
      <c r="BA58" s="586"/>
      <c r="BB58" s="585"/>
    </row>
    <row r="59" spans="2:54" ht="13.8" thickBot="1">
      <c r="B59" s="2655"/>
      <c r="C59" s="2659"/>
      <c r="D59" s="1442" t="s">
        <v>1939</v>
      </c>
      <c r="E59" s="1093" t="s">
        <v>1940</v>
      </c>
      <c r="F59" s="1902"/>
      <c r="G59" s="1903">
        <v>0</v>
      </c>
      <c r="H59" s="1903"/>
      <c r="I59" s="586">
        <v>0</v>
      </c>
      <c r="J59" s="588">
        <f t="shared" si="0"/>
        <v>0</v>
      </c>
      <c r="K59" s="1902"/>
      <c r="L59" s="586"/>
      <c r="M59" s="1901"/>
      <c r="N59" s="585"/>
      <c r="P59" s="1902"/>
      <c r="Q59" s="586">
        <v>0</v>
      </c>
      <c r="R59" s="1901">
        <f t="shared" si="1"/>
        <v>0</v>
      </c>
      <c r="S59" s="586">
        <v>0</v>
      </c>
      <c r="T59" s="588">
        <f t="shared" si="2"/>
        <v>0</v>
      </c>
      <c r="U59" s="586"/>
      <c r="V59" s="1901"/>
      <c r="W59" s="1901"/>
      <c r="X59" s="1905"/>
      <c r="Z59" s="1902"/>
      <c r="AA59" s="586">
        <v>0</v>
      </c>
      <c r="AB59" s="1901">
        <f t="shared" si="3"/>
        <v>0</v>
      </c>
      <c r="AC59" s="586">
        <v>0</v>
      </c>
      <c r="AD59" s="1906">
        <f t="shared" si="4"/>
        <v>0</v>
      </c>
      <c r="AE59" s="587"/>
      <c r="AF59" s="586"/>
      <c r="AG59" s="586"/>
      <c r="AH59" s="585"/>
      <c r="AJ59" s="1902"/>
      <c r="AK59" s="586">
        <v>0</v>
      </c>
      <c r="AL59" s="1901">
        <f t="shared" si="5"/>
        <v>0</v>
      </c>
      <c r="AM59" s="586">
        <v>0</v>
      </c>
      <c r="AN59" s="1906">
        <f t="shared" si="6"/>
        <v>0</v>
      </c>
      <c r="AO59" s="587"/>
      <c r="AP59" s="587"/>
      <c r="AQ59" s="586"/>
      <c r="AR59" s="585"/>
      <c r="AT59" s="1902"/>
      <c r="AU59" s="586">
        <v>0</v>
      </c>
      <c r="AV59" s="1901">
        <f t="shared" si="7"/>
        <v>0</v>
      </c>
      <c r="AW59" s="586">
        <v>0</v>
      </c>
      <c r="AX59" s="1906">
        <f t="shared" si="8"/>
        <v>0</v>
      </c>
      <c r="AY59" s="587"/>
      <c r="AZ59" s="587"/>
      <c r="BA59" s="586"/>
      <c r="BB59" s="585"/>
    </row>
    <row r="60" spans="2:54" ht="13.8" thickBot="1">
      <c r="B60" s="2655"/>
      <c r="C60" s="2659"/>
      <c r="D60" s="1442" t="s">
        <v>1941</v>
      </c>
      <c r="E60" s="1093" t="s">
        <v>1942</v>
      </c>
      <c r="F60" s="1902"/>
      <c r="G60" s="1903">
        <v>0</v>
      </c>
      <c r="H60" s="1903"/>
      <c r="I60" s="586">
        <v>0</v>
      </c>
      <c r="J60" s="588">
        <f t="shared" si="0"/>
        <v>0</v>
      </c>
      <c r="K60" s="1902"/>
      <c r="L60" s="586"/>
      <c r="M60" s="1901"/>
      <c r="N60" s="585"/>
      <c r="P60" s="1902"/>
      <c r="Q60" s="586">
        <v>0</v>
      </c>
      <c r="R60" s="1901">
        <f t="shared" si="1"/>
        <v>0</v>
      </c>
      <c r="S60" s="586">
        <v>0</v>
      </c>
      <c r="T60" s="588">
        <f t="shared" si="2"/>
        <v>0</v>
      </c>
      <c r="U60" s="586"/>
      <c r="V60" s="1901"/>
      <c r="W60" s="1901"/>
      <c r="X60" s="1905"/>
      <c r="Z60" s="1902"/>
      <c r="AA60" s="586">
        <v>0</v>
      </c>
      <c r="AB60" s="1901">
        <f t="shared" si="3"/>
        <v>0</v>
      </c>
      <c r="AC60" s="586">
        <v>0</v>
      </c>
      <c r="AD60" s="1906">
        <f t="shared" si="4"/>
        <v>0</v>
      </c>
      <c r="AE60" s="587"/>
      <c r="AF60" s="586"/>
      <c r="AG60" s="586"/>
      <c r="AH60" s="585"/>
      <c r="AJ60" s="1902"/>
      <c r="AK60" s="586">
        <v>0</v>
      </c>
      <c r="AL60" s="1901">
        <f t="shared" si="5"/>
        <v>0</v>
      </c>
      <c r="AM60" s="586">
        <v>0</v>
      </c>
      <c r="AN60" s="1906">
        <f t="shared" si="6"/>
        <v>0</v>
      </c>
      <c r="AO60" s="587"/>
      <c r="AP60" s="587"/>
      <c r="AQ60" s="586"/>
      <c r="AR60" s="585"/>
      <c r="AT60" s="1902"/>
      <c r="AU60" s="586">
        <v>0</v>
      </c>
      <c r="AV60" s="1901">
        <f t="shared" si="7"/>
        <v>0</v>
      </c>
      <c r="AW60" s="586">
        <v>0</v>
      </c>
      <c r="AX60" s="1906">
        <f t="shared" si="8"/>
        <v>0</v>
      </c>
      <c r="AY60" s="587"/>
      <c r="AZ60" s="587"/>
      <c r="BA60" s="586"/>
      <c r="BB60" s="585"/>
    </row>
    <row r="61" spans="2:54" ht="13.8" thickBot="1">
      <c r="B61" s="2655"/>
      <c r="C61" s="2659"/>
      <c r="D61" s="1442" t="s">
        <v>1943</v>
      </c>
      <c r="E61" s="1093" t="s">
        <v>1944</v>
      </c>
      <c r="F61" s="1902"/>
      <c r="G61" s="1903">
        <v>0</v>
      </c>
      <c r="H61" s="1903"/>
      <c r="I61" s="586">
        <v>0</v>
      </c>
      <c r="J61" s="588">
        <f t="shared" si="0"/>
        <v>0</v>
      </c>
      <c r="K61" s="1902"/>
      <c r="L61" s="586"/>
      <c r="M61" s="1901"/>
      <c r="N61" s="585"/>
      <c r="P61" s="1902"/>
      <c r="Q61" s="586">
        <v>0</v>
      </c>
      <c r="R61" s="1901">
        <f t="shared" si="1"/>
        <v>0</v>
      </c>
      <c r="S61" s="586">
        <v>0</v>
      </c>
      <c r="T61" s="588">
        <f t="shared" si="2"/>
        <v>0</v>
      </c>
      <c r="U61" s="586"/>
      <c r="V61" s="1901"/>
      <c r="W61" s="1901"/>
      <c r="X61" s="1905"/>
      <c r="Z61" s="1902"/>
      <c r="AA61" s="586">
        <v>0</v>
      </c>
      <c r="AB61" s="1901">
        <f t="shared" si="3"/>
        <v>0</v>
      </c>
      <c r="AC61" s="586">
        <v>0</v>
      </c>
      <c r="AD61" s="1906">
        <f t="shared" si="4"/>
        <v>0</v>
      </c>
      <c r="AE61" s="587"/>
      <c r="AF61" s="586"/>
      <c r="AG61" s="586"/>
      <c r="AH61" s="585"/>
      <c r="AJ61" s="1902"/>
      <c r="AK61" s="586">
        <v>0</v>
      </c>
      <c r="AL61" s="1901">
        <f t="shared" si="5"/>
        <v>0</v>
      </c>
      <c r="AM61" s="586">
        <v>0</v>
      </c>
      <c r="AN61" s="1906">
        <f t="shared" si="6"/>
        <v>0</v>
      </c>
      <c r="AO61" s="587"/>
      <c r="AP61" s="587"/>
      <c r="AQ61" s="586"/>
      <c r="AR61" s="585"/>
      <c r="AT61" s="1902"/>
      <c r="AU61" s="586">
        <v>0</v>
      </c>
      <c r="AV61" s="1901">
        <f t="shared" si="7"/>
        <v>0</v>
      </c>
      <c r="AW61" s="586">
        <v>0</v>
      </c>
      <c r="AX61" s="1906">
        <f t="shared" si="8"/>
        <v>0</v>
      </c>
      <c r="AY61" s="587"/>
      <c r="AZ61" s="587"/>
      <c r="BA61" s="586"/>
      <c r="BB61" s="585"/>
    </row>
    <row r="62" spans="2:54" ht="13.8" thickBot="1">
      <c r="B62" s="2655"/>
      <c r="C62" s="2659"/>
      <c r="D62" s="1442" t="s">
        <v>1945</v>
      </c>
      <c r="E62" s="1093" t="s">
        <v>1946</v>
      </c>
      <c r="F62" s="1902"/>
      <c r="G62" s="1903">
        <v>0</v>
      </c>
      <c r="H62" s="1903"/>
      <c r="I62" s="586">
        <v>0</v>
      </c>
      <c r="J62" s="588">
        <f t="shared" si="0"/>
        <v>0</v>
      </c>
      <c r="K62" s="1902"/>
      <c r="L62" s="586"/>
      <c r="M62" s="1901"/>
      <c r="N62" s="585"/>
      <c r="P62" s="1902"/>
      <c r="Q62" s="586">
        <v>0</v>
      </c>
      <c r="R62" s="1901">
        <f t="shared" si="1"/>
        <v>0</v>
      </c>
      <c r="S62" s="586">
        <v>0</v>
      </c>
      <c r="T62" s="588">
        <f t="shared" si="2"/>
        <v>0</v>
      </c>
      <c r="U62" s="586"/>
      <c r="V62" s="1901"/>
      <c r="W62" s="1901"/>
      <c r="X62" s="1905"/>
      <c r="Z62" s="1902"/>
      <c r="AA62" s="586">
        <v>0</v>
      </c>
      <c r="AB62" s="1901">
        <f t="shared" si="3"/>
        <v>0</v>
      </c>
      <c r="AC62" s="586">
        <v>0</v>
      </c>
      <c r="AD62" s="1906">
        <f t="shared" si="4"/>
        <v>0</v>
      </c>
      <c r="AE62" s="587"/>
      <c r="AF62" s="586"/>
      <c r="AG62" s="586"/>
      <c r="AH62" s="585"/>
      <c r="AJ62" s="1902"/>
      <c r="AK62" s="586">
        <v>0</v>
      </c>
      <c r="AL62" s="1901">
        <f t="shared" si="5"/>
        <v>0</v>
      </c>
      <c r="AM62" s="586">
        <v>0</v>
      </c>
      <c r="AN62" s="1906">
        <f t="shared" si="6"/>
        <v>0</v>
      </c>
      <c r="AO62" s="587"/>
      <c r="AP62" s="587"/>
      <c r="AQ62" s="586"/>
      <c r="AR62" s="585"/>
      <c r="AT62" s="1902"/>
      <c r="AU62" s="586">
        <v>0</v>
      </c>
      <c r="AV62" s="1901">
        <f t="shared" si="7"/>
        <v>0</v>
      </c>
      <c r="AW62" s="586">
        <v>0</v>
      </c>
      <c r="AX62" s="1906">
        <f t="shared" si="8"/>
        <v>0</v>
      </c>
      <c r="AY62" s="587"/>
      <c r="AZ62" s="587"/>
      <c r="BA62" s="586"/>
      <c r="BB62" s="585"/>
    </row>
    <row r="63" spans="2:54" ht="13.8" thickBot="1">
      <c r="B63" s="2655"/>
      <c r="C63" s="2659"/>
      <c r="D63" s="1442" t="s">
        <v>1947</v>
      </c>
      <c r="E63" s="1093" t="s">
        <v>1948</v>
      </c>
      <c r="F63" s="1902"/>
      <c r="G63" s="1903">
        <v>0</v>
      </c>
      <c r="H63" s="1903"/>
      <c r="I63" s="586">
        <v>0</v>
      </c>
      <c r="J63" s="588">
        <f t="shared" si="0"/>
        <v>0</v>
      </c>
      <c r="K63" s="1902"/>
      <c r="L63" s="586"/>
      <c r="M63" s="1901"/>
      <c r="N63" s="585"/>
      <c r="P63" s="1902"/>
      <c r="Q63" s="586">
        <v>0</v>
      </c>
      <c r="R63" s="1901">
        <f t="shared" si="1"/>
        <v>0</v>
      </c>
      <c r="S63" s="586">
        <v>0</v>
      </c>
      <c r="T63" s="588">
        <f t="shared" si="2"/>
        <v>0</v>
      </c>
      <c r="U63" s="586"/>
      <c r="V63" s="1901"/>
      <c r="W63" s="1901"/>
      <c r="X63" s="1905"/>
      <c r="Z63" s="1902"/>
      <c r="AA63" s="586">
        <v>0</v>
      </c>
      <c r="AB63" s="1901">
        <f t="shared" si="3"/>
        <v>0</v>
      </c>
      <c r="AC63" s="586">
        <v>0</v>
      </c>
      <c r="AD63" s="1906">
        <f t="shared" si="4"/>
        <v>0</v>
      </c>
      <c r="AE63" s="587"/>
      <c r="AF63" s="586"/>
      <c r="AG63" s="586"/>
      <c r="AH63" s="585"/>
      <c r="AJ63" s="1902"/>
      <c r="AK63" s="586">
        <v>0</v>
      </c>
      <c r="AL63" s="1901">
        <f t="shared" si="5"/>
        <v>0</v>
      </c>
      <c r="AM63" s="586">
        <v>0</v>
      </c>
      <c r="AN63" s="1906">
        <f t="shared" si="6"/>
        <v>0</v>
      </c>
      <c r="AO63" s="587"/>
      <c r="AP63" s="587"/>
      <c r="AQ63" s="586"/>
      <c r="AR63" s="585"/>
      <c r="AT63" s="1902"/>
      <c r="AU63" s="586">
        <v>0</v>
      </c>
      <c r="AV63" s="1901">
        <f t="shared" si="7"/>
        <v>0</v>
      </c>
      <c r="AW63" s="586">
        <v>0</v>
      </c>
      <c r="AX63" s="1906">
        <f t="shared" si="8"/>
        <v>0</v>
      </c>
      <c r="AY63" s="587"/>
      <c r="AZ63" s="587"/>
      <c r="BA63" s="586"/>
      <c r="BB63" s="585"/>
    </row>
    <row r="64" spans="2:54" ht="13.8" thickBot="1">
      <c r="B64" s="2655"/>
      <c r="C64" s="2659"/>
      <c r="D64" s="1442" t="s">
        <v>1949</v>
      </c>
      <c r="E64" s="1093" t="s">
        <v>1950</v>
      </c>
      <c r="F64" s="1902"/>
      <c r="G64" s="1903">
        <v>0</v>
      </c>
      <c r="H64" s="1903"/>
      <c r="I64" s="586">
        <v>0</v>
      </c>
      <c r="J64" s="588">
        <f t="shared" si="0"/>
        <v>0</v>
      </c>
      <c r="K64" s="1902"/>
      <c r="L64" s="586"/>
      <c r="M64" s="1901"/>
      <c r="N64" s="585"/>
      <c r="P64" s="1902"/>
      <c r="Q64" s="586">
        <v>0</v>
      </c>
      <c r="R64" s="1901">
        <f t="shared" si="1"/>
        <v>0</v>
      </c>
      <c r="S64" s="586">
        <v>0</v>
      </c>
      <c r="T64" s="588">
        <f t="shared" si="2"/>
        <v>0</v>
      </c>
      <c r="U64" s="586"/>
      <c r="V64" s="1901"/>
      <c r="W64" s="1901"/>
      <c r="X64" s="1905"/>
      <c r="Z64" s="1902"/>
      <c r="AA64" s="586">
        <v>0</v>
      </c>
      <c r="AB64" s="1901">
        <f t="shared" si="3"/>
        <v>0</v>
      </c>
      <c r="AC64" s="586">
        <v>0</v>
      </c>
      <c r="AD64" s="1906">
        <f t="shared" si="4"/>
        <v>0</v>
      </c>
      <c r="AE64" s="587"/>
      <c r="AF64" s="586"/>
      <c r="AG64" s="586"/>
      <c r="AH64" s="585"/>
      <c r="AJ64" s="1902"/>
      <c r="AK64" s="586">
        <v>0</v>
      </c>
      <c r="AL64" s="1901">
        <f t="shared" si="5"/>
        <v>0</v>
      </c>
      <c r="AM64" s="586">
        <v>0</v>
      </c>
      <c r="AN64" s="1906">
        <f t="shared" si="6"/>
        <v>0</v>
      </c>
      <c r="AO64" s="587"/>
      <c r="AP64" s="587"/>
      <c r="AQ64" s="586"/>
      <c r="AR64" s="585"/>
      <c r="AT64" s="1902"/>
      <c r="AU64" s="586">
        <v>0</v>
      </c>
      <c r="AV64" s="1901">
        <f t="shared" si="7"/>
        <v>0</v>
      </c>
      <c r="AW64" s="586">
        <v>0</v>
      </c>
      <c r="AX64" s="1906">
        <f t="shared" si="8"/>
        <v>0</v>
      </c>
      <c r="AY64" s="587"/>
      <c r="AZ64" s="587"/>
      <c r="BA64" s="586"/>
      <c r="BB64" s="585"/>
    </row>
    <row r="65" spans="2:54" ht="13.8" thickBot="1">
      <c r="B65" s="2655"/>
      <c r="C65" s="2659"/>
      <c r="D65" s="1442" t="s">
        <v>1951</v>
      </c>
      <c r="E65" s="1093" t="s">
        <v>1952</v>
      </c>
      <c r="F65" s="1902"/>
      <c r="G65" s="1903">
        <v>0</v>
      </c>
      <c r="H65" s="1903"/>
      <c r="I65" s="586">
        <v>0</v>
      </c>
      <c r="J65" s="588">
        <f t="shared" si="0"/>
        <v>0</v>
      </c>
      <c r="K65" s="1902"/>
      <c r="L65" s="586"/>
      <c r="M65" s="1901"/>
      <c r="N65" s="585"/>
      <c r="P65" s="1902"/>
      <c r="Q65" s="586">
        <v>0</v>
      </c>
      <c r="R65" s="1901">
        <f t="shared" si="1"/>
        <v>0</v>
      </c>
      <c r="S65" s="586">
        <v>0</v>
      </c>
      <c r="T65" s="588">
        <f t="shared" si="2"/>
        <v>0</v>
      </c>
      <c r="U65" s="586"/>
      <c r="V65" s="1901"/>
      <c r="W65" s="1901"/>
      <c r="X65" s="1905"/>
      <c r="Z65" s="1902"/>
      <c r="AA65" s="586">
        <v>0</v>
      </c>
      <c r="AB65" s="1901">
        <f t="shared" si="3"/>
        <v>0</v>
      </c>
      <c r="AC65" s="586">
        <v>0</v>
      </c>
      <c r="AD65" s="1906">
        <f t="shared" si="4"/>
        <v>0</v>
      </c>
      <c r="AE65" s="587"/>
      <c r="AF65" s="586"/>
      <c r="AG65" s="586"/>
      <c r="AH65" s="585"/>
      <c r="AJ65" s="1902"/>
      <c r="AK65" s="586">
        <v>0</v>
      </c>
      <c r="AL65" s="1901">
        <f t="shared" si="5"/>
        <v>0</v>
      </c>
      <c r="AM65" s="586">
        <v>0</v>
      </c>
      <c r="AN65" s="1906">
        <f t="shared" si="6"/>
        <v>0</v>
      </c>
      <c r="AO65" s="587"/>
      <c r="AP65" s="587"/>
      <c r="AQ65" s="586"/>
      <c r="AR65" s="585"/>
      <c r="AT65" s="1902"/>
      <c r="AU65" s="586">
        <v>0</v>
      </c>
      <c r="AV65" s="1901">
        <f t="shared" si="7"/>
        <v>0</v>
      </c>
      <c r="AW65" s="586">
        <v>0</v>
      </c>
      <c r="AX65" s="1906">
        <f t="shared" si="8"/>
        <v>0</v>
      </c>
      <c r="AY65" s="587"/>
      <c r="AZ65" s="587"/>
      <c r="BA65" s="586"/>
      <c r="BB65" s="585"/>
    </row>
    <row r="66" spans="2:54" ht="13.8" thickBot="1">
      <c r="B66" s="2655"/>
      <c r="C66" s="2659"/>
      <c r="D66" s="1442" t="s">
        <v>1953</v>
      </c>
      <c r="E66" s="1093" t="s">
        <v>1954</v>
      </c>
      <c r="F66" s="1902"/>
      <c r="G66" s="1903">
        <v>0</v>
      </c>
      <c r="H66" s="1903"/>
      <c r="I66" s="586">
        <v>0</v>
      </c>
      <c r="J66" s="588">
        <f t="shared" si="0"/>
        <v>0</v>
      </c>
      <c r="K66" s="1902"/>
      <c r="L66" s="586"/>
      <c r="M66" s="1901"/>
      <c r="N66" s="585"/>
      <c r="P66" s="1902"/>
      <c r="Q66" s="586">
        <v>0</v>
      </c>
      <c r="R66" s="1901">
        <f t="shared" si="1"/>
        <v>0</v>
      </c>
      <c r="S66" s="586">
        <v>0</v>
      </c>
      <c r="T66" s="588">
        <f t="shared" si="2"/>
        <v>0</v>
      </c>
      <c r="U66" s="586"/>
      <c r="V66" s="1901"/>
      <c r="W66" s="1901"/>
      <c r="X66" s="1905"/>
      <c r="Z66" s="1902"/>
      <c r="AA66" s="586">
        <v>0</v>
      </c>
      <c r="AB66" s="1901">
        <f t="shared" si="3"/>
        <v>0</v>
      </c>
      <c r="AC66" s="586">
        <v>0</v>
      </c>
      <c r="AD66" s="1906">
        <f t="shared" si="4"/>
        <v>0</v>
      </c>
      <c r="AE66" s="587"/>
      <c r="AF66" s="586"/>
      <c r="AG66" s="586"/>
      <c r="AH66" s="585"/>
      <c r="AJ66" s="1902"/>
      <c r="AK66" s="586">
        <v>0</v>
      </c>
      <c r="AL66" s="1901">
        <f t="shared" si="5"/>
        <v>0</v>
      </c>
      <c r="AM66" s="586">
        <v>0</v>
      </c>
      <c r="AN66" s="1906">
        <f t="shared" si="6"/>
        <v>0</v>
      </c>
      <c r="AO66" s="587"/>
      <c r="AP66" s="587"/>
      <c r="AQ66" s="586"/>
      <c r="AR66" s="585"/>
      <c r="AT66" s="1902"/>
      <c r="AU66" s="586">
        <v>0</v>
      </c>
      <c r="AV66" s="1901">
        <f t="shared" si="7"/>
        <v>0</v>
      </c>
      <c r="AW66" s="586">
        <v>0</v>
      </c>
      <c r="AX66" s="1906">
        <f t="shared" si="8"/>
        <v>0</v>
      </c>
      <c r="AY66" s="587"/>
      <c r="AZ66" s="587"/>
      <c r="BA66" s="586"/>
      <c r="BB66" s="585"/>
    </row>
    <row r="67" spans="2:54" ht="13.8" thickBot="1">
      <c r="B67" s="2655"/>
      <c r="C67" s="2659"/>
      <c r="D67" s="1442" t="s">
        <v>1955</v>
      </c>
      <c r="E67" s="1093" t="s">
        <v>1956</v>
      </c>
      <c r="F67" s="1902"/>
      <c r="G67" s="1903">
        <v>0</v>
      </c>
      <c r="H67" s="1903"/>
      <c r="I67" s="586">
        <v>0</v>
      </c>
      <c r="J67" s="588">
        <f t="shared" si="0"/>
        <v>0</v>
      </c>
      <c r="K67" s="1902"/>
      <c r="L67" s="586"/>
      <c r="M67" s="1901"/>
      <c r="N67" s="585"/>
      <c r="P67" s="1902"/>
      <c r="Q67" s="586">
        <v>0</v>
      </c>
      <c r="R67" s="1901">
        <f t="shared" si="1"/>
        <v>0</v>
      </c>
      <c r="S67" s="586">
        <v>0</v>
      </c>
      <c r="T67" s="588">
        <f t="shared" si="2"/>
        <v>0</v>
      </c>
      <c r="U67" s="586"/>
      <c r="V67" s="1901"/>
      <c r="W67" s="1901"/>
      <c r="X67" s="1905"/>
      <c r="Z67" s="1902"/>
      <c r="AA67" s="586">
        <v>0</v>
      </c>
      <c r="AB67" s="1901">
        <f t="shared" si="3"/>
        <v>0</v>
      </c>
      <c r="AC67" s="586">
        <v>0</v>
      </c>
      <c r="AD67" s="1906">
        <f t="shared" si="4"/>
        <v>0</v>
      </c>
      <c r="AE67" s="587"/>
      <c r="AF67" s="586"/>
      <c r="AG67" s="586"/>
      <c r="AH67" s="585"/>
      <c r="AJ67" s="1902"/>
      <c r="AK67" s="586">
        <v>0</v>
      </c>
      <c r="AL67" s="1901">
        <f t="shared" si="5"/>
        <v>0</v>
      </c>
      <c r="AM67" s="586">
        <v>0</v>
      </c>
      <c r="AN67" s="1906">
        <f t="shared" si="6"/>
        <v>0</v>
      </c>
      <c r="AO67" s="587"/>
      <c r="AP67" s="587"/>
      <c r="AQ67" s="586"/>
      <c r="AR67" s="585"/>
      <c r="AT67" s="1902"/>
      <c r="AU67" s="586">
        <v>0</v>
      </c>
      <c r="AV67" s="1901">
        <f t="shared" si="7"/>
        <v>0</v>
      </c>
      <c r="AW67" s="586">
        <v>0</v>
      </c>
      <c r="AX67" s="1906">
        <f t="shared" si="8"/>
        <v>0</v>
      </c>
      <c r="AY67" s="587"/>
      <c r="AZ67" s="587"/>
      <c r="BA67" s="586"/>
      <c r="BB67" s="585"/>
    </row>
    <row r="68" spans="2:54" ht="13.8" thickBot="1">
      <c r="B68" s="2655"/>
      <c r="C68" s="2659"/>
      <c r="D68" s="1442" t="s">
        <v>1957</v>
      </c>
      <c r="E68" s="1093" t="s">
        <v>1958</v>
      </c>
      <c r="F68" s="1902"/>
      <c r="G68" s="1903">
        <v>0</v>
      </c>
      <c r="H68" s="1903"/>
      <c r="I68" s="586">
        <v>0</v>
      </c>
      <c r="J68" s="588">
        <f t="shared" si="0"/>
        <v>0</v>
      </c>
      <c r="K68" s="1902"/>
      <c r="L68" s="586"/>
      <c r="M68" s="1901"/>
      <c r="N68" s="585"/>
      <c r="P68" s="1902"/>
      <c r="Q68" s="586">
        <v>0</v>
      </c>
      <c r="R68" s="1901">
        <f t="shared" si="1"/>
        <v>0</v>
      </c>
      <c r="S68" s="586">
        <v>0</v>
      </c>
      <c r="T68" s="588">
        <f t="shared" si="2"/>
        <v>0</v>
      </c>
      <c r="U68" s="586"/>
      <c r="V68" s="1901"/>
      <c r="W68" s="1901"/>
      <c r="X68" s="1905"/>
      <c r="Z68" s="1902"/>
      <c r="AA68" s="586">
        <v>0</v>
      </c>
      <c r="AB68" s="1901">
        <f t="shared" si="3"/>
        <v>0</v>
      </c>
      <c r="AC68" s="586">
        <v>0</v>
      </c>
      <c r="AD68" s="1906">
        <f t="shared" si="4"/>
        <v>0</v>
      </c>
      <c r="AE68" s="587"/>
      <c r="AF68" s="586"/>
      <c r="AG68" s="586"/>
      <c r="AH68" s="585"/>
      <c r="AJ68" s="1902"/>
      <c r="AK68" s="586">
        <v>0</v>
      </c>
      <c r="AL68" s="1901">
        <f t="shared" si="5"/>
        <v>0</v>
      </c>
      <c r="AM68" s="586">
        <v>0</v>
      </c>
      <c r="AN68" s="1906">
        <f t="shared" si="6"/>
        <v>0</v>
      </c>
      <c r="AO68" s="587"/>
      <c r="AP68" s="587"/>
      <c r="AQ68" s="586"/>
      <c r="AR68" s="585"/>
      <c r="AT68" s="1902"/>
      <c r="AU68" s="586">
        <v>0</v>
      </c>
      <c r="AV68" s="1901">
        <f t="shared" si="7"/>
        <v>0</v>
      </c>
      <c r="AW68" s="586">
        <v>0</v>
      </c>
      <c r="AX68" s="1906">
        <f t="shared" si="8"/>
        <v>0</v>
      </c>
      <c r="AY68" s="587"/>
      <c r="AZ68" s="587"/>
      <c r="BA68" s="586"/>
      <c r="BB68" s="585"/>
    </row>
    <row r="69" spans="2:54" ht="13.8" thickBot="1">
      <c r="B69" s="2655"/>
      <c r="C69" s="2659"/>
      <c r="D69" s="1442" t="s">
        <v>1959</v>
      </c>
      <c r="E69" s="1093" t="s">
        <v>1960</v>
      </c>
      <c r="F69" s="1902"/>
      <c r="G69" s="1903">
        <v>0</v>
      </c>
      <c r="H69" s="1903"/>
      <c r="I69" s="586">
        <v>0</v>
      </c>
      <c r="J69" s="588">
        <f t="shared" si="0"/>
        <v>0</v>
      </c>
      <c r="K69" s="1902"/>
      <c r="L69" s="586"/>
      <c r="M69" s="1901"/>
      <c r="N69" s="585"/>
      <c r="P69" s="1902"/>
      <c r="Q69" s="586">
        <v>0</v>
      </c>
      <c r="R69" s="1901">
        <f t="shared" si="1"/>
        <v>0</v>
      </c>
      <c r="S69" s="586">
        <v>0</v>
      </c>
      <c r="T69" s="588">
        <f t="shared" si="2"/>
        <v>0</v>
      </c>
      <c r="U69" s="586"/>
      <c r="V69" s="1901"/>
      <c r="W69" s="1901"/>
      <c r="X69" s="1905"/>
      <c r="Z69" s="1902"/>
      <c r="AA69" s="586">
        <v>0</v>
      </c>
      <c r="AB69" s="1901">
        <f t="shared" si="3"/>
        <v>0</v>
      </c>
      <c r="AC69" s="586">
        <v>0</v>
      </c>
      <c r="AD69" s="1906">
        <f t="shared" si="4"/>
        <v>0</v>
      </c>
      <c r="AE69" s="587"/>
      <c r="AF69" s="586"/>
      <c r="AG69" s="586"/>
      <c r="AH69" s="585"/>
      <c r="AJ69" s="1902"/>
      <c r="AK69" s="586">
        <v>0</v>
      </c>
      <c r="AL69" s="1901">
        <f t="shared" si="5"/>
        <v>0</v>
      </c>
      <c r="AM69" s="586">
        <v>0</v>
      </c>
      <c r="AN69" s="1906">
        <f t="shared" si="6"/>
        <v>0</v>
      </c>
      <c r="AO69" s="587"/>
      <c r="AP69" s="587"/>
      <c r="AQ69" s="586"/>
      <c r="AR69" s="585"/>
      <c r="AT69" s="1902"/>
      <c r="AU69" s="586">
        <v>0</v>
      </c>
      <c r="AV69" s="1901">
        <f t="shared" si="7"/>
        <v>0</v>
      </c>
      <c r="AW69" s="586">
        <v>0</v>
      </c>
      <c r="AX69" s="1906">
        <f t="shared" si="8"/>
        <v>0</v>
      </c>
      <c r="AY69" s="587"/>
      <c r="AZ69" s="587"/>
      <c r="BA69" s="586"/>
      <c r="BB69" s="585"/>
    </row>
    <row r="70" spans="2:54" ht="13.8" thickBot="1">
      <c r="B70" s="2655"/>
      <c r="C70" s="2659"/>
      <c r="D70" s="1442" t="s">
        <v>1961</v>
      </c>
      <c r="E70" s="1093" t="s">
        <v>1962</v>
      </c>
      <c r="F70" s="1902"/>
      <c r="G70" s="1903">
        <v>0</v>
      </c>
      <c r="H70" s="1903"/>
      <c r="I70" s="586">
        <v>0</v>
      </c>
      <c r="J70" s="588">
        <f t="shared" si="0"/>
        <v>0</v>
      </c>
      <c r="K70" s="1902"/>
      <c r="L70" s="586"/>
      <c r="M70" s="1901"/>
      <c r="N70" s="585"/>
      <c r="P70" s="1902"/>
      <c r="Q70" s="586">
        <v>0</v>
      </c>
      <c r="R70" s="1901">
        <f t="shared" si="1"/>
        <v>0</v>
      </c>
      <c r="S70" s="586">
        <v>0</v>
      </c>
      <c r="T70" s="588">
        <f t="shared" si="2"/>
        <v>0</v>
      </c>
      <c r="U70" s="586"/>
      <c r="V70" s="1901"/>
      <c r="W70" s="1901"/>
      <c r="X70" s="1905"/>
      <c r="Z70" s="1902"/>
      <c r="AA70" s="586">
        <v>0</v>
      </c>
      <c r="AB70" s="1901">
        <f t="shared" si="3"/>
        <v>0</v>
      </c>
      <c r="AC70" s="586">
        <v>0</v>
      </c>
      <c r="AD70" s="1906">
        <f t="shared" si="4"/>
        <v>0</v>
      </c>
      <c r="AE70" s="587"/>
      <c r="AF70" s="586"/>
      <c r="AG70" s="586"/>
      <c r="AH70" s="585"/>
      <c r="AJ70" s="1902"/>
      <c r="AK70" s="586">
        <v>0</v>
      </c>
      <c r="AL70" s="1901">
        <f t="shared" si="5"/>
        <v>0</v>
      </c>
      <c r="AM70" s="586">
        <v>0</v>
      </c>
      <c r="AN70" s="1906">
        <f t="shared" si="6"/>
        <v>0</v>
      </c>
      <c r="AO70" s="587"/>
      <c r="AP70" s="587"/>
      <c r="AQ70" s="586"/>
      <c r="AR70" s="585"/>
      <c r="AT70" s="1902"/>
      <c r="AU70" s="586">
        <v>0</v>
      </c>
      <c r="AV70" s="1901">
        <f t="shared" si="7"/>
        <v>0</v>
      </c>
      <c r="AW70" s="586">
        <v>0</v>
      </c>
      <c r="AX70" s="1906">
        <f t="shared" si="8"/>
        <v>0</v>
      </c>
      <c r="AY70" s="587"/>
      <c r="AZ70" s="587"/>
      <c r="BA70" s="586"/>
      <c r="BB70" s="585"/>
    </row>
    <row r="71" spans="2:54" ht="13.8" thickBot="1">
      <c r="B71" s="2655"/>
      <c r="C71" s="2659"/>
      <c r="D71" s="1442" t="s">
        <v>1963</v>
      </c>
      <c r="E71" s="1093" t="s">
        <v>1964</v>
      </c>
      <c r="F71" s="1902"/>
      <c r="G71" s="1903">
        <v>0</v>
      </c>
      <c r="H71" s="1903"/>
      <c r="I71" s="586">
        <v>0</v>
      </c>
      <c r="J71" s="588">
        <f t="shared" si="0"/>
        <v>0</v>
      </c>
      <c r="K71" s="1902"/>
      <c r="L71" s="586"/>
      <c r="M71" s="1901"/>
      <c r="N71" s="585"/>
      <c r="P71" s="1902"/>
      <c r="Q71" s="586">
        <v>0</v>
      </c>
      <c r="R71" s="1901">
        <f t="shared" si="1"/>
        <v>0</v>
      </c>
      <c r="S71" s="586">
        <v>0</v>
      </c>
      <c r="T71" s="588">
        <f t="shared" si="2"/>
        <v>0</v>
      </c>
      <c r="U71" s="586"/>
      <c r="V71" s="1901"/>
      <c r="W71" s="1901"/>
      <c r="X71" s="1905"/>
      <c r="Z71" s="1902"/>
      <c r="AA71" s="586">
        <v>0</v>
      </c>
      <c r="AB71" s="1901">
        <f t="shared" si="3"/>
        <v>0</v>
      </c>
      <c r="AC71" s="586">
        <v>0</v>
      </c>
      <c r="AD71" s="1906">
        <f t="shared" si="4"/>
        <v>0</v>
      </c>
      <c r="AE71" s="587"/>
      <c r="AF71" s="586"/>
      <c r="AG71" s="586"/>
      <c r="AH71" s="585"/>
      <c r="AJ71" s="1902"/>
      <c r="AK71" s="586">
        <v>0</v>
      </c>
      <c r="AL71" s="1901">
        <f t="shared" si="5"/>
        <v>0</v>
      </c>
      <c r="AM71" s="586">
        <v>0</v>
      </c>
      <c r="AN71" s="1906">
        <f t="shared" si="6"/>
        <v>0</v>
      </c>
      <c r="AO71" s="587"/>
      <c r="AP71" s="587"/>
      <c r="AQ71" s="586"/>
      <c r="AR71" s="585"/>
      <c r="AT71" s="1902"/>
      <c r="AU71" s="586">
        <v>0</v>
      </c>
      <c r="AV71" s="1901">
        <f t="shared" si="7"/>
        <v>0</v>
      </c>
      <c r="AW71" s="586">
        <v>0</v>
      </c>
      <c r="AX71" s="1906">
        <f t="shared" si="8"/>
        <v>0</v>
      </c>
      <c r="AY71" s="587"/>
      <c r="AZ71" s="587"/>
      <c r="BA71" s="586"/>
      <c r="BB71" s="585"/>
    </row>
    <row r="72" spans="2:54" ht="13.8" thickBot="1">
      <c r="B72" s="2655"/>
      <c r="C72" s="2659"/>
      <c r="D72" s="1442" t="s">
        <v>1965</v>
      </c>
      <c r="E72" s="1093" t="s">
        <v>1966</v>
      </c>
      <c r="F72" s="1902"/>
      <c r="G72" s="1903">
        <v>0</v>
      </c>
      <c r="H72" s="1903"/>
      <c r="I72" s="586">
        <v>0</v>
      </c>
      <c r="J72" s="588">
        <f t="shared" si="0"/>
        <v>0</v>
      </c>
      <c r="K72" s="1902"/>
      <c r="L72" s="586"/>
      <c r="M72" s="1901"/>
      <c r="N72" s="585"/>
      <c r="P72" s="1902"/>
      <c r="Q72" s="586">
        <v>0</v>
      </c>
      <c r="R72" s="1901">
        <f t="shared" si="1"/>
        <v>0</v>
      </c>
      <c r="S72" s="586">
        <v>0</v>
      </c>
      <c r="T72" s="588">
        <f t="shared" si="2"/>
        <v>0</v>
      </c>
      <c r="U72" s="586"/>
      <c r="V72" s="1901"/>
      <c r="W72" s="1901"/>
      <c r="X72" s="1905"/>
      <c r="Z72" s="1902"/>
      <c r="AA72" s="586">
        <v>0</v>
      </c>
      <c r="AB72" s="1901">
        <f t="shared" si="3"/>
        <v>0</v>
      </c>
      <c r="AC72" s="586">
        <v>0</v>
      </c>
      <c r="AD72" s="1906">
        <f t="shared" si="4"/>
        <v>0</v>
      </c>
      <c r="AE72" s="587"/>
      <c r="AF72" s="586"/>
      <c r="AG72" s="586"/>
      <c r="AH72" s="585"/>
      <c r="AJ72" s="1902"/>
      <c r="AK72" s="586">
        <v>0</v>
      </c>
      <c r="AL72" s="1901">
        <f t="shared" si="5"/>
        <v>0</v>
      </c>
      <c r="AM72" s="586">
        <v>0</v>
      </c>
      <c r="AN72" s="1906">
        <f t="shared" si="6"/>
        <v>0</v>
      </c>
      <c r="AO72" s="587"/>
      <c r="AP72" s="587"/>
      <c r="AQ72" s="586"/>
      <c r="AR72" s="585"/>
      <c r="AT72" s="1902"/>
      <c r="AU72" s="586">
        <v>0</v>
      </c>
      <c r="AV72" s="1901">
        <f t="shared" si="7"/>
        <v>0</v>
      </c>
      <c r="AW72" s="586">
        <v>0</v>
      </c>
      <c r="AX72" s="1906">
        <f t="shared" si="8"/>
        <v>0</v>
      </c>
      <c r="AY72" s="587"/>
      <c r="AZ72" s="587"/>
      <c r="BA72" s="586"/>
      <c r="BB72" s="585"/>
    </row>
    <row r="73" spans="2:54" ht="13.8" thickBot="1">
      <c r="B73" s="2655"/>
      <c r="C73" s="2659"/>
      <c r="D73" s="1442" t="s">
        <v>1967</v>
      </c>
      <c r="E73" s="1093" t="s">
        <v>1968</v>
      </c>
      <c r="F73" s="1902"/>
      <c r="G73" s="1903">
        <v>0</v>
      </c>
      <c r="H73" s="1903"/>
      <c r="I73" s="586">
        <v>0</v>
      </c>
      <c r="J73" s="588">
        <f t="shared" si="0"/>
        <v>0</v>
      </c>
      <c r="K73" s="1902"/>
      <c r="L73" s="586"/>
      <c r="M73" s="1901"/>
      <c r="N73" s="585"/>
      <c r="P73" s="1902"/>
      <c r="Q73" s="586">
        <v>0</v>
      </c>
      <c r="R73" s="1901">
        <f t="shared" si="1"/>
        <v>0</v>
      </c>
      <c r="S73" s="586">
        <v>0</v>
      </c>
      <c r="T73" s="588">
        <f t="shared" si="2"/>
        <v>0</v>
      </c>
      <c r="U73" s="586"/>
      <c r="V73" s="1901"/>
      <c r="W73" s="1901"/>
      <c r="X73" s="1905"/>
      <c r="Z73" s="1902"/>
      <c r="AA73" s="586">
        <v>0</v>
      </c>
      <c r="AB73" s="1901">
        <f t="shared" si="3"/>
        <v>0</v>
      </c>
      <c r="AC73" s="586">
        <v>0</v>
      </c>
      <c r="AD73" s="1906">
        <f t="shared" si="4"/>
        <v>0</v>
      </c>
      <c r="AE73" s="587"/>
      <c r="AF73" s="586"/>
      <c r="AG73" s="586"/>
      <c r="AH73" s="585"/>
      <c r="AJ73" s="1902"/>
      <c r="AK73" s="586">
        <v>0</v>
      </c>
      <c r="AL73" s="1901">
        <f t="shared" si="5"/>
        <v>0</v>
      </c>
      <c r="AM73" s="586">
        <v>0</v>
      </c>
      <c r="AN73" s="1906">
        <f t="shared" si="6"/>
        <v>0</v>
      </c>
      <c r="AO73" s="587"/>
      <c r="AP73" s="587"/>
      <c r="AQ73" s="586"/>
      <c r="AR73" s="585"/>
      <c r="AT73" s="1902"/>
      <c r="AU73" s="586">
        <v>0</v>
      </c>
      <c r="AV73" s="1901">
        <f t="shared" si="7"/>
        <v>0</v>
      </c>
      <c r="AW73" s="586">
        <v>0</v>
      </c>
      <c r="AX73" s="1906">
        <f t="shared" si="8"/>
        <v>0</v>
      </c>
      <c r="AY73" s="587"/>
      <c r="AZ73" s="587"/>
      <c r="BA73" s="586"/>
      <c r="BB73" s="585"/>
    </row>
    <row r="74" spans="2:54" ht="13.8" thickBot="1">
      <c r="B74" s="2655"/>
      <c r="C74" s="2659"/>
      <c r="D74" s="1442" t="s">
        <v>1969</v>
      </c>
      <c r="E74" s="1093" t="s">
        <v>1970</v>
      </c>
      <c r="F74" s="1902"/>
      <c r="G74" s="1903">
        <v>0</v>
      </c>
      <c r="H74" s="1903"/>
      <c r="I74" s="586">
        <v>0</v>
      </c>
      <c r="J74" s="588">
        <f t="shared" si="0"/>
        <v>0</v>
      </c>
      <c r="K74" s="1902"/>
      <c r="L74" s="586"/>
      <c r="M74" s="1901"/>
      <c r="N74" s="585"/>
      <c r="P74" s="1902"/>
      <c r="Q74" s="586">
        <v>0</v>
      </c>
      <c r="R74" s="1901">
        <f t="shared" si="1"/>
        <v>0</v>
      </c>
      <c r="S74" s="586">
        <v>0</v>
      </c>
      <c r="T74" s="588">
        <f t="shared" si="2"/>
        <v>0</v>
      </c>
      <c r="U74" s="586"/>
      <c r="V74" s="1901"/>
      <c r="W74" s="1901"/>
      <c r="X74" s="1905"/>
      <c r="Z74" s="1902"/>
      <c r="AA74" s="586">
        <v>0</v>
      </c>
      <c r="AB74" s="1901">
        <f t="shared" si="3"/>
        <v>0</v>
      </c>
      <c r="AC74" s="586">
        <v>0</v>
      </c>
      <c r="AD74" s="1906">
        <f t="shared" si="4"/>
        <v>0</v>
      </c>
      <c r="AE74" s="587"/>
      <c r="AF74" s="586"/>
      <c r="AG74" s="586"/>
      <c r="AH74" s="585"/>
      <c r="AJ74" s="1902"/>
      <c r="AK74" s="586">
        <v>0</v>
      </c>
      <c r="AL74" s="1901">
        <f t="shared" si="5"/>
        <v>0</v>
      </c>
      <c r="AM74" s="586">
        <v>0</v>
      </c>
      <c r="AN74" s="1906">
        <f t="shared" si="6"/>
        <v>0</v>
      </c>
      <c r="AO74" s="587"/>
      <c r="AP74" s="587"/>
      <c r="AQ74" s="586"/>
      <c r="AR74" s="585"/>
      <c r="AT74" s="1902"/>
      <c r="AU74" s="586">
        <v>0</v>
      </c>
      <c r="AV74" s="1901">
        <f t="shared" si="7"/>
        <v>0</v>
      </c>
      <c r="AW74" s="586">
        <v>0</v>
      </c>
      <c r="AX74" s="1906">
        <f t="shared" si="8"/>
        <v>0</v>
      </c>
      <c r="AY74" s="587"/>
      <c r="AZ74" s="587"/>
      <c r="BA74" s="586"/>
      <c r="BB74" s="585"/>
    </row>
    <row r="75" spans="2:54" ht="13.8" thickBot="1">
      <c r="B75" s="2655"/>
      <c r="C75" s="2659"/>
      <c r="D75" s="1442" t="s">
        <v>1975</v>
      </c>
      <c r="E75" s="1093" t="s">
        <v>1976</v>
      </c>
      <c r="F75" s="1902"/>
      <c r="G75" s="1903">
        <v>0</v>
      </c>
      <c r="H75" s="1903"/>
      <c r="I75" s="586">
        <v>0</v>
      </c>
      <c r="J75" s="588">
        <f t="shared" si="0"/>
        <v>0</v>
      </c>
      <c r="K75" s="1902"/>
      <c r="L75" s="586"/>
      <c r="M75" s="1901"/>
      <c r="N75" s="585"/>
      <c r="P75" s="1902"/>
      <c r="Q75" s="586">
        <v>0</v>
      </c>
      <c r="R75" s="1901">
        <f t="shared" si="1"/>
        <v>0</v>
      </c>
      <c r="S75" s="586">
        <v>0</v>
      </c>
      <c r="T75" s="588">
        <f t="shared" si="2"/>
        <v>0</v>
      </c>
      <c r="U75" s="586"/>
      <c r="V75" s="1901"/>
      <c r="W75" s="1901"/>
      <c r="X75" s="1905"/>
      <c r="Z75" s="1902"/>
      <c r="AA75" s="586">
        <v>0</v>
      </c>
      <c r="AB75" s="1901">
        <f t="shared" si="3"/>
        <v>0</v>
      </c>
      <c r="AC75" s="586">
        <v>0</v>
      </c>
      <c r="AD75" s="1906">
        <f t="shared" si="4"/>
        <v>0</v>
      </c>
      <c r="AE75" s="587"/>
      <c r="AF75" s="586"/>
      <c r="AG75" s="586"/>
      <c r="AH75" s="585"/>
      <c r="AJ75" s="1902"/>
      <c r="AK75" s="586">
        <v>0</v>
      </c>
      <c r="AL75" s="1901">
        <f t="shared" si="5"/>
        <v>0</v>
      </c>
      <c r="AM75" s="586">
        <v>0</v>
      </c>
      <c r="AN75" s="1906">
        <f t="shared" si="6"/>
        <v>0</v>
      </c>
      <c r="AO75" s="587"/>
      <c r="AP75" s="587"/>
      <c r="AQ75" s="586"/>
      <c r="AR75" s="585"/>
      <c r="AT75" s="1902"/>
      <c r="AU75" s="586">
        <v>0</v>
      </c>
      <c r="AV75" s="1901">
        <f t="shared" si="7"/>
        <v>0</v>
      </c>
      <c r="AW75" s="586">
        <v>0</v>
      </c>
      <c r="AX75" s="1906">
        <f t="shared" si="8"/>
        <v>0</v>
      </c>
      <c r="AY75" s="587"/>
      <c r="AZ75" s="587"/>
      <c r="BA75" s="586"/>
      <c r="BB75" s="585"/>
    </row>
    <row r="76" spans="2:54" ht="13.8" thickBot="1">
      <c r="B76" s="2655"/>
      <c r="C76" s="2659"/>
      <c r="D76" s="1442" t="s">
        <v>1977</v>
      </c>
      <c r="E76" s="1093" t="s">
        <v>1978</v>
      </c>
      <c r="F76" s="1902"/>
      <c r="G76" s="1903">
        <v>0</v>
      </c>
      <c r="H76" s="1903"/>
      <c r="I76" s="586">
        <v>0</v>
      </c>
      <c r="J76" s="588">
        <f t="shared" si="0"/>
        <v>0</v>
      </c>
      <c r="K76" s="1902"/>
      <c r="L76" s="586"/>
      <c r="M76" s="1901"/>
      <c r="N76" s="585"/>
      <c r="P76" s="1902"/>
      <c r="Q76" s="586">
        <v>0</v>
      </c>
      <c r="R76" s="1901">
        <f t="shared" si="1"/>
        <v>0</v>
      </c>
      <c r="S76" s="586">
        <v>0</v>
      </c>
      <c r="T76" s="588">
        <f t="shared" si="2"/>
        <v>0</v>
      </c>
      <c r="U76" s="586"/>
      <c r="V76" s="1901"/>
      <c r="W76" s="1901"/>
      <c r="X76" s="1905"/>
      <c r="Z76" s="1902"/>
      <c r="AA76" s="586">
        <v>0</v>
      </c>
      <c r="AB76" s="1901">
        <f t="shared" si="3"/>
        <v>0</v>
      </c>
      <c r="AC76" s="586">
        <v>0</v>
      </c>
      <c r="AD76" s="1906">
        <f t="shared" si="4"/>
        <v>0</v>
      </c>
      <c r="AE76" s="587"/>
      <c r="AF76" s="586"/>
      <c r="AG76" s="586"/>
      <c r="AH76" s="585"/>
      <c r="AJ76" s="1902"/>
      <c r="AK76" s="586">
        <v>0</v>
      </c>
      <c r="AL76" s="1901">
        <f t="shared" si="5"/>
        <v>0</v>
      </c>
      <c r="AM76" s="586">
        <v>0</v>
      </c>
      <c r="AN76" s="1906">
        <f t="shared" si="6"/>
        <v>0</v>
      </c>
      <c r="AO76" s="587"/>
      <c r="AP76" s="587"/>
      <c r="AQ76" s="586"/>
      <c r="AR76" s="585"/>
      <c r="AT76" s="1902"/>
      <c r="AU76" s="586">
        <v>0</v>
      </c>
      <c r="AV76" s="1901">
        <f t="shared" si="7"/>
        <v>0</v>
      </c>
      <c r="AW76" s="586">
        <v>0</v>
      </c>
      <c r="AX76" s="1906">
        <f t="shared" si="8"/>
        <v>0</v>
      </c>
      <c r="AY76" s="587"/>
      <c r="AZ76" s="587"/>
      <c r="BA76" s="586"/>
      <c r="BB76" s="585"/>
    </row>
    <row r="77" spans="2:54" ht="13.8" thickBot="1">
      <c r="B77" s="2655"/>
      <c r="C77" s="2659"/>
      <c r="D77" s="1442" t="s">
        <v>1979</v>
      </c>
      <c r="E77" s="1093" t="s">
        <v>1980</v>
      </c>
      <c r="F77" s="1902"/>
      <c r="G77" s="1903">
        <v>0</v>
      </c>
      <c r="H77" s="1903"/>
      <c r="I77" s="586">
        <v>0</v>
      </c>
      <c r="J77" s="588">
        <f t="shared" si="0"/>
        <v>0</v>
      </c>
      <c r="K77" s="1902"/>
      <c r="L77" s="586"/>
      <c r="M77" s="1901"/>
      <c r="N77" s="585"/>
      <c r="P77" s="1902"/>
      <c r="Q77" s="586">
        <v>0</v>
      </c>
      <c r="R77" s="1901">
        <f t="shared" si="1"/>
        <v>0</v>
      </c>
      <c r="S77" s="586">
        <v>0</v>
      </c>
      <c r="T77" s="588">
        <f t="shared" si="2"/>
        <v>0</v>
      </c>
      <c r="U77" s="586"/>
      <c r="V77" s="1901"/>
      <c r="W77" s="1901"/>
      <c r="X77" s="1905"/>
      <c r="Z77" s="1902"/>
      <c r="AA77" s="586">
        <v>0</v>
      </c>
      <c r="AB77" s="1901">
        <f t="shared" si="3"/>
        <v>0</v>
      </c>
      <c r="AC77" s="586">
        <v>0</v>
      </c>
      <c r="AD77" s="1906">
        <f t="shared" si="4"/>
        <v>0</v>
      </c>
      <c r="AE77" s="587"/>
      <c r="AF77" s="586"/>
      <c r="AG77" s="586"/>
      <c r="AH77" s="585"/>
      <c r="AJ77" s="1902"/>
      <c r="AK77" s="586">
        <v>0</v>
      </c>
      <c r="AL77" s="1901">
        <f t="shared" si="5"/>
        <v>0</v>
      </c>
      <c r="AM77" s="586">
        <v>0</v>
      </c>
      <c r="AN77" s="1906">
        <f t="shared" si="6"/>
        <v>0</v>
      </c>
      <c r="AO77" s="587"/>
      <c r="AP77" s="587"/>
      <c r="AQ77" s="586"/>
      <c r="AR77" s="585"/>
      <c r="AT77" s="1902"/>
      <c r="AU77" s="586">
        <v>0</v>
      </c>
      <c r="AV77" s="1901">
        <f t="shared" si="7"/>
        <v>0</v>
      </c>
      <c r="AW77" s="586">
        <v>0</v>
      </c>
      <c r="AX77" s="1906">
        <f t="shared" si="8"/>
        <v>0</v>
      </c>
      <c r="AY77" s="587"/>
      <c r="AZ77" s="587"/>
      <c r="BA77" s="586"/>
      <c r="BB77" s="585"/>
    </row>
    <row r="78" spans="2:54" ht="13.8" thickBot="1">
      <c r="B78" s="2655"/>
      <c r="C78" s="2659"/>
      <c r="D78" s="1442" t="s">
        <v>1981</v>
      </c>
      <c r="E78" s="1093" t="s">
        <v>1982</v>
      </c>
      <c r="F78" s="1902"/>
      <c r="G78" s="1903">
        <v>0</v>
      </c>
      <c r="H78" s="1903"/>
      <c r="I78" s="586">
        <v>0</v>
      </c>
      <c r="J78" s="588">
        <f t="shared" ref="J78:J141" si="10">G78*H78</f>
        <v>0</v>
      </c>
      <c r="K78" s="1902"/>
      <c r="L78" s="586"/>
      <c r="M78" s="1901"/>
      <c r="N78" s="585"/>
      <c r="P78" s="1902"/>
      <c r="Q78" s="586">
        <v>0</v>
      </c>
      <c r="R78" s="1901">
        <f t="shared" ref="R78:R141" si="11">+M78*1.03</f>
        <v>0</v>
      </c>
      <c r="S78" s="586">
        <v>0</v>
      </c>
      <c r="T78" s="588">
        <f t="shared" ref="T78:T141" si="12">+Q78*R78</f>
        <v>0</v>
      </c>
      <c r="U78" s="586"/>
      <c r="V78" s="1901"/>
      <c r="W78" s="1901"/>
      <c r="X78" s="1905"/>
      <c r="Z78" s="1902"/>
      <c r="AA78" s="586">
        <v>0</v>
      </c>
      <c r="AB78" s="1901">
        <f t="shared" ref="AB78:AB141" si="13">+W78*1.03</f>
        <v>0</v>
      </c>
      <c r="AC78" s="586">
        <v>0</v>
      </c>
      <c r="AD78" s="1906">
        <f t="shared" ref="AD78:AD141" si="14">+AA78*AB78</f>
        <v>0</v>
      </c>
      <c r="AE78" s="587"/>
      <c r="AF78" s="586"/>
      <c r="AG78" s="586"/>
      <c r="AH78" s="585"/>
      <c r="AJ78" s="1902"/>
      <c r="AK78" s="586">
        <v>0</v>
      </c>
      <c r="AL78" s="1901">
        <f t="shared" ref="AL78:AL141" si="15">+AG78*1.03</f>
        <v>0</v>
      </c>
      <c r="AM78" s="586">
        <v>0</v>
      </c>
      <c r="AN78" s="1906">
        <f t="shared" ref="AN78:AN141" si="16">+AK78*AL78</f>
        <v>0</v>
      </c>
      <c r="AO78" s="587"/>
      <c r="AP78" s="587"/>
      <c r="AQ78" s="586"/>
      <c r="AR78" s="585"/>
      <c r="AT78" s="1902"/>
      <c r="AU78" s="586">
        <v>0</v>
      </c>
      <c r="AV78" s="1901">
        <f t="shared" ref="AV78:AV141" si="17">+AM78*1.03</f>
        <v>0</v>
      </c>
      <c r="AW78" s="586">
        <v>0</v>
      </c>
      <c r="AX78" s="1906">
        <f t="shared" ref="AX78:AX141" si="18">+AU78*AV78</f>
        <v>0</v>
      </c>
      <c r="AY78" s="587"/>
      <c r="AZ78" s="587"/>
      <c r="BA78" s="586"/>
      <c r="BB78" s="585"/>
    </row>
    <row r="79" spans="2:54" ht="13.8" thickBot="1">
      <c r="B79" s="2655"/>
      <c r="C79" s="2659"/>
      <c r="D79" s="1442" t="s">
        <v>1983</v>
      </c>
      <c r="E79" s="1093" t="s">
        <v>1984</v>
      </c>
      <c r="F79" s="1902"/>
      <c r="G79" s="1903">
        <v>0</v>
      </c>
      <c r="H79" s="1903"/>
      <c r="I79" s="586">
        <v>0</v>
      </c>
      <c r="J79" s="588">
        <f t="shared" si="10"/>
        <v>0</v>
      </c>
      <c r="K79" s="1902"/>
      <c r="L79" s="586"/>
      <c r="M79" s="1901"/>
      <c r="N79" s="585"/>
      <c r="P79" s="1902"/>
      <c r="Q79" s="586">
        <v>0</v>
      </c>
      <c r="R79" s="1901">
        <f t="shared" si="11"/>
        <v>0</v>
      </c>
      <c r="S79" s="586">
        <v>0</v>
      </c>
      <c r="T79" s="588">
        <f t="shared" si="12"/>
        <v>0</v>
      </c>
      <c r="U79" s="586"/>
      <c r="V79" s="1901"/>
      <c r="W79" s="1901"/>
      <c r="X79" s="1905"/>
      <c r="Z79" s="1902"/>
      <c r="AA79" s="586">
        <v>0</v>
      </c>
      <c r="AB79" s="1901">
        <f t="shared" si="13"/>
        <v>0</v>
      </c>
      <c r="AC79" s="586">
        <v>0</v>
      </c>
      <c r="AD79" s="1906">
        <f t="shared" si="14"/>
        <v>0</v>
      </c>
      <c r="AE79" s="587"/>
      <c r="AF79" s="586"/>
      <c r="AG79" s="586"/>
      <c r="AH79" s="585"/>
      <c r="AJ79" s="1902"/>
      <c r="AK79" s="586">
        <v>0</v>
      </c>
      <c r="AL79" s="1901">
        <f t="shared" si="15"/>
        <v>0</v>
      </c>
      <c r="AM79" s="586">
        <v>0</v>
      </c>
      <c r="AN79" s="1906">
        <f t="shared" si="16"/>
        <v>0</v>
      </c>
      <c r="AO79" s="587"/>
      <c r="AP79" s="587"/>
      <c r="AQ79" s="586"/>
      <c r="AR79" s="585"/>
      <c r="AT79" s="1902"/>
      <c r="AU79" s="586">
        <v>0</v>
      </c>
      <c r="AV79" s="1901">
        <f t="shared" si="17"/>
        <v>0</v>
      </c>
      <c r="AW79" s="586">
        <v>0</v>
      </c>
      <c r="AX79" s="1906">
        <f t="shared" si="18"/>
        <v>0</v>
      </c>
      <c r="AY79" s="587"/>
      <c r="AZ79" s="587"/>
      <c r="BA79" s="586"/>
      <c r="BB79" s="585"/>
    </row>
    <row r="80" spans="2:54" ht="13.8" thickBot="1">
      <c r="B80" s="2655"/>
      <c r="C80" s="2659"/>
      <c r="D80" s="1442" t="s">
        <v>1985</v>
      </c>
      <c r="E80" s="1093" t="s">
        <v>1986</v>
      </c>
      <c r="F80" s="1902"/>
      <c r="G80" s="1903">
        <v>0</v>
      </c>
      <c r="H80" s="1903"/>
      <c r="I80" s="586">
        <v>0</v>
      </c>
      <c r="J80" s="588">
        <f t="shared" si="10"/>
        <v>0</v>
      </c>
      <c r="K80" s="1902"/>
      <c r="L80" s="586"/>
      <c r="M80" s="1901"/>
      <c r="N80" s="585"/>
      <c r="P80" s="1902"/>
      <c r="Q80" s="586">
        <v>0</v>
      </c>
      <c r="R80" s="1901">
        <f t="shared" si="11"/>
        <v>0</v>
      </c>
      <c r="S80" s="586">
        <v>0</v>
      </c>
      <c r="T80" s="588">
        <f t="shared" si="12"/>
        <v>0</v>
      </c>
      <c r="U80" s="586"/>
      <c r="V80" s="1901"/>
      <c r="W80" s="1901"/>
      <c r="X80" s="1905"/>
      <c r="Z80" s="1902"/>
      <c r="AA80" s="586">
        <v>0</v>
      </c>
      <c r="AB80" s="1901">
        <f t="shared" si="13"/>
        <v>0</v>
      </c>
      <c r="AC80" s="586">
        <v>0</v>
      </c>
      <c r="AD80" s="1906">
        <f t="shared" si="14"/>
        <v>0</v>
      </c>
      <c r="AE80" s="587"/>
      <c r="AF80" s="586"/>
      <c r="AG80" s="586"/>
      <c r="AH80" s="585"/>
      <c r="AJ80" s="1902"/>
      <c r="AK80" s="586">
        <v>0</v>
      </c>
      <c r="AL80" s="1901">
        <f t="shared" si="15"/>
        <v>0</v>
      </c>
      <c r="AM80" s="586">
        <v>0</v>
      </c>
      <c r="AN80" s="1906">
        <f t="shared" si="16"/>
        <v>0</v>
      </c>
      <c r="AO80" s="587"/>
      <c r="AP80" s="587"/>
      <c r="AQ80" s="586"/>
      <c r="AR80" s="585"/>
      <c r="AT80" s="1902"/>
      <c r="AU80" s="586">
        <v>0</v>
      </c>
      <c r="AV80" s="1901">
        <f t="shared" si="17"/>
        <v>0</v>
      </c>
      <c r="AW80" s="586">
        <v>0</v>
      </c>
      <c r="AX80" s="1906">
        <f t="shared" si="18"/>
        <v>0</v>
      </c>
      <c r="AY80" s="587"/>
      <c r="AZ80" s="587"/>
      <c r="BA80" s="586"/>
      <c r="BB80" s="585"/>
    </row>
    <row r="81" spans="2:54" ht="13.8" thickBot="1">
      <c r="B81" s="2655"/>
      <c r="C81" s="2659"/>
      <c r="D81" s="1442" t="s">
        <v>1987</v>
      </c>
      <c r="E81" s="1093" t="s">
        <v>1988</v>
      </c>
      <c r="F81" s="1902"/>
      <c r="G81" s="1903">
        <v>0</v>
      </c>
      <c r="H81" s="1903"/>
      <c r="I81" s="586">
        <v>0</v>
      </c>
      <c r="J81" s="588">
        <f t="shared" si="10"/>
        <v>0</v>
      </c>
      <c r="K81" s="1902"/>
      <c r="L81" s="586"/>
      <c r="M81" s="1901"/>
      <c r="N81" s="585"/>
      <c r="P81" s="1902"/>
      <c r="Q81" s="586">
        <v>0</v>
      </c>
      <c r="R81" s="1901">
        <f t="shared" si="11"/>
        <v>0</v>
      </c>
      <c r="S81" s="586">
        <v>0</v>
      </c>
      <c r="T81" s="588">
        <f t="shared" si="12"/>
        <v>0</v>
      </c>
      <c r="U81" s="586"/>
      <c r="V81" s="1901"/>
      <c r="W81" s="1901"/>
      <c r="X81" s="1905"/>
      <c r="Z81" s="1902"/>
      <c r="AA81" s="586">
        <v>0</v>
      </c>
      <c r="AB81" s="1901">
        <f t="shared" si="13"/>
        <v>0</v>
      </c>
      <c r="AC81" s="586">
        <v>0</v>
      </c>
      <c r="AD81" s="1906">
        <f t="shared" si="14"/>
        <v>0</v>
      </c>
      <c r="AE81" s="587"/>
      <c r="AF81" s="586"/>
      <c r="AG81" s="586"/>
      <c r="AH81" s="585"/>
      <c r="AJ81" s="1902"/>
      <c r="AK81" s="586">
        <v>0</v>
      </c>
      <c r="AL81" s="1901">
        <f t="shared" si="15"/>
        <v>0</v>
      </c>
      <c r="AM81" s="586">
        <v>0</v>
      </c>
      <c r="AN81" s="1906">
        <f t="shared" si="16"/>
        <v>0</v>
      </c>
      <c r="AO81" s="587"/>
      <c r="AP81" s="587"/>
      <c r="AQ81" s="586"/>
      <c r="AR81" s="585"/>
      <c r="AT81" s="1902"/>
      <c r="AU81" s="586">
        <v>0</v>
      </c>
      <c r="AV81" s="1901">
        <f t="shared" si="17"/>
        <v>0</v>
      </c>
      <c r="AW81" s="586">
        <v>0</v>
      </c>
      <c r="AX81" s="1906">
        <f t="shared" si="18"/>
        <v>0</v>
      </c>
      <c r="AY81" s="587"/>
      <c r="AZ81" s="587"/>
      <c r="BA81" s="586"/>
      <c r="BB81" s="585"/>
    </row>
    <row r="82" spans="2:54" ht="13.8" thickBot="1">
      <c r="B82" s="2655"/>
      <c r="C82" s="2659"/>
      <c r="D82" s="1442" t="s">
        <v>1989</v>
      </c>
      <c r="E82" s="1093" t="s">
        <v>1990</v>
      </c>
      <c r="F82" s="1902"/>
      <c r="G82" s="1903">
        <v>0</v>
      </c>
      <c r="H82" s="1903"/>
      <c r="I82" s="586">
        <v>0</v>
      </c>
      <c r="J82" s="588">
        <f t="shared" si="10"/>
        <v>0</v>
      </c>
      <c r="K82" s="1902"/>
      <c r="L82" s="586"/>
      <c r="M82" s="1901"/>
      <c r="N82" s="585"/>
      <c r="P82" s="1902"/>
      <c r="Q82" s="586">
        <v>0</v>
      </c>
      <c r="R82" s="1901">
        <f t="shared" si="11"/>
        <v>0</v>
      </c>
      <c r="S82" s="586">
        <v>0</v>
      </c>
      <c r="T82" s="588">
        <f t="shared" si="12"/>
        <v>0</v>
      </c>
      <c r="U82" s="586"/>
      <c r="V82" s="1901"/>
      <c r="W82" s="1901"/>
      <c r="X82" s="1905"/>
      <c r="Z82" s="1902"/>
      <c r="AA82" s="586">
        <v>0</v>
      </c>
      <c r="AB82" s="1901">
        <f t="shared" si="13"/>
        <v>0</v>
      </c>
      <c r="AC82" s="586">
        <v>0</v>
      </c>
      <c r="AD82" s="1906">
        <f t="shared" si="14"/>
        <v>0</v>
      </c>
      <c r="AE82" s="587"/>
      <c r="AF82" s="586"/>
      <c r="AG82" s="586"/>
      <c r="AH82" s="585"/>
      <c r="AJ82" s="1902"/>
      <c r="AK82" s="586">
        <v>0</v>
      </c>
      <c r="AL82" s="1901">
        <f t="shared" si="15"/>
        <v>0</v>
      </c>
      <c r="AM82" s="586">
        <v>0</v>
      </c>
      <c r="AN82" s="1906">
        <f t="shared" si="16"/>
        <v>0</v>
      </c>
      <c r="AO82" s="587"/>
      <c r="AP82" s="587"/>
      <c r="AQ82" s="586"/>
      <c r="AR82" s="585"/>
      <c r="AT82" s="1902"/>
      <c r="AU82" s="586">
        <v>0</v>
      </c>
      <c r="AV82" s="1901">
        <f t="shared" si="17"/>
        <v>0</v>
      </c>
      <c r="AW82" s="586">
        <v>0</v>
      </c>
      <c r="AX82" s="1906">
        <f t="shared" si="18"/>
        <v>0</v>
      </c>
      <c r="AY82" s="587"/>
      <c r="AZ82" s="587"/>
      <c r="BA82" s="586"/>
      <c r="BB82" s="585"/>
    </row>
    <row r="83" spans="2:54" ht="13.8" thickBot="1">
      <c r="B83" s="2655"/>
      <c r="C83" s="2659"/>
      <c r="D83" s="1442" t="s">
        <v>1991</v>
      </c>
      <c r="E83" s="1093" t="s">
        <v>1992</v>
      </c>
      <c r="F83" s="1902"/>
      <c r="G83" s="1903">
        <v>0</v>
      </c>
      <c r="H83" s="1903"/>
      <c r="I83" s="586">
        <v>0</v>
      </c>
      <c r="J83" s="588">
        <f t="shared" si="10"/>
        <v>0</v>
      </c>
      <c r="K83" s="1902"/>
      <c r="L83" s="586"/>
      <c r="M83" s="1901"/>
      <c r="N83" s="585"/>
      <c r="P83" s="1902"/>
      <c r="Q83" s="586">
        <v>0</v>
      </c>
      <c r="R83" s="1901">
        <f t="shared" si="11"/>
        <v>0</v>
      </c>
      <c r="S83" s="586">
        <v>0</v>
      </c>
      <c r="T83" s="588">
        <f t="shared" si="12"/>
        <v>0</v>
      </c>
      <c r="U83" s="586"/>
      <c r="V83" s="1901"/>
      <c r="W83" s="1901"/>
      <c r="X83" s="1905"/>
      <c r="Z83" s="1902"/>
      <c r="AA83" s="586">
        <v>0</v>
      </c>
      <c r="AB83" s="1901">
        <f t="shared" si="13"/>
        <v>0</v>
      </c>
      <c r="AC83" s="586">
        <v>0</v>
      </c>
      <c r="AD83" s="1906">
        <f t="shared" si="14"/>
        <v>0</v>
      </c>
      <c r="AE83" s="587"/>
      <c r="AF83" s="586"/>
      <c r="AG83" s="586"/>
      <c r="AH83" s="585"/>
      <c r="AJ83" s="1902"/>
      <c r="AK83" s="586">
        <v>0</v>
      </c>
      <c r="AL83" s="1901">
        <f t="shared" si="15"/>
        <v>0</v>
      </c>
      <c r="AM83" s="586">
        <v>0</v>
      </c>
      <c r="AN83" s="1906">
        <f t="shared" si="16"/>
        <v>0</v>
      </c>
      <c r="AO83" s="587"/>
      <c r="AP83" s="587"/>
      <c r="AQ83" s="586"/>
      <c r="AR83" s="585"/>
      <c r="AT83" s="1902"/>
      <c r="AU83" s="586">
        <v>0</v>
      </c>
      <c r="AV83" s="1901">
        <f t="shared" si="17"/>
        <v>0</v>
      </c>
      <c r="AW83" s="586">
        <v>0</v>
      </c>
      <c r="AX83" s="1906">
        <f t="shared" si="18"/>
        <v>0</v>
      </c>
      <c r="AY83" s="587"/>
      <c r="AZ83" s="587"/>
      <c r="BA83" s="586"/>
      <c r="BB83" s="585"/>
    </row>
    <row r="84" spans="2:54" ht="13.8" thickBot="1">
      <c r="B84" s="2655"/>
      <c r="C84" s="2659"/>
      <c r="D84" s="1442" t="s">
        <v>1993</v>
      </c>
      <c r="E84" s="1093" t="s">
        <v>1994</v>
      </c>
      <c r="F84" s="1902"/>
      <c r="G84" s="1903">
        <v>0</v>
      </c>
      <c r="H84" s="1903"/>
      <c r="I84" s="586">
        <v>0</v>
      </c>
      <c r="J84" s="588">
        <f t="shared" si="10"/>
        <v>0</v>
      </c>
      <c r="K84" s="1902"/>
      <c r="L84" s="586"/>
      <c r="M84" s="1901"/>
      <c r="N84" s="585"/>
      <c r="P84" s="1902"/>
      <c r="Q84" s="586">
        <v>0</v>
      </c>
      <c r="R84" s="1901">
        <f t="shared" si="11"/>
        <v>0</v>
      </c>
      <c r="S84" s="586">
        <v>0</v>
      </c>
      <c r="T84" s="588">
        <f t="shared" si="12"/>
        <v>0</v>
      </c>
      <c r="U84" s="586"/>
      <c r="V84" s="1901"/>
      <c r="W84" s="1901"/>
      <c r="X84" s="1905"/>
      <c r="Z84" s="1902"/>
      <c r="AA84" s="586">
        <v>0</v>
      </c>
      <c r="AB84" s="1901">
        <f t="shared" si="13"/>
        <v>0</v>
      </c>
      <c r="AC84" s="586">
        <v>0</v>
      </c>
      <c r="AD84" s="1906">
        <f t="shared" si="14"/>
        <v>0</v>
      </c>
      <c r="AE84" s="587"/>
      <c r="AF84" s="586"/>
      <c r="AG84" s="586"/>
      <c r="AH84" s="585"/>
      <c r="AJ84" s="1902"/>
      <c r="AK84" s="586">
        <v>0</v>
      </c>
      <c r="AL84" s="1901">
        <f t="shared" si="15"/>
        <v>0</v>
      </c>
      <c r="AM84" s="586">
        <v>0</v>
      </c>
      <c r="AN84" s="1906">
        <f t="shared" si="16"/>
        <v>0</v>
      </c>
      <c r="AO84" s="587"/>
      <c r="AP84" s="587"/>
      <c r="AQ84" s="586"/>
      <c r="AR84" s="585"/>
      <c r="AT84" s="1902"/>
      <c r="AU84" s="586">
        <v>0</v>
      </c>
      <c r="AV84" s="1901">
        <f t="shared" si="17"/>
        <v>0</v>
      </c>
      <c r="AW84" s="586">
        <v>0</v>
      </c>
      <c r="AX84" s="1906">
        <f t="shared" si="18"/>
        <v>0</v>
      </c>
      <c r="AY84" s="587"/>
      <c r="AZ84" s="587"/>
      <c r="BA84" s="586"/>
      <c r="BB84" s="585"/>
    </row>
    <row r="85" spans="2:54" ht="13.8" thickBot="1">
      <c r="B85" s="2655"/>
      <c r="C85" s="2659"/>
      <c r="D85" s="1442" t="s">
        <v>1995</v>
      </c>
      <c r="E85" s="1093" t="s">
        <v>1996</v>
      </c>
      <c r="F85" s="1902"/>
      <c r="G85" s="1903">
        <v>0</v>
      </c>
      <c r="H85" s="1903"/>
      <c r="I85" s="586">
        <v>0</v>
      </c>
      <c r="J85" s="588">
        <f t="shared" si="10"/>
        <v>0</v>
      </c>
      <c r="K85" s="1902"/>
      <c r="L85" s="586"/>
      <c r="M85" s="1901"/>
      <c r="N85" s="585"/>
      <c r="P85" s="1902"/>
      <c r="Q85" s="586">
        <v>0</v>
      </c>
      <c r="R85" s="1901">
        <f t="shared" si="11"/>
        <v>0</v>
      </c>
      <c r="S85" s="586">
        <v>0</v>
      </c>
      <c r="T85" s="588">
        <f t="shared" si="12"/>
        <v>0</v>
      </c>
      <c r="U85" s="586"/>
      <c r="V85" s="1901"/>
      <c r="W85" s="1901"/>
      <c r="X85" s="1905"/>
      <c r="Z85" s="1902"/>
      <c r="AA85" s="586">
        <v>0</v>
      </c>
      <c r="AB85" s="1901">
        <f t="shared" si="13"/>
        <v>0</v>
      </c>
      <c r="AC85" s="586">
        <v>0</v>
      </c>
      <c r="AD85" s="1906">
        <f t="shared" si="14"/>
        <v>0</v>
      </c>
      <c r="AE85" s="587"/>
      <c r="AF85" s="586"/>
      <c r="AG85" s="586"/>
      <c r="AH85" s="585"/>
      <c r="AJ85" s="1902"/>
      <c r="AK85" s="586">
        <v>0</v>
      </c>
      <c r="AL85" s="1901">
        <f t="shared" si="15"/>
        <v>0</v>
      </c>
      <c r="AM85" s="586">
        <v>0</v>
      </c>
      <c r="AN85" s="1906">
        <f t="shared" si="16"/>
        <v>0</v>
      </c>
      <c r="AO85" s="587"/>
      <c r="AP85" s="587"/>
      <c r="AQ85" s="586"/>
      <c r="AR85" s="585"/>
      <c r="AT85" s="1902"/>
      <c r="AU85" s="586">
        <v>0</v>
      </c>
      <c r="AV85" s="1901">
        <f t="shared" si="17"/>
        <v>0</v>
      </c>
      <c r="AW85" s="586">
        <v>0</v>
      </c>
      <c r="AX85" s="1906">
        <f t="shared" si="18"/>
        <v>0</v>
      </c>
      <c r="AY85" s="587"/>
      <c r="AZ85" s="587"/>
      <c r="BA85" s="586"/>
      <c r="BB85" s="585"/>
    </row>
    <row r="86" spans="2:54" ht="13.8" thickBot="1">
      <c r="B86" s="2655"/>
      <c r="C86" s="2659"/>
      <c r="D86" s="1442" t="s">
        <v>1997</v>
      </c>
      <c r="E86" s="1093" t="s">
        <v>1998</v>
      </c>
      <c r="F86" s="1902"/>
      <c r="G86" s="1903">
        <v>0</v>
      </c>
      <c r="H86" s="1903"/>
      <c r="I86" s="586">
        <v>0</v>
      </c>
      <c r="J86" s="588">
        <f t="shared" si="10"/>
        <v>0</v>
      </c>
      <c r="K86" s="1902"/>
      <c r="L86" s="586"/>
      <c r="M86" s="1901"/>
      <c r="N86" s="585"/>
      <c r="P86" s="1902"/>
      <c r="Q86" s="586">
        <v>0</v>
      </c>
      <c r="R86" s="1901">
        <f t="shared" si="11"/>
        <v>0</v>
      </c>
      <c r="S86" s="586">
        <v>0</v>
      </c>
      <c r="T86" s="588">
        <f t="shared" si="12"/>
        <v>0</v>
      </c>
      <c r="U86" s="586"/>
      <c r="V86" s="1901"/>
      <c r="W86" s="1901"/>
      <c r="X86" s="1905"/>
      <c r="Z86" s="1902"/>
      <c r="AA86" s="586">
        <v>0</v>
      </c>
      <c r="AB86" s="1901">
        <f t="shared" si="13"/>
        <v>0</v>
      </c>
      <c r="AC86" s="586">
        <v>0</v>
      </c>
      <c r="AD86" s="1906">
        <f t="shared" si="14"/>
        <v>0</v>
      </c>
      <c r="AE86" s="587"/>
      <c r="AF86" s="586"/>
      <c r="AG86" s="586"/>
      <c r="AH86" s="585"/>
      <c r="AJ86" s="1902"/>
      <c r="AK86" s="586">
        <v>0</v>
      </c>
      <c r="AL86" s="1901">
        <f t="shared" si="15"/>
        <v>0</v>
      </c>
      <c r="AM86" s="586">
        <v>0</v>
      </c>
      <c r="AN86" s="1906">
        <f t="shared" si="16"/>
        <v>0</v>
      </c>
      <c r="AO86" s="587"/>
      <c r="AP86" s="587"/>
      <c r="AQ86" s="586"/>
      <c r="AR86" s="585"/>
      <c r="AT86" s="1902"/>
      <c r="AU86" s="586">
        <v>0</v>
      </c>
      <c r="AV86" s="1901">
        <f t="shared" si="17"/>
        <v>0</v>
      </c>
      <c r="AW86" s="586">
        <v>0</v>
      </c>
      <c r="AX86" s="1906">
        <f t="shared" si="18"/>
        <v>0</v>
      </c>
      <c r="AY86" s="587"/>
      <c r="AZ86" s="587"/>
      <c r="BA86" s="586"/>
      <c r="BB86" s="585"/>
    </row>
    <row r="87" spans="2:54" ht="13.8" thickBot="1">
      <c r="B87" s="2655"/>
      <c r="C87" s="2659"/>
      <c r="D87" s="1442" t="s">
        <v>1999</v>
      </c>
      <c r="E87" s="1093" t="s">
        <v>2000</v>
      </c>
      <c r="F87" s="1902"/>
      <c r="G87" s="1903">
        <v>0</v>
      </c>
      <c r="H87" s="1903"/>
      <c r="I87" s="586">
        <v>0</v>
      </c>
      <c r="J87" s="588">
        <f t="shared" si="10"/>
        <v>0</v>
      </c>
      <c r="K87" s="1902"/>
      <c r="L87" s="586"/>
      <c r="M87" s="1901"/>
      <c r="N87" s="585"/>
      <c r="P87" s="1902"/>
      <c r="Q87" s="586">
        <v>0</v>
      </c>
      <c r="R87" s="1901">
        <f t="shared" si="11"/>
        <v>0</v>
      </c>
      <c r="S87" s="586">
        <v>0</v>
      </c>
      <c r="T87" s="588">
        <f t="shared" si="12"/>
        <v>0</v>
      </c>
      <c r="U87" s="586"/>
      <c r="V87" s="1901"/>
      <c r="W87" s="1901"/>
      <c r="X87" s="1905"/>
      <c r="Z87" s="1902"/>
      <c r="AA87" s="586">
        <v>0</v>
      </c>
      <c r="AB87" s="1901">
        <f t="shared" si="13"/>
        <v>0</v>
      </c>
      <c r="AC87" s="586">
        <v>0</v>
      </c>
      <c r="AD87" s="1906">
        <f t="shared" si="14"/>
        <v>0</v>
      </c>
      <c r="AE87" s="587"/>
      <c r="AF87" s="586"/>
      <c r="AG87" s="586"/>
      <c r="AH87" s="585"/>
      <c r="AJ87" s="1902"/>
      <c r="AK87" s="586">
        <v>0</v>
      </c>
      <c r="AL87" s="1901">
        <f t="shared" si="15"/>
        <v>0</v>
      </c>
      <c r="AM87" s="586">
        <v>0</v>
      </c>
      <c r="AN87" s="1906">
        <f t="shared" si="16"/>
        <v>0</v>
      </c>
      <c r="AO87" s="587"/>
      <c r="AP87" s="587"/>
      <c r="AQ87" s="586"/>
      <c r="AR87" s="585"/>
      <c r="AT87" s="1902"/>
      <c r="AU87" s="586">
        <v>0</v>
      </c>
      <c r="AV87" s="1901">
        <f t="shared" si="17"/>
        <v>0</v>
      </c>
      <c r="AW87" s="586">
        <v>0</v>
      </c>
      <c r="AX87" s="1906">
        <f t="shared" si="18"/>
        <v>0</v>
      </c>
      <c r="AY87" s="587"/>
      <c r="AZ87" s="587"/>
      <c r="BA87" s="586"/>
      <c r="BB87" s="585"/>
    </row>
    <row r="88" spans="2:54" ht="13.8" thickBot="1">
      <c r="B88" s="2655"/>
      <c r="C88" s="2659"/>
      <c r="D88" s="1442" t="s">
        <v>2001</v>
      </c>
      <c r="E88" s="1093" t="s">
        <v>2002</v>
      </c>
      <c r="F88" s="1902"/>
      <c r="G88" s="1903">
        <v>0</v>
      </c>
      <c r="H88" s="1903"/>
      <c r="I88" s="586">
        <v>0</v>
      </c>
      <c r="J88" s="588">
        <f t="shared" si="10"/>
        <v>0</v>
      </c>
      <c r="K88" s="1902"/>
      <c r="L88" s="586"/>
      <c r="M88" s="1901"/>
      <c r="N88" s="585"/>
      <c r="P88" s="1902"/>
      <c r="Q88" s="586">
        <v>0</v>
      </c>
      <c r="R88" s="1901">
        <f t="shared" si="11"/>
        <v>0</v>
      </c>
      <c r="S88" s="586">
        <v>0</v>
      </c>
      <c r="T88" s="588">
        <f t="shared" si="12"/>
        <v>0</v>
      </c>
      <c r="U88" s="586"/>
      <c r="V88" s="1901"/>
      <c r="W88" s="1901"/>
      <c r="X88" s="1905"/>
      <c r="Z88" s="1902"/>
      <c r="AA88" s="586">
        <v>0</v>
      </c>
      <c r="AB88" s="1901">
        <f t="shared" si="13"/>
        <v>0</v>
      </c>
      <c r="AC88" s="586">
        <v>0</v>
      </c>
      <c r="AD88" s="1906">
        <f t="shared" si="14"/>
        <v>0</v>
      </c>
      <c r="AE88" s="587"/>
      <c r="AF88" s="586"/>
      <c r="AG88" s="586"/>
      <c r="AH88" s="585"/>
      <c r="AJ88" s="1902"/>
      <c r="AK88" s="586">
        <v>0</v>
      </c>
      <c r="AL88" s="1901">
        <f t="shared" si="15"/>
        <v>0</v>
      </c>
      <c r="AM88" s="586">
        <v>0</v>
      </c>
      <c r="AN88" s="1906">
        <f t="shared" si="16"/>
        <v>0</v>
      </c>
      <c r="AO88" s="587"/>
      <c r="AP88" s="587"/>
      <c r="AQ88" s="586"/>
      <c r="AR88" s="585"/>
      <c r="AT88" s="1902"/>
      <c r="AU88" s="586">
        <v>0</v>
      </c>
      <c r="AV88" s="1901">
        <f t="shared" si="17"/>
        <v>0</v>
      </c>
      <c r="AW88" s="586">
        <v>0</v>
      </c>
      <c r="AX88" s="1906">
        <f t="shared" si="18"/>
        <v>0</v>
      </c>
      <c r="AY88" s="587"/>
      <c r="AZ88" s="587"/>
      <c r="BA88" s="586"/>
      <c r="BB88" s="585"/>
    </row>
    <row r="89" spans="2:54" ht="13.8" thickBot="1">
      <c r="B89" s="2655"/>
      <c r="C89" s="2659"/>
      <c r="D89" s="1442" t="s">
        <v>2003</v>
      </c>
      <c r="E89" s="1093" t="s">
        <v>2004</v>
      </c>
      <c r="F89" s="1902"/>
      <c r="G89" s="1903">
        <v>0</v>
      </c>
      <c r="H89" s="1903"/>
      <c r="I89" s="586">
        <v>0</v>
      </c>
      <c r="J89" s="588">
        <f t="shared" si="10"/>
        <v>0</v>
      </c>
      <c r="K89" s="1902"/>
      <c r="L89" s="586"/>
      <c r="M89" s="1901"/>
      <c r="N89" s="585"/>
      <c r="P89" s="1902"/>
      <c r="Q89" s="586">
        <v>0</v>
      </c>
      <c r="R89" s="1901">
        <f t="shared" si="11"/>
        <v>0</v>
      </c>
      <c r="S89" s="586">
        <v>0</v>
      </c>
      <c r="T89" s="588">
        <f t="shared" si="12"/>
        <v>0</v>
      </c>
      <c r="U89" s="586"/>
      <c r="V89" s="1901"/>
      <c r="W89" s="1901"/>
      <c r="X89" s="1905"/>
      <c r="Z89" s="1902"/>
      <c r="AA89" s="586">
        <v>0</v>
      </c>
      <c r="AB89" s="1901">
        <f t="shared" si="13"/>
        <v>0</v>
      </c>
      <c r="AC89" s="586">
        <v>0</v>
      </c>
      <c r="AD89" s="1906">
        <f t="shared" si="14"/>
        <v>0</v>
      </c>
      <c r="AE89" s="587"/>
      <c r="AF89" s="586"/>
      <c r="AG89" s="586"/>
      <c r="AH89" s="585"/>
      <c r="AJ89" s="1902"/>
      <c r="AK89" s="586">
        <v>0</v>
      </c>
      <c r="AL89" s="1901">
        <f t="shared" si="15"/>
        <v>0</v>
      </c>
      <c r="AM89" s="586">
        <v>0</v>
      </c>
      <c r="AN89" s="1906">
        <f t="shared" si="16"/>
        <v>0</v>
      </c>
      <c r="AO89" s="587"/>
      <c r="AP89" s="587"/>
      <c r="AQ89" s="586"/>
      <c r="AR89" s="585"/>
      <c r="AT89" s="1902"/>
      <c r="AU89" s="586">
        <v>0</v>
      </c>
      <c r="AV89" s="1901">
        <f t="shared" si="17"/>
        <v>0</v>
      </c>
      <c r="AW89" s="586">
        <v>0</v>
      </c>
      <c r="AX89" s="1906">
        <f t="shared" si="18"/>
        <v>0</v>
      </c>
      <c r="AY89" s="587"/>
      <c r="AZ89" s="587"/>
      <c r="BA89" s="586"/>
      <c r="BB89" s="585"/>
    </row>
    <row r="90" spans="2:54" ht="13.8" thickBot="1">
      <c r="B90" s="2655"/>
      <c r="C90" s="2659"/>
      <c r="D90" s="1442" t="s">
        <v>2005</v>
      </c>
      <c r="E90" s="1093" t="s">
        <v>2006</v>
      </c>
      <c r="F90" s="1902"/>
      <c r="G90" s="1903">
        <v>0</v>
      </c>
      <c r="H90" s="1903"/>
      <c r="I90" s="586">
        <v>0</v>
      </c>
      <c r="J90" s="588">
        <f t="shared" si="10"/>
        <v>0</v>
      </c>
      <c r="K90" s="1902"/>
      <c r="L90" s="586"/>
      <c r="M90" s="1901"/>
      <c r="N90" s="585"/>
      <c r="P90" s="1902"/>
      <c r="Q90" s="586">
        <v>0</v>
      </c>
      <c r="R90" s="1901">
        <f t="shared" si="11"/>
        <v>0</v>
      </c>
      <c r="S90" s="586">
        <v>0</v>
      </c>
      <c r="T90" s="588">
        <f t="shared" si="12"/>
        <v>0</v>
      </c>
      <c r="U90" s="586"/>
      <c r="V90" s="1901"/>
      <c r="W90" s="1901"/>
      <c r="X90" s="1905"/>
      <c r="Z90" s="1902"/>
      <c r="AA90" s="586">
        <v>0</v>
      </c>
      <c r="AB90" s="1901">
        <f t="shared" si="13"/>
        <v>0</v>
      </c>
      <c r="AC90" s="586">
        <v>0</v>
      </c>
      <c r="AD90" s="1906">
        <f t="shared" si="14"/>
        <v>0</v>
      </c>
      <c r="AE90" s="587"/>
      <c r="AF90" s="586"/>
      <c r="AG90" s="586"/>
      <c r="AH90" s="585"/>
      <c r="AJ90" s="1902"/>
      <c r="AK90" s="586">
        <v>0</v>
      </c>
      <c r="AL90" s="1901">
        <f t="shared" si="15"/>
        <v>0</v>
      </c>
      <c r="AM90" s="586">
        <v>0</v>
      </c>
      <c r="AN90" s="1906">
        <f t="shared" si="16"/>
        <v>0</v>
      </c>
      <c r="AO90" s="587"/>
      <c r="AP90" s="587"/>
      <c r="AQ90" s="586"/>
      <c r="AR90" s="585"/>
      <c r="AT90" s="1902"/>
      <c r="AU90" s="586">
        <v>0</v>
      </c>
      <c r="AV90" s="1901">
        <f t="shared" si="17"/>
        <v>0</v>
      </c>
      <c r="AW90" s="586">
        <v>0</v>
      </c>
      <c r="AX90" s="1906">
        <f t="shared" si="18"/>
        <v>0</v>
      </c>
      <c r="AY90" s="587"/>
      <c r="AZ90" s="587"/>
      <c r="BA90" s="586"/>
      <c r="BB90" s="585"/>
    </row>
    <row r="91" spans="2:54" ht="13.8" thickBot="1">
      <c r="B91" s="2655"/>
      <c r="C91" s="2659"/>
      <c r="D91" s="1442" t="s">
        <v>2007</v>
      </c>
      <c r="E91" s="1093" t="s">
        <v>2008</v>
      </c>
      <c r="F91" s="1902"/>
      <c r="G91" s="1903">
        <v>0</v>
      </c>
      <c r="H91" s="1903"/>
      <c r="I91" s="586">
        <v>0</v>
      </c>
      <c r="J91" s="588">
        <f t="shared" si="10"/>
        <v>0</v>
      </c>
      <c r="K91" s="1902"/>
      <c r="L91" s="586"/>
      <c r="M91" s="1901"/>
      <c r="N91" s="585"/>
      <c r="P91" s="1902"/>
      <c r="Q91" s="586">
        <v>0</v>
      </c>
      <c r="R91" s="1901">
        <f t="shared" si="11"/>
        <v>0</v>
      </c>
      <c r="S91" s="586">
        <v>0</v>
      </c>
      <c r="T91" s="588">
        <f t="shared" si="12"/>
        <v>0</v>
      </c>
      <c r="U91" s="586"/>
      <c r="V91" s="1901"/>
      <c r="W91" s="1901"/>
      <c r="X91" s="1905"/>
      <c r="Z91" s="1902"/>
      <c r="AA91" s="586">
        <v>0</v>
      </c>
      <c r="AB91" s="1901">
        <f t="shared" si="13"/>
        <v>0</v>
      </c>
      <c r="AC91" s="586">
        <v>0</v>
      </c>
      <c r="AD91" s="1906">
        <f t="shared" si="14"/>
        <v>0</v>
      </c>
      <c r="AE91" s="587"/>
      <c r="AF91" s="586"/>
      <c r="AG91" s="586"/>
      <c r="AH91" s="585"/>
      <c r="AJ91" s="1902"/>
      <c r="AK91" s="586">
        <v>0</v>
      </c>
      <c r="AL91" s="1901">
        <f t="shared" si="15"/>
        <v>0</v>
      </c>
      <c r="AM91" s="586">
        <v>0</v>
      </c>
      <c r="AN91" s="1906">
        <f t="shared" si="16"/>
        <v>0</v>
      </c>
      <c r="AO91" s="587"/>
      <c r="AP91" s="587"/>
      <c r="AQ91" s="586"/>
      <c r="AR91" s="585"/>
      <c r="AT91" s="1902"/>
      <c r="AU91" s="586">
        <v>0</v>
      </c>
      <c r="AV91" s="1901">
        <f t="shared" si="17"/>
        <v>0</v>
      </c>
      <c r="AW91" s="586">
        <v>0</v>
      </c>
      <c r="AX91" s="1906">
        <f t="shared" si="18"/>
        <v>0</v>
      </c>
      <c r="AY91" s="587"/>
      <c r="AZ91" s="587"/>
      <c r="BA91" s="586"/>
      <c r="BB91" s="585"/>
    </row>
    <row r="92" spans="2:54" ht="13.8" thickBot="1">
      <c r="B92" s="2655"/>
      <c r="C92" s="2659"/>
      <c r="D92" s="1442" t="s">
        <v>2009</v>
      </c>
      <c r="E92" s="1093" t="s">
        <v>2010</v>
      </c>
      <c r="F92" s="1902"/>
      <c r="G92" s="1903">
        <v>0</v>
      </c>
      <c r="H92" s="1903"/>
      <c r="I92" s="586">
        <v>0</v>
      </c>
      <c r="J92" s="588">
        <f t="shared" si="10"/>
        <v>0</v>
      </c>
      <c r="K92" s="1902"/>
      <c r="L92" s="586"/>
      <c r="M92" s="1901"/>
      <c r="N92" s="585"/>
      <c r="P92" s="1902"/>
      <c r="Q92" s="586">
        <v>0</v>
      </c>
      <c r="R92" s="1901">
        <f t="shared" si="11"/>
        <v>0</v>
      </c>
      <c r="S92" s="586">
        <v>0</v>
      </c>
      <c r="T92" s="588">
        <f t="shared" si="12"/>
        <v>0</v>
      </c>
      <c r="U92" s="586"/>
      <c r="V92" s="1901"/>
      <c r="W92" s="1901"/>
      <c r="X92" s="1905"/>
      <c r="Z92" s="1902"/>
      <c r="AA92" s="586">
        <v>0</v>
      </c>
      <c r="AB92" s="1901">
        <f t="shared" si="13"/>
        <v>0</v>
      </c>
      <c r="AC92" s="586">
        <v>0</v>
      </c>
      <c r="AD92" s="1906">
        <f t="shared" si="14"/>
        <v>0</v>
      </c>
      <c r="AE92" s="587"/>
      <c r="AF92" s="586"/>
      <c r="AG92" s="586"/>
      <c r="AH92" s="585"/>
      <c r="AJ92" s="1902"/>
      <c r="AK92" s="586">
        <v>0</v>
      </c>
      <c r="AL92" s="1901">
        <f t="shared" si="15"/>
        <v>0</v>
      </c>
      <c r="AM92" s="586">
        <v>0</v>
      </c>
      <c r="AN92" s="1906">
        <f t="shared" si="16"/>
        <v>0</v>
      </c>
      <c r="AO92" s="587"/>
      <c r="AP92" s="587"/>
      <c r="AQ92" s="586"/>
      <c r="AR92" s="585"/>
      <c r="AT92" s="1902"/>
      <c r="AU92" s="586">
        <v>0</v>
      </c>
      <c r="AV92" s="1901">
        <f t="shared" si="17"/>
        <v>0</v>
      </c>
      <c r="AW92" s="586">
        <v>0</v>
      </c>
      <c r="AX92" s="1906">
        <f t="shared" si="18"/>
        <v>0</v>
      </c>
      <c r="AY92" s="587"/>
      <c r="AZ92" s="587"/>
      <c r="BA92" s="586"/>
      <c r="BB92" s="585"/>
    </row>
    <row r="93" spans="2:54" ht="13.8" thickBot="1">
      <c r="B93" s="2655"/>
      <c r="C93" s="2659"/>
      <c r="D93" s="1442" t="s">
        <v>2011</v>
      </c>
      <c r="E93" s="1093" t="s">
        <v>2012</v>
      </c>
      <c r="F93" s="1902"/>
      <c r="G93" s="1903">
        <v>0</v>
      </c>
      <c r="H93" s="1903"/>
      <c r="I93" s="586">
        <v>0</v>
      </c>
      <c r="J93" s="588">
        <f t="shared" si="10"/>
        <v>0</v>
      </c>
      <c r="K93" s="1902"/>
      <c r="L93" s="586"/>
      <c r="M93" s="1901"/>
      <c r="N93" s="585"/>
      <c r="P93" s="1902"/>
      <c r="Q93" s="586">
        <v>0</v>
      </c>
      <c r="R93" s="1901">
        <f t="shared" si="11"/>
        <v>0</v>
      </c>
      <c r="S93" s="586">
        <v>0</v>
      </c>
      <c r="T93" s="588">
        <f t="shared" si="12"/>
        <v>0</v>
      </c>
      <c r="U93" s="586"/>
      <c r="V93" s="1901"/>
      <c r="W93" s="1901"/>
      <c r="X93" s="1905"/>
      <c r="Z93" s="1902"/>
      <c r="AA93" s="586">
        <v>0</v>
      </c>
      <c r="AB93" s="1901">
        <f t="shared" si="13"/>
        <v>0</v>
      </c>
      <c r="AC93" s="586">
        <v>0</v>
      </c>
      <c r="AD93" s="1906">
        <f t="shared" si="14"/>
        <v>0</v>
      </c>
      <c r="AE93" s="587"/>
      <c r="AF93" s="586"/>
      <c r="AG93" s="586"/>
      <c r="AH93" s="585"/>
      <c r="AJ93" s="1902"/>
      <c r="AK93" s="586">
        <v>0</v>
      </c>
      <c r="AL93" s="1901">
        <f t="shared" si="15"/>
        <v>0</v>
      </c>
      <c r="AM93" s="586">
        <v>0</v>
      </c>
      <c r="AN93" s="1906">
        <f t="shared" si="16"/>
        <v>0</v>
      </c>
      <c r="AO93" s="587"/>
      <c r="AP93" s="587"/>
      <c r="AQ93" s="586"/>
      <c r="AR93" s="585"/>
      <c r="AT93" s="1902"/>
      <c r="AU93" s="586">
        <v>0</v>
      </c>
      <c r="AV93" s="1901">
        <f t="shared" si="17"/>
        <v>0</v>
      </c>
      <c r="AW93" s="586">
        <v>0</v>
      </c>
      <c r="AX93" s="1906">
        <f t="shared" si="18"/>
        <v>0</v>
      </c>
      <c r="AY93" s="587"/>
      <c r="AZ93" s="587"/>
      <c r="BA93" s="586"/>
      <c r="BB93" s="585"/>
    </row>
    <row r="94" spans="2:54" ht="13.8" thickBot="1">
      <c r="B94" s="2655"/>
      <c r="C94" s="2659"/>
      <c r="D94" s="1442" t="s">
        <v>2013</v>
      </c>
      <c r="E94" s="1093" t="s">
        <v>2014</v>
      </c>
      <c r="F94" s="1902"/>
      <c r="G94" s="1903">
        <v>0</v>
      </c>
      <c r="H94" s="1903"/>
      <c r="I94" s="586">
        <v>0</v>
      </c>
      <c r="J94" s="588">
        <f t="shared" si="10"/>
        <v>0</v>
      </c>
      <c r="K94" s="1902"/>
      <c r="L94" s="586"/>
      <c r="M94" s="1901"/>
      <c r="N94" s="585"/>
      <c r="P94" s="1902"/>
      <c r="Q94" s="586">
        <v>0</v>
      </c>
      <c r="R94" s="1901">
        <f t="shared" si="11"/>
        <v>0</v>
      </c>
      <c r="S94" s="586">
        <v>0</v>
      </c>
      <c r="T94" s="588">
        <f t="shared" si="12"/>
        <v>0</v>
      </c>
      <c r="U94" s="586"/>
      <c r="V94" s="1901"/>
      <c r="W94" s="1901"/>
      <c r="X94" s="1905"/>
      <c r="Z94" s="1902"/>
      <c r="AA94" s="586">
        <v>0</v>
      </c>
      <c r="AB94" s="1901">
        <f t="shared" si="13"/>
        <v>0</v>
      </c>
      <c r="AC94" s="586">
        <v>0</v>
      </c>
      <c r="AD94" s="1906">
        <f t="shared" si="14"/>
        <v>0</v>
      </c>
      <c r="AE94" s="587"/>
      <c r="AF94" s="586"/>
      <c r="AG94" s="586"/>
      <c r="AH94" s="585"/>
      <c r="AJ94" s="1902"/>
      <c r="AK94" s="586">
        <v>0</v>
      </c>
      <c r="AL94" s="1901">
        <f t="shared" si="15"/>
        <v>0</v>
      </c>
      <c r="AM94" s="586">
        <v>0</v>
      </c>
      <c r="AN94" s="1906">
        <f t="shared" si="16"/>
        <v>0</v>
      </c>
      <c r="AO94" s="587"/>
      <c r="AP94" s="587"/>
      <c r="AQ94" s="586"/>
      <c r="AR94" s="585"/>
      <c r="AT94" s="1902"/>
      <c r="AU94" s="586">
        <v>0</v>
      </c>
      <c r="AV94" s="1901">
        <f t="shared" si="17"/>
        <v>0</v>
      </c>
      <c r="AW94" s="586">
        <v>0</v>
      </c>
      <c r="AX94" s="1906">
        <f t="shared" si="18"/>
        <v>0</v>
      </c>
      <c r="AY94" s="587"/>
      <c r="AZ94" s="587"/>
      <c r="BA94" s="586"/>
      <c r="BB94" s="585"/>
    </row>
    <row r="95" spans="2:54" ht="13.8" thickBot="1">
      <c r="B95" s="2655"/>
      <c r="C95" s="2659"/>
      <c r="D95" s="1442" t="s">
        <v>2015</v>
      </c>
      <c r="E95" s="1093" t="s">
        <v>2016</v>
      </c>
      <c r="F95" s="1902"/>
      <c r="G95" s="1903">
        <v>0</v>
      </c>
      <c r="H95" s="1903"/>
      <c r="I95" s="586">
        <v>0</v>
      </c>
      <c r="J95" s="588">
        <f t="shared" si="10"/>
        <v>0</v>
      </c>
      <c r="K95" s="1902"/>
      <c r="L95" s="586"/>
      <c r="M95" s="1901"/>
      <c r="N95" s="585"/>
      <c r="P95" s="1902"/>
      <c r="Q95" s="586">
        <v>0</v>
      </c>
      <c r="R95" s="1901">
        <f t="shared" si="11"/>
        <v>0</v>
      </c>
      <c r="S95" s="586">
        <v>0</v>
      </c>
      <c r="T95" s="588">
        <f t="shared" si="12"/>
        <v>0</v>
      </c>
      <c r="U95" s="586"/>
      <c r="V95" s="1901"/>
      <c r="W95" s="1901"/>
      <c r="X95" s="1905"/>
      <c r="Z95" s="1902"/>
      <c r="AA95" s="586">
        <v>0</v>
      </c>
      <c r="AB95" s="1901">
        <f t="shared" si="13"/>
        <v>0</v>
      </c>
      <c r="AC95" s="586">
        <v>0</v>
      </c>
      <c r="AD95" s="1906">
        <f t="shared" si="14"/>
        <v>0</v>
      </c>
      <c r="AE95" s="587"/>
      <c r="AF95" s="586"/>
      <c r="AG95" s="586"/>
      <c r="AH95" s="585"/>
      <c r="AJ95" s="1902"/>
      <c r="AK95" s="586">
        <v>0</v>
      </c>
      <c r="AL95" s="1901">
        <f t="shared" si="15"/>
        <v>0</v>
      </c>
      <c r="AM95" s="586">
        <v>0</v>
      </c>
      <c r="AN95" s="1906">
        <f t="shared" si="16"/>
        <v>0</v>
      </c>
      <c r="AO95" s="587"/>
      <c r="AP95" s="587"/>
      <c r="AQ95" s="586"/>
      <c r="AR95" s="585"/>
      <c r="AT95" s="1902"/>
      <c r="AU95" s="586">
        <v>0</v>
      </c>
      <c r="AV95" s="1901">
        <f t="shared" si="17"/>
        <v>0</v>
      </c>
      <c r="AW95" s="586">
        <v>0</v>
      </c>
      <c r="AX95" s="1906">
        <f t="shared" si="18"/>
        <v>0</v>
      </c>
      <c r="AY95" s="587"/>
      <c r="AZ95" s="587"/>
      <c r="BA95" s="586"/>
      <c r="BB95" s="585"/>
    </row>
    <row r="96" spans="2:54" ht="13.8" thickBot="1">
      <c r="B96" s="2655"/>
      <c r="C96" s="2659"/>
      <c r="D96" s="1442" t="s">
        <v>2017</v>
      </c>
      <c r="E96" s="1093" t="s">
        <v>2018</v>
      </c>
      <c r="F96" s="1902"/>
      <c r="G96" s="1903">
        <v>0</v>
      </c>
      <c r="H96" s="1903"/>
      <c r="I96" s="586">
        <v>0</v>
      </c>
      <c r="J96" s="588">
        <f t="shared" si="10"/>
        <v>0</v>
      </c>
      <c r="K96" s="1902"/>
      <c r="L96" s="586"/>
      <c r="M96" s="1901"/>
      <c r="N96" s="585"/>
      <c r="P96" s="1902"/>
      <c r="Q96" s="586">
        <v>0</v>
      </c>
      <c r="R96" s="1901">
        <f t="shared" si="11"/>
        <v>0</v>
      </c>
      <c r="S96" s="586">
        <v>0</v>
      </c>
      <c r="T96" s="588">
        <f t="shared" si="12"/>
        <v>0</v>
      </c>
      <c r="U96" s="586"/>
      <c r="V96" s="1901"/>
      <c r="W96" s="1901"/>
      <c r="X96" s="1905"/>
      <c r="Z96" s="1902"/>
      <c r="AA96" s="586">
        <v>0</v>
      </c>
      <c r="AB96" s="1901">
        <f t="shared" si="13"/>
        <v>0</v>
      </c>
      <c r="AC96" s="586">
        <v>0</v>
      </c>
      <c r="AD96" s="1906">
        <f t="shared" si="14"/>
        <v>0</v>
      </c>
      <c r="AE96" s="587"/>
      <c r="AF96" s="586"/>
      <c r="AG96" s="586"/>
      <c r="AH96" s="585"/>
      <c r="AJ96" s="1902"/>
      <c r="AK96" s="586">
        <v>0</v>
      </c>
      <c r="AL96" s="1901">
        <f t="shared" si="15"/>
        <v>0</v>
      </c>
      <c r="AM96" s="586">
        <v>0</v>
      </c>
      <c r="AN96" s="1906">
        <f t="shared" si="16"/>
        <v>0</v>
      </c>
      <c r="AO96" s="587"/>
      <c r="AP96" s="587"/>
      <c r="AQ96" s="586"/>
      <c r="AR96" s="585"/>
      <c r="AT96" s="1902"/>
      <c r="AU96" s="586">
        <v>0</v>
      </c>
      <c r="AV96" s="1901">
        <f t="shared" si="17"/>
        <v>0</v>
      </c>
      <c r="AW96" s="586">
        <v>0</v>
      </c>
      <c r="AX96" s="1906">
        <f t="shared" si="18"/>
        <v>0</v>
      </c>
      <c r="AY96" s="587"/>
      <c r="AZ96" s="587"/>
      <c r="BA96" s="586"/>
      <c r="BB96" s="585"/>
    </row>
    <row r="97" spans="2:54" ht="13.8" thickBot="1">
      <c r="B97" s="2655"/>
      <c r="C97" s="2659"/>
      <c r="D97" s="1442" t="s">
        <v>2019</v>
      </c>
      <c r="E97" s="1093" t="s">
        <v>2020</v>
      </c>
      <c r="F97" s="1902"/>
      <c r="G97" s="1903">
        <v>0</v>
      </c>
      <c r="H97" s="1903"/>
      <c r="I97" s="586">
        <v>0</v>
      </c>
      <c r="J97" s="588">
        <f t="shared" si="10"/>
        <v>0</v>
      </c>
      <c r="K97" s="1902"/>
      <c r="L97" s="586"/>
      <c r="M97" s="1901"/>
      <c r="N97" s="585"/>
      <c r="P97" s="1902"/>
      <c r="Q97" s="586">
        <v>0</v>
      </c>
      <c r="R97" s="1901">
        <f t="shared" si="11"/>
        <v>0</v>
      </c>
      <c r="S97" s="586">
        <v>0</v>
      </c>
      <c r="T97" s="588">
        <f t="shared" si="12"/>
        <v>0</v>
      </c>
      <c r="U97" s="586"/>
      <c r="V97" s="1901"/>
      <c r="W97" s="1901"/>
      <c r="X97" s="1905"/>
      <c r="Z97" s="1902"/>
      <c r="AA97" s="586">
        <v>0</v>
      </c>
      <c r="AB97" s="1901">
        <f t="shared" si="13"/>
        <v>0</v>
      </c>
      <c r="AC97" s="586">
        <v>0</v>
      </c>
      <c r="AD97" s="1906">
        <f t="shared" si="14"/>
        <v>0</v>
      </c>
      <c r="AE97" s="587"/>
      <c r="AF97" s="586"/>
      <c r="AG97" s="586"/>
      <c r="AH97" s="585"/>
      <c r="AJ97" s="1902"/>
      <c r="AK97" s="586">
        <v>0</v>
      </c>
      <c r="AL97" s="1901">
        <f t="shared" si="15"/>
        <v>0</v>
      </c>
      <c r="AM97" s="586">
        <v>0</v>
      </c>
      <c r="AN97" s="1906">
        <f t="shared" si="16"/>
        <v>0</v>
      </c>
      <c r="AO97" s="587"/>
      <c r="AP97" s="587"/>
      <c r="AQ97" s="586"/>
      <c r="AR97" s="585"/>
      <c r="AT97" s="1902"/>
      <c r="AU97" s="586">
        <v>0</v>
      </c>
      <c r="AV97" s="1901">
        <f t="shared" si="17"/>
        <v>0</v>
      </c>
      <c r="AW97" s="586">
        <v>0</v>
      </c>
      <c r="AX97" s="1906">
        <f t="shared" si="18"/>
        <v>0</v>
      </c>
      <c r="AY97" s="587"/>
      <c r="AZ97" s="587"/>
      <c r="BA97" s="586"/>
      <c r="BB97" s="585"/>
    </row>
    <row r="98" spans="2:54" ht="13.8" thickBot="1">
      <c r="B98" s="2655"/>
      <c r="C98" s="2659"/>
      <c r="D98" s="1442" t="s">
        <v>2021</v>
      </c>
      <c r="E98" s="1093" t="s">
        <v>2022</v>
      </c>
      <c r="F98" s="1902"/>
      <c r="G98" s="1903">
        <v>0</v>
      </c>
      <c r="H98" s="1903"/>
      <c r="I98" s="586">
        <v>0</v>
      </c>
      <c r="J98" s="588">
        <f t="shared" si="10"/>
        <v>0</v>
      </c>
      <c r="K98" s="1902"/>
      <c r="L98" s="586"/>
      <c r="M98" s="1901"/>
      <c r="N98" s="585"/>
      <c r="P98" s="1902"/>
      <c r="Q98" s="586">
        <v>0</v>
      </c>
      <c r="R98" s="1901">
        <f t="shared" si="11"/>
        <v>0</v>
      </c>
      <c r="S98" s="586">
        <v>0</v>
      </c>
      <c r="T98" s="588">
        <f t="shared" si="12"/>
        <v>0</v>
      </c>
      <c r="U98" s="586"/>
      <c r="V98" s="1901"/>
      <c r="W98" s="1901"/>
      <c r="X98" s="1905"/>
      <c r="Z98" s="1902"/>
      <c r="AA98" s="586">
        <v>0</v>
      </c>
      <c r="AB98" s="1901">
        <f t="shared" si="13"/>
        <v>0</v>
      </c>
      <c r="AC98" s="586">
        <v>0</v>
      </c>
      <c r="AD98" s="1906">
        <f t="shared" si="14"/>
        <v>0</v>
      </c>
      <c r="AE98" s="587"/>
      <c r="AF98" s="586"/>
      <c r="AG98" s="586"/>
      <c r="AH98" s="585"/>
      <c r="AJ98" s="1902"/>
      <c r="AK98" s="586">
        <v>0</v>
      </c>
      <c r="AL98" s="1901">
        <f t="shared" si="15"/>
        <v>0</v>
      </c>
      <c r="AM98" s="586">
        <v>0</v>
      </c>
      <c r="AN98" s="1906">
        <f t="shared" si="16"/>
        <v>0</v>
      </c>
      <c r="AO98" s="587"/>
      <c r="AP98" s="587"/>
      <c r="AQ98" s="586"/>
      <c r="AR98" s="585"/>
      <c r="AT98" s="1902"/>
      <c r="AU98" s="586">
        <v>0</v>
      </c>
      <c r="AV98" s="1901">
        <f t="shared" si="17"/>
        <v>0</v>
      </c>
      <c r="AW98" s="586">
        <v>0</v>
      </c>
      <c r="AX98" s="1906">
        <f t="shared" si="18"/>
        <v>0</v>
      </c>
      <c r="AY98" s="587"/>
      <c r="AZ98" s="587"/>
      <c r="BA98" s="586"/>
      <c r="BB98" s="585"/>
    </row>
    <row r="99" spans="2:54" ht="13.8" thickBot="1">
      <c r="B99" s="2655"/>
      <c r="C99" s="2659"/>
      <c r="D99" s="1442" t="s">
        <v>2023</v>
      </c>
      <c r="E99" s="1093" t="s">
        <v>2024</v>
      </c>
      <c r="F99" s="1902"/>
      <c r="G99" s="1903">
        <v>0</v>
      </c>
      <c r="H99" s="1903"/>
      <c r="I99" s="586">
        <v>0</v>
      </c>
      <c r="J99" s="588">
        <f t="shared" si="10"/>
        <v>0</v>
      </c>
      <c r="K99" s="1902"/>
      <c r="L99" s="586"/>
      <c r="M99" s="1901"/>
      <c r="N99" s="585"/>
      <c r="P99" s="1902"/>
      <c r="Q99" s="586">
        <v>0</v>
      </c>
      <c r="R99" s="1901">
        <f t="shared" si="11"/>
        <v>0</v>
      </c>
      <c r="S99" s="586">
        <v>0</v>
      </c>
      <c r="T99" s="588">
        <f t="shared" si="12"/>
        <v>0</v>
      </c>
      <c r="U99" s="586"/>
      <c r="V99" s="1901"/>
      <c r="W99" s="1901"/>
      <c r="X99" s="1905"/>
      <c r="Z99" s="1902"/>
      <c r="AA99" s="586">
        <v>0</v>
      </c>
      <c r="AB99" s="1901">
        <f t="shared" si="13"/>
        <v>0</v>
      </c>
      <c r="AC99" s="586">
        <v>0</v>
      </c>
      <c r="AD99" s="1906">
        <f t="shared" si="14"/>
        <v>0</v>
      </c>
      <c r="AE99" s="587"/>
      <c r="AF99" s="586"/>
      <c r="AG99" s="586"/>
      <c r="AH99" s="585"/>
      <c r="AJ99" s="1902"/>
      <c r="AK99" s="586">
        <v>0</v>
      </c>
      <c r="AL99" s="1901">
        <f t="shared" si="15"/>
        <v>0</v>
      </c>
      <c r="AM99" s="586">
        <v>0</v>
      </c>
      <c r="AN99" s="1906">
        <f t="shared" si="16"/>
        <v>0</v>
      </c>
      <c r="AO99" s="587"/>
      <c r="AP99" s="587"/>
      <c r="AQ99" s="586"/>
      <c r="AR99" s="585"/>
      <c r="AT99" s="1902"/>
      <c r="AU99" s="586">
        <v>0</v>
      </c>
      <c r="AV99" s="1901">
        <f t="shared" si="17"/>
        <v>0</v>
      </c>
      <c r="AW99" s="586">
        <v>0</v>
      </c>
      <c r="AX99" s="1906">
        <f t="shared" si="18"/>
        <v>0</v>
      </c>
      <c r="AY99" s="587"/>
      <c r="AZ99" s="587"/>
      <c r="BA99" s="586"/>
      <c r="BB99" s="585"/>
    </row>
    <row r="100" spans="2:54" ht="13.8" thickBot="1">
      <c r="B100" s="2655"/>
      <c r="C100" s="2659"/>
      <c r="D100" s="1442" t="s">
        <v>2025</v>
      </c>
      <c r="E100" s="1093" t="s">
        <v>2026</v>
      </c>
      <c r="F100" s="1902"/>
      <c r="G100" s="1903">
        <v>0</v>
      </c>
      <c r="H100" s="1903"/>
      <c r="I100" s="586">
        <v>0</v>
      </c>
      <c r="J100" s="588">
        <f t="shared" si="10"/>
        <v>0</v>
      </c>
      <c r="K100" s="1902"/>
      <c r="L100" s="586"/>
      <c r="M100" s="1901"/>
      <c r="N100" s="585"/>
      <c r="P100" s="1902"/>
      <c r="Q100" s="586">
        <v>0</v>
      </c>
      <c r="R100" s="1901">
        <f t="shared" si="11"/>
        <v>0</v>
      </c>
      <c r="S100" s="586">
        <v>0</v>
      </c>
      <c r="T100" s="588">
        <f t="shared" si="12"/>
        <v>0</v>
      </c>
      <c r="U100" s="586"/>
      <c r="V100" s="1901"/>
      <c r="W100" s="1901"/>
      <c r="X100" s="1905"/>
      <c r="Z100" s="1902"/>
      <c r="AA100" s="586">
        <v>0</v>
      </c>
      <c r="AB100" s="1901">
        <f t="shared" si="13"/>
        <v>0</v>
      </c>
      <c r="AC100" s="586">
        <v>0</v>
      </c>
      <c r="AD100" s="1906">
        <f t="shared" si="14"/>
        <v>0</v>
      </c>
      <c r="AE100" s="587"/>
      <c r="AF100" s="586"/>
      <c r="AG100" s="586"/>
      <c r="AH100" s="585"/>
      <c r="AJ100" s="1902"/>
      <c r="AK100" s="586">
        <v>0</v>
      </c>
      <c r="AL100" s="1901">
        <f t="shared" si="15"/>
        <v>0</v>
      </c>
      <c r="AM100" s="586">
        <v>0</v>
      </c>
      <c r="AN100" s="1906">
        <f t="shared" si="16"/>
        <v>0</v>
      </c>
      <c r="AO100" s="587"/>
      <c r="AP100" s="587"/>
      <c r="AQ100" s="586"/>
      <c r="AR100" s="585"/>
      <c r="AT100" s="1902"/>
      <c r="AU100" s="586">
        <v>0</v>
      </c>
      <c r="AV100" s="1901">
        <f t="shared" si="17"/>
        <v>0</v>
      </c>
      <c r="AW100" s="586">
        <v>0</v>
      </c>
      <c r="AX100" s="1906">
        <f t="shared" si="18"/>
        <v>0</v>
      </c>
      <c r="AY100" s="587"/>
      <c r="AZ100" s="587"/>
      <c r="BA100" s="586"/>
      <c r="BB100" s="585"/>
    </row>
    <row r="101" spans="2:54" ht="13.8" thickBot="1">
      <c r="B101" s="2655"/>
      <c r="C101" s="2659"/>
      <c r="D101" s="1442" t="s">
        <v>2027</v>
      </c>
      <c r="E101" s="1093" t="s">
        <v>2028</v>
      </c>
      <c r="F101" s="1902"/>
      <c r="G101" s="1903">
        <v>0</v>
      </c>
      <c r="H101" s="1903"/>
      <c r="I101" s="586">
        <v>0</v>
      </c>
      <c r="J101" s="588">
        <f t="shared" si="10"/>
        <v>0</v>
      </c>
      <c r="K101" s="1902"/>
      <c r="L101" s="586"/>
      <c r="M101" s="1901"/>
      <c r="N101" s="585"/>
      <c r="P101" s="1902"/>
      <c r="Q101" s="586">
        <v>0</v>
      </c>
      <c r="R101" s="1901">
        <f t="shared" si="11"/>
        <v>0</v>
      </c>
      <c r="S101" s="586">
        <v>0</v>
      </c>
      <c r="T101" s="588">
        <f t="shared" si="12"/>
        <v>0</v>
      </c>
      <c r="U101" s="586"/>
      <c r="V101" s="1901"/>
      <c r="W101" s="1901"/>
      <c r="X101" s="1905"/>
      <c r="Z101" s="1902"/>
      <c r="AA101" s="586">
        <v>0</v>
      </c>
      <c r="AB101" s="1901">
        <f t="shared" si="13"/>
        <v>0</v>
      </c>
      <c r="AC101" s="586">
        <v>0</v>
      </c>
      <c r="AD101" s="1906">
        <f t="shared" si="14"/>
        <v>0</v>
      </c>
      <c r="AE101" s="587"/>
      <c r="AF101" s="586"/>
      <c r="AG101" s="586"/>
      <c r="AH101" s="585"/>
      <c r="AJ101" s="1902"/>
      <c r="AK101" s="586">
        <v>0</v>
      </c>
      <c r="AL101" s="1901">
        <f t="shared" si="15"/>
        <v>0</v>
      </c>
      <c r="AM101" s="586">
        <v>0</v>
      </c>
      <c r="AN101" s="1906">
        <f t="shared" si="16"/>
        <v>0</v>
      </c>
      <c r="AO101" s="587"/>
      <c r="AP101" s="587"/>
      <c r="AQ101" s="586"/>
      <c r="AR101" s="585"/>
      <c r="AT101" s="1902"/>
      <c r="AU101" s="586">
        <v>0</v>
      </c>
      <c r="AV101" s="1901">
        <f t="shared" si="17"/>
        <v>0</v>
      </c>
      <c r="AW101" s="586">
        <v>0</v>
      </c>
      <c r="AX101" s="1906">
        <f t="shared" si="18"/>
        <v>0</v>
      </c>
      <c r="AY101" s="587"/>
      <c r="AZ101" s="587"/>
      <c r="BA101" s="586"/>
      <c r="BB101" s="585"/>
    </row>
    <row r="102" spans="2:54" ht="13.8" thickBot="1">
      <c r="B102" s="2655"/>
      <c r="C102" s="2659"/>
      <c r="D102" s="1442" t="s">
        <v>2029</v>
      </c>
      <c r="E102" s="1093" t="s">
        <v>2030</v>
      </c>
      <c r="F102" s="1902"/>
      <c r="G102" s="1903">
        <v>0</v>
      </c>
      <c r="H102" s="1903"/>
      <c r="I102" s="586">
        <v>0</v>
      </c>
      <c r="J102" s="588">
        <f t="shared" si="10"/>
        <v>0</v>
      </c>
      <c r="K102" s="1902"/>
      <c r="L102" s="586"/>
      <c r="M102" s="1901"/>
      <c r="N102" s="585"/>
      <c r="P102" s="1902"/>
      <c r="Q102" s="586">
        <v>0</v>
      </c>
      <c r="R102" s="1901">
        <f t="shared" si="11"/>
        <v>0</v>
      </c>
      <c r="S102" s="586">
        <v>0</v>
      </c>
      <c r="T102" s="588">
        <f t="shared" si="12"/>
        <v>0</v>
      </c>
      <c r="U102" s="586"/>
      <c r="V102" s="1901"/>
      <c r="W102" s="1901"/>
      <c r="X102" s="1905"/>
      <c r="Z102" s="1902"/>
      <c r="AA102" s="586">
        <v>0</v>
      </c>
      <c r="AB102" s="1901">
        <f t="shared" si="13"/>
        <v>0</v>
      </c>
      <c r="AC102" s="586">
        <v>0</v>
      </c>
      <c r="AD102" s="1906">
        <f t="shared" si="14"/>
        <v>0</v>
      </c>
      <c r="AE102" s="587"/>
      <c r="AF102" s="586"/>
      <c r="AG102" s="586"/>
      <c r="AH102" s="585"/>
      <c r="AJ102" s="1902"/>
      <c r="AK102" s="586">
        <v>0</v>
      </c>
      <c r="AL102" s="1901">
        <f t="shared" si="15"/>
        <v>0</v>
      </c>
      <c r="AM102" s="586">
        <v>0</v>
      </c>
      <c r="AN102" s="1906">
        <f t="shared" si="16"/>
        <v>0</v>
      </c>
      <c r="AO102" s="587"/>
      <c r="AP102" s="587"/>
      <c r="AQ102" s="586"/>
      <c r="AR102" s="585"/>
      <c r="AT102" s="1902"/>
      <c r="AU102" s="586">
        <v>0</v>
      </c>
      <c r="AV102" s="1901">
        <f t="shared" si="17"/>
        <v>0</v>
      </c>
      <c r="AW102" s="586">
        <v>0</v>
      </c>
      <c r="AX102" s="1906">
        <f t="shared" si="18"/>
        <v>0</v>
      </c>
      <c r="AY102" s="587"/>
      <c r="AZ102" s="587"/>
      <c r="BA102" s="586"/>
      <c r="BB102" s="585"/>
    </row>
    <row r="103" spans="2:54" ht="13.8" thickBot="1">
      <c r="B103" s="2655"/>
      <c r="C103" s="2659"/>
      <c r="D103" s="1442" t="s">
        <v>2031</v>
      </c>
      <c r="E103" s="1093" t="s">
        <v>2032</v>
      </c>
      <c r="F103" s="1902"/>
      <c r="G103" s="1903">
        <v>0</v>
      </c>
      <c r="H103" s="1903"/>
      <c r="I103" s="586">
        <v>0</v>
      </c>
      <c r="J103" s="588">
        <f t="shared" si="10"/>
        <v>0</v>
      </c>
      <c r="K103" s="1902"/>
      <c r="L103" s="586"/>
      <c r="M103" s="1901"/>
      <c r="N103" s="585"/>
      <c r="P103" s="1902"/>
      <c r="Q103" s="586">
        <v>0</v>
      </c>
      <c r="R103" s="1901">
        <f t="shared" si="11"/>
        <v>0</v>
      </c>
      <c r="S103" s="586">
        <v>0</v>
      </c>
      <c r="T103" s="588">
        <f t="shared" si="12"/>
        <v>0</v>
      </c>
      <c r="U103" s="586"/>
      <c r="V103" s="1901"/>
      <c r="W103" s="1901"/>
      <c r="X103" s="1905"/>
      <c r="Z103" s="1902"/>
      <c r="AA103" s="586">
        <v>0</v>
      </c>
      <c r="AB103" s="1901">
        <f t="shared" si="13"/>
        <v>0</v>
      </c>
      <c r="AC103" s="586">
        <v>0</v>
      </c>
      <c r="AD103" s="1906">
        <f t="shared" si="14"/>
        <v>0</v>
      </c>
      <c r="AE103" s="587"/>
      <c r="AF103" s="586"/>
      <c r="AG103" s="586"/>
      <c r="AH103" s="585"/>
      <c r="AJ103" s="1902"/>
      <c r="AK103" s="586">
        <v>0</v>
      </c>
      <c r="AL103" s="1901">
        <f t="shared" si="15"/>
        <v>0</v>
      </c>
      <c r="AM103" s="586">
        <v>0</v>
      </c>
      <c r="AN103" s="1906">
        <f t="shared" si="16"/>
        <v>0</v>
      </c>
      <c r="AO103" s="587"/>
      <c r="AP103" s="587"/>
      <c r="AQ103" s="586"/>
      <c r="AR103" s="585"/>
      <c r="AT103" s="1902"/>
      <c r="AU103" s="586">
        <v>0</v>
      </c>
      <c r="AV103" s="1901">
        <f t="shared" si="17"/>
        <v>0</v>
      </c>
      <c r="AW103" s="586">
        <v>0</v>
      </c>
      <c r="AX103" s="1906">
        <f t="shared" si="18"/>
        <v>0</v>
      </c>
      <c r="AY103" s="587"/>
      <c r="AZ103" s="587"/>
      <c r="BA103" s="586"/>
      <c r="BB103" s="585"/>
    </row>
    <row r="104" spans="2:54" ht="13.8" thickBot="1">
      <c r="B104" s="2655"/>
      <c r="C104" s="2659"/>
      <c r="D104" s="1442" t="s">
        <v>2033</v>
      </c>
      <c r="E104" s="1093" t="s">
        <v>2034</v>
      </c>
      <c r="F104" s="1902"/>
      <c r="G104" s="1903">
        <v>0</v>
      </c>
      <c r="H104" s="1903"/>
      <c r="I104" s="586">
        <v>0</v>
      </c>
      <c r="J104" s="588">
        <f t="shared" si="10"/>
        <v>0</v>
      </c>
      <c r="K104" s="1902"/>
      <c r="L104" s="586"/>
      <c r="M104" s="1901"/>
      <c r="N104" s="585"/>
      <c r="P104" s="1902"/>
      <c r="Q104" s="586">
        <v>0</v>
      </c>
      <c r="R104" s="1901">
        <f t="shared" si="11"/>
        <v>0</v>
      </c>
      <c r="S104" s="586">
        <v>0</v>
      </c>
      <c r="T104" s="588">
        <f t="shared" si="12"/>
        <v>0</v>
      </c>
      <c r="U104" s="586"/>
      <c r="V104" s="1901"/>
      <c r="W104" s="1901"/>
      <c r="X104" s="1905"/>
      <c r="Z104" s="1902"/>
      <c r="AA104" s="586">
        <v>0</v>
      </c>
      <c r="AB104" s="1901">
        <f t="shared" si="13"/>
        <v>0</v>
      </c>
      <c r="AC104" s="586">
        <v>0</v>
      </c>
      <c r="AD104" s="1906">
        <f t="shared" si="14"/>
        <v>0</v>
      </c>
      <c r="AE104" s="587"/>
      <c r="AF104" s="586"/>
      <c r="AG104" s="586"/>
      <c r="AH104" s="585"/>
      <c r="AJ104" s="1902"/>
      <c r="AK104" s="586">
        <v>0</v>
      </c>
      <c r="AL104" s="1901">
        <f t="shared" si="15"/>
        <v>0</v>
      </c>
      <c r="AM104" s="586">
        <v>0</v>
      </c>
      <c r="AN104" s="1906">
        <f t="shared" si="16"/>
        <v>0</v>
      </c>
      <c r="AO104" s="587"/>
      <c r="AP104" s="587"/>
      <c r="AQ104" s="586"/>
      <c r="AR104" s="585"/>
      <c r="AT104" s="1902"/>
      <c r="AU104" s="586">
        <v>0</v>
      </c>
      <c r="AV104" s="1901">
        <f t="shared" si="17"/>
        <v>0</v>
      </c>
      <c r="AW104" s="586">
        <v>0</v>
      </c>
      <c r="AX104" s="1906">
        <f t="shared" si="18"/>
        <v>0</v>
      </c>
      <c r="AY104" s="587"/>
      <c r="AZ104" s="587"/>
      <c r="BA104" s="586"/>
      <c r="BB104" s="585"/>
    </row>
    <row r="105" spans="2:54" ht="13.8" thickBot="1">
      <c r="B105" s="2655"/>
      <c r="C105" s="2659"/>
      <c r="D105" s="1442" t="s">
        <v>2035</v>
      </c>
      <c r="E105" s="1093" t="s">
        <v>2036</v>
      </c>
      <c r="F105" s="1902"/>
      <c r="G105" s="1903">
        <v>0</v>
      </c>
      <c r="H105" s="1903"/>
      <c r="I105" s="586">
        <v>0</v>
      </c>
      <c r="J105" s="588">
        <f t="shared" si="10"/>
        <v>0</v>
      </c>
      <c r="K105" s="1902"/>
      <c r="L105" s="586"/>
      <c r="M105" s="1901"/>
      <c r="N105" s="585"/>
      <c r="P105" s="1902"/>
      <c r="Q105" s="586">
        <v>0</v>
      </c>
      <c r="R105" s="1901">
        <f t="shared" si="11"/>
        <v>0</v>
      </c>
      <c r="S105" s="586">
        <v>0</v>
      </c>
      <c r="T105" s="588">
        <f t="shared" si="12"/>
        <v>0</v>
      </c>
      <c r="U105" s="586"/>
      <c r="V105" s="1901"/>
      <c r="W105" s="1901"/>
      <c r="X105" s="1905"/>
      <c r="Z105" s="1902"/>
      <c r="AA105" s="586">
        <v>0</v>
      </c>
      <c r="AB105" s="1901">
        <f t="shared" si="13"/>
        <v>0</v>
      </c>
      <c r="AC105" s="586">
        <v>0</v>
      </c>
      <c r="AD105" s="1906">
        <f t="shared" si="14"/>
        <v>0</v>
      </c>
      <c r="AE105" s="587"/>
      <c r="AF105" s="586"/>
      <c r="AG105" s="586"/>
      <c r="AH105" s="585"/>
      <c r="AJ105" s="1902"/>
      <c r="AK105" s="586">
        <v>0</v>
      </c>
      <c r="AL105" s="1901">
        <f t="shared" si="15"/>
        <v>0</v>
      </c>
      <c r="AM105" s="586">
        <v>0</v>
      </c>
      <c r="AN105" s="1906">
        <f t="shared" si="16"/>
        <v>0</v>
      </c>
      <c r="AO105" s="587"/>
      <c r="AP105" s="587"/>
      <c r="AQ105" s="586"/>
      <c r="AR105" s="585"/>
      <c r="AT105" s="1902"/>
      <c r="AU105" s="586">
        <v>0</v>
      </c>
      <c r="AV105" s="1901">
        <f t="shared" si="17"/>
        <v>0</v>
      </c>
      <c r="AW105" s="586">
        <v>0</v>
      </c>
      <c r="AX105" s="1906">
        <f t="shared" si="18"/>
        <v>0</v>
      </c>
      <c r="AY105" s="587"/>
      <c r="AZ105" s="587"/>
      <c r="BA105" s="586"/>
      <c r="BB105" s="585"/>
    </row>
    <row r="106" spans="2:54" ht="13.8" thickBot="1">
      <c r="B106" s="2655"/>
      <c r="C106" s="2659"/>
      <c r="D106" s="1442" t="s">
        <v>2037</v>
      </c>
      <c r="E106" s="1093" t="s">
        <v>2038</v>
      </c>
      <c r="F106" s="1902"/>
      <c r="G106" s="1903">
        <v>0</v>
      </c>
      <c r="H106" s="1903"/>
      <c r="I106" s="586">
        <v>0</v>
      </c>
      <c r="J106" s="588">
        <f t="shared" si="10"/>
        <v>0</v>
      </c>
      <c r="K106" s="1902"/>
      <c r="L106" s="586"/>
      <c r="M106" s="1901"/>
      <c r="N106" s="585"/>
      <c r="P106" s="1902"/>
      <c r="Q106" s="586">
        <v>0</v>
      </c>
      <c r="R106" s="1901">
        <f t="shared" si="11"/>
        <v>0</v>
      </c>
      <c r="S106" s="586">
        <v>0</v>
      </c>
      <c r="T106" s="588">
        <f t="shared" si="12"/>
        <v>0</v>
      </c>
      <c r="U106" s="586"/>
      <c r="V106" s="1901"/>
      <c r="W106" s="1901"/>
      <c r="X106" s="1905"/>
      <c r="Z106" s="1902"/>
      <c r="AA106" s="586">
        <v>0</v>
      </c>
      <c r="AB106" s="1901">
        <f t="shared" si="13"/>
        <v>0</v>
      </c>
      <c r="AC106" s="586">
        <v>0</v>
      </c>
      <c r="AD106" s="1906">
        <f t="shared" si="14"/>
        <v>0</v>
      </c>
      <c r="AE106" s="587"/>
      <c r="AF106" s="586"/>
      <c r="AG106" s="586"/>
      <c r="AH106" s="585"/>
      <c r="AJ106" s="1902"/>
      <c r="AK106" s="586">
        <v>0</v>
      </c>
      <c r="AL106" s="1901">
        <f t="shared" si="15"/>
        <v>0</v>
      </c>
      <c r="AM106" s="586">
        <v>0</v>
      </c>
      <c r="AN106" s="1906">
        <f t="shared" si="16"/>
        <v>0</v>
      </c>
      <c r="AO106" s="587"/>
      <c r="AP106" s="587"/>
      <c r="AQ106" s="586"/>
      <c r="AR106" s="585"/>
      <c r="AT106" s="1902"/>
      <c r="AU106" s="586">
        <v>0</v>
      </c>
      <c r="AV106" s="1901">
        <f t="shared" si="17"/>
        <v>0</v>
      </c>
      <c r="AW106" s="586">
        <v>0</v>
      </c>
      <c r="AX106" s="1906">
        <f t="shared" si="18"/>
        <v>0</v>
      </c>
      <c r="AY106" s="587"/>
      <c r="AZ106" s="587"/>
      <c r="BA106" s="586"/>
      <c r="BB106" s="585"/>
    </row>
    <row r="107" spans="2:54" ht="13.8" thickBot="1">
      <c r="B107" s="2655"/>
      <c r="C107" s="2659"/>
      <c r="D107" s="1442" t="s">
        <v>2039</v>
      </c>
      <c r="E107" s="1093" t="s">
        <v>2040</v>
      </c>
      <c r="F107" s="1902"/>
      <c r="G107" s="1903">
        <v>0</v>
      </c>
      <c r="H107" s="1903"/>
      <c r="I107" s="586">
        <v>0</v>
      </c>
      <c r="J107" s="588">
        <f t="shared" si="10"/>
        <v>0</v>
      </c>
      <c r="K107" s="1902"/>
      <c r="L107" s="586"/>
      <c r="M107" s="1901"/>
      <c r="N107" s="585"/>
      <c r="P107" s="1902"/>
      <c r="Q107" s="586">
        <v>0</v>
      </c>
      <c r="R107" s="1901">
        <f t="shared" si="11"/>
        <v>0</v>
      </c>
      <c r="S107" s="586">
        <v>0</v>
      </c>
      <c r="T107" s="588">
        <f t="shared" si="12"/>
        <v>0</v>
      </c>
      <c r="U107" s="586"/>
      <c r="V107" s="1901"/>
      <c r="W107" s="1901"/>
      <c r="X107" s="1905"/>
      <c r="Z107" s="1902"/>
      <c r="AA107" s="586">
        <v>0</v>
      </c>
      <c r="AB107" s="1901">
        <f t="shared" si="13"/>
        <v>0</v>
      </c>
      <c r="AC107" s="586">
        <v>0</v>
      </c>
      <c r="AD107" s="1906">
        <f t="shared" si="14"/>
        <v>0</v>
      </c>
      <c r="AE107" s="587"/>
      <c r="AF107" s="586"/>
      <c r="AG107" s="586"/>
      <c r="AH107" s="585"/>
      <c r="AJ107" s="1902"/>
      <c r="AK107" s="586">
        <v>0</v>
      </c>
      <c r="AL107" s="1901">
        <f t="shared" si="15"/>
        <v>0</v>
      </c>
      <c r="AM107" s="586">
        <v>0</v>
      </c>
      <c r="AN107" s="1906">
        <f t="shared" si="16"/>
        <v>0</v>
      </c>
      <c r="AO107" s="587"/>
      <c r="AP107" s="587"/>
      <c r="AQ107" s="586"/>
      <c r="AR107" s="585"/>
      <c r="AT107" s="1902"/>
      <c r="AU107" s="586">
        <v>0</v>
      </c>
      <c r="AV107" s="1901">
        <f t="shared" si="17"/>
        <v>0</v>
      </c>
      <c r="AW107" s="586">
        <v>0</v>
      </c>
      <c r="AX107" s="1906">
        <f t="shared" si="18"/>
        <v>0</v>
      </c>
      <c r="AY107" s="587"/>
      <c r="AZ107" s="587"/>
      <c r="BA107" s="586"/>
      <c r="BB107" s="585"/>
    </row>
    <row r="108" spans="2:54" ht="13.8" thickBot="1">
      <c r="B108" s="2655"/>
      <c r="C108" s="2659"/>
      <c r="D108" s="1442" t="s">
        <v>2041</v>
      </c>
      <c r="E108" s="1093" t="s">
        <v>2042</v>
      </c>
      <c r="F108" s="1902"/>
      <c r="G108" s="1903">
        <v>0</v>
      </c>
      <c r="H108" s="1903"/>
      <c r="I108" s="586">
        <v>0</v>
      </c>
      <c r="J108" s="588">
        <f t="shared" si="10"/>
        <v>0</v>
      </c>
      <c r="K108" s="1902"/>
      <c r="L108" s="586"/>
      <c r="M108" s="1901"/>
      <c r="N108" s="585"/>
      <c r="P108" s="1902"/>
      <c r="Q108" s="586">
        <v>0</v>
      </c>
      <c r="R108" s="1901">
        <f t="shared" si="11"/>
        <v>0</v>
      </c>
      <c r="S108" s="586">
        <v>0</v>
      </c>
      <c r="T108" s="588">
        <f t="shared" si="12"/>
        <v>0</v>
      </c>
      <c r="U108" s="586"/>
      <c r="V108" s="1901"/>
      <c r="W108" s="1901"/>
      <c r="X108" s="1905"/>
      <c r="Z108" s="1902"/>
      <c r="AA108" s="586">
        <v>0</v>
      </c>
      <c r="AB108" s="1901">
        <f t="shared" si="13"/>
        <v>0</v>
      </c>
      <c r="AC108" s="586">
        <v>0</v>
      </c>
      <c r="AD108" s="1906">
        <f t="shared" si="14"/>
        <v>0</v>
      </c>
      <c r="AE108" s="587"/>
      <c r="AF108" s="586"/>
      <c r="AG108" s="586"/>
      <c r="AH108" s="585"/>
      <c r="AJ108" s="1902"/>
      <c r="AK108" s="586">
        <v>0</v>
      </c>
      <c r="AL108" s="1901">
        <f t="shared" si="15"/>
        <v>0</v>
      </c>
      <c r="AM108" s="586">
        <v>0</v>
      </c>
      <c r="AN108" s="1906">
        <f t="shared" si="16"/>
        <v>0</v>
      </c>
      <c r="AO108" s="587"/>
      <c r="AP108" s="587"/>
      <c r="AQ108" s="586"/>
      <c r="AR108" s="585"/>
      <c r="AT108" s="1902"/>
      <c r="AU108" s="586">
        <v>0</v>
      </c>
      <c r="AV108" s="1901">
        <f t="shared" si="17"/>
        <v>0</v>
      </c>
      <c r="AW108" s="586">
        <v>0</v>
      </c>
      <c r="AX108" s="1906">
        <f t="shared" si="18"/>
        <v>0</v>
      </c>
      <c r="AY108" s="587"/>
      <c r="AZ108" s="587"/>
      <c r="BA108" s="586"/>
      <c r="BB108" s="585"/>
    </row>
    <row r="109" spans="2:54" ht="13.8" thickBot="1">
      <c r="B109" s="2670"/>
      <c r="C109" s="2659"/>
      <c r="D109" s="1444" t="s">
        <v>2043</v>
      </c>
      <c r="E109" s="1445" t="s">
        <v>2044</v>
      </c>
      <c r="F109" s="1902"/>
      <c r="G109" s="1903">
        <v>0</v>
      </c>
      <c r="H109" s="1903"/>
      <c r="I109" s="586">
        <v>0</v>
      </c>
      <c r="J109" s="588">
        <f t="shared" si="10"/>
        <v>0</v>
      </c>
      <c r="K109" s="1902"/>
      <c r="L109" s="586"/>
      <c r="M109" s="1901"/>
      <c r="N109" s="585"/>
      <c r="P109" s="1902"/>
      <c r="Q109" s="586">
        <v>0</v>
      </c>
      <c r="R109" s="1901">
        <f t="shared" si="11"/>
        <v>0</v>
      </c>
      <c r="S109" s="586">
        <v>0</v>
      </c>
      <c r="T109" s="588">
        <f t="shared" si="12"/>
        <v>0</v>
      </c>
      <c r="U109" s="586"/>
      <c r="V109" s="1901"/>
      <c r="W109" s="1901"/>
      <c r="X109" s="1905"/>
      <c r="Z109" s="1902"/>
      <c r="AA109" s="586">
        <v>0</v>
      </c>
      <c r="AB109" s="1901">
        <f t="shared" si="13"/>
        <v>0</v>
      </c>
      <c r="AC109" s="586">
        <v>0</v>
      </c>
      <c r="AD109" s="1906">
        <f t="shared" si="14"/>
        <v>0</v>
      </c>
      <c r="AE109" s="587"/>
      <c r="AF109" s="586"/>
      <c r="AG109" s="586"/>
      <c r="AH109" s="585"/>
      <c r="AJ109" s="1902"/>
      <c r="AK109" s="586">
        <v>0</v>
      </c>
      <c r="AL109" s="1901">
        <f t="shared" si="15"/>
        <v>0</v>
      </c>
      <c r="AM109" s="586">
        <v>0</v>
      </c>
      <c r="AN109" s="1906">
        <f t="shared" si="16"/>
        <v>0</v>
      </c>
      <c r="AO109" s="587"/>
      <c r="AP109" s="587"/>
      <c r="AQ109" s="586"/>
      <c r="AR109" s="585"/>
      <c r="AT109" s="1902"/>
      <c r="AU109" s="586">
        <v>0</v>
      </c>
      <c r="AV109" s="1901">
        <f t="shared" si="17"/>
        <v>0</v>
      </c>
      <c r="AW109" s="586">
        <v>0</v>
      </c>
      <c r="AX109" s="1906">
        <f t="shared" si="18"/>
        <v>0</v>
      </c>
      <c r="AY109" s="587"/>
      <c r="AZ109" s="587"/>
      <c r="BA109" s="586"/>
      <c r="BB109" s="585"/>
    </row>
    <row r="110" spans="2:54" ht="13.8" thickBot="1">
      <c r="B110" s="2660" t="s">
        <v>397</v>
      </c>
      <c r="C110" s="2657" t="s">
        <v>398</v>
      </c>
      <c r="D110" s="1446" t="s">
        <v>2045</v>
      </c>
      <c r="E110" s="1447" t="s">
        <v>2046</v>
      </c>
      <c r="F110" s="1902" t="s">
        <v>2820</v>
      </c>
      <c r="G110" s="1903">
        <v>129.78</v>
      </c>
      <c r="H110" s="1903">
        <v>1422114.5886482603</v>
      </c>
      <c r="I110" s="586">
        <f>F10/G110</f>
        <v>31.591924795808289</v>
      </c>
      <c r="J110" s="588">
        <f t="shared" si="10"/>
        <v>184562031.31477123</v>
      </c>
      <c r="K110" s="1902"/>
      <c r="L110" s="586"/>
      <c r="M110" s="1901"/>
      <c r="N110" s="585"/>
      <c r="P110" s="1902" t="s">
        <v>2820</v>
      </c>
      <c r="Q110" s="586">
        <v>133.67340000000002</v>
      </c>
      <c r="R110" s="1901">
        <f t="shared" si="11"/>
        <v>0</v>
      </c>
      <c r="S110" s="586">
        <f>+Q110/P10</f>
        <v>3.2603268292682931E-2</v>
      </c>
      <c r="T110" s="588">
        <f t="shared" si="12"/>
        <v>0</v>
      </c>
      <c r="U110" s="586"/>
      <c r="V110" s="1901"/>
      <c r="W110" s="1901"/>
      <c r="X110" s="1905"/>
      <c r="Z110" s="1902" t="s">
        <v>2820</v>
      </c>
      <c r="AA110" s="586">
        <v>137.68360200000001</v>
      </c>
      <c r="AB110" s="1901">
        <f t="shared" si="13"/>
        <v>0</v>
      </c>
      <c r="AC110" s="586">
        <v>0</v>
      </c>
      <c r="AD110" s="1906">
        <f t="shared" si="14"/>
        <v>0</v>
      </c>
      <c r="AE110" s="587"/>
      <c r="AF110" s="586"/>
      <c r="AG110" s="586"/>
      <c r="AH110" s="585"/>
      <c r="AJ110" s="1902" t="s">
        <v>2820</v>
      </c>
      <c r="AK110" s="586">
        <v>141.81411006000002</v>
      </c>
      <c r="AL110" s="1901">
        <f t="shared" si="15"/>
        <v>0</v>
      </c>
      <c r="AM110" s="586">
        <f>+AK110/AJ10</f>
        <v>3.4588807331707321E-2</v>
      </c>
      <c r="AN110" s="1906">
        <f t="shared" si="16"/>
        <v>0</v>
      </c>
      <c r="AO110" s="587"/>
      <c r="AP110" s="587"/>
      <c r="AQ110" s="586"/>
      <c r="AR110" s="585"/>
      <c r="AT110" s="1902" t="s">
        <v>2820</v>
      </c>
      <c r="AU110" s="586">
        <v>146.06853336180001</v>
      </c>
      <c r="AV110" s="1901">
        <f t="shared" si="17"/>
        <v>3.5626471551658538E-2</v>
      </c>
      <c r="AW110" s="586">
        <f>+AU110/AT10</f>
        <v>3.5626471551658538E-2</v>
      </c>
      <c r="AX110" s="1906">
        <f t="shared" si="18"/>
        <v>5.203906448406654</v>
      </c>
      <c r="AY110" s="587"/>
      <c r="AZ110" s="587"/>
      <c r="BA110" s="586"/>
      <c r="BB110" s="585"/>
    </row>
    <row r="111" spans="2:54" ht="13.8" thickBot="1">
      <c r="B111" s="2655"/>
      <c r="C111" s="2659"/>
      <c r="D111" s="1442" t="s">
        <v>2047</v>
      </c>
      <c r="E111" s="1093" t="s">
        <v>2048</v>
      </c>
      <c r="F111" s="1902" t="s">
        <v>2820</v>
      </c>
      <c r="G111" s="1903">
        <v>18.54</v>
      </c>
      <c r="H111" s="1903">
        <v>1422114.5886482601</v>
      </c>
      <c r="I111" s="586">
        <f>F10/G111</f>
        <v>221.14347357065805</v>
      </c>
      <c r="J111" s="588">
        <f t="shared" si="10"/>
        <v>26366004.473538741</v>
      </c>
      <c r="K111" s="1902"/>
      <c r="L111" s="586"/>
      <c r="M111" s="1901"/>
      <c r="N111" s="585"/>
      <c r="P111" s="1902" t="s">
        <v>2820</v>
      </c>
      <c r="Q111" s="586">
        <v>19.0962</v>
      </c>
      <c r="R111" s="1901">
        <f t="shared" si="11"/>
        <v>0</v>
      </c>
      <c r="S111" s="586">
        <f>+Q111/P10</f>
        <v>4.6576097560975605E-3</v>
      </c>
      <c r="T111" s="588">
        <f t="shared" si="12"/>
        <v>0</v>
      </c>
      <c r="U111" s="586"/>
      <c r="V111" s="1901"/>
      <c r="W111" s="1901"/>
      <c r="X111" s="1905"/>
      <c r="Z111" s="1902" t="s">
        <v>2820</v>
      </c>
      <c r="AA111" s="586">
        <v>19.669086</v>
      </c>
      <c r="AB111" s="1901">
        <f t="shared" si="13"/>
        <v>0</v>
      </c>
      <c r="AC111" s="586">
        <v>0</v>
      </c>
      <c r="AD111" s="1906">
        <f t="shared" si="14"/>
        <v>0</v>
      </c>
      <c r="AE111" s="587"/>
      <c r="AF111" s="586"/>
      <c r="AG111" s="586"/>
      <c r="AH111" s="585"/>
      <c r="AJ111" s="1902" t="s">
        <v>2820</v>
      </c>
      <c r="AK111" s="586">
        <v>20.259158580000001</v>
      </c>
      <c r="AL111" s="1901">
        <f t="shared" si="15"/>
        <v>0</v>
      </c>
      <c r="AM111" s="586">
        <f>+AK111/AJ10</f>
        <v>4.9412581902439027E-3</v>
      </c>
      <c r="AN111" s="1906">
        <f t="shared" si="16"/>
        <v>0</v>
      </c>
      <c r="AO111" s="587"/>
      <c r="AP111" s="587"/>
      <c r="AQ111" s="586"/>
      <c r="AR111" s="585"/>
      <c r="AT111" s="1902" t="s">
        <v>2820</v>
      </c>
      <c r="AU111" s="586">
        <v>20.866933337400003</v>
      </c>
      <c r="AV111" s="1901">
        <f t="shared" si="17"/>
        <v>5.0894959359512196E-3</v>
      </c>
      <c r="AW111" s="586">
        <f>+AU111/AT10</f>
        <v>5.0894959359512205E-3</v>
      </c>
      <c r="AX111" s="1906">
        <f t="shared" si="18"/>
        <v>0.10620217241646233</v>
      </c>
      <c r="AY111" s="587"/>
      <c r="AZ111" s="587"/>
      <c r="BA111" s="586"/>
      <c r="BB111" s="585"/>
    </row>
    <row r="112" spans="2:54" ht="13.8" thickBot="1">
      <c r="B112" s="2655"/>
      <c r="C112" s="2658"/>
      <c r="D112" s="1448" t="s">
        <v>2049</v>
      </c>
      <c r="E112" s="1449" t="s">
        <v>2050</v>
      </c>
      <c r="F112" s="1902" t="s">
        <v>2820</v>
      </c>
      <c r="G112" s="1903">
        <v>10.3</v>
      </c>
      <c r="H112" s="1903">
        <v>1422114.5886482603</v>
      </c>
      <c r="I112" s="586">
        <f>F10/G112</f>
        <v>398.05825242718441</v>
      </c>
      <c r="J112" s="588">
        <f t="shared" si="10"/>
        <v>14647780.263077082</v>
      </c>
      <c r="K112" s="1902"/>
      <c r="L112" s="586"/>
      <c r="M112" s="1901"/>
      <c r="N112" s="585"/>
      <c r="P112" s="1902" t="s">
        <v>2820</v>
      </c>
      <c r="Q112" s="586">
        <v>10.609</v>
      </c>
      <c r="R112" s="1901">
        <f t="shared" si="11"/>
        <v>0</v>
      </c>
      <c r="S112" s="586">
        <f>+Q112/P10</f>
        <v>2.5875609756097562E-3</v>
      </c>
      <c r="T112" s="588">
        <f t="shared" si="12"/>
        <v>0</v>
      </c>
      <c r="U112" s="586"/>
      <c r="V112" s="1901"/>
      <c r="W112" s="1901"/>
      <c r="X112" s="1905"/>
      <c r="Z112" s="1902" t="s">
        <v>2820</v>
      </c>
      <c r="AA112" s="586">
        <v>10.92727</v>
      </c>
      <c r="AB112" s="1901">
        <f t="shared" si="13"/>
        <v>0</v>
      </c>
      <c r="AC112" s="586">
        <v>0</v>
      </c>
      <c r="AD112" s="1906">
        <f t="shared" si="14"/>
        <v>0</v>
      </c>
      <c r="AE112" s="587"/>
      <c r="AF112" s="586"/>
      <c r="AG112" s="586"/>
      <c r="AH112" s="585"/>
      <c r="AJ112" s="1902" t="s">
        <v>2820</v>
      </c>
      <c r="AK112" s="586">
        <v>11.2550881</v>
      </c>
      <c r="AL112" s="1901">
        <f t="shared" si="15"/>
        <v>0</v>
      </c>
      <c r="AM112" s="586">
        <f>+AK112/AJ10</f>
        <v>2.7451434390243904E-3</v>
      </c>
      <c r="AN112" s="1906">
        <f t="shared" si="16"/>
        <v>0</v>
      </c>
      <c r="AO112" s="587"/>
      <c r="AP112" s="587"/>
      <c r="AQ112" s="586"/>
      <c r="AR112" s="585"/>
      <c r="AT112" s="1902" t="s">
        <v>2820</v>
      </c>
      <c r="AU112" s="586">
        <v>11.592740743</v>
      </c>
      <c r="AV112" s="1901">
        <f t="shared" si="17"/>
        <v>2.8274977421951222E-3</v>
      </c>
      <c r="AW112" s="586">
        <f>+AU112/AT10</f>
        <v>2.8274977421951222E-3</v>
      </c>
      <c r="AX112" s="1906">
        <f t="shared" si="18"/>
        <v>3.2778448276685905E-2</v>
      </c>
      <c r="AY112" s="587"/>
      <c r="AZ112" s="587"/>
      <c r="BA112" s="586"/>
      <c r="BB112" s="585"/>
    </row>
    <row r="113" spans="2:54" ht="13.8" thickBot="1">
      <c r="B113" s="2655"/>
      <c r="C113" s="2657" t="s">
        <v>401</v>
      </c>
      <c r="D113" s="1446" t="s">
        <v>2051</v>
      </c>
      <c r="E113" s="1447" t="s">
        <v>2052</v>
      </c>
      <c r="F113" s="1902"/>
      <c r="G113" s="1903">
        <v>0</v>
      </c>
      <c r="H113" s="1903"/>
      <c r="I113" s="586">
        <v>0</v>
      </c>
      <c r="J113" s="588">
        <f t="shared" si="10"/>
        <v>0</v>
      </c>
      <c r="K113" s="1902"/>
      <c r="L113" s="586"/>
      <c r="M113" s="1901"/>
      <c r="N113" s="585"/>
      <c r="P113" s="1902"/>
      <c r="Q113" s="586">
        <v>0</v>
      </c>
      <c r="R113" s="1901">
        <f t="shared" si="11"/>
        <v>0</v>
      </c>
      <c r="S113" s="586">
        <v>0</v>
      </c>
      <c r="T113" s="588">
        <f t="shared" si="12"/>
        <v>0</v>
      </c>
      <c r="U113" s="586"/>
      <c r="V113" s="1901"/>
      <c r="W113" s="1901"/>
      <c r="X113" s="1905"/>
      <c r="Z113" s="1902"/>
      <c r="AA113" s="586">
        <v>0</v>
      </c>
      <c r="AB113" s="1901">
        <f t="shared" si="13"/>
        <v>0</v>
      </c>
      <c r="AC113" s="586">
        <v>0</v>
      </c>
      <c r="AD113" s="1906">
        <f t="shared" si="14"/>
        <v>0</v>
      </c>
      <c r="AE113" s="587"/>
      <c r="AF113" s="586"/>
      <c r="AG113" s="586"/>
      <c r="AH113" s="585"/>
      <c r="AJ113" s="1902"/>
      <c r="AK113" s="586">
        <v>0</v>
      </c>
      <c r="AL113" s="1901">
        <f t="shared" si="15"/>
        <v>0</v>
      </c>
      <c r="AM113" s="586">
        <v>0</v>
      </c>
      <c r="AN113" s="1906">
        <f t="shared" si="16"/>
        <v>0</v>
      </c>
      <c r="AO113" s="587"/>
      <c r="AP113" s="587"/>
      <c r="AQ113" s="586"/>
      <c r="AR113" s="585"/>
      <c r="AT113" s="1902"/>
      <c r="AU113" s="586">
        <v>0</v>
      </c>
      <c r="AV113" s="1901">
        <f t="shared" si="17"/>
        <v>0</v>
      </c>
      <c r="AW113" s="586">
        <v>0</v>
      </c>
      <c r="AX113" s="1906">
        <f t="shared" si="18"/>
        <v>0</v>
      </c>
      <c r="AY113" s="587"/>
      <c r="AZ113" s="587"/>
      <c r="BA113" s="586"/>
      <c r="BB113" s="585"/>
    </row>
    <row r="114" spans="2:54" ht="13.8" thickBot="1">
      <c r="B114" s="2655"/>
      <c r="C114" s="2658"/>
      <c r="D114" s="1448" t="s">
        <v>2053</v>
      </c>
      <c r="E114" s="1449" t="s">
        <v>2054</v>
      </c>
      <c r="F114" s="1902"/>
      <c r="G114" s="1903">
        <v>0</v>
      </c>
      <c r="H114" s="1903"/>
      <c r="I114" s="586">
        <v>0</v>
      </c>
      <c r="J114" s="588">
        <f t="shared" si="10"/>
        <v>0</v>
      </c>
      <c r="K114" s="1902"/>
      <c r="L114" s="586"/>
      <c r="M114" s="1901"/>
      <c r="N114" s="585"/>
      <c r="P114" s="1902"/>
      <c r="Q114" s="586">
        <v>0</v>
      </c>
      <c r="R114" s="1901">
        <f t="shared" si="11"/>
        <v>0</v>
      </c>
      <c r="S114" s="586">
        <v>0</v>
      </c>
      <c r="T114" s="588">
        <f t="shared" si="12"/>
        <v>0</v>
      </c>
      <c r="U114" s="586"/>
      <c r="V114" s="1901"/>
      <c r="W114" s="1901"/>
      <c r="X114" s="1905"/>
      <c r="Z114" s="1902"/>
      <c r="AA114" s="586">
        <v>0</v>
      </c>
      <c r="AB114" s="1901">
        <f t="shared" si="13"/>
        <v>0</v>
      </c>
      <c r="AC114" s="586">
        <v>0</v>
      </c>
      <c r="AD114" s="1906">
        <f t="shared" si="14"/>
        <v>0</v>
      </c>
      <c r="AE114" s="587"/>
      <c r="AF114" s="586"/>
      <c r="AG114" s="586"/>
      <c r="AH114" s="585"/>
      <c r="AJ114" s="1902"/>
      <c r="AK114" s="586">
        <v>0</v>
      </c>
      <c r="AL114" s="1901">
        <f t="shared" si="15"/>
        <v>0</v>
      </c>
      <c r="AM114" s="586">
        <v>0</v>
      </c>
      <c r="AN114" s="1906">
        <f t="shared" si="16"/>
        <v>0</v>
      </c>
      <c r="AO114" s="587"/>
      <c r="AP114" s="587"/>
      <c r="AQ114" s="586"/>
      <c r="AR114" s="585"/>
      <c r="AT114" s="1902"/>
      <c r="AU114" s="586">
        <v>0</v>
      </c>
      <c r="AV114" s="1901">
        <f t="shared" si="17"/>
        <v>0</v>
      </c>
      <c r="AW114" s="586">
        <v>0</v>
      </c>
      <c r="AX114" s="1906">
        <f t="shared" si="18"/>
        <v>0</v>
      </c>
      <c r="AY114" s="587"/>
      <c r="AZ114" s="587"/>
      <c r="BA114" s="586"/>
      <c r="BB114" s="585"/>
    </row>
    <row r="115" spans="2:54" ht="13.8" thickBot="1">
      <c r="B115" s="2655"/>
      <c r="C115" s="2657" t="s">
        <v>400</v>
      </c>
      <c r="D115" s="1446" t="s">
        <v>2055</v>
      </c>
      <c r="E115" s="1447" t="s">
        <v>2056</v>
      </c>
      <c r="F115" s="1902"/>
      <c r="G115" s="1903">
        <v>0</v>
      </c>
      <c r="H115" s="1903"/>
      <c r="I115" s="586">
        <v>0</v>
      </c>
      <c r="J115" s="588">
        <f t="shared" si="10"/>
        <v>0</v>
      </c>
      <c r="K115" s="1902"/>
      <c r="L115" s="586"/>
      <c r="M115" s="1901"/>
      <c r="N115" s="585"/>
      <c r="P115" s="1902"/>
      <c r="Q115" s="586">
        <v>0</v>
      </c>
      <c r="R115" s="1901">
        <f t="shared" si="11"/>
        <v>0</v>
      </c>
      <c r="S115" s="586">
        <v>0</v>
      </c>
      <c r="T115" s="588">
        <f t="shared" si="12"/>
        <v>0</v>
      </c>
      <c r="U115" s="586"/>
      <c r="V115" s="1901"/>
      <c r="W115" s="1901"/>
      <c r="X115" s="1905"/>
      <c r="Z115" s="1902"/>
      <c r="AA115" s="586">
        <v>0</v>
      </c>
      <c r="AB115" s="1901">
        <f t="shared" si="13"/>
        <v>0</v>
      </c>
      <c r="AC115" s="586">
        <v>0</v>
      </c>
      <c r="AD115" s="1906">
        <f t="shared" si="14"/>
        <v>0</v>
      </c>
      <c r="AE115" s="587"/>
      <c r="AF115" s="586"/>
      <c r="AG115" s="586"/>
      <c r="AH115" s="585"/>
      <c r="AJ115" s="1902"/>
      <c r="AK115" s="586">
        <v>0</v>
      </c>
      <c r="AL115" s="1901">
        <f t="shared" si="15"/>
        <v>0</v>
      </c>
      <c r="AM115" s="586">
        <v>0</v>
      </c>
      <c r="AN115" s="1906">
        <f t="shared" si="16"/>
        <v>0</v>
      </c>
      <c r="AO115" s="587"/>
      <c r="AP115" s="587"/>
      <c r="AQ115" s="586"/>
      <c r="AR115" s="585"/>
      <c r="AT115" s="1902"/>
      <c r="AU115" s="586">
        <v>0</v>
      </c>
      <c r="AV115" s="1901">
        <f t="shared" si="17"/>
        <v>0</v>
      </c>
      <c r="AW115" s="586">
        <v>0</v>
      </c>
      <c r="AX115" s="1906">
        <f t="shared" si="18"/>
        <v>0</v>
      </c>
      <c r="AY115" s="587"/>
      <c r="AZ115" s="587"/>
      <c r="BA115" s="586"/>
      <c r="BB115" s="585"/>
    </row>
    <row r="116" spans="2:54" ht="13.8" thickBot="1">
      <c r="B116" s="2655"/>
      <c r="C116" s="2658"/>
      <c r="D116" s="1448" t="s">
        <v>2057</v>
      </c>
      <c r="E116" s="1449" t="s">
        <v>2058</v>
      </c>
      <c r="F116" s="1902"/>
      <c r="G116" s="1903">
        <v>0</v>
      </c>
      <c r="H116" s="1903"/>
      <c r="I116" s="586">
        <v>0</v>
      </c>
      <c r="J116" s="588">
        <f t="shared" si="10"/>
        <v>0</v>
      </c>
      <c r="K116" s="1902"/>
      <c r="L116" s="586"/>
      <c r="M116" s="1901"/>
      <c r="N116" s="585"/>
      <c r="P116" s="1902"/>
      <c r="Q116" s="586">
        <v>0</v>
      </c>
      <c r="R116" s="1901">
        <f t="shared" si="11"/>
        <v>0</v>
      </c>
      <c r="S116" s="586">
        <v>0</v>
      </c>
      <c r="T116" s="588">
        <f t="shared" si="12"/>
        <v>0</v>
      </c>
      <c r="U116" s="586"/>
      <c r="V116" s="1901"/>
      <c r="W116" s="1901"/>
      <c r="X116" s="1905"/>
      <c r="Z116" s="1902"/>
      <c r="AA116" s="586">
        <v>0</v>
      </c>
      <c r="AB116" s="1901">
        <f t="shared" si="13"/>
        <v>0</v>
      </c>
      <c r="AC116" s="586">
        <v>0</v>
      </c>
      <c r="AD116" s="1906">
        <f t="shared" si="14"/>
        <v>0</v>
      </c>
      <c r="AE116" s="587"/>
      <c r="AF116" s="586"/>
      <c r="AG116" s="586"/>
      <c r="AH116" s="585"/>
      <c r="AJ116" s="1902"/>
      <c r="AK116" s="586">
        <v>0</v>
      </c>
      <c r="AL116" s="1901">
        <f t="shared" si="15"/>
        <v>0</v>
      </c>
      <c r="AM116" s="586">
        <v>0</v>
      </c>
      <c r="AN116" s="1906">
        <f t="shared" si="16"/>
        <v>0</v>
      </c>
      <c r="AO116" s="587"/>
      <c r="AP116" s="587"/>
      <c r="AQ116" s="586"/>
      <c r="AR116" s="585"/>
      <c r="AT116" s="1902"/>
      <c r="AU116" s="586">
        <v>0</v>
      </c>
      <c r="AV116" s="1901">
        <f t="shared" si="17"/>
        <v>0</v>
      </c>
      <c r="AW116" s="586">
        <v>0</v>
      </c>
      <c r="AX116" s="1906">
        <f t="shared" si="18"/>
        <v>0</v>
      </c>
      <c r="AY116" s="587"/>
      <c r="AZ116" s="587"/>
      <c r="BA116" s="586"/>
      <c r="BB116" s="585"/>
    </row>
    <row r="117" spans="2:54" ht="13.8" thickBot="1">
      <c r="B117" s="2655"/>
      <c r="C117" s="2657" t="s">
        <v>399</v>
      </c>
      <c r="D117" s="1446" t="s">
        <v>2059</v>
      </c>
      <c r="E117" s="1447" t="s">
        <v>2060</v>
      </c>
      <c r="F117" s="1902"/>
      <c r="G117" s="1903">
        <v>0</v>
      </c>
      <c r="H117" s="1903"/>
      <c r="I117" s="586">
        <v>0</v>
      </c>
      <c r="J117" s="588">
        <f t="shared" si="10"/>
        <v>0</v>
      </c>
      <c r="K117" s="1902"/>
      <c r="L117" s="586"/>
      <c r="M117" s="1901"/>
      <c r="N117" s="585"/>
      <c r="P117" s="1902"/>
      <c r="Q117" s="586">
        <v>0</v>
      </c>
      <c r="R117" s="1901">
        <f t="shared" si="11"/>
        <v>0</v>
      </c>
      <c r="S117" s="586">
        <v>0</v>
      </c>
      <c r="T117" s="588">
        <f t="shared" si="12"/>
        <v>0</v>
      </c>
      <c r="U117" s="586"/>
      <c r="V117" s="1901"/>
      <c r="W117" s="1901"/>
      <c r="X117" s="1905"/>
      <c r="Z117" s="1902"/>
      <c r="AA117" s="586">
        <v>0</v>
      </c>
      <c r="AB117" s="1901">
        <f t="shared" si="13"/>
        <v>0</v>
      </c>
      <c r="AC117" s="586">
        <v>0</v>
      </c>
      <c r="AD117" s="1906">
        <f t="shared" si="14"/>
        <v>0</v>
      </c>
      <c r="AE117" s="587"/>
      <c r="AF117" s="586"/>
      <c r="AG117" s="586"/>
      <c r="AH117" s="585"/>
      <c r="AJ117" s="1902"/>
      <c r="AK117" s="586">
        <v>0</v>
      </c>
      <c r="AL117" s="1901">
        <f t="shared" si="15"/>
        <v>0</v>
      </c>
      <c r="AM117" s="586">
        <v>0</v>
      </c>
      <c r="AN117" s="1906">
        <f t="shared" si="16"/>
        <v>0</v>
      </c>
      <c r="AO117" s="587"/>
      <c r="AP117" s="587"/>
      <c r="AQ117" s="586"/>
      <c r="AR117" s="585"/>
      <c r="AT117" s="1902"/>
      <c r="AU117" s="586">
        <v>0</v>
      </c>
      <c r="AV117" s="1901">
        <f t="shared" si="17"/>
        <v>0</v>
      </c>
      <c r="AW117" s="586">
        <v>0</v>
      </c>
      <c r="AX117" s="1906">
        <f t="shared" si="18"/>
        <v>0</v>
      </c>
      <c r="AY117" s="587"/>
      <c r="AZ117" s="587"/>
      <c r="BA117" s="586"/>
      <c r="BB117" s="585"/>
    </row>
    <row r="118" spans="2:54" ht="13.8" thickBot="1">
      <c r="B118" s="2655"/>
      <c r="C118" s="2658"/>
      <c r="D118" s="1448" t="s">
        <v>2061</v>
      </c>
      <c r="E118" s="1449" t="s">
        <v>2062</v>
      </c>
      <c r="F118" s="1902"/>
      <c r="G118" s="1903">
        <v>0</v>
      </c>
      <c r="H118" s="1903"/>
      <c r="I118" s="586">
        <v>0</v>
      </c>
      <c r="J118" s="588">
        <f t="shared" si="10"/>
        <v>0</v>
      </c>
      <c r="K118" s="1902"/>
      <c r="L118" s="586"/>
      <c r="M118" s="1901"/>
      <c r="N118" s="585"/>
      <c r="P118" s="1902"/>
      <c r="Q118" s="586">
        <v>0</v>
      </c>
      <c r="R118" s="1901">
        <f t="shared" si="11"/>
        <v>0</v>
      </c>
      <c r="S118" s="586">
        <v>0</v>
      </c>
      <c r="T118" s="588">
        <f t="shared" si="12"/>
        <v>0</v>
      </c>
      <c r="U118" s="586"/>
      <c r="V118" s="1901"/>
      <c r="W118" s="1901"/>
      <c r="X118" s="1905"/>
      <c r="Z118" s="1902"/>
      <c r="AA118" s="586">
        <v>0</v>
      </c>
      <c r="AB118" s="1901">
        <f t="shared" si="13"/>
        <v>0</v>
      </c>
      <c r="AC118" s="586">
        <v>0</v>
      </c>
      <c r="AD118" s="1906">
        <f t="shared" si="14"/>
        <v>0</v>
      </c>
      <c r="AE118" s="587"/>
      <c r="AF118" s="586"/>
      <c r="AG118" s="586"/>
      <c r="AH118" s="585"/>
      <c r="AJ118" s="1902"/>
      <c r="AK118" s="586">
        <v>0</v>
      </c>
      <c r="AL118" s="1901">
        <f t="shared" si="15"/>
        <v>0</v>
      </c>
      <c r="AM118" s="586">
        <v>0</v>
      </c>
      <c r="AN118" s="1906">
        <f t="shared" si="16"/>
        <v>0</v>
      </c>
      <c r="AO118" s="587"/>
      <c r="AP118" s="587"/>
      <c r="AQ118" s="586"/>
      <c r="AR118" s="585"/>
      <c r="AT118" s="1902"/>
      <c r="AU118" s="586">
        <v>0</v>
      </c>
      <c r="AV118" s="1901">
        <f t="shared" si="17"/>
        <v>0</v>
      </c>
      <c r="AW118" s="586">
        <v>0</v>
      </c>
      <c r="AX118" s="1906">
        <f t="shared" si="18"/>
        <v>0</v>
      </c>
      <c r="AY118" s="587"/>
      <c r="AZ118" s="587"/>
      <c r="BA118" s="586"/>
      <c r="BB118" s="585"/>
    </row>
    <row r="119" spans="2:54" ht="13.8" thickBot="1">
      <c r="B119" s="2655"/>
      <c r="C119" s="2659" t="s">
        <v>403</v>
      </c>
      <c r="D119" s="1450" t="s">
        <v>2063</v>
      </c>
      <c r="E119" s="1451" t="s">
        <v>2064</v>
      </c>
      <c r="F119" s="1902"/>
      <c r="G119" s="1903">
        <v>0</v>
      </c>
      <c r="H119" s="1903"/>
      <c r="I119" s="586">
        <v>0</v>
      </c>
      <c r="J119" s="588">
        <f t="shared" si="10"/>
        <v>0</v>
      </c>
      <c r="K119" s="1902"/>
      <c r="L119" s="586"/>
      <c r="M119" s="1901"/>
      <c r="N119" s="585"/>
      <c r="P119" s="1902"/>
      <c r="Q119" s="586">
        <v>0</v>
      </c>
      <c r="R119" s="1901">
        <f t="shared" si="11"/>
        <v>0</v>
      </c>
      <c r="S119" s="586">
        <v>0</v>
      </c>
      <c r="T119" s="588">
        <f t="shared" si="12"/>
        <v>0</v>
      </c>
      <c r="U119" s="586"/>
      <c r="V119" s="1901"/>
      <c r="W119" s="1901"/>
      <c r="X119" s="1905"/>
      <c r="Z119" s="1902"/>
      <c r="AA119" s="586">
        <v>0</v>
      </c>
      <c r="AB119" s="1901">
        <f t="shared" si="13"/>
        <v>0</v>
      </c>
      <c r="AC119" s="586">
        <v>0</v>
      </c>
      <c r="AD119" s="1906">
        <f t="shared" si="14"/>
        <v>0</v>
      </c>
      <c r="AE119" s="587"/>
      <c r="AF119" s="586"/>
      <c r="AG119" s="586"/>
      <c r="AH119" s="585"/>
      <c r="AJ119" s="1902"/>
      <c r="AK119" s="586">
        <v>0</v>
      </c>
      <c r="AL119" s="1901">
        <f t="shared" si="15"/>
        <v>0</v>
      </c>
      <c r="AM119" s="586">
        <v>0</v>
      </c>
      <c r="AN119" s="1906">
        <f t="shared" si="16"/>
        <v>0</v>
      </c>
      <c r="AO119" s="587"/>
      <c r="AP119" s="587"/>
      <c r="AQ119" s="586"/>
      <c r="AR119" s="585"/>
      <c r="AT119" s="1902"/>
      <c r="AU119" s="586">
        <v>0</v>
      </c>
      <c r="AV119" s="1901">
        <f t="shared" si="17"/>
        <v>0</v>
      </c>
      <c r="AW119" s="586">
        <v>0</v>
      </c>
      <c r="AX119" s="1906">
        <f t="shared" si="18"/>
        <v>0</v>
      </c>
      <c r="AY119" s="587"/>
      <c r="AZ119" s="587"/>
      <c r="BA119" s="586"/>
      <c r="BB119" s="585"/>
    </row>
    <row r="120" spans="2:54" ht="13.8" thickBot="1">
      <c r="B120" s="2655"/>
      <c r="C120" s="2658"/>
      <c r="D120" s="1442" t="s">
        <v>2065</v>
      </c>
      <c r="E120" s="1093" t="s">
        <v>2066</v>
      </c>
      <c r="F120" s="1902"/>
      <c r="G120" s="1903">
        <v>0</v>
      </c>
      <c r="H120" s="1903"/>
      <c r="I120" s="586">
        <v>0</v>
      </c>
      <c r="J120" s="588">
        <f t="shared" si="10"/>
        <v>0</v>
      </c>
      <c r="K120" s="1902"/>
      <c r="L120" s="586"/>
      <c r="M120" s="1901"/>
      <c r="N120" s="585"/>
      <c r="P120" s="1902"/>
      <c r="Q120" s="586">
        <v>0</v>
      </c>
      <c r="R120" s="1901">
        <f t="shared" si="11"/>
        <v>0</v>
      </c>
      <c r="S120" s="586">
        <v>0</v>
      </c>
      <c r="T120" s="588">
        <f t="shared" si="12"/>
        <v>0</v>
      </c>
      <c r="U120" s="586"/>
      <c r="V120" s="1901"/>
      <c r="W120" s="1901"/>
      <c r="X120" s="1905"/>
      <c r="Z120" s="1902"/>
      <c r="AA120" s="586">
        <v>0</v>
      </c>
      <c r="AB120" s="1901">
        <f t="shared" si="13"/>
        <v>0</v>
      </c>
      <c r="AC120" s="586">
        <v>0</v>
      </c>
      <c r="AD120" s="1906">
        <f t="shared" si="14"/>
        <v>0</v>
      </c>
      <c r="AE120" s="587"/>
      <c r="AF120" s="586"/>
      <c r="AG120" s="586"/>
      <c r="AH120" s="585"/>
      <c r="AJ120" s="1902"/>
      <c r="AK120" s="586">
        <v>0</v>
      </c>
      <c r="AL120" s="1901">
        <f t="shared" si="15"/>
        <v>0</v>
      </c>
      <c r="AM120" s="586">
        <v>0</v>
      </c>
      <c r="AN120" s="1906">
        <f t="shared" si="16"/>
        <v>0</v>
      </c>
      <c r="AO120" s="587"/>
      <c r="AP120" s="587"/>
      <c r="AQ120" s="586"/>
      <c r="AR120" s="585"/>
      <c r="AT120" s="1902"/>
      <c r="AU120" s="586">
        <v>0</v>
      </c>
      <c r="AV120" s="1901">
        <f t="shared" si="17"/>
        <v>0</v>
      </c>
      <c r="AW120" s="586">
        <v>0</v>
      </c>
      <c r="AX120" s="1906">
        <f t="shared" si="18"/>
        <v>0</v>
      </c>
      <c r="AY120" s="587"/>
      <c r="AZ120" s="587"/>
      <c r="BA120" s="586"/>
      <c r="BB120" s="585"/>
    </row>
    <row r="121" spans="2:54" ht="13.8" thickBot="1">
      <c r="B121" s="2655"/>
      <c r="C121" s="2657" t="s">
        <v>402</v>
      </c>
      <c r="D121" s="1442" t="s">
        <v>2067</v>
      </c>
      <c r="E121" s="1093" t="s">
        <v>2068</v>
      </c>
      <c r="F121" s="1902"/>
      <c r="G121" s="1903">
        <v>0</v>
      </c>
      <c r="H121" s="1903"/>
      <c r="I121" s="586">
        <v>0</v>
      </c>
      <c r="J121" s="588">
        <f t="shared" si="10"/>
        <v>0</v>
      </c>
      <c r="K121" s="1902"/>
      <c r="L121" s="586"/>
      <c r="M121" s="1901"/>
      <c r="N121" s="585"/>
      <c r="P121" s="1902"/>
      <c r="Q121" s="586">
        <v>0</v>
      </c>
      <c r="R121" s="1901">
        <f t="shared" si="11"/>
        <v>0</v>
      </c>
      <c r="S121" s="586">
        <v>0</v>
      </c>
      <c r="T121" s="588">
        <f t="shared" si="12"/>
        <v>0</v>
      </c>
      <c r="U121" s="586"/>
      <c r="V121" s="1901"/>
      <c r="W121" s="1901"/>
      <c r="X121" s="1905"/>
      <c r="Z121" s="1902"/>
      <c r="AA121" s="586">
        <v>0</v>
      </c>
      <c r="AB121" s="1901">
        <f t="shared" si="13"/>
        <v>0</v>
      </c>
      <c r="AC121" s="586">
        <v>0</v>
      </c>
      <c r="AD121" s="1906">
        <f t="shared" si="14"/>
        <v>0</v>
      </c>
      <c r="AE121" s="587"/>
      <c r="AF121" s="586"/>
      <c r="AG121" s="586"/>
      <c r="AH121" s="585"/>
      <c r="AJ121" s="1902"/>
      <c r="AK121" s="586">
        <v>0</v>
      </c>
      <c r="AL121" s="1901">
        <f t="shared" si="15"/>
        <v>0</v>
      </c>
      <c r="AM121" s="586">
        <v>0</v>
      </c>
      <c r="AN121" s="1906">
        <f t="shared" si="16"/>
        <v>0</v>
      </c>
      <c r="AO121" s="587"/>
      <c r="AP121" s="587"/>
      <c r="AQ121" s="586"/>
      <c r="AR121" s="585"/>
      <c r="AT121" s="1902"/>
      <c r="AU121" s="586">
        <v>0</v>
      </c>
      <c r="AV121" s="1901">
        <f t="shared" si="17"/>
        <v>0</v>
      </c>
      <c r="AW121" s="586">
        <v>0</v>
      </c>
      <c r="AX121" s="1906">
        <f t="shared" si="18"/>
        <v>0</v>
      </c>
      <c r="AY121" s="587"/>
      <c r="AZ121" s="587"/>
      <c r="BA121" s="586"/>
      <c r="BB121" s="585"/>
    </row>
    <row r="122" spans="2:54" ht="13.8" thickBot="1">
      <c r="B122" s="2655"/>
      <c r="C122" s="2659"/>
      <c r="D122" s="1442" t="s">
        <v>2069</v>
      </c>
      <c r="E122" s="1093" t="s">
        <v>2070</v>
      </c>
      <c r="F122" s="1902"/>
      <c r="G122" s="1903">
        <v>0</v>
      </c>
      <c r="H122" s="1903"/>
      <c r="I122" s="586">
        <v>0</v>
      </c>
      <c r="J122" s="588">
        <f t="shared" si="10"/>
        <v>0</v>
      </c>
      <c r="K122" s="1902"/>
      <c r="L122" s="586"/>
      <c r="M122" s="1901"/>
      <c r="N122" s="585"/>
      <c r="P122" s="1902"/>
      <c r="Q122" s="586">
        <v>0</v>
      </c>
      <c r="R122" s="1901">
        <f t="shared" si="11"/>
        <v>0</v>
      </c>
      <c r="S122" s="586">
        <v>0</v>
      </c>
      <c r="T122" s="588">
        <f t="shared" si="12"/>
        <v>0</v>
      </c>
      <c r="U122" s="586"/>
      <c r="V122" s="1901"/>
      <c r="W122" s="1901"/>
      <c r="X122" s="1905"/>
      <c r="Z122" s="1902"/>
      <c r="AA122" s="586">
        <v>0</v>
      </c>
      <c r="AB122" s="1901">
        <f t="shared" si="13"/>
        <v>0</v>
      </c>
      <c r="AC122" s="586">
        <v>0</v>
      </c>
      <c r="AD122" s="1906">
        <f t="shared" si="14"/>
        <v>0</v>
      </c>
      <c r="AE122" s="587"/>
      <c r="AF122" s="586"/>
      <c r="AG122" s="586"/>
      <c r="AH122" s="585"/>
      <c r="AJ122" s="1902"/>
      <c r="AK122" s="586">
        <v>0</v>
      </c>
      <c r="AL122" s="1901">
        <f t="shared" si="15"/>
        <v>0</v>
      </c>
      <c r="AM122" s="586">
        <v>0</v>
      </c>
      <c r="AN122" s="1906">
        <f t="shared" si="16"/>
        <v>0</v>
      </c>
      <c r="AO122" s="587"/>
      <c r="AP122" s="587"/>
      <c r="AQ122" s="586"/>
      <c r="AR122" s="585"/>
      <c r="AT122" s="1902"/>
      <c r="AU122" s="586">
        <v>0</v>
      </c>
      <c r="AV122" s="1901">
        <f t="shared" si="17"/>
        <v>0</v>
      </c>
      <c r="AW122" s="586">
        <v>0</v>
      </c>
      <c r="AX122" s="1906">
        <f t="shared" si="18"/>
        <v>0</v>
      </c>
      <c r="AY122" s="587"/>
      <c r="AZ122" s="587"/>
      <c r="BA122" s="586"/>
      <c r="BB122" s="585"/>
    </row>
    <row r="123" spans="2:54" ht="13.8" thickBot="1">
      <c r="B123" s="2655"/>
      <c r="C123" s="2659"/>
      <c r="D123" s="1442" t="s">
        <v>2071</v>
      </c>
      <c r="E123" s="1093" t="s">
        <v>2072</v>
      </c>
      <c r="F123" s="1902"/>
      <c r="G123" s="1903">
        <v>0</v>
      </c>
      <c r="H123" s="1903"/>
      <c r="I123" s="586">
        <v>0</v>
      </c>
      <c r="J123" s="588">
        <f t="shared" si="10"/>
        <v>0</v>
      </c>
      <c r="K123" s="1902"/>
      <c r="L123" s="586"/>
      <c r="M123" s="1901"/>
      <c r="N123" s="585"/>
      <c r="P123" s="1902"/>
      <c r="Q123" s="586">
        <v>0</v>
      </c>
      <c r="R123" s="1901">
        <f t="shared" si="11"/>
        <v>0</v>
      </c>
      <c r="S123" s="586">
        <v>0</v>
      </c>
      <c r="T123" s="588">
        <f t="shared" si="12"/>
        <v>0</v>
      </c>
      <c r="U123" s="586"/>
      <c r="V123" s="1901"/>
      <c r="W123" s="1901"/>
      <c r="X123" s="1905"/>
      <c r="Z123" s="1902"/>
      <c r="AA123" s="586">
        <v>0</v>
      </c>
      <c r="AB123" s="1901">
        <f t="shared" si="13"/>
        <v>0</v>
      </c>
      <c r="AC123" s="586">
        <v>0</v>
      </c>
      <c r="AD123" s="1906">
        <f t="shared" si="14"/>
        <v>0</v>
      </c>
      <c r="AE123" s="587"/>
      <c r="AF123" s="586"/>
      <c r="AG123" s="586"/>
      <c r="AH123" s="585"/>
      <c r="AJ123" s="1902"/>
      <c r="AK123" s="586">
        <v>0</v>
      </c>
      <c r="AL123" s="1901">
        <f t="shared" si="15"/>
        <v>0</v>
      </c>
      <c r="AM123" s="586">
        <v>0</v>
      </c>
      <c r="AN123" s="1906">
        <f t="shared" si="16"/>
        <v>0</v>
      </c>
      <c r="AO123" s="587"/>
      <c r="AP123" s="587"/>
      <c r="AQ123" s="586"/>
      <c r="AR123" s="585"/>
      <c r="AT123" s="1902"/>
      <c r="AU123" s="586">
        <v>0</v>
      </c>
      <c r="AV123" s="1901">
        <f t="shared" si="17"/>
        <v>0</v>
      </c>
      <c r="AW123" s="586">
        <v>0</v>
      </c>
      <c r="AX123" s="1906">
        <f t="shared" si="18"/>
        <v>0</v>
      </c>
      <c r="AY123" s="587"/>
      <c r="AZ123" s="587"/>
      <c r="BA123" s="586"/>
      <c r="BB123" s="585"/>
    </row>
    <row r="124" spans="2:54" ht="13.8" thickBot="1">
      <c r="B124" s="2655"/>
      <c r="C124" s="2658"/>
      <c r="D124" s="1442" t="s">
        <v>2073</v>
      </c>
      <c r="E124" s="1093" t="s">
        <v>2074</v>
      </c>
      <c r="F124" s="1902"/>
      <c r="G124" s="1903">
        <v>0</v>
      </c>
      <c r="H124" s="1903"/>
      <c r="I124" s="586">
        <v>0</v>
      </c>
      <c r="J124" s="588">
        <f t="shared" si="10"/>
        <v>0</v>
      </c>
      <c r="K124" s="1902"/>
      <c r="L124" s="586"/>
      <c r="M124" s="1901"/>
      <c r="N124" s="585"/>
      <c r="P124" s="1902"/>
      <c r="Q124" s="586">
        <v>0</v>
      </c>
      <c r="R124" s="1901">
        <f t="shared" si="11"/>
        <v>0</v>
      </c>
      <c r="S124" s="586">
        <v>0</v>
      </c>
      <c r="T124" s="588">
        <f t="shared" si="12"/>
        <v>0</v>
      </c>
      <c r="U124" s="586"/>
      <c r="V124" s="1901"/>
      <c r="W124" s="1901"/>
      <c r="X124" s="1905"/>
      <c r="Z124" s="1902"/>
      <c r="AA124" s="586">
        <v>0</v>
      </c>
      <c r="AB124" s="1901">
        <f t="shared" si="13"/>
        <v>0</v>
      </c>
      <c r="AC124" s="586">
        <v>0</v>
      </c>
      <c r="AD124" s="1906">
        <f t="shared" si="14"/>
        <v>0</v>
      </c>
      <c r="AE124" s="587"/>
      <c r="AF124" s="586"/>
      <c r="AG124" s="586"/>
      <c r="AH124" s="585"/>
      <c r="AJ124" s="1902"/>
      <c r="AK124" s="586">
        <v>0</v>
      </c>
      <c r="AL124" s="1901">
        <f t="shared" si="15"/>
        <v>0</v>
      </c>
      <c r="AM124" s="586">
        <v>0</v>
      </c>
      <c r="AN124" s="1906">
        <f t="shared" si="16"/>
        <v>0</v>
      </c>
      <c r="AO124" s="587"/>
      <c r="AP124" s="587"/>
      <c r="AQ124" s="586"/>
      <c r="AR124" s="585"/>
      <c r="AT124" s="1902"/>
      <c r="AU124" s="586">
        <v>0</v>
      </c>
      <c r="AV124" s="1901">
        <f t="shared" si="17"/>
        <v>0</v>
      </c>
      <c r="AW124" s="586">
        <v>0</v>
      </c>
      <c r="AX124" s="1906">
        <f t="shared" si="18"/>
        <v>0</v>
      </c>
      <c r="AY124" s="587"/>
      <c r="AZ124" s="587"/>
      <c r="BA124" s="586"/>
      <c r="BB124" s="585"/>
    </row>
    <row r="125" spans="2:54" ht="13.8" thickBot="1">
      <c r="B125" s="2655"/>
      <c r="C125" s="2657" t="s">
        <v>404</v>
      </c>
      <c r="D125" s="1442" t="s">
        <v>2075</v>
      </c>
      <c r="E125" s="1093" t="s">
        <v>2076</v>
      </c>
      <c r="F125" s="1902"/>
      <c r="G125" s="1903">
        <v>0</v>
      </c>
      <c r="H125" s="1903"/>
      <c r="I125" s="586">
        <v>0</v>
      </c>
      <c r="J125" s="588">
        <f t="shared" si="10"/>
        <v>0</v>
      </c>
      <c r="K125" s="1902"/>
      <c r="L125" s="586"/>
      <c r="M125" s="1901"/>
      <c r="N125" s="585"/>
      <c r="P125" s="1902"/>
      <c r="Q125" s="586">
        <v>0</v>
      </c>
      <c r="R125" s="1901">
        <f t="shared" si="11"/>
        <v>0</v>
      </c>
      <c r="S125" s="586">
        <v>0</v>
      </c>
      <c r="T125" s="588">
        <f t="shared" si="12"/>
        <v>0</v>
      </c>
      <c r="U125" s="586"/>
      <c r="V125" s="1901"/>
      <c r="W125" s="1901"/>
      <c r="X125" s="1905"/>
      <c r="Z125" s="1902"/>
      <c r="AA125" s="586">
        <v>0</v>
      </c>
      <c r="AB125" s="1901">
        <f t="shared" si="13"/>
        <v>0</v>
      </c>
      <c r="AC125" s="586">
        <v>0</v>
      </c>
      <c r="AD125" s="1906">
        <f t="shared" si="14"/>
        <v>0</v>
      </c>
      <c r="AE125" s="587"/>
      <c r="AF125" s="586"/>
      <c r="AG125" s="586"/>
      <c r="AH125" s="585"/>
      <c r="AJ125" s="1902"/>
      <c r="AK125" s="586">
        <v>0</v>
      </c>
      <c r="AL125" s="1901">
        <f t="shared" si="15"/>
        <v>0</v>
      </c>
      <c r="AM125" s="586">
        <v>0</v>
      </c>
      <c r="AN125" s="1906">
        <f t="shared" si="16"/>
        <v>0</v>
      </c>
      <c r="AO125" s="587"/>
      <c r="AP125" s="587"/>
      <c r="AQ125" s="586"/>
      <c r="AR125" s="585"/>
      <c r="AT125" s="1902"/>
      <c r="AU125" s="586">
        <v>0</v>
      </c>
      <c r="AV125" s="1901">
        <f t="shared" si="17"/>
        <v>0</v>
      </c>
      <c r="AW125" s="586">
        <v>0</v>
      </c>
      <c r="AX125" s="1906">
        <f t="shared" si="18"/>
        <v>0</v>
      </c>
      <c r="AY125" s="587"/>
      <c r="AZ125" s="587"/>
      <c r="BA125" s="586"/>
      <c r="BB125" s="585"/>
    </row>
    <row r="126" spans="2:54" ht="13.8" thickBot="1">
      <c r="B126" s="2670"/>
      <c r="C126" s="2667"/>
      <c r="D126" s="1442" t="s">
        <v>2077</v>
      </c>
      <c r="E126" s="1093" t="s">
        <v>2078</v>
      </c>
      <c r="F126" s="1902"/>
      <c r="G126" s="1903">
        <v>0</v>
      </c>
      <c r="H126" s="1903"/>
      <c r="I126" s="586">
        <v>0</v>
      </c>
      <c r="J126" s="588">
        <f t="shared" si="10"/>
        <v>0</v>
      </c>
      <c r="K126" s="1902"/>
      <c r="L126" s="586"/>
      <c r="M126" s="1901"/>
      <c r="N126" s="585"/>
      <c r="P126" s="1902"/>
      <c r="Q126" s="586">
        <v>0</v>
      </c>
      <c r="R126" s="1901">
        <f t="shared" si="11"/>
        <v>0</v>
      </c>
      <c r="S126" s="586">
        <v>0</v>
      </c>
      <c r="T126" s="588">
        <f t="shared" si="12"/>
        <v>0</v>
      </c>
      <c r="U126" s="586"/>
      <c r="V126" s="1901"/>
      <c r="W126" s="1901"/>
      <c r="X126" s="1905"/>
      <c r="Z126" s="1902"/>
      <c r="AA126" s="586">
        <v>0</v>
      </c>
      <c r="AB126" s="1901">
        <f t="shared" si="13"/>
        <v>0</v>
      </c>
      <c r="AC126" s="586">
        <v>0</v>
      </c>
      <c r="AD126" s="1906">
        <f t="shared" si="14"/>
        <v>0</v>
      </c>
      <c r="AE126" s="587"/>
      <c r="AF126" s="586"/>
      <c r="AG126" s="586"/>
      <c r="AH126" s="585"/>
      <c r="AJ126" s="1902"/>
      <c r="AK126" s="586">
        <v>0</v>
      </c>
      <c r="AL126" s="1901">
        <f t="shared" si="15"/>
        <v>0</v>
      </c>
      <c r="AM126" s="586">
        <v>0</v>
      </c>
      <c r="AN126" s="1906">
        <f t="shared" si="16"/>
        <v>0</v>
      </c>
      <c r="AO126" s="587"/>
      <c r="AP126" s="587"/>
      <c r="AQ126" s="586"/>
      <c r="AR126" s="585"/>
      <c r="AT126" s="1902"/>
      <c r="AU126" s="586">
        <v>0</v>
      </c>
      <c r="AV126" s="1901">
        <f t="shared" si="17"/>
        <v>0</v>
      </c>
      <c r="AW126" s="586">
        <v>0</v>
      </c>
      <c r="AX126" s="1906">
        <f t="shared" si="18"/>
        <v>0</v>
      </c>
      <c r="AY126" s="587"/>
      <c r="AZ126" s="587"/>
      <c r="BA126" s="586"/>
      <c r="BB126" s="585"/>
    </row>
    <row r="127" spans="2:54" ht="13.8" thickBot="1">
      <c r="B127" s="2660" t="s">
        <v>405</v>
      </c>
      <c r="C127" s="1452" t="s">
        <v>74</v>
      </c>
      <c r="D127" s="1444"/>
      <c r="E127" s="1453" t="s">
        <v>430</v>
      </c>
      <c r="F127" s="1902" t="s">
        <v>2820</v>
      </c>
      <c r="G127" s="1903">
        <v>25.75</v>
      </c>
      <c r="H127" s="1903"/>
      <c r="I127" s="586">
        <f>F10/G127</f>
        <v>159.22330097087379</v>
      </c>
      <c r="J127" s="588">
        <f t="shared" si="10"/>
        <v>0</v>
      </c>
      <c r="K127" s="1902"/>
      <c r="L127" s="586"/>
      <c r="M127" s="1901"/>
      <c r="N127" s="585"/>
      <c r="P127" s="1902" t="s">
        <v>2820</v>
      </c>
      <c r="Q127" s="586">
        <v>26.522500000000001</v>
      </c>
      <c r="R127" s="1901">
        <f t="shared" si="11"/>
        <v>0</v>
      </c>
      <c r="S127" s="586">
        <f>+Q127/P10</f>
        <v>6.4689024390243901E-3</v>
      </c>
      <c r="T127" s="588">
        <f t="shared" si="12"/>
        <v>0</v>
      </c>
      <c r="U127" s="586"/>
      <c r="V127" s="1901"/>
      <c r="W127" s="1901"/>
      <c r="X127" s="1905"/>
      <c r="Z127" s="1902" t="s">
        <v>2820</v>
      </c>
      <c r="AA127" s="586">
        <v>27.318175</v>
      </c>
      <c r="AB127" s="1901">
        <f t="shared" si="13"/>
        <v>0</v>
      </c>
      <c r="AC127" s="586">
        <v>0</v>
      </c>
      <c r="AD127" s="1906">
        <f t="shared" si="14"/>
        <v>0</v>
      </c>
      <c r="AE127" s="587"/>
      <c r="AF127" s="586"/>
      <c r="AG127" s="586"/>
      <c r="AH127" s="585"/>
      <c r="AJ127" s="1902" t="s">
        <v>2820</v>
      </c>
      <c r="AK127" s="586">
        <v>28.137720250000001</v>
      </c>
      <c r="AL127" s="1901">
        <f t="shared" si="15"/>
        <v>0</v>
      </c>
      <c r="AM127" s="586">
        <f>+AK127/AJ10</f>
        <v>6.8628585975609759E-3</v>
      </c>
      <c r="AN127" s="1906">
        <f t="shared" si="16"/>
        <v>0</v>
      </c>
      <c r="AO127" s="587"/>
      <c r="AP127" s="587"/>
      <c r="AQ127" s="586"/>
      <c r="AR127" s="585"/>
      <c r="AT127" s="1902" t="s">
        <v>2820</v>
      </c>
      <c r="AU127" s="586">
        <v>28.981851857500001</v>
      </c>
      <c r="AV127" s="1901">
        <f t="shared" si="17"/>
        <v>7.0687443554878051E-3</v>
      </c>
      <c r="AW127" s="586">
        <f>+AU127/AT10</f>
        <v>7.0687443554878051E-3</v>
      </c>
      <c r="AX127" s="1906">
        <f t="shared" si="18"/>
        <v>0.20486530172928688</v>
      </c>
      <c r="AY127" s="587"/>
      <c r="AZ127" s="587"/>
      <c r="BA127" s="586"/>
      <c r="BB127" s="585"/>
    </row>
    <row r="128" spans="2:54" ht="13.8" thickBot="1">
      <c r="B128" s="2655"/>
      <c r="C128" s="2657" t="s">
        <v>406</v>
      </c>
      <c r="D128" s="1446"/>
      <c r="E128" s="1454" t="s">
        <v>431</v>
      </c>
      <c r="F128" s="1902"/>
      <c r="G128" s="1903">
        <v>0</v>
      </c>
      <c r="H128" s="1903"/>
      <c r="I128" s="586">
        <v>0</v>
      </c>
      <c r="J128" s="588">
        <f t="shared" si="10"/>
        <v>0</v>
      </c>
      <c r="K128" s="1902"/>
      <c r="L128" s="586"/>
      <c r="M128" s="1901"/>
      <c r="N128" s="585"/>
      <c r="P128" s="1902"/>
      <c r="Q128" s="586">
        <v>0</v>
      </c>
      <c r="R128" s="1901">
        <f t="shared" si="11"/>
        <v>0</v>
      </c>
      <c r="S128" s="586">
        <v>0</v>
      </c>
      <c r="T128" s="588">
        <f t="shared" si="12"/>
        <v>0</v>
      </c>
      <c r="U128" s="586"/>
      <c r="V128" s="1901"/>
      <c r="W128" s="1901"/>
      <c r="X128" s="1905"/>
      <c r="Z128" s="1902"/>
      <c r="AA128" s="586">
        <v>0</v>
      </c>
      <c r="AB128" s="1901">
        <f t="shared" si="13"/>
        <v>0</v>
      </c>
      <c r="AC128" s="586">
        <v>0</v>
      </c>
      <c r="AD128" s="1906">
        <f t="shared" si="14"/>
        <v>0</v>
      </c>
      <c r="AE128" s="587"/>
      <c r="AF128" s="586"/>
      <c r="AG128" s="586"/>
      <c r="AH128" s="585"/>
      <c r="AJ128" s="1902"/>
      <c r="AK128" s="586">
        <v>0</v>
      </c>
      <c r="AL128" s="1901">
        <f t="shared" si="15"/>
        <v>0</v>
      </c>
      <c r="AM128" s="586">
        <v>0</v>
      </c>
      <c r="AN128" s="1906">
        <f t="shared" si="16"/>
        <v>0</v>
      </c>
      <c r="AO128" s="587"/>
      <c r="AP128" s="587"/>
      <c r="AQ128" s="586"/>
      <c r="AR128" s="585"/>
      <c r="AT128" s="1902"/>
      <c r="AU128" s="586">
        <v>0</v>
      </c>
      <c r="AV128" s="1901">
        <f t="shared" si="17"/>
        <v>0</v>
      </c>
      <c r="AW128" s="586">
        <v>0</v>
      </c>
      <c r="AX128" s="1906">
        <f t="shared" si="18"/>
        <v>0</v>
      </c>
      <c r="AY128" s="587"/>
      <c r="AZ128" s="587"/>
      <c r="BA128" s="586"/>
      <c r="BB128" s="585"/>
    </row>
    <row r="129" spans="2:54" ht="13.8" thickBot="1">
      <c r="B129" s="2655"/>
      <c r="C129" s="2659"/>
      <c r="D129" s="1442" t="s">
        <v>2079</v>
      </c>
      <c r="E129" s="1093" t="s">
        <v>1986</v>
      </c>
      <c r="F129" s="1902"/>
      <c r="G129" s="1903">
        <v>0</v>
      </c>
      <c r="H129" s="1903"/>
      <c r="I129" s="586">
        <v>0</v>
      </c>
      <c r="J129" s="588">
        <f t="shared" si="10"/>
        <v>0</v>
      </c>
      <c r="K129" s="1902"/>
      <c r="L129" s="586"/>
      <c r="M129" s="1901"/>
      <c r="N129" s="585"/>
      <c r="P129" s="1902"/>
      <c r="Q129" s="586">
        <v>0</v>
      </c>
      <c r="R129" s="1901">
        <f t="shared" si="11"/>
        <v>0</v>
      </c>
      <c r="S129" s="586">
        <v>0</v>
      </c>
      <c r="T129" s="588">
        <f t="shared" si="12"/>
        <v>0</v>
      </c>
      <c r="U129" s="586"/>
      <c r="V129" s="1901"/>
      <c r="W129" s="1901"/>
      <c r="X129" s="1905"/>
      <c r="Z129" s="1902"/>
      <c r="AA129" s="586">
        <v>0</v>
      </c>
      <c r="AB129" s="1901">
        <f t="shared" si="13"/>
        <v>0</v>
      </c>
      <c r="AC129" s="586">
        <v>0</v>
      </c>
      <c r="AD129" s="1906">
        <f t="shared" si="14"/>
        <v>0</v>
      </c>
      <c r="AE129" s="587"/>
      <c r="AF129" s="586"/>
      <c r="AG129" s="586"/>
      <c r="AH129" s="585"/>
      <c r="AJ129" s="1902"/>
      <c r="AK129" s="586">
        <v>0</v>
      </c>
      <c r="AL129" s="1901">
        <f t="shared" si="15"/>
        <v>0</v>
      </c>
      <c r="AM129" s="586">
        <v>0</v>
      </c>
      <c r="AN129" s="1906">
        <f t="shared" si="16"/>
        <v>0</v>
      </c>
      <c r="AO129" s="587"/>
      <c r="AP129" s="587"/>
      <c r="AQ129" s="586"/>
      <c r="AR129" s="585"/>
      <c r="AT129" s="1902"/>
      <c r="AU129" s="586">
        <v>0</v>
      </c>
      <c r="AV129" s="1901">
        <f t="shared" si="17"/>
        <v>0</v>
      </c>
      <c r="AW129" s="586">
        <v>0</v>
      </c>
      <c r="AX129" s="1906">
        <f t="shared" si="18"/>
        <v>0</v>
      </c>
      <c r="AY129" s="587"/>
      <c r="AZ129" s="587"/>
      <c r="BA129" s="586"/>
      <c r="BB129" s="585"/>
    </row>
    <row r="130" spans="2:54" ht="13.8" thickBot="1">
      <c r="B130" s="2655"/>
      <c r="C130" s="2659"/>
      <c r="D130" s="1442" t="s">
        <v>2080</v>
      </c>
      <c r="E130" s="1093" t="s">
        <v>1881</v>
      </c>
      <c r="F130" s="1902"/>
      <c r="G130" s="1903">
        <v>0</v>
      </c>
      <c r="H130" s="1903"/>
      <c r="I130" s="586">
        <v>0</v>
      </c>
      <c r="J130" s="588">
        <f t="shared" si="10"/>
        <v>0</v>
      </c>
      <c r="K130" s="1902"/>
      <c r="L130" s="586"/>
      <c r="M130" s="1901"/>
      <c r="N130" s="585"/>
      <c r="P130" s="1902"/>
      <c r="Q130" s="586">
        <v>0</v>
      </c>
      <c r="R130" s="1901">
        <f t="shared" si="11"/>
        <v>0</v>
      </c>
      <c r="S130" s="586">
        <v>0</v>
      </c>
      <c r="T130" s="588">
        <f t="shared" si="12"/>
        <v>0</v>
      </c>
      <c r="U130" s="586"/>
      <c r="V130" s="1901"/>
      <c r="W130" s="1901"/>
      <c r="X130" s="1905"/>
      <c r="Z130" s="1902"/>
      <c r="AA130" s="586">
        <v>0</v>
      </c>
      <c r="AB130" s="1901">
        <f t="shared" si="13"/>
        <v>0</v>
      </c>
      <c r="AC130" s="586">
        <v>0</v>
      </c>
      <c r="AD130" s="1906">
        <f t="shared" si="14"/>
        <v>0</v>
      </c>
      <c r="AE130" s="587"/>
      <c r="AF130" s="586"/>
      <c r="AG130" s="586"/>
      <c r="AH130" s="585"/>
      <c r="AJ130" s="1902"/>
      <c r="AK130" s="586">
        <v>0</v>
      </c>
      <c r="AL130" s="1901">
        <f t="shared" si="15"/>
        <v>0</v>
      </c>
      <c r="AM130" s="586">
        <v>0</v>
      </c>
      <c r="AN130" s="1906">
        <f t="shared" si="16"/>
        <v>0</v>
      </c>
      <c r="AO130" s="587"/>
      <c r="AP130" s="587"/>
      <c r="AQ130" s="586"/>
      <c r="AR130" s="585"/>
      <c r="AT130" s="1902"/>
      <c r="AU130" s="586">
        <v>0</v>
      </c>
      <c r="AV130" s="1901">
        <f t="shared" si="17"/>
        <v>0</v>
      </c>
      <c r="AW130" s="586">
        <v>0</v>
      </c>
      <c r="AX130" s="1906">
        <f t="shared" si="18"/>
        <v>0</v>
      </c>
      <c r="AY130" s="587"/>
      <c r="AZ130" s="587"/>
      <c r="BA130" s="586"/>
      <c r="BB130" s="585"/>
    </row>
    <row r="131" spans="2:54" ht="13.8" thickBot="1">
      <c r="B131" s="2655"/>
      <c r="C131" s="2659"/>
      <c r="D131" s="1442" t="s">
        <v>2081</v>
      </c>
      <c r="E131" s="1093" t="s">
        <v>1883</v>
      </c>
      <c r="F131" s="1902"/>
      <c r="G131" s="1903">
        <v>0</v>
      </c>
      <c r="H131" s="1903"/>
      <c r="I131" s="586">
        <v>0</v>
      </c>
      <c r="J131" s="588">
        <f t="shared" si="10"/>
        <v>0</v>
      </c>
      <c r="K131" s="1902"/>
      <c r="L131" s="586"/>
      <c r="M131" s="1901"/>
      <c r="N131" s="585"/>
      <c r="P131" s="1902"/>
      <c r="Q131" s="586">
        <v>0</v>
      </c>
      <c r="R131" s="1901">
        <f t="shared" si="11"/>
        <v>0</v>
      </c>
      <c r="S131" s="586">
        <v>0</v>
      </c>
      <c r="T131" s="588">
        <f t="shared" si="12"/>
        <v>0</v>
      </c>
      <c r="U131" s="586"/>
      <c r="V131" s="1901"/>
      <c r="W131" s="1901"/>
      <c r="X131" s="1905"/>
      <c r="Z131" s="1902"/>
      <c r="AA131" s="586">
        <v>0</v>
      </c>
      <c r="AB131" s="1901">
        <f t="shared" si="13"/>
        <v>0</v>
      </c>
      <c r="AC131" s="586">
        <v>0</v>
      </c>
      <c r="AD131" s="1906">
        <f t="shared" si="14"/>
        <v>0</v>
      </c>
      <c r="AE131" s="587"/>
      <c r="AF131" s="586"/>
      <c r="AG131" s="586"/>
      <c r="AH131" s="585"/>
      <c r="AJ131" s="1902"/>
      <c r="AK131" s="586">
        <v>0</v>
      </c>
      <c r="AL131" s="1901">
        <f t="shared" si="15"/>
        <v>0</v>
      </c>
      <c r="AM131" s="586">
        <v>0</v>
      </c>
      <c r="AN131" s="1906">
        <f t="shared" si="16"/>
        <v>0</v>
      </c>
      <c r="AO131" s="587"/>
      <c r="AP131" s="587"/>
      <c r="AQ131" s="586"/>
      <c r="AR131" s="585"/>
      <c r="AT131" s="1902"/>
      <c r="AU131" s="586">
        <v>0</v>
      </c>
      <c r="AV131" s="1901">
        <f t="shared" si="17"/>
        <v>0</v>
      </c>
      <c r="AW131" s="586">
        <v>0</v>
      </c>
      <c r="AX131" s="1906">
        <f t="shared" si="18"/>
        <v>0</v>
      </c>
      <c r="AY131" s="587"/>
      <c r="AZ131" s="587"/>
      <c r="BA131" s="586"/>
      <c r="BB131" s="585"/>
    </row>
    <row r="132" spans="2:54" ht="13.8" thickBot="1">
      <c r="B132" s="2655"/>
      <c r="C132" s="2659"/>
      <c r="D132" s="1442" t="s">
        <v>2082</v>
      </c>
      <c r="E132" s="1093" t="s">
        <v>2083</v>
      </c>
      <c r="F132" s="1902"/>
      <c r="G132" s="1903">
        <v>0</v>
      </c>
      <c r="H132" s="1903"/>
      <c r="I132" s="586">
        <v>0</v>
      </c>
      <c r="J132" s="588">
        <f t="shared" si="10"/>
        <v>0</v>
      </c>
      <c r="K132" s="1902"/>
      <c r="L132" s="586"/>
      <c r="M132" s="1901"/>
      <c r="N132" s="585"/>
      <c r="P132" s="1902"/>
      <c r="Q132" s="586">
        <v>0</v>
      </c>
      <c r="R132" s="1901">
        <f t="shared" si="11"/>
        <v>0</v>
      </c>
      <c r="S132" s="586">
        <v>0</v>
      </c>
      <c r="T132" s="588">
        <f t="shared" si="12"/>
        <v>0</v>
      </c>
      <c r="U132" s="586"/>
      <c r="V132" s="1901"/>
      <c r="W132" s="1901"/>
      <c r="X132" s="1905"/>
      <c r="Z132" s="1902"/>
      <c r="AA132" s="586">
        <v>0</v>
      </c>
      <c r="AB132" s="1901">
        <f t="shared" si="13"/>
        <v>0</v>
      </c>
      <c r="AC132" s="586">
        <v>0</v>
      </c>
      <c r="AD132" s="1906">
        <f t="shared" si="14"/>
        <v>0</v>
      </c>
      <c r="AE132" s="587"/>
      <c r="AF132" s="586"/>
      <c r="AG132" s="586"/>
      <c r="AH132" s="585"/>
      <c r="AJ132" s="1902"/>
      <c r="AK132" s="586">
        <v>0</v>
      </c>
      <c r="AL132" s="1901">
        <f t="shared" si="15"/>
        <v>0</v>
      </c>
      <c r="AM132" s="586">
        <v>0</v>
      </c>
      <c r="AN132" s="1906">
        <f t="shared" si="16"/>
        <v>0</v>
      </c>
      <c r="AO132" s="587"/>
      <c r="AP132" s="587"/>
      <c r="AQ132" s="586"/>
      <c r="AR132" s="585"/>
      <c r="AT132" s="1902"/>
      <c r="AU132" s="586">
        <v>0</v>
      </c>
      <c r="AV132" s="1901">
        <f t="shared" si="17"/>
        <v>0</v>
      </c>
      <c r="AW132" s="586">
        <v>0</v>
      </c>
      <c r="AX132" s="1906">
        <f t="shared" si="18"/>
        <v>0</v>
      </c>
      <c r="AY132" s="587"/>
      <c r="AZ132" s="587"/>
      <c r="BA132" s="586"/>
      <c r="BB132" s="585"/>
    </row>
    <row r="133" spans="2:54" ht="13.8" thickBot="1">
      <c r="B133" s="2655"/>
      <c r="C133" s="2659"/>
      <c r="D133" s="1442" t="s">
        <v>2084</v>
      </c>
      <c r="E133" s="1093" t="s">
        <v>2085</v>
      </c>
      <c r="F133" s="1902"/>
      <c r="G133" s="1903">
        <v>0</v>
      </c>
      <c r="H133" s="1903"/>
      <c r="I133" s="586">
        <v>0</v>
      </c>
      <c r="J133" s="588">
        <f t="shared" si="10"/>
        <v>0</v>
      </c>
      <c r="K133" s="1902"/>
      <c r="L133" s="586"/>
      <c r="M133" s="1901"/>
      <c r="N133" s="585"/>
      <c r="P133" s="1902"/>
      <c r="Q133" s="586">
        <v>0</v>
      </c>
      <c r="R133" s="1901">
        <f t="shared" si="11"/>
        <v>0</v>
      </c>
      <c r="S133" s="586">
        <v>0</v>
      </c>
      <c r="T133" s="588">
        <f t="shared" si="12"/>
        <v>0</v>
      </c>
      <c r="U133" s="586"/>
      <c r="V133" s="1901"/>
      <c r="W133" s="1901"/>
      <c r="X133" s="1905"/>
      <c r="Z133" s="1902"/>
      <c r="AA133" s="586">
        <v>0</v>
      </c>
      <c r="AB133" s="1901">
        <f t="shared" si="13"/>
        <v>0</v>
      </c>
      <c r="AC133" s="586">
        <v>0</v>
      </c>
      <c r="AD133" s="1906">
        <f t="shared" si="14"/>
        <v>0</v>
      </c>
      <c r="AE133" s="587"/>
      <c r="AF133" s="586"/>
      <c r="AG133" s="586"/>
      <c r="AH133" s="585"/>
      <c r="AJ133" s="1902"/>
      <c r="AK133" s="586">
        <v>0</v>
      </c>
      <c r="AL133" s="1901">
        <f t="shared" si="15"/>
        <v>0</v>
      </c>
      <c r="AM133" s="586">
        <v>0</v>
      </c>
      <c r="AN133" s="1906">
        <f t="shared" si="16"/>
        <v>0</v>
      </c>
      <c r="AO133" s="587"/>
      <c r="AP133" s="587"/>
      <c r="AQ133" s="586"/>
      <c r="AR133" s="585"/>
      <c r="AT133" s="1902"/>
      <c r="AU133" s="586">
        <v>0</v>
      </c>
      <c r="AV133" s="1901">
        <f t="shared" si="17"/>
        <v>0</v>
      </c>
      <c r="AW133" s="586">
        <v>0</v>
      </c>
      <c r="AX133" s="1906">
        <f t="shared" si="18"/>
        <v>0</v>
      </c>
      <c r="AY133" s="587"/>
      <c r="AZ133" s="587"/>
      <c r="BA133" s="586"/>
      <c r="BB133" s="585"/>
    </row>
    <row r="134" spans="2:54" ht="13.8" thickBot="1">
      <c r="B134" s="2655"/>
      <c r="C134" s="2659"/>
      <c r="D134" s="1442" t="s">
        <v>2086</v>
      </c>
      <c r="E134" s="1093" t="s">
        <v>1885</v>
      </c>
      <c r="F134" s="1902"/>
      <c r="G134" s="1903">
        <v>0</v>
      </c>
      <c r="H134" s="1903"/>
      <c r="I134" s="586">
        <v>0</v>
      </c>
      <c r="J134" s="588">
        <f t="shared" si="10"/>
        <v>0</v>
      </c>
      <c r="K134" s="1902"/>
      <c r="L134" s="586"/>
      <c r="M134" s="1901"/>
      <c r="N134" s="585"/>
      <c r="P134" s="1902"/>
      <c r="Q134" s="586">
        <v>0</v>
      </c>
      <c r="R134" s="1901">
        <f t="shared" si="11"/>
        <v>0</v>
      </c>
      <c r="S134" s="586">
        <v>0</v>
      </c>
      <c r="T134" s="588">
        <f t="shared" si="12"/>
        <v>0</v>
      </c>
      <c r="U134" s="586"/>
      <c r="V134" s="1901"/>
      <c r="W134" s="1901"/>
      <c r="X134" s="1905"/>
      <c r="Z134" s="1902"/>
      <c r="AA134" s="586">
        <v>0</v>
      </c>
      <c r="AB134" s="1901">
        <f t="shared" si="13"/>
        <v>0</v>
      </c>
      <c r="AC134" s="586">
        <v>0</v>
      </c>
      <c r="AD134" s="1906">
        <f t="shared" si="14"/>
        <v>0</v>
      </c>
      <c r="AE134" s="587"/>
      <c r="AF134" s="586"/>
      <c r="AG134" s="586"/>
      <c r="AH134" s="585"/>
      <c r="AJ134" s="1902"/>
      <c r="AK134" s="586">
        <v>0</v>
      </c>
      <c r="AL134" s="1901">
        <f t="shared" si="15"/>
        <v>0</v>
      </c>
      <c r="AM134" s="586">
        <v>0</v>
      </c>
      <c r="AN134" s="1906">
        <f t="shared" si="16"/>
        <v>0</v>
      </c>
      <c r="AO134" s="587"/>
      <c r="AP134" s="587"/>
      <c r="AQ134" s="586"/>
      <c r="AR134" s="585"/>
      <c r="AT134" s="1902"/>
      <c r="AU134" s="586">
        <v>0</v>
      </c>
      <c r="AV134" s="1901">
        <f t="shared" si="17"/>
        <v>0</v>
      </c>
      <c r="AW134" s="586">
        <v>0</v>
      </c>
      <c r="AX134" s="1906">
        <f t="shared" si="18"/>
        <v>0</v>
      </c>
      <c r="AY134" s="587"/>
      <c r="AZ134" s="587"/>
      <c r="BA134" s="586"/>
      <c r="BB134" s="585"/>
    </row>
    <row r="135" spans="2:54" ht="13.8" thickBot="1">
      <c r="B135" s="2655"/>
      <c r="C135" s="2659"/>
      <c r="D135" s="1442" t="s">
        <v>2087</v>
      </c>
      <c r="E135" s="1093" t="s">
        <v>2088</v>
      </c>
      <c r="F135" s="1902"/>
      <c r="G135" s="1903">
        <v>0</v>
      </c>
      <c r="H135" s="1903"/>
      <c r="I135" s="586">
        <v>0</v>
      </c>
      <c r="J135" s="588">
        <f t="shared" si="10"/>
        <v>0</v>
      </c>
      <c r="K135" s="1902"/>
      <c r="L135" s="586"/>
      <c r="M135" s="1901"/>
      <c r="N135" s="585"/>
      <c r="P135" s="1902"/>
      <c r="Q135" s="586">
        <v>0</v>
      </c>
      <c r="R135" s="1901">
        <f t="shared" si="11"/>
        <v>0</v>
      </c>
      <c r="S135" s="586">
        <v>0</v>
      </c>
      <c r="T135" s="588">
        <f t="shared" si="12"/>
        <v>0</v>
      </c>
      <c r="U135" s="586"/>
      <c r="V135" s="1901"/>
      <c r="W135" s="1901"/>
      <c r="X135" s="1905"/>
      <c r="Z135" s="1902"/>
      <c r="AA135" s="586">
        <v>0</v>
      </c>
      <c r="AB135" s="1901">
        <f t="shared" si="13"/>
        <v>0</v>
      </c>
      <c r="AC135" s="586">
        <v>0</v>
      </c>
      <c r="AD135" s="1906">
        <f t="shared" si="14"/>
        <v>0</v>
      </c>
      <c r="AE135" s="587"/>
      <c r="AF135" s="586"/>
      <c r="AG135" s="586"/>
      <c r="AH135" s="585"/>
      <c r="AJ135" s="1902"/>
      <c r="AK135" s="586">
        <v>0</v>
      </c>
      <c r="AL135" s="1901">
        <f t="shared" si="15"/>
        <v>0</v>
      </c>
      <c r="AM135" s="586">
        <v>0</v>
      </c>
      <c r="AN135" s="1906">
        <f t="shared" si="16"/>
        <v>0</v>
      </c>
      <c r="AO135" s="587"/>
      <c r="AP135" s="587"/>
      <c r="AQ135" s="586"/>
      <c r="AR135" s="585"/>
      <c r="AT135" s="1902"/>
      <c r="AU135" s="586">
        <v>0</v>
      </c>
      <c r="AV135" s="1901">
        <f t="shared" si="17"/>
        <v>0</v>
      </c>
      <c r="AW135" s="586">
        <v>0</v>
      </c>
      <c r="AX135" s="1906">
        <f t="shared" si="18"/>
        <v>0</v>
      </c>
      <c r="AY135" s="587"/>
      <c r="AZ135" s="587"/>
      <c r="BA135" s="586"/>
      <c r="BB135" s="585"/>
    </row>
    <row r="136" spans="2:54" ht="13.8" thickBot="1">
      <c r="B136" s="2655"/>
      <c r="C136" s="2659"/>
      <c r="D136" s="1442" t="s">
        <v>2089</v>
      </c>
      <c r="E136" s="1093" t="s">
        <v>2090</v>
      </c>
      <c r="F136" s="1902"/>
      <c r="G136" s="1903">
        <v>0</v>
      </c>
      <c r="H136" s="1903"/>
      <c r="I136" s="586">
        <v>0</v>
      </c>
      <c r="J136" s="588">
        <f t="shared" si="10"/>
        <v>0</v>
      </c>
      <c r="K136" s="1902"/>
      <c r="L136" s="586"/>
      <c r="M136" s="1901"/>
      <c r="N136" s="585"/>
      <c r="P136" s="1902"/>
      <c r="Q136" s="586">
        <v>0</v>
      </c>
      <c r="R136" s="1901">
        <f t="shared" si="11"/>
        <v>0</v>
      </c>
      <c r="S136" s="586">
        <v>0</v>
      </c>
      <c r="T136" s="588">
        <f t="shared" si="12"/>
        <v>0</v>
      </c>
      <c r="U136" s="586"/>
      <c r="V136" s="1901"/>
      <c r="W136" s="1901"/>
      <c r="X136" s="1905"/>
      <c r="Z136" s="1902"/>
      <c r="AA136" s="586">
        <v>0</v>
      </c>
      <c r="AB136" s="1901">
        <f t="shared" si="13"/>
        <v>0</v>
      </c>
      <c r="AC136" s="586">
        <v>0</v>
      </c>
      <c r="AD136" s="1906">
        <f t="shared" si="14"/>
        <v>0</v>
      </c>
      <c r="AE136" s="587"/>
      <c r="AF136" s="586"/>
      <c r="AG136" s="586"/>
      <c r="AH136" s="585"/>
      <c r="AJ136" s="1902"/>
      <c r="AK136" s="586">
        <v>0</v>
      </c>
      <c r="AL136" s="1901">
        <f t="shared" si="15"/>
        <v>0</v>
      </c>
      <c r="AM136" s="586">
        <v>0</v>
      </c>
      <c r="AN136" s="1906">
        <f t="shared" si="16"/>
        <v>0</v>
      </c>
      <c r="AO136" s="587"/>
      <c r="AP136" s="587"/>
      <c r="AQ136" s="586"/>
      <c r="AR136" s="585"/>
      <c r="AT136" s="1902"/>
      <c r="AU136" s="586">
        <v>0</v>
      </c>
      <c r="AV136" s="1901">
        <f t="shared" si="17"/>
        <v>0</v>
      </c>
      <c r="AW136" s="586">
        <v>0</v>
      </c>
      <c r="AX136" s="1906">
        <f t="shared" si="18"/>
        <v>0</v>
      </c>
      <c r="AY136" s="587"/>
      <c r="AZ136" s="587"/>
      <c r="BA136" s="586"/>
      <c r="BB136" s="585"/>
    </row>
    <row r="137" spans="2:54" ht="13.8" thickBot="1">
      <c r="B137" s="2655"/>
      <c r="C137" s="2659"/>
      <c r="D137" s="1442" t="s">
        <v>2091</v>
      </c>
      <c r="E137" s="1093" t="s">
        <v>2092</v>
      </c>
      <c r="F137" s="1902"/>
      <c r="G137" s="1903">
        <v>0</v>
      </c>
      <c r="H137" s="1903"/>
      <c r="I137" s="586">
        <v>0</v>
      </c>
      <c r="J137" s="588">
        <f t="shared" si="10"/>
        <v>0</v>
      </c>
      <c r="K137" s="1902"/>
      <c r="L137" s="586"/>
      <c r="M137" s="1901"/>
      <c r="N137" s="585"/>
      <c r="P137" s="1902"/>
      <c r="Q137" s="586">
        <v>0</v>
      </c>
      <c r="R137" s="1901">
        <f t="shared" si="11"/>
        <v>0</v>
      </c>
      <c r="S137" s="586">
        <v>0</v>
      </c>
      <c r="T137" s="588">
        <f t="shared" si="12"/>
        <v>0</v>
      </c>
      <c r="U137" s="586"/>
      <c r="V137" s="1901"/>
      <c r="W137" s="1901"/>
      <c r="X137" s="1905"/>
      <c r="Z137" s="1902"/>
      <c r="AA137" s="586">
        <v>0</v>
      </c>
      <c r="AB137" s="1901">
        <f t="shared" si="13"/>
        <v>0</v>
      </c>
      <c r="AC137" s="586">
        <v>0</v>
      </c>
      <c r="AD137" s="1906">
        <f t="shared" si="14"/>
        <v>0</v>
      </c>
      <c r="AE137" s="587"/>
      <c r="AF137" s="586"/>
      <c r="AG137" s="586"/>
      <c r="AH137" s="585"/>
      <c r="AJ137" s="1902"/>
      <c r="AK137" s="586">
        <v>0</v>
      </c>
      <c r="AL137" s="1901">
        <f t="shared" si="15"/>
        <v>0</v>
      </c>
      <c r="AM137" s="586">
        <v>0</v>
      </c>
      <c r="AN137" s="1906">
        <f t="shared" si="16"/>
        <v>0</v>
      </c>
      <c r="AO137" s="587"/>
      <c r="AP137" s="587"/>
      <c r="AQ137" s="586"/>
      <c r="AR137" s="585"/>
      <c r="AT137" s="1902"/>
      <c r="AU137" s="586">
        <v>0</v>
      </c>
      <c r="AV137" s="1901">
        <f t="shared" si="17"/>
        <v>0</v>
      </c>
      <c r="AW137" s="586">
        <v>0</v>
      </c>
      <c r="AX137" s="1906">
        <f t="shared" si="18"/>
        <v>0</v>
      </c>
      <c r="AY137" s="587"/>
      <c r="AZ137" s="587"/>
      <c r="BA137" s="586"/>
      <c r="BB137" s="585"/>
    </row>
    <row r="138" spans="2:54" ht="13.8" thickBot="1">
      <c r="B138" s="2655"/>
      <c r="C138" s="2659"/>
      <c r="D138" s="1442" t="s">
        <v>2093</v>
      </c>
      <c r="E138" s="1093" t="s">
        <v>2006</v>
      </c>
      <c r="F138" s="1902"/>
      <c r="G138" s="1903">
        <v>0</v>
      </c>
      <c r="H138" s="1903"/>
      <c r="I138" s="586">
        <v>0</v>
      </c>
      <c r="J138" s="588">
        <f t="shared" si="10"/>
        <v>0</v>
      </c>
      <c r="K138" s="1902"/>
      <c r="L138" s="586"/>
      <c r="M138" s="1901"/>
      <c r="N138" s="585"/>
      <c r="P138" s="1902"/>
      <c r="Q138" s="586">
        <v>0</v>
      </c>
      <c r="R138" s="1901">
        <f t="shared" si="11"/>
        <v>0</v>
      </c>
      <c r="S138" s="586">
        <v>0</v>
      </c>
      <c r="T138" s="588">
        <f t="shared" si="12"/>
        <v>0</v>
      </c>
      <c r="U138" s="586"/>
      <c r="V138" s="1901"/>
      <c r="W138" s="1901"/>
      <c r="X138" s="1905"/>
      <c r="Z138" s="1902"/>
      <c r="AA138" s="586">
        <v>0</v>
      </c>
      <c r="AB138" s="1901">
        <f t="shared" si="13"/>
        <v>0</v>
      </c>
      <c r="AC138" s="586">
        <v>0</v>
      </c>
      <c r="AD138" s="1906">
        <f t="shared" si="14"/>
        <v>0</v>
      </c>
      <c r="AE138" s="587"/>
      <c r="AF138" s="586"/>
      <c r="AG138" s="586"/>
      <c r="AH138" s="585"/>
      <c r="AJ138" s="1902"/>
      <c r="AK138" s="586">
        <v>0</v>
      </c>
      <c r="AL138" s="1901">
        <f t="shared" si="15"/>
        <v>0</v>
      </c>
      <c r="AM138" s="586">
        <v>0</v>
      </c>
      <c r="AN138" s="1906">
        <f t="shared" si="16"/>
        <v>0</v>
      </c>
      <c r="AO138" s="587"/>
      <c r="AP138" s="587"/>
      <c r="AQ138" s="586"/>
      <c r="AR138" s="585"/>
      <c r="AT138" s="1902"/>
      <c r="AU138" s="586">
        <v>0</v>
      </c>
      <c r="AV138" s="1901">
        <f t="shared" si="17"/>
        <v>0</v>
      </c>
      <c r="AW138" s="586">
        <v>0</v>
      </c>
      <c r="AX138" s="1906">
        <f t="shared" si="18"/>
        <v>0</v>
      </c>
      <c r="AY138" s="587"/>
      <c r="AZ138" s="587"/>
      <c r="BA138" s="586"/>
      <c r="BB138" s="585"/>
    </row>
    <row r="139" spans="2:54" ht="13.8" thickBot="1">
      <c r="B139" s="2655"/>
      <c r="C139" s="2659"/>
      <c r="D139" s="1442" t="s">
        <v>2094</v>
      </c>
      <c r="E139" s="1093" t="s">
        <v>2095</v>
      </c>
      <c r="F139" s="1902"/>
      <c r="G139" s="1903">
        <v>0</v>
      </c>
      <c r="H139" s="1903"/>
      <c r="I139" s="586">
        <v>0</v>
      </c>
      <c r="J139" s="588">
        <f t="shared" si="10"/>
        <v>0</v>
      </c>
      <c r="K139" s="1902"/>
      <c r="L139" s="586"/>
      <c r="M139" s="1901"/>
      <c r="N139" s="585"/>
      <c r="P139" s="1902"/>
      <c r="Q139" s="586">
        <v>0</v>
      </c>
      <c r="R139" s="1901">
        <f t="shared" si="11"/>
        <v>0</v>
      </c>
      <c r="S139" s="586">
        <v>0</v>
      </c>
      <c r="T139" s="588">
        <f t="shared" si="12"/>
        <v>0</v>
      </c>
      <c r="U139" s="586"/>
      <c r="V139" s="1901"/>
      <c r="W139" s="1901"/>
      <c r="X139" s="1905"/>
      <c r="Z139" s="1902"/>
      <c r="AA139" s="586">
        <v>0</v>
      </c>
      <c r="AB139" s="1901">
        <f t="shared" si="13"/>
        <v>0</v>
      </c>
      <c r="AC139" s="586">
        <v>0</v>
      </c>
      <c r="AD139" s="1906">
        <f t="shared" si="14"/>
        <v>0</v>
      </c>
      <c r="AE139" s="587"/>
      <c r="AF139" s="586"/>
      <c r="AG139" s="586"/>
      <c r="AH139" s="585"/>
      <c r="AJ139" s="1902"/>
      <c r="AK139" s="586">
        <v>0</v>
      </c>
      <c r="AL139" s="1901">
        <f t="shared" si="15"/>
        <v>0</v>
      </c>
      <c r="AM139" s="586">
        <v>0</v>
      </c>
      <c r="AN139" s="1906">
        <f t="shared" si="16"/>
        <v>0</v>
      </c>
      <c r="AO139" s="587"/>
      <c r="AP139" s="587"/>
      <c r="AQ139" s="586"/>
      <c r="AR139" s="585"/>
      <c r="AT139" s="1902"/>
      <c r="AU139" s="586">
        <v>0</v>
      </c>
      <c r="AV139" s="1901">
        <f t="shared" si="17"/>
        <v>0</v>
      </c>
      <c r="AW139" s="586">
        <v>0</v>
      </c>
      <c r="AX139" s="1906">
        <f t="shared" si="18"/>
        <v>0</v>
      </c>
      <c r="AY139" s="587"/>
      <c r="AZ139" s="587"/>
      <c r="BA139" s="586"/>
      <c r="BB139" s="585"/>
    </row>
    <row r="140" spans="2:54" ht="13.8" thickBot="1">
      <c r="B140" s="2655"/>
      <c r="C140" s="2659"/>
      <c r="D140" s="1442" t="s">
        <v>2096</v>
      </c>
      <c r="E140" s="1093" t="s">
        <v>1887</v>
      </c>
      <c r="F140" s="1902"/>
      <c r="G140" s="1903">
        <v>0</v>
      </c>
      <c r="H140" s="1903"/>
      <c r="I140" s="586">
        <v>0</v>
      </c>
      <c r="J140" s="588">
        <f t="shared" si="10"/>
        <v>0</v>
      </c>
      <c r="K140" s="1902"/>
      <c r="L140" s="586"/>
      <c r="M140" s="1901"/>
      <c r="N140" s="585"/>
      <c r="P140" s="1902"/>
      <c r="Q140" s="586">
        <v>0</v>
      </c>
      <c r="R140" s="1901">
        <f t="shared" si="11"/>
        <v>0</v>
      </c>
      <c r="S140" s="586">
        <v>0</v>
      </c>
      <c r="T140" s="588">
        <f t="shared" si="12"/>
        <v>0</v>
      </c>
      <c r="U140" s="586"/>
      <c r="V140" s="1901"/>
      <c r="W140" s="1901"/>
      <c r="X140" s="1905"/>
      <c r="Z140" s="1902"/>
      <c r="AA140" s="586">
        <v>0</v>
      </c>
      <c r="AB140" s="1901">
        <f t="shared" si="13"/>
        <v>0</v>
      </c>
      <c r="AC140" s="586">
        <v>0</v>
      </c>
      <c r="AD140" s="1906">
        <f t="shared" si="14"/>
        <v>0</v>
      </c>
      <c r="AE140" s="587"/>
      <c r="AF140" s="586"/>
      <c r="AG140" s="586"/>
      <c r="AH140" s="585"/>
      <c r="AJ140" s="1902"/>
      <c r="AK140" s="586">
        <v>0</v>
      </c>
      <c r="AL140" s="1901">
        <f t="shared" si="15"/>
        <v>0</v>
      </c>
      <c r="AM140" s="586">
        <v>0</v>
      </c>
      <c r="AN140" s="1906">
        <f t="shared" si="16"/>
        <v>0</v>
      </c>
      <c r="AO140" s="587"/>
      <c r="AP140" s="587"/>
      <c r="AQ140" s="586"/>
      <c r="AR140" s="585"/>
      <c r="AT140" s="1902"/>
      <c r="AU140" s="586">
        <v>0</v>
      </c>
      <c r="AV140" s="1901">
        <f t="shared" si="17"/>
        <v>0</v>
      </c>
      <c r="AW140" s="586">
        <v>0</v>
      </c>
      <c r="AX140" s="1906">
        <f t="shared" si="18"/>
        <v>0</v>
      </c>
      <c r="AY140" s="587"/>
      <c r="AZ140" s="587"/>
      <c r="BA140" s="586"/>
      <c r="BB140" s="585"/>
    </row>
    <row r="141" spans="2:54" ht="13.8" thickBot="1">
      <c r="B141" s="2655"/>
      <c r="C141" s="2659"/>
      <c r="D141" s="1442" t="s">
        <v>2097</v>
      </c>
      <c r="E141" s="1093" t="s">
        <v>2000</v>
      </c>
      <c r="F141" s="1902"/>
      <c r="G141" s="1903">
        <v>0</v>
      </c>
      <c r="H141" s="1903"/>
      <c r="I141" s="586">
        <v>0</v>
      </c>
      <c r="J141" s="588">
        <f t="shared" si="10"/>
        <v>0</v>
      </c>
      <c r="K141" s="1902"/>
      <c r="L141" s="586"/>
      <c r="M141" s="1901"/>
      <c r="N141" s="585"/>
      <c r="P141" s="1902"/>
      <c r="Q141" s="586">
        <v>0</v>
      </c>
      <c r="R141" s="1901">
        <f t="shared" si="11"/>
        <v>0</v>
      </c>
      <c r="S141" s="586">
        <v>0</v>
      </c>
      <c r="T141" s="588">
        <f t="shared" si="12"/>
        <v>0</v>
      </c>
      <c r="U141" s="586"/>
      <c r="V141" s="1901"/>
      <c r="W141" s="1901"/>
      <c r="X141" s="1905"/>
      <c r="Z141" s="1902"/>
      <c r="AA141" s="586">
        <v>0</v>
      </c>
      <c r="AB141" s="1901">
        <f t="shared" si="13"/>
        <v>0</v>
      </c>
      <c r="AC141" s="586">
        <v>0</v>
      </c>
      <c r="AD141" s="1906">
        <f t="shared" si="14"/>
        <v>0</v>
      </c>
      <c r="AE141" s="587"/>
      <c r="AF141" s="586"/>
      <c r="AG141" s="586"/>
      <c r="AH141" s="585"/>
      <c r="AJ141" s="1902"/>
      <c r="AK141" s="586">
        <v>0</v>
      </c>
      <c r="AL141" s="1901">
        <f t="shared" si="15"/>
        <v>0</v>
      </c>
      <c r="AM141" s="586">
        <v>0</v>
      </c>
      <c r="AN141" s="1906">
        <f t="shared" si="16"/>
        <v>0</v>
      </c>
      <c r="AO141" s="587"/>
      <c r="AP141" s="587"/>
      <c r="AQ141" s="586"/>
      <c r="AR141" s="585"/>
      <c r="AT141" s="1902"/>
      <c r="AU141" s="586">
        <v>0</v>
      </c>
      <c r="AV141" s="1901">
        <f t="shared" si="17"/>
        <v>0</v>
      </c>
      <c r="AW141" s="586">
        <v>0</v>
      </c>
      <c r="AX141" s="1906">
        <f t="shared" si="18"/>
        <v>0</v>
      </c>
      <c r="AY141" s="587"/>
      <c r="AZ141" s="587"/>
      <c r="BA141" s="586"/>
      <c r="BB141" s="585"/>
    </row>
    <row r="142" spans="2:54" ht="13.8" thickBot="1">
      <c r="B142" s="2655"/>
      <c r="C142" s="2659"/>
      <c r="D142" s="1442" t="s">
        <v>2098</v>
      </c>
      <c r="E142" s="1093" t="s">
        <v>2099</v>
      </c>
      <c r="F142" s="1902"/>
      <c r="G142" s="1903">
        <v>0</v>
      </c>
      <c r="H142" s="1903"/>
      <c r="I142" s="586">
        <v>0</v>
      </c>
      <c r="J142" s="588">
        <f t="shared" ref="J142:J197" si="19">G142*H142</f>
        <v>0</v>
      </c>
      <c r="K142" s="1902"/>
      <c r="L142" s="586"/>
      <c r="M142" s="1901"/>
      <c r="N142" s="585"/>
      <c r="P142" s="1902"/>
      <c r="Q142" s="586">
        <v>0</v>
      </c>
      <c r="R142" s="1901">
        <f t="shared" ref="R142:R197" si="20">+M142*1.03</f>
        <v>0</v>
      </c>
      <c r="S142" s="586">
        <v>0</v>
      </c>
      <c r="T142" s="588">
        <f t="shared" ref="T142:T197" si="21">+Q142*R142</f>
        <v>0</v>
      </c>
      <c r="U142" s="586"/>
      <c r="V142" s="1901"/>
      <c r="W142" s="1901"/>
      <c r="X142" s="1905"/>
      <c r="Z142" s="1902"/>
      <c r="AA142" s="586">
        <v>0</v>
      </c>
      <c r="AB142" s="1901">
        <f t="shared" ref="AB142:AB197" si="22">+W142*1.03</f>
        <v>0</v>
      </c>
      <c r="AC142" s="586">
        <v>0</v>
      </c>
      <c r="AD142" s="1906">
        <f t="shared" ref="AD142:AD197" si="23">+AA142*AB142</f>
        <v>0</v>
      </c>
      <c r="AE142" s="587"/>
      <c r="AF142" s="586"/>
      <c r="AG142" s="586"/>
      <c r="AH142" s="585"/>
      <c r="AJ142" s="1902"/>
      <c r="AK142" s="586">
        <v>0</v>
      </c>
      <c r="AL142" s="1901">
        <f t="shared" ref="AL142:AL197" si="24">+AG142*1.03</f>
        <v>0</v>
      </c>
      <c r="AM142" s="586">
        <v>0</v>
      </c>
      <c r="AN142" s="1906">
        <f t="shared" ref="AN142:AN197" si="25">+AK142*AL142</f>
        <v>0</v>
      </c>
      <c r="AO142" s="587"/>
      <c r="AP142" s="587"/>
      <c r="AQ142" s="586"/>
      <c r="AR142" s="585"/>
      <c r="AT142" s="1902"/>
      <c r="AU142" s="586">
        <v>0</v>
      </c>
      <c r="AV142" s="1901">
        <f t="shared" ref="AV142:AV197" si="26">+AM142*1.03</f>
        <v>0</v>
      </c>
      <c r="AW142" s="586">
        <v>0</v>
      </c>
      <c r="AX142" s="1906">
        <f t="shared" ref="AX142:AX197" si="27">+AU142*AV142</f>
        <v>0</v>
      </c>
      <c r="AY142" s="587"/>
      <c r="AZ142" s="587"/>
      <c r="BA142" s="586"/>
      <c r="BB142" s="585"/>
    </row>
    <row r="143" spans="2:54" ht="13.8" thickBot="1">
      <c r="B143" s="2655"/>
      <c r="C143" s="2659"/>
      <c r="D143" s="1442" t="s">
        <v>2100</v>
      </c>
      <c r="E143" s="1093" t="s">
        <v>2101</v>
      </c>
      <c r="F143" s="1902"/>
      <c r="G143" s="1903">
        <v>0</v>
      </c>
      <c r="H143" s="1903"/>
      <c r="I143" s="586">
        <v>0</v>
      </c>
      <c r="J143" s="588">
        <f t="shared" si="19"/>
        <v>0</v>
      </c>
      <c r="K143" s="1902"/>
      <c r="L143" s="586"/>
      <c r="M143" s="1901"/>
      <c r="N143" s="585"/>
      <c r="P143" s="1902"/>
      <c r="Q143" s="586">
        <v>0</v>
      </c>
      <c r="R143" s="1901">
        <f t="shared" si="20"/>
        <v>0</v>
      </c>
      <c r="S143" s="586">
        <v>0</v>
      </c>
      <c r="T143" s="588">
        <f t="shared" si="21"/>
        <v>0</v>
      </c>
      <c r="U143" s="586"/>
      <c r="V143" s="1901"/>
      <c r="W143" s="1901"/>
      <c r="X143" s="1905"/>
      <c r="Z143" s="1902"/>
      <c r="AA143" s="586">
        <v>0</v>
      </c>
      <c r="AB143" s="1901">
        <f t="shared" si="22"/>
        <v>0</v>
      </c>
      <c r="AC143" s="586">
        <v>0</v>
      </c>
      <c r="AD143" s="1906">
        <f t="shared" si="23"/>
        <v>0</v>
      </c>
      <c r="AE143" s="587"/>
      <c r="AF143" s="586"/>
      <c r="AG143" s="586"/>
      <c r="AH143" s="585"/>
      <c r="AJ143" s="1902"/>
      <c r="AK143" s="586">
        <v>0</v>
      </c>
      <c r="AL143" s="1901">
        <f t="shared" si="24"/>
        <v>0</v>
      </c>
      <c r="AM143" s="586">
        <v>0</v>
      </c>
      <c r="AN143" s="1906">
        <f t="shared" si="25"/>
        <v>0</v>
      </c>
      <c r="AO143" s="587"/>
      <c r="AP143" s="587"/>
      <c r="AQ143" s="586"/>
      <c r="AR143" s="585"/>
      <c r="AT143" s="1902"/>
      <c r="AU143" s="586">
        <v>0</v>
      </c>
      <c r="AV143" s="1901">
        <f t="shared" si="26"/>
        <v>0</v>
      </c>
      <c r="AW143" s="586">
        <v>0</v>
      </c>
      <c r="AX143" s="1906">
        <f t="shared" si="27"/>
        <v>0</v>
      </c>
      <c r="AY143" s="587"/>
      <c r="AZ143" s="587"/>
      <c r="BA143" s="586"/>
      <c r="BB143" s="585"/>
    </row>
    <row r="144" spans="2:54" ht="13.8" thickBot="1">
      <c r="B144" s="2655"/>
      <c r="C144" s="2659"/>
      <c r="D144" s="1442" t="s">
        <v>2102</v>
      </c>
      <c r="E144" s="1093" t="s">
        <v>2103</v>
      </c>
      <c r="F144" s="1902"/>
      <c r="G144" s="1903">
        <v>0</v>
      </c>
      <c r="H144" s="1903"/>
      <c r="I144" s="586">
        <v>0</v>
      </c>
      <c r="J144" s="588">
        <f t="shared" si="19"/>
        <v>0</v>
      </c>
      <c r="K144" s="1902"/>
      <c r="L144" s="586"/>
      <c r="M144" s="1901"/>
      <c r="N144" s="585"/>
      <c r="P144" s="1902"/>
      <c r="Q144" s="586">
        <v>0</v>
      </c>
      <c r="R144" s="1901">
        <f t="shared" si="20"/>
        <v>0</v>
      </c>
      <c r="S144" s="586">
        <v>0</v>
      </c>
      <c r="T144" s="588">
        <f t="shared" si="21"/>
        <v>0</v>
      </c>
      <c r="U144" s="586"/>
      <c r="V144" s="1901"/>
      <c r="W144" s="1901"/>
      <c r="X144" s="1905"/>
      <c r="Z144" s="1902"/>
      <c r="AA144" s="586">
        <v>0</v>
      </c>
      <c r="AB144" s="1901">
        <f t="shared" si="22"/>
        <v>0</v>
      </c>
      <c r="AC144" s="586">
        <v>0</v>
      </c>
      <c r="AD144" s="1906">
        <f t="shared" si="23"/>
        <v>0</v>
      </c>
      <c r="AE144" s="587"/>
      <c r="AF144" s="586"/>
      <c r="AG144" s="586"/>
      <c r="AH144" s="585"/>
      <c r="AJ144" s="1902"/>
      <c r="AK144" s="586">
        <v>0</v>
      </c>
      <c r="AL144" s="1901">
        <f t="shared" si="24"/>
        <v>0</v>
      </c>
      <c r="AM144" s="586">
        <v>0</v>
      </c>
      <c r="AN144" s="1906">
        <f t="shared" si="25"/>
        <v>0</v>
      </c>
      <c r="AO144" s="587"/>
      <c r="AP144" s="587"/>
      <c r="AQ144" s="586"/>
      <c r="AR144" s="585"/>
      <c r="AT144" s="1902"/>
      <c r="AU144" s="586">
        <v>0</v>
      </c>
      <c r="AV144" s="1901">
        <f t="shared" si="26"/>
        <v>0</v>
      </c>
      <c r="AW144" s="586">
        <v>0</v>
      </c>
      <c r="AX144" s="1906">
        <f t="shared" si="27"/>
        <v>0</v>
      </c>
      <c r="AY144" s="587"/>
      <c r="AZ144" s="587"/>
      <c r="BA144" s="586"/>
      <c r="BB144" s="585"/>
    </row>
    <row r="145" spans="2:54" ht="13.8" thickBot="1">
      <c r="B145" s="2655"/>
      <c r="C145" s="2659"/>
      <c r="D145" s="1442" t="s">
        <v>2104</v>
      </c>
      <c r="E145" s="1093" t="s">
        <v>2105</v>
      </c>
      <c r="F145" s="1902"/>
      <c r="G145" s="1903">
        <v>0</v>
      </c>
      <c r="H145" s="1903"/>
      <c r="I145" s="586">
        <v>0</v>
      </c>
      <c r="J145" s="588">
        <f t="shared" si="19"/>
        <v>0</v>
      </c>
      <c r="K145" s="1902"/>
      <c r="L145" s="586"/>
      <c r="M145" s="1901"/>
      <c r="N145" s="585"/>
      <c r="P145" s="1902"/>
      <c r="Q145" s="586">
        <v>0</v>
      </c>
      <c r="R145" s="1901">
        <f t="shared" si="20"/>
        <v>0</v>
      </c>
      <c r="S145" s="586">
        <v>0</v>
      </c>
      <c r="T145" s="588">
        <f t="shared" si="21"/>
        <v>0</v>
      </c>
      <c r="U145" s="586"/>
      <c r="V145" s="1901"/>
      <c r="W145" s="1901"/>
      <c r="X145" s="1905"/>
      <c r="Z145" s="1902"/>
      <c r="AA145" s="586">
        <v>0</v>
      </c>
      <c r="AB145" s="1901">
        <f t="shared" si="22"/>
        <v>0</v>
      </c>
      <c r="AC145" s="586">
        <v>0</v>
      </c>
      <c r="AD145" s="1906">
        <f t="shared" si="23"/>
        <v>0</v>
      </c>
      <c r="AE145" s="587"/>
      <c r="AF145" s="586"/>
      <c r="AG145" s="586"/>
      <c r="AH145" s="585"/>
      <c r="AJ145" s="1902"/>
      <c r="AK145" s="586">
        <v>0</v>
      </c>
      <c r="AL145" s="1901">
        <f t="shared" si="24"/>
        <v>0</v>
      </c>
      <c r="AM145" s="586">
        <v>0</v>
      </c>
      <c r="AN145" s="1906">
        <f t="shared" si="25"/>
        <v>0</v>
      </c>
      <c r="AO145" s="587"/>
      <c r="AP145" s="587"/>
      <c r="AQ145" s="586"/>
      <c r="AR145" s="585"/>
      <c r="AT145" s="1902"/>
      <c r="AU145" s="586">
        <v>0</v>
      </c>
      <c r="AV145" s="1901">
        <f t="shared" si="26"/>
        <v>0</v>
      </c>
      <c r="AW145" s="586">
        <v>0</v>
      </c>
      <c r="AX145" s="1906">
        <f t="shared" si="27"/>
        <v>0</v>
      </c>
      <c r="AY145" s="587"/>
      <c r="AZ145" s="587"/>
      <c r="BA145" s="586"/>
      <c r="BB145" s="585"/>
    </row>
    <row r="146" spans="2:54" ht="13.8" thickBot="1">
      <c r="B146" s="2655"/>
      <c r="C146" s="2659"/>
      <c r="D146" s="1442" t="s">
        <v>2106</v>
      </c>
      <c r="E146" s="1093" t="s">
        <v>2107</v>
      </c>
      <c r="F146" s="1902"/>
      <c r="G146" s="1903">
        <v>0</v>
      </c>
      <c r="H146" s="1903"/>
      <c r="I146" s="586">
        <v>0</v>
      </c>
      <c r="J146" s="588">
        <f t="shared" si="19"/>
        <v>0</v>
      </c>
      <c r="K146" s="1902"/>
      <c r="L146" s="586"/>
      <c r="M146" s="1901"/>
      <c r="N146" s="585"/>
      <c r="P146" s="1902"/>
      <c r="Q146" s="586">
        <v>0</v>
      </c>
      <c r="R146" s="1901">
        <f t="shared" si="20"/>
        <v>0</v>
      </c>
      <c r="S146" s="586">
        <v>0</v>
      </c>
      <c r="T146" s="588">
        <f t="shared" si="21"/>
        <v>0</v>
      </c>
      <c r="U146" s="586"/>
      <c r="V146" s="1901"/>
      <c r="W146" s="1901"/>
      <c r="X146" s="1905"/>
      <c r="Z146" s="1902"/>
      <c r="AA146" s="586">
        <v>0</v>
      </c>
      <c r="AB146" s="1901">
        <f t="shared" si="22"/>
        <v>0</v>
      </c>
      <c r="AC146" s="586">
        <v>0</v>
      </c>
      <c r="AD146" s="1906">
        <f t="shared" si="23"/>
        <v>0</v>
      </c>
      <c r="AE146" s="587"/>
      <c r="AF146" s="586"/>
      <c r="AG146" s="586"/>
      <c r="AH146" s="585"/>
      <c r="AJ146" s="1902"/>
      <c r="AK146" s="586">
        <v>0</v>
      </c>
      <c r="AL146" s="1901">
        <f t="shared" si="24"/>
        <v>0</v>
      </c>
      <c r="AM146" s="586">
        <v>0</v>
      </c>
      <c r="AN146" s="1906">
        <f t="shared" si="25"/>
        <v>0</v>
      </c>
      <c r="AO146" s="587"/>
      <c r="AP146" s="587"/>
      <c r="AQ146" s="586"/>
      <c r="AR146" s="585"/>
      <c r="AT146" s="1902"/>
      <c r="AU146" s="586">
        <v>0</v>
      </c>
      <c r="AV146" s="1901">
        <f t="shared" si="26"/>
        <v>0</v>
      </c>
      <c r="AW146" s="586">
        <v>0</v>
      </c>
      <c r="AX146" s="1906">
        <f t="shared" si="27"/>
        <v>0</v>
      </c>
      <c r="AY146" s="587"/>
      <c r="AZ146" s="587"/>
      <c r="BA146" s="586"/>
      <c r="BB146" s="585"/>
    </row>
    <row r="147" spans="2:54" ht="13.8" thickBot="1">
      <c r="B147" s="2655"/>
      <c r="C147" s="2659"/>
      <c r="D147" s="1442" t="s">
        <v>2108</v>
      </c>
      <c r="E147" s="1093" t="s">
        <v>2109</v>
      </c>
      <c r="F147" s="1902"/>
      <c r="G147" s="1903">
        <v>0</v>
      </c>
      <c r="H147" s="1903"/>
      <c r="I147" s="586">
        <v>0</v>
      </c>
      <c r="J147" s="588">
        <f t="shared" si="19"/>
        <v>0</v>
      </c>
      <c r="K147" s="1902"/>
      <c r="L147" s="586"/>
      <c r="M147" s="1901"/>
      <c r="N147" s="585"/>
      <c r="P147" s="1902"/>
      <c r="Q147" s="586">
        <v>0</v>
      </c>
      <c r="R147" s="1901">
        <f t="shared" si="20"/>
        <v>0</v>
      </c>
      <c r="S147" s="586">
        <v>0</v>
      </c>
      <c r="T147" s="588">
        <f t="shared" si="21"/>
        <v>0</v>
      </c>
      <c r="U147" s="586"/>
      <c r="V147" s="1901"/>
      <c r="W147" s="1901"/>
      <c r="X147" s="1905"/>
      <c r="Z147" s="1902"/>
      <c r="AA147" s="586">
        <v>0</v>
      </c>
      <c r="AB147" s="1901">
        <f t="shared" si="22"/>
        <v>0</v>
      </c>
      <c r="AC147" s="586">
        <v>0</v>
      </c>
      <c r="AD147" s="1906">
        <f t="shared" si="23"/>
        <v>0</v>
      </c>
      <c r="AE147" s="587"/>
      <c r="AF147" s="586"/>
      <c r="AG147" s="586"/>
      <c r="AH147" s="585"/>
      <c r="AJ147" s="1902"/>
      <c r="AK147" s="586">
        <v>0</v>
      </c>
      <c r="AL147" s="1901">
        <f t="shared" si="24"/>
        <v>0</v>
      </c>
      <c r="AM147" s="586">
        <v>0</v>
      </c>
      <c r="AN147" s="1906">
        <f t="shared" si="25"/>
        <v>0</v>
      </c>
      <c r="AO147" s="587"/>
      <c r="AP147" s="587"/>
      <c r="AQ147" s="586"/>
      <c r="AR147" s="585"/>
      <c r="AT147" s="1902"/>
      <c r="AU147" s="586">
        <v>0</v>
      </c>
      <c r="AV147" s="1901">
        <f t="shared" si="26"/>
        <v>0</v>
      </c>
      <c r="AW147" s="586">
        <v>0</v>
      </c>
      <c r="AX147" s="1906">
        <f t="shared" si="27"/>
        <v>0</v>
      </c>
      <c r="AY147" s="587"/>
      <c r="AZ147" s="587"/>
      <c r="BA147" s="586"/>
      <c r="BB147" s="585"/>
    </row>
    <row r="148" spans="2:54" ht="13.8" thickBot="1">
      <c r="B148" s="2655"/>
      <c r="C148" s="2659"/>
      <c r="D148" s="1442" t="s">
        <v>2110</v>
      </c>
      <c r="E148" s="1093" t="s">
        <v>2111</v>
      </c>
      <c r="F148" s="1902"/>
      <c r="G148" s="1903">
        <v>0</v>
      </c>
      <c r="H148" s="1903"/>
      <c r="I148" s="586">
        <v>0</v>
      </c>
      <c r="J148" s="588">
        <f t="shared" si="19"/>
        <v>0</v>
      </c>
      <c r="K148" s="1902"/>
      <c r="L148" s="586"/>
      <c r="M148" s="1901"/>
      <c r="N148" s="585"/>
      <c r="P148" s="1902"/>
      <c r="Q148" s="586">
        <v>0</v>
      </c>
      <c r="R148" s="1901">
        <f t="shared" si="20"/>
        <v>0</v>
      </c>
      <c r="S148" s="586">
        <v>0</v>
      </c>
      <c r="T148" s="588">
        <f t="shared" si="21"/>
        <v>0</v>
      </c>
      <c r="U148" s="586"/>
      <c r="V148" s="1901"/>
      <c r="W148" s="1901"/>
      <c r="X148" s="1905"/>
      <c r="Z148" s="1902"/>
      <c r="AA148" s="586">
        <v>0</v>
      </c>
      <c r="AB148" s="1901">
        <f t="shared" si="22"/>
        <v>0</v>
      </c>
      <c r="AC148" s="586">
        <v>0</v>
      </c>
      <c r="AD148" s="1906">
        <f t="shared" si="23"/>
        <v>0</v>
      </c>
      <c r="AE148" s="587"/>
      <c r="AF148" s="586"/>
      <c r="AG148" s="586"/>
      <c r="AH148" s="585"/>
      <c r="AJ148" s="1902"/>
      <c r="AK148" s="586">
        <v>0</v>
      </c>
      <c r="AL148" s="1901">
        <f t="shared" si="24"/>
        <v>0</v>
      </c>
      <c r="AM148" s="586">
        <v>0</v>
      </c>
      <c r="AN148" s="1906">
        <f t="shared" si="25"/>
        <v>0</v>
      </c>
      <c r="AO148" s="587"/>
      <c r="AP148" s="587"/>
      <c r="AQ148" s="586"/>
      <c r="AR148" s="585"/>
      <c r="AT148" s="1902"/>
      <c r="AU148" s="586">
        <v>0</v>
      </c>
      <c r="AV148" s="1901">
        <f t="shared" si="26"/>
        <v>0</v>
      </c>
      <c r="AW148" s="586">
        <v>0</v>
      </c>
      <c r="AX148" s="1906">
        <f t="shared" si="27"/>
        <v>0</v>
      </c>
      <c r="AY148" s="587"/>
      <c r="AZ148" s="587"/>
      <c r="BA148" s="586"/>
      <c r="BB148" s="585"/>
    </row>
    <row r="149" spans="2:54" ht="13.8" thickBot="1">
      <c r="B149" s="2655"/>
      <c r="C149" s="2659"/>
      <c r="D149" s="1442" t="s">
        <v>2112</v>
      </c>
      <c r="E149" s="1093" t="s">
        <v>2113</v>
      </c>
      <c r="F149" s="1902"/>
      <c r="G149" s="1903">
        <v>0</v>
      </c>
      <c r="H149" s="1903"/>
      <c r="I149" s="586">
        <v>0</v>
      </c>
      <c r="J149" s="588">
        <f t="shared" si="19"/>
        <v>0</v>
      </c>
      <c r="K149" s="1902"/>
      <c r="L149" s="586"/>
      <c r="M149" s="1901"/>
      <c r="N149" s="585"/>
      <c r="P149" s="1902"/>
      <c r="Q149" s="586">
        <v>0</v>
      </c>
      <c r="R149" s="1901">
        <f t="shared" si="20"/>
        <v>0</v>
      </c>
      <c r="S149" s="586">
        <v>0</v>
      </c>
      <c r="T149" s="588">
        <f t="shared" si="21"/>
        <v>0</v>
      </c>
      <c r="U149" s="586"/>
      <c r="V149" s="1901"/>
      <c r="W149" s="1901"/>
      <c r="X149" s="1905"/>
      <c r="Z149" s="1902"/>
      <c r="AA149" s="586">
        <v>0</v>
      </c>
      <c r="AB149" s="1901">
        <f t="shared" si="22"/>
        <v>0</v>
      </c>
      <c r="AC149" s="586">
        <v>0</v>
      </c>
      <c r="AD149" s="1906">
        <f t="shared" si="23"/>
        <v>0</v>
      </c>
      <c r="AE149" s="587"/>
      <c r="AF149" s="586"/>
      <c r="AG149" s="586"/>
      <c r="AH149" s="585"/>
      <c r="AJ149" s="1902"/>
      <c r="AK149" s="586">
        <v>0</v>
      </c>
      <c r="AL149" s="1901">
        <f t="shared" si="24"/>
        <v>0</v>
      </c>
      <c r="AM149" s="586">
        <v>0</v>
      </c>
      <c r="AN149" s="1906">
        <f t="shared" si="25"/>
        <v>0</v>
      </c>
      <c r="AO149" s="587"/>
      <c r="AP149" s="587"/>
      <c r="AQ149" s="586"/>
      <c r="AR149" s="585"/>
      <c r="AT149" s="1902"/>
      <c r="AU149" s="586">
        <v>0</v>
      </c>
      <c r="AV149" s="1901">
        <f t="shared" si="26"/>
        <v>0</v>
      </c>
      <c r="AW149" s="586">
        <v>0</v>
      </c>
      <c r="AX149" s="1906">
        <f t="shared" si="27"/>
        <v>0</v>
      </c>
      <c r="AY149" s="587"/>
      <c r="AZ149" s="587"/>
      <c r="BA149" s="586"/>
      <c r="BB149" s="585"/>
    </row>
    <row r="150" spans="2:54" ht="13.8" thickBot="1">
      <c r="B150" s="2655"/>
      <c r="C150" s="2659"/>
      <c r="D150" s="1442" t="s">
        <v>2114</v>
      </c>
      <c r="E150" s="1093" t="s">
        <v>2115</v>
      </c>
      <c r="F150" s="1902"/>
      <c r="G150" s="1903">
        <v>0</v>
      </c>
      <c r="H150" s="1903"/>
      <c r="I150" s="586">
        <v>0</v>
      </c>
      <c r="J150" s="588">
        <f t="shared" si="19"/>
        <v>0</v>
      </c>
      <c r="K150" s="1902"/>
      <c r="L150" s="586"/>
      <c r="M150" s="1901"/>
      <c r="N150" s="585"/>
      <c r="P150" s="1902"/>
      <c r="Q150" s="586">
        <v>0</v>
      </c>
      <c r="R150" s="1901">
        <f t="shared" si="20"/>
        <v>0</v>
      </c>
      <c r="S150" s="586">
        <v>0</v>
      </c>
      <c r="T150" s="588">
        <f t="shared" si="21"/>
        <v>0</v>
      </c>
      <c r="U150" s="586"/>
      <c r="V150" s="1901"/>
      <c r="W150" s="1901"/>
      <c r="X150" s="1905"/>
      <c r="Z150" s="1902"/>
      <c r="AA150" s="586">
        <v>0</v>
      </c>
      <c r="AB150" s="1901">
        <f t="shared" si="22"/>
        <v>0</v>
      </c>
      <c r="AC150" s="586">
        <v>0</v>
      </c>
      <c r="AD150" s="1906">
        <f t="shared" si="23"/>
        <v>0</v>
      </c>
      <c r="AE150" s="587"/>
      <c r="AF150" s="586"/>
      <c r="AG150" s="586"/>
      <c r="AH150" s="585"/>
      <c r="AJ150" s="1902"/>
      <c r="AK150" s="586">
        <v>0</v>
      </c>
      <c r="AL150" s="1901">
        <f t="shared" si="24"/>
        <v>0</v>
      </c>
      <c r="AM150" s="586">
        <v>0</v>
      </c>
      <c r="AN150" s="1906">
        <f t="shared" si="25"/>
        <v>0</v>
      </c>
      <c r="AO150" s="587"/>
      <c r="AP150" s="587"/>
      <c r="AQ150" s="586"/>
      <c r="AR150" s="585"/>
      <c r="AT150" s="1902"/>
      <c r="AU150" s="586">
        <v>0</v>
      </c>
      <c r="AV150" s="1901">
        <f t="shared" si="26"/>
        <v>0</v>
      </c>
      <c r="AW150" s="586">
        <v>0</v>
      </c>
      <c r="AX150" s="1906">
        <f t="shared" si="27"/>
        <v>0</v>
      </c>
      <c r="AY150" s="587"/>
      <c r="AZ150" s="587"/>
      <c r="BA150" s="586"/>
      <c r="BB150" s="585"/>
    </row>
    <row r="151" spans="2:54" ht="13.8" thickBot="1">
      <c r="B151" s="2655"/>
      <c r="C151" s="2659"/>
      <c r="D151" s="1442" t="s">
        <v>2116</v>
      </c>
      <c r="E151" s="1093" t="s">
        <v>2117</v>
      </c>
      <c r="F151" s="1902"/>
      <c r="G151" s="1903">
        <v>0</v>
      </c>
      <c r="H151" s="1903"/>
      <c r="I151" s="586">
        <v>0</v>
      </c>
      <c r="J151" s="588">
        <f t="shared" si="19"/>
        <v>0</v>
      </c>
      <c r="K151" s="1902"/>
      <c r="L151" s="586"/>
      <c r="M151" s="1901"/>
      <c r="N151" s="585"/>
      <c r="P151" s="1902"/>
      <c r="Q151" s="586">
        <v>0</v>
      </c>
      <c r="R151" s="1901">
        <f t="shared" si="20"/>
        <v>0</v>
      </c>
      <c r="S151" s="586">
        <v>0</v>
      </c>
      <c r="T151" s="588">
        <f t="shared" si="21"/>
        <v>0</v>
      </c>
      <c r="U151" s="586"/>
      <c r="V151" s="1901"/>
      <c r="W151" s="1901"/>
      <c r="X151" s="1905"/>
      <c r="Z151" s="1902"/>
      <c r="AA151" s="586">
        <v>0</v>
      </c>
      <c r="AB151" s="1901">
        <f t="shared" si="22"/>
        <v>0</v>
      </c>
      <c r="AC151" s="586">
        <v>0</v>
      </c>
      <c r="AD151" s="1906">
        <f t="shared" si="23"/>
        <v>0</v>
      </c>
      <c r="AE151" s="587"/>
      <c r="AF151" s="586"/>
      <c r="AG151" s="586"/>
      <c r="AH151" s="585"/>
      <c r="AJ151" s="1902"/>
      <c r="AK151" s="586">
        <v>0</v>
      </c>
      <c r="AL151" s="1901">
        <f t="shared" si="24"/>
        <v>0</v>
      </c>
      <c r="AM151" s="586">
        <v>0</v>
      </c>
      <c r="AN151" s="1906">
        <f t="shared" si="25"/>
        <v>0</v>
      </c>
      <c r="AO151" s="587"/>
      <c r="AP151" s="587"/>
      <c r="AQ151" s="586"/>
      <c r="AR151" s="585"/>
      <c r="AT151" s="1902"/>
      <c r="AU151" s="586">
        <v>0</v>
      </c>
      <c r="AV151" s="1901">
        <f t="shared" si="26"/>
        <v>0</v>
      </c>
      <c r="AW151" s="586">
        <v>0</v>
      </c>
      <c r="AX151" s="1906">
        <f t="shared" si="27"/>
        <v>0</v>
      </c>
      <c r="AY151" s="587"/>
      <c r="AZ151" s="587"/>
      <c r="BA151" s="586"/>
      <c r="BB151" s="585"/>
    </row>
    <row r="152" spans="2:54" ht="13.8" thickBot="1">
      <c r="B152" s="2655"/>
      <c r="C152" s="2659"/>
      <c r="D152" s="1442" t="s">
        <v>2118</v>
      </c>
      <c r="E152" s="1093" t="s">
        <v>2119</v>
      </c>
      <c r="F152" s="1902"/>
      <c r="G152" s="1903">
        <v>0</v>
      </c>
      <c r="H152" s="1903"/>
      <c r="I152" s="586">
        <v>0</v>
      </c>
      <c r="J152" s="588">
        <f t="shared" si="19"/>
        <v>0</v>
      </c>
      <c r="K152" s="1902"/>
      <c r="L152" s="586"/>
      <c r="M152" s="1901"/>
      <c r="N152" s="585"/>
      <c r="P152" s="1902"/>
      <c r="Q152" s="586">
        <v>0</v>
      </c>
      <c r="R152" s="1901">
        <f t="shared" si="20"/>
        <v>0</v>
      </c>
      <c r="S152" s="586">
        <v>0</v>
      </c>
      <c r="T152" s="588">
        <f t="shared" si="21"/>
        <v>0</v>
      </c>
      <c r="U152" s="586"/>
      <c r="V152" s="1901"/>
      <c r="W152" s="1901"/>
      <c r="X152" s="1905"/>
      <c r="Z152" s="1902"/>
      <c r="AA152" s="586">
        <v>0</v>
      </c>
      <c r="AB152" s="1901">
        <f t="shared" si="22"/>
        <v>0</v>
      </c>
      <c r="AC152" s="586">
        <v>0</v>
      </c>
      <c r="AD152" s="1906">
        <f t="shared" si="23"/>
        <v>0</v>
      </c>
      <c r="AE152" s="587"/>
      <c r="AF152" s="586"/>
      <c r="AG152" s="586"/>
      <c r="AH152" s="585"/>
      <c r="AJ152" s="1902"/>
      <c r="AK152" s="586">
        <v>0</v>
      </c>
      <c r="AL152" s="1901">
        <f t="shared" si="24"/>
        <v>0</v>
      </c>
      <c r="AM152" s="586">
        <v>0</v>
      </c>
      <c r="AN152" s="1906">
        <f t="shared" si="25"/>
        <v>0</v>
      </c>
      <c r="AO152" s="587"/>
      <c r="AP152" s="587"/>
      <c r="AQ152" s="586"/>
      <c r="AR152" s="585"/>
      <c r="AT152" s="1902"/>
      <c r="AU152" s="586">
        <v>0</v>
      </c>
      <c r="AV152" s="1901">
        <f t="shared" si="26"/>
        <v>0</v>
      </c>
      <c r="AW152" s="586">
        <v>0</v>
      </c>
      <c r="AX152" s="1906">
        <f t="shared" si="27"/>
        <v>0</v>
      </c>
      <c r="AY152" s="587"/>
      <c r="AZ152" s="587"/>
      <c r="BA152" s="586"/>
      <c r="BB152" s="585"/>
    </row>
    <row r="153" spans="2:54" ht="13.8" thickBot="1">
      <c r="B153" s="2655"/>
      <c r="C153" s="2659"/>
      <c r="D153" s="1442" t="s">
        <v>2120</v>
      </c>
      <c r="E153" s="1093" t="s">
        <v>2121</v>
      </c>
      <c r="F153" s="1902"/>
      <c r="G153" s="1903">
        <v>0</v>
      </c>
      <c r="H153" s="1903"/>
      <c r="I153" s="586">
        <v>0</v>
      </c>
      <c r="J153" s="588">
        <f t="shared" si="19"/>
        <v>0</v>
      </c>
      <c r="K153" s="1902"/>
      <c r="L153" s="586"/>
      <c r="M153" s="1901"/>
      <c r="N153" s="585"/>
      <c r="P153" s="1902"/>
      <c r="Q153" s="586">
        <v>0</v>
      </c>
      <c r="R153" s="1901">
        <f t="shared" si="20"/>
        <v>0</v>
      </c>
      <c r="S153" s="586">
        <v>0</v>
      </c>
      <c r="T153" s="588">
        <f t="shared" si="21"/>
        <v>0</v>
      </c>
      <c r="U153" s="586"/>
      <c r="V153" s="1901"/>
      <c r="W153" s="1901"/>
      <c r="X153" s="1905"/>
      <c r="Z153" s="1902"/>
      <c r="AA153" s="586">
        <v>0</v>
      </c>
      <c r="AB153" s="1901">
        <f t="shared" si="22"/>
        <v>0</v>
      </c>
      <c r="AC153" s="586">
        <v>0</v>
      </c>
      <c r="AD153" s="1906">
        <f t="shared" si="23"/>
        <v>0</v>
      </c>
      <c r="AE153" s="587"/>
      <c r="AF153" s="586"/>
      <c r="AG153" s="586"/>
      <c r="AH153" s="585"/>
      <c r="AJ153" s="1902"/>
      <c r="AK153" s="586">
        <v>0</v>
      </c>
      <c r="AL153" s="1901">
        <f t="shared" si="24"/>
        <v>0</v>
      </c>
      <c r="AM153" s="586">
        <v>0</v>
      </c>
      <c r="AN153" s="1906">
        <f t="shared" si="25"/>
        <v>0</v>
      </c>
      <c r="AO153" s="587"/>
      <c r="AP153" s="587"/>
      <c r="AQ153" s="586"/>
      <c r="AR153" s="585"/>
      <c r="AT153" s="1902"/>
      <c r="AU153" s="586">
        <v>0</v>
      </c>
      <c r="AV153" s="1901">
        <f t="shared" si="26"/>
        <v>0</v>
      </c>
      <c r="AW153" s="586">
        <v>0</v>
      </c>
      <c r="AX153" s="1906">
        <f t="shared" si="27"/>
        <v>0</v>
      </c>
      <c r="AY153" s="587"/>
      <c r="AZ153" s="587"/>
      <c r="BA153" s="586"/>
      <c r="BB153" s="585"/>
    </row>
    <row r="154" spans="2:54" ht="13.8" thickBot="1">
      <c r="B154" s="2655"/>
      <c r="C154" s="2659"/>
      <c r="D154" s="1442" t="s">
        <v>2122</v>
      </c>
      <c r="E154" s="1093" t="s">
        <v>2008</v>
      </c>
      <c r="F154" s="1902"/>
      <c r="G154" s="1903">
        <v>0</v>
      </c>
      <c r="H154" s="1903"/>
      <c r="I154" s="586">
        <v>0</v>
      </c>
      <c r="J154" s="588">
        <f t="shared" si="19"/>
        <v>0</v>
      </c>
      <c r="K154" s="1902"/>
      <c r="L154" s="586"/>
      <c r="M154" s="1901"/>
      <c r="N154" s="585"/>
      <c r="P154" s="1902"/>
      <c r="Q154" s="586">
        <v>0</v>
      </c>
      <c r="R154" s="1901">
        <f t="shared" si="20"/>
        <v>0</v>
      </c>
      <c r="S154" s="586">
        <v>0</v>
      </c>
      <c r="T154" s="588">
        <f t="shared" si="21"/>
        <v>0</v>
      </c>
      <c r="U154" s="586"/>
      <c r="V154" s="1901"/>
      <c r="W154" s="1901"/>
      <c r="X154" s="1905"/>
      <c r="Z154" s="1902"/>
      <c r="AA154" s="586">
        <v>0</v>
      </c>
      <c r="AB154" s="1901">
        <f t="shared" si="22"/>
        <v>0</v>
      </c>
      <c r="AC154" s="586">
        <v>0</v>
      </c>
      <c r="AD154" s="1906">
        <f t="shared" si="23"/>
        <v>0</v>
      </c>
      <c r="AE154" s="587"/>
      <c r="AF154" s="586"/>
      <c r="AG154" s="586"/>
      <c r="AH154" s="585"/>
      <c r="AJ154" s="1902"/>
      <c r="AK154" s="586">
        <v>0</v>
      </c>
      <c r="AL154" s="1901">
        <f t="shared" si="24"/>
        <v>0</v>
      </c>
      <c r="AM154" s="586">
        <v>0</v>
      </c>
      <c r="AN154" s="1906">
        <f t="shared" si="25"/>
        <v>0</v>
      </c>
      <c r="AO154" s="587"/>
      <c r="AP154" s="587"/>
      <c r="AQ154" s="586"/>
      <c r="AR154" s="585"/>
      <c r="AT154" s="1902"/>
      <c r="AU154" s="586">
        <v>0</v>
      </c>
      <c r="AV154" s="1901">
        <f t="shared" si="26"/>
        <v>0</v>
      </c>
      <c r="AW154" s="586">
        <v>0</v>
      </c>
      <c r="AX154" s="1906">
        <f t="shared" si="27"/>
        <v>0</v>
      </c>
      <c r="AY154" s="587"/>
      <c r="AZ154" s="587"/>
      <c r="BA154" s="586"/>
      <c r="BB154" s="585"/>
    </row>
    <row r="155" spans="2:54" ht="13.8" thickBot="1">
      <c r="B155" s="2655"/>
      <c r="C155" s="2659"/>
      <c r="D155" s="1442" t="s">
        <v>2123</v>
      </c>
      <c r="E155" s="1093" t="s">
        <v>2124</v>
      </c>
      <c r="F155" s="1902"/>
      <c r="G155" s="1903">
        <v>0</v>
      </c>
      <c r="H155" s="1903"/>
      <c r="I155" s="586">
        <v>0</v>
      </c>
      <c r="J155" s="588">
        <f t="shared" si="19"/>
        <v>0</v>
      </c>
      <c r="K155" s="1902"/>
      <c r="L155" s="586"/>
      <c r="M155" s="1901"/>
      <c r="N155" s="585"/>
      <c r="P155" s="1902"/>
      <c r="Q155" s="586">
        <v>0</v>
      </c>
      <c r="R155" s="1901">
        <f t="shared" si="20"/>
        <v>0</v>
      </c>
      <c r="S155" s="586">
        <v>0</v>
      </c>
      <c r="T155" s="588">
        <f t="shared" si="21"/>
        <v>0</v>
      </c>
      <c r="U155" s="586"/>
      <c r="V155" s="1901"/>
      <c r="W155" s="1901"/>
      <c r="X155" s="1905"/>
      <c r="Z155" s="1902"/>
      <c r="AA155" s="586">
        <v>0</v>
      </c>
      <c r="AB155" s="1901">
        <f t="shared" si="22"/>
        <v>0</v>
      </c>
      <c r="AC155" s="586">
        <v>0</v>
      </c>
      <c r="AD155" s="1906">
        <f t="shared" si="23"/>
        <v>0</v>
      </c>
      <c r="AE155" s="587"/>
      <c r="AF155" s="586"/>
      <c r="AG155" s="586"/>
      <c r="AH155" s="585"/>
      <c r="AJ155" s="1902"/>
      <c r="AK155" s="586">
        <v>0</v>
      </c>
      <c r="AL155" s="1901">
        <f t="shared" si="24"/>
        <v>0</v>
      </c>
      <c r="AM155" s="586">
        <v>0</v>
      </c>
      <c r="AN155" s="1906">
        <f t="shared" si="25"/>
        <v>0</v>
      </c>
      <c r="AO155" s="587"/>
      <c r="AP155" s="587"/>
      <c r="AQ155" s="586"/>
      <c r="AR155" s="585"/>
      <c r="AT155" s="1902"/>
      <c r="AU155" s="586">
        <v>0</v>
      </c>
      <c r="AV155" s="1901">
        <f t="shared" si="26"/>
        <v>0</v>
      </c>
      <c r="AW155" s="586">
        <v>0</v>
      </c>
      <c r="AX155" s="1906">
        <f t="shared" si="27"/>
        <v>0</v>
      </c>
      <c r="AY155" s="587"/>
      <c r="AZ155" s="587"/>
      <c r="BA155" s="586"/>
      <c r="BB155" s="585"/>
    </row>
    <row r="156" spans="2:54" ht="13.8" thickBot="1">
      <c r="B156" s="2655"/>
      <c r="C156" s="2659"/>
      <c r="D156" s="1442" t="s">
        <v>2125</v>
      </c>
      <c r="E156" s="1093" t="s">
        <v>2126</v>
      </c>
      <c r="F156" s="1902"/>
      <c r="G156" s="1903">
        <v>0</v>
      </c>
      <c r="H156" s="1903"/>
      <c r="I156" s="586">
        <v>0</v>
      </c>
      <c r="J156" s="588">
        <f t="shared" si="19"/>
        <v>0</v>
      </c>
      <c r="K156" s="1902"/>
      <c r="L156" s="586"/>
      <c r="M156" s="1901"/>
      <c r="N156" s="585"/>
      <c r="P156" s="1902"/>
      <c r="Q156" s="586">
        <v>0</v>
      </c>
      <c r="R156" s="1901">
        <f t="shared" si="20"/>
        <v>0</v>
      </c>
      <c r="S156" s="586">
        <v>0</v>
      </c>
      <c r="T156" s="588">
        <f t="shared" si="21"/>
        <v>0</v>
      </c>
      <c r="U156" s="586"/>
      <c r="V156" s="1901"/>
      <c r="W156" s="1901"/>
      <c r="X156" s="1905"/>
      <c r="Z156" s="1902"/>
      <c r="AA156" s="586">
        <v>0</v>
      </c>
      <c r="AB156" s="1901">
        <f t="shared" si="22"/>
        <v>0</v>
      </c>
      <c r="AC156" s="586">
        <v>0</v>
      </c>
      <c r="AD156" s="1906">
        <f t="shared" si="23"/>
        <v>0</v>
      </c>
      <c r="AE156" s="587"/>
      <c r="AF156" s="586"/>
      <c r="AG156" s="586"/>
      <c r="AH156" s="585"/>
      <c r="AJ156" s="1902"/>
      <c r="AK156" s="586">
        <v>0</v>
      </c>
      <c r="AL156" s="1901">
        <f t="shared" si="24"/>
        <v>0</v>
      </c>
      <c r="AM156" s="586">
        <v>0</v>
      </c>
      <c r="AN156" s="1906">
        <f t="shared" si="25"/>
        <v>0</v>
      </c>
      <c r="AO156" s="587"/>
      <c r="AP156" s="587"/>
      <c r="AQ156" s="586"/>
      <c r="AR156" s="585"/>
      <c r="AT156" s="1902"/>
      <c r="AU156" s="586">
        <v>0</v>
      </c>
      <c r="AV156" s="1901">
        <f t="shared" si="26"/>
        <v>0</v>
      </c>
      <c r="AW156" s="586">
        <v>0</v>
      </c>
      <c r="AX156" s="1906">
        <f t="shared" si="27"/>
        <v>0</v>
      </c>
      <c r="AY156" s="587"/>
      <c r="AZ156" s="587"/>
      <c r="BA156" s="586"/>
      <c r="BB156" s="585"/>
    </row>
    <row r="157" spans="2:54" ht="13.8" thickBot="1">
      <c r="B157" s="2655"/>
      <c r="C157" s="2659"/>
      <c r="D157" s="1442" t="s">
        <v>2127</v>
      </c>
      <c r="E157" s="1093" t="s">
        <v>2128</v>
      </c>
      <c r="F157" s="1902"/>
      <c r="G157" s="1903">
        <v>0</v>
      </c>
      <c r="H157" s="1903"/>
      <c r="I157" s="586">
        <v>0</v>
      </c>
      <c r="J157" s="588">
        <f t="shared" si="19"/>
        <v>0</v>
      </c>
      <c r="K157" s="1902"/>
      <c r="L157" s="586"/>
      <c r="M157" s="1901"/>
      <c r="N157" s="585"/>
      <c r="P157" s="1902"/>
      <c r="Q157" s="586">
        <v>0</v>
      </c>
      <c r="R157" s="1901">
        <f t="shared" si="20"/>
        <v>0</v>
      </c>
      <c r="S157" s="586">
        <v>0</v>
      </c>
      <c r="T157" s="588">
        <f t="shared" si="21"/>
        <v>0</v>
      </c>
      <c r="U157" s="586"/>
      <c r="V157" s="1901"/>
      <c r="W157" s="1901"/>
      <c r="X157" s="1905"/>
      <c r="Z157" s="1902"/>
      <c r="AA157" s="586">
        <v>0</v>
      </c>
      <c r="AB157" s="1901">
        <f t="shared" si="22"/>
        <v>0</v>
      </c>
      <c r="AC157" s="586">
        <v>0</v>
      </c>
      <c r="AD157" s="1906">
        <f t="shared" si="23"/>
        <v>0</v>
      </c>
      <c r="AE157" s="587"/>
      <c r="AF157" s="586"/>
      <c r="AG157" s="586"/>
      <c r="AH157" s="585"/>
      <c r="AJ157" s="1902"/>
      <c r="AK157" s="586">
        <v>0</v>
      </c>
      <c r="AL157" s="1901">
        <f t="shared" si="24"/>
        <v>0</v>
      </c>
      <c r="AM157" s="586">
        <v>0</v>
      </c>
      <c r="AN157" s="1906">
        <f t="shared" si="25"/>
        <v>0</v>
      </c>
      <c r="AO157" s="587"/>
      <c r="AP157" s="587"/>
      <c r="AQ157" s="586"/>
      <c r="AR157" s="585"/>
      <c r="AT157" s="1902"/>
      <c r="AU157" s="586">
        <v>0</v>
      </c>
      <c r="AV157" s="1901">
        <f t="shared" si="26"/>
        <v>0</v>
      </c>
      <c r="AW157" s="586">
        <v>0</v>
      </c>
      <c r="AX157" s="1906">
        <f t="shared" si="27"/>
        <v>0</v>
      </c>
      <c r="AY157" s="587"/>
      <c r="AZ157" s="587"/>
      <c r="BA157" s="586"/>
      <c r="BB157" s="585"/>
    </row>
    <row r="158" spans="2:54" ht="13.8" thickBot="1">
      <c r="B158" s="2655"/>
      <c r="C158" s="2659"/>
      <c r="D158" s="1442" t="s">
        <v>2129</v>
      </c>
      <c r="E158" s="1093" t="s">
        <v>2130</v>
      </c>
      <c r="F158" s="1902"/>
      <c r="G158" s="1903">
        <v>0</v>
      </c>
      <c r="H158" s="1903"/>
      <c r="I158" s="586">
        <v>0</v>
      </c>
      <c r="J158" s="588">
        <f t="shared" si="19"/>
        <v>0</v>
      </c>
      <c r="K158" s="1902"/>
      <c r="L158" s="586"/>
      <c r="M158" s="1901"/>
      <c r="N158" s="585"/>
      <c r="P158" s="1902"/>
      <c r="Q158" s="586">
        <v>0</v>
      </c>
      <c r="R158" s="1901">
        <f t="shared" si="20"/>
        <v>0</v>
      </c>
      <c r="S158" s="586">
        <v>0</v>
      </c>
      <c r="T158" s="588">
        <f t="shared" si="21"/>
        <v>0</v>
      </c>
      <c r="U158" s="586"/>
      <c r="V158" s="1901"/>
      <c r="W158" s="1901"/>
      <c r="X158" s="1905"/>
      <c r="Z158" s="1902"/>
      <c r="AA158" s="586">
        <v>0</v>
      </c>
      <c r="AB158" s="1901">
        <f t="shared" si="22"/>
        <v>0</v>
      </c>
      <c r="AC158" s="586">
        <v>0</v>
      </c>
      <c r="AD158" s="1906">
        <f t="shared" si="23"/>
        <v>0</v>
      </c>
      <c r="AE158" s="587"/>
      <c r="AF158" s="586"/>
      <c r="AG158" s="586"/>
      <c r="AH158" s="585"/>
      <c r="AJ158" s="1902"/>
      <c r="AK158" s="586">
        <v>0</v>
      </c>
      <c r="AL158" s="1901">
        <f t="shared" si="24"/>
        <v>0</v>
      </c>
      <c r="AM158" s="586">
        <v>0</v>
      </c>
      <c r="AN158" s="1906">
        <f t="shared" si="25"/>
        <v>0</v>
      </c>
      <c r="AO158" s="587"/>
      <c r="AP158" s="587"/>
      <c r="AQ158" s="586"/>
      <c r="AR158" s="585"/>
      <c r="AT158" s="1902"/>
      <c r="AU158" s="586">
        <v>0</v>
      </c>
      <c r="AV158" s="1901">
        <f t="shared" si="26"/>
        <v>0</v>
      </c>
      <c r="AW158" s="586">
        <v>0</v>
      </c>
      <c r="AX158" s="1906">
        <f t="shared" si="27"/>
        <v>0</v>
      </c>
      <c r="AY158" s="587"/>
      <c r="AZ158" s="587"/>
      <c r="BA158" s="586"/>
      <c r="BB158" s="585"/>
    </row>
    <row r="159" spans="2:54" ht="13.8" thickBot="1">
      <c r="B159" s="2655"/>
      <c r="C159" s="2659"/>
      <c r="D159" s="1442" t="s">
        <v>2131</v>
      </c>
      <c r="E159" s="1093" t="s">
        <v>1990</v>
      </c>
      <c r="F159" s="1902"/>
      <c r="G159" s="1903">
        <v>0</v>
      </c>
      <c r="H159" s="1903"/>
      <c r="I159" s="586">
        <v>0</v>
      </c>
      <c r="J159" s="588">
        <f t="shared" si="19"/>
        <v>0</v>
      </c>
      <c r="K159" s="1902"/>
      <c r="L159" s="586"/>
      <c r="M159" s="1901"/>
      <c r="N159" s="585"/>
      <c r="P159" s="1902"/>
      <c r="Q159" s="586">
        <v>0</v>
      </c>
      <c r="R159" s="1901">
        <f t="shared" si="20"/>
        <v>0</v>
      </c>
      <c r="S159" s="586">
        <v>0</v>
      </c>
      <c r="T159" s="588">
        <f t="shared" si="21"/>
        <v>0</v>
      </c>
      <c r="U159" s="586"/>
      <c r="V159" s="1901"/>
      <c r="W159" s="1901"/>
      <c r="X159" s="1905"/>
      <c r="Z159" s="1902"/>
      <c r="AA159" s="586">
        <v>0</v>
      </c>
      <c r="AB159" s="1901">
        <f t="shared" si="22"/>
        <v>0</v>
      </c>
      <c r="AC159" s="586">
        <v>0</v>
      </c>
      <c r="AD159" s="1906">
        <f t="shared" si="23"/>
        <v>0</v>
      </c>
      <c r="AE159" s="587"/>
      <c r="AF159" s="586"/>
      <c r="AG159" s="586"/>
      <c r="AH159" s="585"/>
      <c r="AJ159" s="1902"/>
      <c r="AK159" s="586">
        <v>0</v>
      </c>
      <c r="AL159" s="1901">
        <f t="shared" si="24"/>
        <v>0</v>
      </c>
      <c r="AM159" s="586">
        <v>0</v>
      </c>
      <c r="AN159" s="1906">
        <f t="shared" si="25"/>
        <v>0</v>
      </c>
      <c r="AO159" s="587"/>
      <c r="AP159" s="587"/>
      <c r="AQ159" s="586"/>
      <c r="AR159" s="585"/>
      <c r="AT159" s="1902"/>
      <c r="AU159" s="586">
        <v>0</v>
      </c>
      <c r="AV159" s="1901">
        <f t="shared" si="26"/>
        <v>0</v>
      </c>
      <c r="AW159" s="586">
        <v>0</v>
      </c>
      <c r="AX159" s="1906">
        <f t="shared" si="27"/>
        <v>0</v>
      </c>
      <c r="AY159" s="587"/>
      <c r="AZ159" s="587"/>
      <c r="BA159" s="586"/>
      <c r="BB159" s="585"/>
    </row>
    <row r="160" spans="2:54" ht="13.8" thickBot="1">
      <c r="B160" s="2655"/>
      <c r="C160" s="2659"/>
      <c r="D160" s="1442" t="s">
        <v>2132</v>
      </c>
      <c r="E160" s="1093" t="s">
        <v>1992</v>
      </c>
      <c r="F160" s="1902"/>
      <c r="G160" s="1903">
        <v>0</v>
      </c>
      <c r="H160" s="1903"/>
      <c r="I160" s="586">
        <v>0</v>
      </c>
      <c r="J160" s="588">
        <f t="shared" si="19"/>
        <v>0</v>
      </c>
      <c r="K160" s="1902"/>
      <c r="L160" s="586"/>
      <c r="M160" s="1901"/>
      <c r="N160" s="585"/>
      <c r="P160" s="1902"/>
      <c r="Q160" s="586">
        <v>0</v>
      </c>
      <c r="R160" s="1901">
        <f t="shared" si="20"/>
        <v>0</v>
      </c>
      <c r="S160" s="586">
        <v>0</v>
      </c>
      <c r="T160" s="588">
        <f t="shared" si="21"/>
        <v>0</v>
      </c>
      <c r="U160" s="586"/>
      <c r="V160" s="1901"/>
      <c r="W160" s="1901"/>
      <c r="X160" s="1905"/>
      <c r="Z160" s="1902"/>
      <c r="AA160" s="586">
        <v>0</v>
      </c>
      <c r="AB160" s="1901">
        <f t="shared" si="22"/>
        <v>0</v>
      </c>
      <c r="AC160" s="586">
        <v>0</v>
      </c>
      <c r="AD160" s="1906">
        <f t="shared" si="23"/>
        <v>0</v>
      </c>
      <c r="AE160" s="587"/>
      <c r="AF160" s="586"/>
      <c r="AG160" s="586"/>
      <c r="AH160" s="585"/>
      <c r="AJ160" s="1902"/>
      <c r="AK160" s="586">
        <v>0</v>
      </c>
      <c r="AL160" s="1901">
        <f t="shared" si="24"/>
        <v>0</v>
      </c>
      <c r="AM160" s="586">
        <v>0</v>
      </c>
      <c r="AN160" s="1906">
        <f t="shared" si="25"/>
        <v>0</v>
      </c>
      <c r="AO160" s="587"/>
      <c r="AP160" s="587"/>
      <c r="AQ160" s="586"/>
      <c r="AR160" s="585"/>
      <c r="AT160" s="1902"/>
      <c r="AU160" s="586">
        <v>0</v>
      </c>
      <c r="AV160" s="1901">
        <f t="shared" si="26"/>
        <v>0</v>
      </c>
      <c r="AW160" s="586">
        <v>0</v>
      </c>
      <c r="AX160" s="1906">
        <f t="shared" si="27"/>
        <v>0</v>
      </c>
      <c r="AY160" s="587"/>
      <c r="AZ160" s="587"/>
      <c r="BA160" s="586"/>
      <c r="BB160" s="585"/>
    </row>
    <row r="161" spans="2:54" ht="13.8" thickBot="1">
      <c r="B161" s="2655"/>
      <c r="C161" s="2659"/>
      <c r="D161" s="1442" t="s">
        <v>2133</v>
      </c>
      <c r="E161" s="1093" t="s">
        <v>1994</v>
      </c>
      <c r="F161" s="1902"/>
      <c r="G161" s="1903">
        <v>0</v>
      </c>
      <c r="H161" s="1903"/>
      <c r="I161" s="586">
        <v>0</v>
      </c>
      <c r="J161" s="588">
        <f t="shared" si="19"/>
        <v>0</v>
      </c>
      <c r="K161" s="1902"/>
      <c r="L161" s="586"/>
      <c r="M161" s="1901"/>
      <c r="N161" s="585"/>
      <c r="P161" s="1902"/>
      <c r="Q161" s="586">
        <v>0</v>
      </c>
      <c r="R161" s="1901">
        <f t="shared" si="20"/>
        <v>0</v>
      </c>
      <c r="S161" s="586">
        <v>0</v>
      </c>
      <c r="T161" s="588">
        <f t="shared" si="21"/>
        <v>0</v>
      </c>
      <c r="U161" s="586"/>
      <c r="V161" s="1901"/>
      <c r="W161" s="1901"/>
      <c r="X161" s="1905"/>
      <c r="Z161" s="1902"/>
      <c r="AA161" s="586">
        <v>0</v>
      </c>
      <c r="AB161" s="1901">
        <f t="shared" si="22"/>
        <v>0</v>
      </c>
      <c r="AC161" s="586">
        <v>0</v>
      </c>
      <c r="AD161" s="1906">
        <f t="shared" si="23"/>
        <v>0</v>
      </c>
      <c r="AE161" s="587"/>
      <c r="AF161" s="586"/>
      <c r="AG161" s="586"/>
      <c r="AH161" s="585"/>
      <c r="AJ161" s="1902"/>
      <c r="AK161" s="586">
        <v>0</v>
      </c>
      <c r="AL161" s="1901">
        <f t="shared" si="24"/>
        <v>0</v>
      </c>
      <c r="AM161" s="586">
        <v>0</v>
      </c>
      <c r="AN161" s="1906">
        <f t="shared" si="25"/>
        <v>0</v>
      </c>
      <c r="AO161" s="587"/>
      <c r="AP161" s="587"/>
      <c r="AQ161" s="586"/>
      <c r="AR161" s="585"/>
      <c r="AT161" s="1902"/>
      <c r="AU161" s="586">
        <v>0</v>
      </c>
      <c r="AV161" s="1901">
        <f t="shared" si="26"/>
        <v>0</v>
      </c>
      <c r="AW161" s="586">
        <v>0</v>
      </c>
      <c r="AX161" s="1906">
        <f t="shared" si="27"/>
        <v>0</v>
      </c>
      <c r="AY161" s="587"/>
      <c r="AZ161" s="587"/>
      <c r="BA161" s="586"/>
      <c r="BB161" s="585"/>
    </row>
    <row r="162" spans="2:54" ht="13.8" thickBot="1">
      <c r="B162" s="2655"/>
      <c r="C162" s="2659"/>
      <c r="D162" s="1442" t="s">
        <v>2134</v>
      </c>
      <c r="E162" s="1093" t="s">
        <v>1996</v>
      </c>
      <c r="F162" s="1902"/>
      <c r="G162" s="1903">
        <v>0</v>
      </c>
      <c r="H162" s="1903"/>
      <c r="I162" s="586">
        <v>0</v>
      </c>
      <c r="J162" s="588">
        <f t="shared" si="19"/>
        <v>0</v>
      </c>
      <c r="K162" s="1902"/>
      <c r="L162" s="586"/>
      <c r="M162" s="1901"/>
      <c r="N162" s="585"/>
      <c r="P162" s="1902"/>
      <c r="Q162" s="586">
        <v>0</v>
      </c>
      <c r="R162" s="1901">
        <f t="shared" si="20"/>
        <v>0</v>
      </c>
      <c r="S162" s="586">
        <v>0</v>
      </c>
      <c r="T162" s="588">
        <f t="shared" si="21"/>
        <v>0</v>
      </c>
      <c r="U162" s="586"/>
      <c r="V162" s="1901"/>
      <c r="W162" s="1901"/>
      <c r="X162" s="1905"/>
      <c r="Z162" s="1902"/>
      <c r="AA162" s="586">
        <v>0</v>
      </c>
      <c r="AB162" s="1901">
        <f t="shared" si="22"/>
        <v>0</v>
      </c>
      <c r="AC162" s="586">
        <v>0</v>
      </c>
      <c r="AD162" s="1906">
        <f t="shared" si="23"/>
        <v>0</v>
      </c>
      <c r="AE162" s="587"/>
      <c r="AF162" s="586"/>
      <c r="AG162" s="586"/>
      <c r="AH162" s="585"/>
      <c r="AJ162" s="1902"/>
      <c r="AK162" s="586">
        <v>0</v>
      </c>
      <c r="AL162" s="1901">
        <f t="shared" si="24"/>
        <v>0</v>
      </c>
      <c r="AM162" s="586">
        <v>0</v>
      </c>
      <c r="AN162" s="1906">
        <f t="shared" si="25"/>
        <v>0</v>
      </c>
      <c r="AO162" s="587"/>
      <c r="AP162" s="587"/>
      <c r="AQ162" s="586"/>
      <c r="AR162" s="585"/>
      <c r="AT162" s="1902"/>
      <c r="AU162" s="586">
        <v>0</v>
      </c>
      <c r="AV162" s="1901">
        <f t="shared" si="26"/>
        <v>0</v>
      </c>
      <c r="AW162" s="586">
        <v>0</v>
      </c>
      <c r="AX162" s="1906">
        <f t="shared" si="27"/>
        <v>0</v>
      </c>
      <c r="AY162" s="587"/>
      <c r="AZ162" s="587"/>
      <c r="BA162" s="586"/>
      <c r="BB162" s="585"/>
    </row>
    <row r="163" spans="2:54" ht="13.8" thickBot="1">
      <c r="B163" s="2670"/>
      <c r="C163" s="2658"/>
      <c r="D163" s="1448" t="s">
        <v>2135</v>
      </c>
      <c r="E163" s="1449" t="s">
        <v>2002</v>
      </c>
      <c r="F163" s="1902"/>
      <c r="G163" s="1903">
        <v>0</v>
      </c>
      <c r="H163" s="1903"/>
      <c r="I163" s="586">
        <v>0</v>
      </c>
      <c r="J163" s="588">
        <f t="shared" si="19"/>
        <v>0</v>
      </c>
      <c r="K163" s="1902"/>
      <c r="L163" s="586"/>
      <c r="M163" s="1901"/>
      <c r="N163" s="585"/>
      <c r="P163" s="1902"/>
      <c r="Q163" s="586">
        <v>0</v>
      </c>
      <c r="R163" s="1901">
        <f t="shared" si="20"/>
        <v>0</v>
      </c>
      <c r="S163" s="586">
        <v>0</v>
      </c>
      <c r="T163" s="588">
        <f t="shared" si="21"/>
        <v>0</v>
      </c>
      <c r="U163" s="586"/>
      <c r="V163" s="1901"/>
      <c r="W163" s="1901"/>
      <c r="X163" s="1905"/>
      <c r="Z163" s="1902"/>
      <c r="AA163" s="586">
        <v>0</v>
      </c>
      <c r="AB163" s="1901">
        <f t="shared" si="22"/>
        <v>0</v>
      </c>
      <c r="AC163" s="586">
        <v>0</v>
      </c>
      <c r="AD163" s="1906">
        <f t="shared" si="23"/>
        <v>0</v>
      </c>
      <c r="AE163" s="587"/>
      <c r="AF163" s="586"/>
      <c r="AG163" s="586"/>
      <c r="AH163" s="585"/>
      <c r="AJ163" s="1902"/>
      <c r="AK163" s="586">
        <v>0</v>
      </c>
      <c r="AL163" s="1901">
        <f t="shared" si="24"/>
        <v>0</v>
      </c>
      <c r="AM163" s="586">
        <v>0</v>
      </c>
      <c r="AN163" s="1906">
        <f t="shared" si="25"/>
        <v>0</v>
      </c>
      <c r="AO163" s="587"/>
      <c r="AP163" s="587"/>
      <c r="AQ163" s="586"/>
      <c r="AR163" s="585"/>
      <c r="AT163" s="1902"/>
      <c r="AU163" s="586">
        <v>0</v>
      </c>
      <c r="AV163" s="1901">
        <f t="shared" si="26"/>
        <v>0</v>
      </c>
      <c r="AW163" s="586">
        <v>0</v>
      </c>
      <c r="AX163" s="1906">
        <f t="shared" si="27"/>
        <v>0</v>
      </c>
      <c r="AY163" s="587"/>
      <c r="AZ163" s="587"/>
      <c r="BA163" s="586"/>
      <c r="BB163" s="585"/>
    </row>
    <row r="164" spans="2:54" ht="13.8" thickBot="1">
      <c r="B164" s="2660" t="s">
        <v>407</v>
      </c>
      <c r="C164" s="2657" t="s">
        <v>408</v>
      </c>
      <c r="D164" s="1446" t="s">
        <v>2136</v>
      </c>
      <c r="E164" s="1447" t="s">
        <v>2137</v>
      </c>
      <c r="F164" s="1902" t="s">
        <v>2820</v>
      </c>
      <c r="G164" s="1903">
        <v>7895.98</v>
      </c>
      <c r="H164" s="1903">
        <v>5733.2850961538452</v>
      </c>
      <c r="I164" s="586">
        <f>F10/G164</f>
        <v>0.51925156851967713</v>
      </c>
      <c r="J164" s="588">
        <f t="shared" si="19"/>
        <v>45269904.453528836</v>
      </c>
      <c r="K164" s="1902"/>
      <c r="L164" s="586"/>
      <c r="M164" s="1901"/>
      <c r="N164" s="585"/>
      <c r="P164" s="1902" t="s">
        <v>2820</v>
      </c>
      <c r="Q164" s="586">
        <v>8132.8593999999994</v>
      </c>
      <c r="R164" s="1901">
        <f t="shared" si="20"/>
        <v>0</v>
      </c>
      <c r="S164" s="586">
        <f>+Q164/P10</f>
        <v>1.983624243902439</v>
      </c>
      <c r="T164" s="588">
        <f t="shared" si="21"/>
        <v>0</v>
      </c>
      <c r="U164" s="586"/>
      <c r="V164" s="1901"/>
      <c r="W164" s="1901"/>
      <c r="X164" s="1905"/>
      <c r="Z164" s="1902" t="s">
        <v>2820</v>
      </c>
      <c r="AA164" s="586">
        <v>8376.8451819999991</v>
      </c>
      <c r="AB164" s="1901">
        <f t="shared" si="22"/>
        <v>0</v>
      </c>
      <c r="AC164" s="586">
        <f>+AA164/Z10</f>
        <v>2.0431329712195119</v>
      </c>
      <c r="AD164" s="1906">
        <f t="shared" si="23"/>
        <v>0</v>
      </c>
      <c r="AE164" s="587"/>
      <c r="AF164" s="586"/>
      <c r="AG164" s="586"/>
      <c r="AH164" s="585"/>
      <c r="AJ164" s="1902" t="s">
        <v>2820</v>
      </c>
      <c r="AK164" s="586">
        <v>8628.1505374599983</v>
      </c>
      <c r="AL164" s="1901">
        <f t="shared" si="24"/>
        <v>0</v>
      </c>
      <c r="AM164" s="586">
        <f>+AK164/AJ10</f>
        <v>2.104426960356097</v>
      </c>
      <c r="AN164" s="1906">
        <f t="shared" si="25"/>
        <v>0</v>
      </c>
      <c r="AO164" s="587"/>
      <c r="AP164" s="587"/>
      <c r="AQ164" s="586"/>
      <c r="AR164" s="585"/>
      <c r="AT164" s="1902" t="s">
        <v>2820</v>
      </c>
      <c r="AU164" s="586">
        <v>8886.9950535837979</v>
      </c>
      <c r="AV164" s="1901">
        <f t="shared" si="26"/>
        <v>2.1675597691667798</v>
      </c>
      <c r="AW164" s="586">
        <f>+AU164/AT10</f>
        <v>2.1675597691667798</v>
      </c>
      <c r="AX164" s="1906">
        <f t="shared" si="27"/>
        <v>19263.092946932411</v>
      </c>
      <c r="AY164" s="587"/>
      <c r="AZ164" s="587"/>
      <c r="BA164" s="586"/>
      <c r="BB164" s="585"/>
    </row>
    <row r="165" spans="2:54" ht="13.8" thickBot="1">
      <c r="B165" s="2655"/>
      <c r="C165" s="2658"/>
      <c r="D165" s="1448" t="s">
        <v>2138</v>
      </c>
      <c r="E165" s="1455" t="s">
        <v>2139</v>
      </c>
      <c r="F165" s="1902"/>
      <c r="G165" s="1903">
        <v>0</v>
      </c>
      <c r="H165" s="1903">
        <v>0</v>
      </c>
      <c r="I165" s="586">
        <v>0</v>
      </c>
      <c r="J165" s="588">
        <f t="shared" si="19"/>
        <v>0</v>
      </c>
      <c r="K165" s="1902"/>
      <c r="L165" s="586"/>
      <c r="M165" s="1901"/>
      <c r="N165" s="585"/>
      <c r="P165" s="1902"/>
      <c r="Q165" s="586">
        <v>0</v>
      </c>
      <c r="R165" s="1901">
        <f t="shared" si="20"/>
        <v>0</v>
      </c>
      <c r="S165" s="586">
        <f>+Q165/P10</f>
        <v>0</v>
      </c>
      <c r="T165" s="588">
        <f t="shared" si="21"/>
        <v>0</v>
      </c>
      <c r="U165" s="586"/>
      <c r="V165" s="1901"/>
      <c r="W165" s="1901"/>
      <c r="X165" s="1905"/>
      <c r="Z165" s="1902"/>
      <c r="AA165" s="586">
        <v>0</v>
      </c>
      <c r="AB165" s="1901">
        <f t="shared" si="22"/>
        <v>0</v>
      </c>
      <c r="AC165" s="586">
        <v>0</v>
      </c>
      <c r="AD165" s="1906">
        <f t="shared" si="23"/>
        <v>0</v>
      </c>
      <c r="AE165" s="587"/>
      <c r="AF165" s="586"/>
      <c r="AG165" s="586"/>
      <c r="AH165" s="585"/>
      <c r="AJ165" s="1902"/>
      <c r="AK165" s="586">
        <v>0</v>
      </c>
      <c r="AL165" s="1901">
        <f t="shared" si="24"/>
        <v>0</v>
      </c>
      <c r="AM165" s="586">
        <v>0</v>
      </c>
      <c r="AN165" s="1906">
        <f t="shared" si="25"/>
        <v>0</v>
      </c>
      <c r="AO165" s="587"/>
      <c r="AP165" s="587"/>
      <c r="AQ165" s="586"/>
      <c r="AR165" s="585"/>
      <c r="AT165" s="1902"/>
      <c r="AU165" s="586">
        <v>0</v>
      </c>
      <c r="AV165" s="1901">
        <f t="shared" si="26"/>
        <v>0</v>
      </c>
      <c r="AW165" s="586">
        <v>0</v>
      </c>
      <c r="AX165" s="1906">
        <f t="shared" si="27"/>
        <v>0</v>
      </c>
      <c r="AY165" s="587"/>
      <c r="AZ165" s="587"/>
      <c r="BA165" s="586"/>
      <c r="BB165" s="585"/>
    </row>
    <row r="166" spans="2:54" ht="13.8" thickBot="1">
      <c r="B166" s="2655"/>
      <c r="C166" s="2657" t="s">
        <v>409</v>
      </c>
      <c r="D166" s="1446" t="s">
        <v>2140</v>
      </c>
      <c r="E166" s="1447" t="s">
        <v>2141</v>
      </c>
      <c r="F166" s="1902" t="s">
        <v>2820</v>
      </c>
      <c r="G166" s="1903">
        <v>156.56</v>
      </c>
      <c r="H166" s="1903"/>
      <c r="I166" s="586">
        <f>F10/G166</f>
        <v>26.188042922841081</v>
      </c>
      <c r="J166" s="588">
        <f t="shared" si="19"/>
        <v>0</v>
      </c>
      <c r="K166" s="1902"/>
      <c r="L166" s="586"/>
      <c r="M166" s="1901"/>
      <c r="N166" s="585"/>
      <c r="P166" s="1902" t="s">
        <v>2820</v>
      </c>
      <c r="Q166" s="586">
        <v>161.2568</v>
      </c>
      <c r="R166" s="1901">
        <f t="shared" si="20"/>
        <v>0</v>
      </c>
      <c r="S166" s="586">
        <f>+Q166/P10</f>
        <v>3.9330926829268295E-2</v>
      </c>
      <c r="T166" s="588">
        <f t="shared" si="21"/>
        <v>0</v>
      </c>
      <c r="U166" s="586"/>
      <c r="V166" s="1901"/>
      <c r="W166" s="1901"/>
      <c r="X166" s="1905"/>
      <c r="Z166" s="1902" t="s">
        <v>2820</v>
      </c>
      <c r="AA166" s="586">
        <v>166.094504</v>
      </c>
      <c r="AB166" s="1901">
        <f t="shared" si="22"/>
        <v>0</v>
      </c>
      <c r="AC166" s="586">
        <f>+AA166/Z10</f>
        <v>4.0510854634146339E-2</v>
      </c>
      <c r="AD166" s="1906">
        <f t="shared" si="23"/>
        <v>0</v>
      </c>
      <c r="AE166" s="587"/>
      <c r="AF166" s="586"/>
      <c r="AG166" s="586"/>
      <c r="AH166" s="585"/>
      <c r="AJ166" s="1902" t="s">
        <v>2820</v>
      </c>
      <c r="AK166" s="586">
        <v>171.07733912</v>
      </c>
      <c r="AL166" s="1901">
        <f t="shared" si="24"/>
        <v>0</v>
      </c>
      <c r="AM166" s="586">
        <v>0</v>
      </c>
      <c r="AN166" s="1906">
        <f t="shared" si="25"/>
        <v>0</v>
      </c>
      <c r="AO166" s="587"/>
      <c r="AP166" s="587"/>
      <c r="AQ166" s="586"/>
      <c r="AR166" s="585"/>
      <c r="AT166" s="1902" t="s">
        <v>2820</v>
      </c>
      <c r="AU166" s="586">
        <v>176.2096592936</v>
      </c>
      <c r="AV166" s="1901">
        <f t="shared" si="26"/>
        <v>0</v>
      </c>
      <c r="AW166" s="586">
        <f>+AU166/AT10</f>
        <v>4.2977965681365853E-2</v>
      </c>
      <c r="AX166" s="1906">
        <f t="shared" si="27"/>
        <v>0</v>
      </c>
      <c r="AY166" s="587"/>
      <c r="AZ166" s="587"/>
      <c r="BA166" s="586"/>
      <c r="BB166" s="585"/>
    </row>
    <row r="167" spans="2:54" ht="13.8" thickBot="1">
      <c r="B167" s="2655"/>
      <c r="C167" s="2659"/>
      <c r="D167" s="1442" t="s">
        <v>2142</v>
      </c>
      <c r="E167" s="1093" t="s">
        <v>2143</v>
      </c>
      <c r="F167" s="1902"/>
      <c r="G167" s="1903">
        <v>0</v>
      </c>
      <c r="H167" s="1903">
        <v>7377.9335741370651</v>
      </c>
      <c r="I167" s="586">
        <v>0</v>
      </c>
      <c r="J167" s="588">
        <f t="shared" si="19"/>
        <v>0</v>
      </c>
      <c r="K167" s="1902"/>
      <c r="L167" s="586"/>
      <c r="M167" s="1901"/>
      <c r="N167" s="585"/>
      <c r="P167" s="1902"/>
      <c r="Q167" s="586">
        <v>0</v>
      </c>
      <c r="R167" s="1901">
        <f t="shared" si="20"/>
        <v>0</v>
      </c>
      <c r="S167" s="586">
        <f>+Q167/P10</f>
        <v>0</v>
      </c>
      <c r="T167" s="588">
        <f t="shared" si="21"/>
        <v>0</v>
      </c>
      <c r="U167" s="586"/>
      <c r="V167" s="1901"/>
      <c r="W167" s="1901"/>
      <c r="X167" s="1905"/>
      <c r="Z167" s="1902"/>
      <c r="AA167" s="586">
        <v>0</v>
      </c>
      <c r="AB167" s="1901">
        <f t="shared" si="22"/>
        <v>0</v>
      </c>
      <c r="AC167" s="586">
        <v>0</v>
      </c>
      <c r="AD167" s="1906">
        <f t="shared" si="23"/>
        <v>0</v>
      </c>
      <c r="AE167" s="587"/>
      <c r="AF167" s="586"/>
      <c r="AG167" s="586"/>
      <c r="AH167" s="585"/>
      <c r="AJ167" s="1902"/>
      <c r="AK167" s="586">
        <v>0</v>
      </c>
      <c r="AL167" s="1901">
        <f t="shared" si="24"/>
        <v>0</v>
      </c>
      <c r="AM167" s="586">
        <v>0</v>
      </c>
      <c r="AN167" s="1906">
        <f t="shared" si="25"/>
        <v>0</v>
      </c>
      <c r="AO167" s="587"/>
      <c r="AP167" s="587"/>
      <c r="AQ167" s="586"/>
      <c r="AR167" s="585"/>
      <c r="AT167" s="1902"/>
      <c r="AU167" s="586">
        <v>0</v>
      </c>
      <c r="AV167" s="1901">
        <f t="shared" si="26"/>
        <v>0</v>
      </c>
      <c r="AW167" s="586">
        <v>0</v>
      </c>
      <c r="AX167" s="1906">
        <f t="shared" si="27"/>
        <v>0</v>
      </c>
      <c r="AY167" s="587"/>
      <c r="AZ167" s="587"/>
      <c r="BA167" s="586"/>
      <c r="BB167" s="585"/>
    </row>
    <row r="168" spans="2:54" ht="13.8" thickBot="1">
      <c r="B168" s="2655"/>
      <c r="C168" s="2658"/>
      <c r="D168" s="1448" t="s">
        <v>2144</v>
      </c>
      <c r="E168" s="1449" t="s">
        <v>2145</v>
      </c>
      <c r="F168" s="1902"/>
      <c r="G168" s="1903">
        <v>0</v>
      </c>
      <c r="H168" s="1903">
        <v>0</v>
      </c>
      <c r="I168" s="586">
        <v>0</v>
      </c>
      <c r="J168" s="588">
        <f t="shared" si="19"/>
        <v>0</v>
      </c>
      <c r="K168" s="1902"/>
      <c r="L168" s="586"/>
      <c r="M168" s="1901"/>
      <c r="N168" s="585"/>
      <c r="P168" s="1902"/>
      <c r="Q168" s="586">
        <v>0</v>
      </c>
      <c r="R168" s="1901">
        <f t="shared" si="20"/>
        <v>0</v>
      </c>
      <c r="S168" s="586">
        <v>0</v>
      </c>
      <c r="T168" s="588">
        <f t="shared" si="21"/>
        <v>0</v>
      </c>
      <c r="U168" s="586"/>
      <c r="V168" s="1901"/>
      <c r="W168" s="1901"/>
      <c r="X168" s="1905"/>
      <c r="Z168" s="1902"/>
      <c r="AA168" s="586">
        <v>0</v>
      </c>
      <c r="AB168" s="1901">
        <f t="shared" si="22"/>
        <v>0</v>
      </c>
      <c r="AC168" s="586">
        <v>0</v>
      </c>
      <c r="AD168" s="1906">
        <f t="shared" si="23"/>
        <v>0</v>
      </c>
      <c r="AE168" s="587"/>
      <c r="AF168" s="586"/>
      <c r="AG168" s="586"/>
      <c r="AH168" s="585"/>
      <c r="AJ168" s="1902"/>
      <c r="AK168" s="586">
        <v>0</v>
      </c>
      <c r="AL168" s="1901">
        <f t="shared" si="24"/>
        <v>0</v>
      </c>
      <c r="AM168" s="586">
        <v>0</v>
      </c>
      <c r="AN168" s="1906">
        <f t="shared" si="25"/>
        <v>0</v>
      </c>
      <c r="AO168" s="587"/>
      <c r="AP168" s="587"/>
      <c r="AQ168" s="586"/>
      <c r="AR168" s="585"/>
      <c r="AT168" s="1902"/>
      <c r="AU168" s="586">
        <v>0</v>
      </c>
      <c r="AV168" s="1901">
        <f t="shared" si="26"/>
        <v>0</v>
      </c>
      <c r="AW168" s="586">
        <v>0</v>
      </c>
      <c r="AX168" s="1906">
        <f t="shared" si="27"/>
        <v>0</v>
      </c>
      <c r="AY168" s="587"/>
      <c r="AZ168" s="587"/>
      <c r="BA168" s="586"/>
      <c r="BB168" s="585"/>
    </row>
    <row r="169" spans="2:54" ht="13.8" thickBot="1">
      <c r="B169" s="2655"/>
      <c r="C169" s="2657" t="s">
        <v>410</v>
      </c>
      <c r="D169" s="1446" t="s">
        <v>2146</v>
      </c>
      <c r="E169" s="1447" t="s">
        <v>2147</v>
      </c>
      <c r="F169" s="1902" t="s">
        <v>2820</v>
      </c>
      <c r="G169" s="1903">
        <v>500.58</v>
      </c>
      <c r="H169" s="1903">
        <v>0</v>
      </c>
      <c r="I169" s="586">
        <f>F10/G169</f>
        <v>8.1904990211354836</v>
      </c>
      <c r="J169" s="588">
        <f t="shared" si="19"/>
        <v>0</v>
      </c>
      <c r="K169" s="1902"/>
      <c r="L169" s="586"/>
      <c r="M169" s="1901"/>
      <c r="N169" s="585"/>
      <c r="P169" s="1902" t="s">
        <v>2820</v>
      </c>
      <c r="Q169" s="586">
        <v>515.59739999999999</v>
      </c>
      <c r="R169" s="1901">
        <f t="shared" si="20"/>
        <v>0</v>
      </c>
      <c r="S169" s="586">
        <f>+Q169/P10</f>
        <v>0.12575546341463414</v>
      </c>
      <c r="T169" s="588">
        <f t="shared" si="21"/>
        <v>0</v>
      </c>
      <c r="U169" s="586"/>
      <c r="V169" s="1901"/>
      <c r="W169" s="1901"/>
      <c r="X169" s="1905"/>
      <c r="Z169" s="1902" t="s">
        <v>2820</v>
      </c>
      <c r="AA169" s="586">
        <v>531.06532200000004</v>
      </c>
      <c r="AB169" s="1901">
        <f t="shared" si="22"/>
        <v>0</v>
      </c>
      <c r="AC169" s="586">
        <f>+AA169/Z10</f>
        <v>0.12952812731707317</v>
      </c>
      <c r="AD169" s="1906">
        <f t="shared" si="23"/>
        <v>0</v>
      </c>
      <c r="AE169" s="587"/>
      <c r="AF169" s="586"/>
      <c r="AG169" s="586"/>
      <c r="AH169" s="585"/>
      <c r="AJ169" s="1902" t="s">
        <v>2820</v>
      </c>
      <c r="AK169" s="586">
        <v>546.99728166</v>
      </c>
      <c r="AL169" s="1901">
        <f t="shared" si="24"/>
        <v>0</v>
      </c>
      <c r="AM169" s="586">
        <f>+AK169/AJ10</f>
        <v>0.13341397113658537</v>
      </c>
      <c r="AN169" s="1906">
        <f t="shared" si="25"/>
        <v>0</v>
      </c>
      <c r="AO169" s="587"/>
      <c r="AP169" s="587"/>
      <c r="AQ169" s="586"/>
      <c r="AR169" s="585"/>
      <c r="AT169" s="1902" t="s">
        <v>2820</v>
      </c>
      <c r="AU169" s="586">
        <v>563.40720010979999</v>
      </c>
      <c r="AV169" s="1901">
        <f t="shared" si="26"/>
        <v>0.13741639027068295</v>
      </c>
      <c r="AW169" s="586">
        <f>+AU169/AT10</f>
        <v>0.13741639027068292</v>
      </c>
      <c r="AX169" s="1906">
        <f t="shared" si="27"/>
        <v>77.421383691601037</v>
      </c>
      <c r="AY169" s="587"/>
      <c r="AZ169" s="587"/>
      <c r="BA169" s="586"/>
      <c r="BB169" s="585"/>
    </row>
    <row r="170" spans="2:54" ht="13.8" thickBot="1">
      <c r="B170" s="2655"/>
      <c r="C170" s="2659"/>
      <c r="D170" s="1442" t="s">
        <v>2148</v>
      </c>
      <c r="E170" s="1093" t="s">
        <v>2149</v>
      </c>
      <c r="F170" s="1902"/>
      <c r="G170" s="1903">
        <v>0</v>
      </c>
      <c r="H170" s="1903">
        <v>0</v>
      </c>
      <c r="I170" s="586">
        <v>0</v>
      </c>
      <c r="J170" s="588">
        <f t="shared" si="19"/>
        <v>0</v>
      </c>
      <c r="K170" s="1902"/>
      <c r="L170" s="586"/>
      <c r="M170" s="1901"/>
      <c r="N170" s="585"/>
      <c r="P170" s="1902"/>
      <c r="Q170" s="586">
        <v>0</v>
      </c>
      <c r="R170" s="1901">
        <f t="shared" si="20"/>
        <v>0</v>
      </c>
      <c r="S170" s="586">
        <v>0</v>
      </c>
      <c r="T170" s="588">
        <f t="shared" si="21"/>
        <v>0</v>
      </c>
      <c r="U170" s="586"/>
      <c r="V170" s="1901"/>
      <c r="W170" s="1901"/>
      <c r="X170" s="1905"/>
      <c r="Z170" s="1902"/>
      <c r="AA170" s="586">
        <v>0</v>
      </c>
      <c r="AB170" s="1901">
        <f t="shared" si="22"/>
        <v>0</v>
      </c>
      <c r="AC170" s="586">
        <v>0</v>
      </c>
      <c r="AD170" s="1906">
        <f t="shared" si="23"/>
        <v>0</v>
      </c>
      <c r="AE170" s="587"/>
      <c r="AF170" s="586"/>
      <c r="AG170" s="586"/>
      <c r="AH170" s="585"/>
      <c r="AJ170" s="1902"/>
      <c r="AK170" s="586">
        <v>0</v>
      </c>
      <c r="AL170" s="1901">
        <f t="shared" si="24"/>
        <v>0</v>
      </c>
      <c r="AM170" s="586">
        <v>0</v>
      </c>
      <c r="AN170" s="1906">
        <f t="shared" si="25"/>
        <v>0</v>
      </c>
      <c r="AO170" s="587"/>
      <c r="AP170" s="587"/>
      <c r="AQ170" s="586"/>
      <c r="AR170" s="585"/>
      <c r="AT170" s="1902"/>
      <c r="AU170" s="586">
        <v>0</v>
      </c>
      <c r="AV170" s="1901">
        <f t="shared" si="26"/>
        <v>0</v>
      </c>
      <c r="AW170" s="586">
        <v>0</v>
      </c>
      <c r="AX170" s="1906">
        <f t="shared" si="27"/>
        <v>0</v>
      </c>
      <c r="AY170" s="587"/>
      <c r="AZ170" s="587"/>
      <c r="BA170" s="586"/>
      <c r="BB170" s="585"/>
    </row>
    <row r="171" spans="2:54" ht="13.8" thickBot="1">
      <c r="B171" s="2655"/>
      <c r="C171" s="2659"/>
      <c r="D171" s="1442" t="s">
        <v>2150</v>
      </c>
      <c r="E171" s="1093" t="s">
        <v>2151</v>
      </c>
      <c r="F171" s="1902"/>
      <c r="G171" s="1903">
        <v>0</v>
      </c>
      <c r="H171" s="1903">
        <v>0</v>
      </c>
      <c r="I171" s="586">
        <v>0</v>
      </c>
      <c r="J171" s="588">
        <f t="shared" si="19"/>
        <v>0</v>
      </c>
      <c r="K171" s="1902"/>
      <c r="L171" s="586"/>
      <c r="M171" s="1901"/>
      <c r="N171" s="585"/>
      <c r="P171" s="1902"/>
      <c r="Q171" s="586">
        <v>0</v>
      </c>
      <c r="R171" s="1901">
        <f t="shared" si="20"/>
        <v>0</v>
      </c>
      <c r="S171" s="586">
        <v>0</v>
      </c>
      <c r="T171" s="588">
        <f t="shared" si="21"/>
        <v>0</v>
      </c>
      <c r="U171" s="586"/>
      <c r="V171" s="1901"/>
      <c r="W171" s="1901"/>
      <c r="X171" s="1905"/>
      <c r="Z171" s="1902"/>
      <c r="AA171" s="586">
        <v>0</v>
      </c>
      <c r="AB171" s="1901">
        <f t="shared" si="22"/>
        <v>0</v>
      </c>
      <c r="AC171" s="586">
        <v>0</v>
      </c>
      <c r="AD171" s="1906">
        <f t="shared" si="23"/>
        <v>0</v>
      </c>
      <c r="AE171" s="587"/>
      <c r="AF171" s="586"/>
      <c r="AG171" s="586"/>
      <c r="AH171" s="585"/>
      <c r="AJ171" s="1902"/>
      <c r="AK171" s="586">
        <v>0</v>
      </c>
      <c r="AL171" s="1901">
        <f t="shared" si="24"/>
        <v>0</v>
      </c>
      <c r="AM171" s="586">
        <v>0</v>
      </c>
      <c r="AN171" s="1906">
        <f t="shared" si="25"/>
        <v>0</v>
      </c>
      <c r="AO171" s="587"/>
      <c r="AP171" s="587"/>
      <c r="AQ171" s="586"/>
      <c r="AR171" s="585"/>
      <c r="AT171" s="1902"/>
      <c r="AU171" s="586">
        <v>0</v>
      </c>
      <c r="AV171" s="1901">
        <f t="shared" si="26"/>
        <v>0</v>
      </c>
      <c r="AW171" s="586">
        <v>0</v>
      </c>
      <c r="AX171" s="1906">
        <f t="shared" si="27"/>
        <v>0</v>
      </c>
      <c r="AY171" s="587"/>
      <c r="AZ171" s="587"/>
      <c r="BA171" s="586"/>
      <c r="BB171" s="585"/>
    </row>
    <row r="172" spans="2:54" ht="13.8" thickBot="1">
      <c r="B172" s="2655"/>
      <c r="C172" s="2658"/>
      <c r="D172" s="1448" t="s">
        <v>2152</v>
      </c>
      <c r="E172" s="1449" t="s">
        <v>2153</v>
      </c>
      <c r="F172" s="1902"/>
      <c r="G172" s="1903">
        <v>0</v>
      </c>
      <c r="H172" s="1903">
        <v>0</v>
      </c>
      <c r="I172" s="586">
        <v>0</v>
      </c>
      <c r="J172" s="588">
        <f t="shared" si="19"/>
        <v>0</v>
      </c>
      <c r="K172" s="1902"/>
      <c r="L172" s="586"/>
      <c r="M172" s="1901"/>
      <c r="N172" s="585"/>
      <c r="P172" s="1902"/>
      <c r="Q172" s="586">
        <v>0</v>
      </c>
      <c r="R172" s="1901">
        <f t="shared" si="20"/>
        <v>0</v>
      </c>
      <c r="S172" s="586">
        <v>0</v>
      </c>
      <c r="T172" s="588">
        <f t="shared" si="21"/>
        <v>0</v>
      </c>
      <c r="U172" s="586"/>
      <c r="V172" s="1901"/>
      <c r="W172" s="1901"/>
      <c r="X172" s="1905"/>
      <c r="Z172" s="1902"/>
      <c r="AA172" s="586">
        <v>0</v>
      </c>
      <c r="AB172" s="1901">
        <f t="shared" si="22"/>
        <v>0</v>
      </c>
      <c r="AC172" s="586">
        <v>0</v>
      </c>
      <c r="AD172" s="1906">
        <f t="shared" si="23"/>
        <v>0</v>
      </c>
      <c r="AE172" s="587"/>
      <c r="AF172" s="586"/>
      <c r="AG172" s="586"/>
      <c r="AH172" s="585"/>
      <c r="AJ172" s="1902"/>
      <c r="AK172" s="586">
        <v>0</v>
      </c>
      <c r="AL172" s="1901">
        <f t="shared" si="24"/>
        <v>0</v>
      </c>
      <c r="AM172" s="586">
        <v>0</v>
      </c>
      <c r="AN172" s="1906">
        <f t="shared" si="25"/>
        <v>0</v>
      </c>
      <c r="AO172" s="587"/>
      <c r="AP172" s="587"/>
      <c r="AQ172" s="586"/>
      <c r="AR172" s="585"/>
      <c r="AT172" s="1902"/>
      <c r="AU172" s="586">
        <v>0</v>
      </c>
      <c r="AV172" s="1901">
        <f t="shared" si="26"/>
        <v>0</v>
      </c>
      <c r="AW172" s="586">
        <v>0</v>
      </c>
      <c r="AX172" s="1906">
        <f t="shared" si="27"/>
        <v>0</v>
      </c>
      <c r="AY172" s="587"/>
      <c r="AZ172" s="587"/>
      <c r="BA172" s="586"/>
      <c r="BB172" s="585"/>
    </row>
    <row r="173" spans="2:54" ht="13.8" thickBot="1">
      <c r="B173" s="2655"/>
      <c r="C173" s="2659" t="s">
        <v>411</v>
      </c>
      <c r="D173" s="1450" t="s">
        <v>2154</v>
      </c>
      <c r="E173" s="1451" t="s">
        <v>2155</v>
      </c>
      <c r="F173" s="1902"/>
      <c r="G173" s="1903">
        <v>0</v>
      </c>
      <c r="H173" s="1903">
        <v>0</v>
      </c>
      <c r="I173" s="586">
        <v>0</v>
      </c>
      <c r="J173" s="588">
        <f t="shared" si="19"/>
        <v>0</v>
      </c>
      <c r="K173" s="1902"/>
      <c r="L173" s="586"/>
      <c r="M173" s="1901"/>
      <c r="N173" s="585"/>
      <c r="P173" s="1902"/>
      <c r="Q173" s="586">
        <v>0</v>
      </c>
      <c r="R173" s="1901">
        <f t="shared" si="20"/>
        <v>0</v>
      </c>
      <c r="S173" s="586">
        <v>0</v>
      </c>
      <c r="T173" s="588">
        <f t="shared" si="21"/>
        <v>0</v>
      </c>
      <c r="U173" s="586"/>
      <c r="V173" s="1901"/>
      <c r="W173" s="1901"/>
      <c r="X173" s="1905"/>
      <c r="Z173" s="1902"/>
      <c r="AA173" s="586">
        <v>0</v>
      </c>
      <c r="AB173" s="1901">
        <f t="shared" si="22"/>
        <v>0</v>
      </c>
      <c r="AC173" s="586">
        <v>0</v>
      </c>
      <c r="AD173" s="1906">
        <f t="shared" si="23"/>
        <v>0</v>
      </c>
      <c r="AE173" s="587"/>
      <c r="AF173" s="586"/>
      <c r="AG173" s="586"/>
      <c r="AH173" s="585"/>
      <c r="AJ173" s="1902"/>
      <c r="AK173" s="586">
        <v>0</v>
      </c>
      <c r="AL173" s="1901">
        <f t="shared" si="24"/>
        <v>0</v>
      </c>
      <c r="AM173" s="586">
        <v>0</v>
      </c>
      <c r="AN173" s="1906">
        <f t="shared" si="25"/>
        <v>0</v>
      </c>
      <c r="AO173" s="587"/>
      <c r="AP173" s="587"/>
      <c r="AQ173" s="586"/>
      <c r="AR173" s="585"/>
      <c r="AT173" s="1902"/>
      <c r="AU173" s="586">
        <v>0</v>
      </c>
      <c r="AV173" s="1901">
        <f t="shared" si="26"/>
        <v>0</v>
      </c>
      <c r="AW173" s="586">
        <v>0</v>
      </c>
      <c r="AX173" s="1906">
        <f t="shared" si="27"/>
        <v>0</v>
      </c>
      <c r="AY173" s="587"/>
      <c r="AZ173" s="587"/>
      <c r="BA173" s="586"/>
      <c r="BB173" s="585"/>
    </row>
    <row r="174" spans="2:54" ht="13.8" thickBot="1">
      <c r="B174" s="2655"/>
      <c r="C174" s="2659"/>
      <c r="D174" s="1442" t="s">
        <v>2156</v>
      </c>
      <c r="E174" s="1093" t="s">
        <v>2157</v>
      </c>
      <c r="F174" s="1902"/>
      <c r="G174" s="1903">
        <v>0</v>
      </c>
      <c r="H174" s="1903">
        <v>0</v>
      </c>
      <c r="I174" s="586">
        <v>0</v>
      </c>
      <c r="J174" s="588">
        <f t="shared" si="19"/>
        <v>0</v>
      </c>
      <c r="K174" s="1902"/>
      <c r="L174" s="586"/>
      <c r="M174" s="1901"/>
      <c r="N174" s="585"/>
      <c r="P174" s="1902"/>
      <c r="Q174" s="586">
        <v>0</v>
      </c>
      <c r="R174" s="1901">
        <f t="shared" si="20"/>
        <v>0</v>
      </c>
      <c r="S174" s="586">
        <v>0</v>
      </c>
      <c r="T174" s="588">
        <f t="shared" si="21"/>
        <v>0</v>
      </c>
      <c r="U174" s="586"/>
      <c r="V174" s="1901"/>
      <c r="W174" s="1901"/>
      <c r="X174" s="1905"/>
      <c r="Z174" s="1902"/>
      <c r="AA174" s="586">
        <v>0</v>
      </c>
      <c r="AB174" s="1901">
        <f t="shared" si="22"/>
        <v>0</v>
      </c>
      <c r="AC174" s="586">
        <v>0</v>
      </c>
      <c r="AD174" s="1906">
        <f t="shared" si="23"/>
        <v>0</v>
      </c>
      <c r="AE174" s="587"/>
      <c r="AF174" s="586"/>
      <c r="AG174" s="586"/>
      <c r="AH174" s="585"/>
      <c r="AJ174" s="1902"/>
      <c r="AK174" s="586">
        <v>0</v>
      </c>
      <c r="AL174" s="1901">
        <f t="shared" si="24"/>
        <v>0</v>
      </c>
      <c r="AM174" s="586">
        <v>0</v>
      </c>
      <c r="AN174" s="1906">
        <f t="shared" si="25"/>
        <v>0</v>
      </c>
      <c r="AO174" s="587"/>
      <c r="AP174" s="587"/>
      <c r="AQ174" s="586"/>
      <c r="AR174" s="585"/>
      <c r="AT174" s="1902"/>
      <c r="AU174" s="586">
        <v>0</v>
      </c>
      <c r="AV174" s="1901">
        <f t="shared" si="26"/>
        <v>0</v>
      </c>
      <c r="AW174" s="586">
        <v>0</v>
      </c>
      <c r="AX174" s="1906">
        <f t="shared" si="27"/>
        <v>0</v>
      </c>
      <c r="AY174" s="587"/>
      <c r="AZ174" s="587"/>
      <c r="BA174" s="586"/>
      <c r="BB174" s="585"/>
    </row>
    <row r="175" spans="2:54" ht="13.8" thickBot="1">
      <c r="B175" s="2655"/>
      <c r="C175" s="2659"/>
      <c r="D175" s="1442" t="s">
        <v>2158</v>
      </c>
      <c r="E175" s="1093" t="s">
        <v>2159</v>
      </c>
      <c r="F175" s="1902"/>
      <c r="G175" s="1903">
        <v>0</v>
      </c>
      <c r="H175" s="1903">
        <v>0</v>
      </c>
      <c r="I175" s="586">
        <v>0</v>
      </c>
      <c r="J175" s="588">
        <f t="shared" si="19"/>
        <v>0</v>
      </c>
      <c r="K175" s="1902"/>
      <c r="L175" s="586"/>
      <c r="M175" s="1901"/>
      <c r="N175" s="585"/>
      <c r="P175" s="1902"/>
      <c r="Q175" s="586">
        <v>0</v>
      </c>
      <c r="R175" s="1901">
        <f t="shared" si="20"/>
        <v>0</v>
      </c>
      <c r="S175" s="586">
        <v>0</v>
      </c>
      <c r="T175" s="588">
        <f t="shared" si="21"/>
        <v>0</v>
      </c>
      <c r="U175" s="586"/>
      <c r="V175" s="1901"/>
      <c r="W175" s="1901"/>
      <c r="X175" s="1905"/>
      <c r="Z175" s="1902"/>
      <c r="AA175" s="586">
        <v>0</v>
      </c>
      <c r="AB175" s="1901">
        <f t="shared" si="22"/>
        <v>0</v>
      </c>
      <c r="AC175" s="586">
        <v>0</v>
      </c>
      <c r="AD175" s="1906">
        <f t="shared" si="23"/>
        <v>0</v>
      </c>
      <c r="AE175" s="587"/>
      <c r="AF175" s="586"/>
      <c r="AG175" s="586"/>
      <c r="AH175" s="585"/>
      <c r="AJ175" s="1902"/>
      <c r="AK175" s="586">
        <v>0</v>
      </c>
      <c r="AL175" s="1901">
        <f t="shared" si="24"/>
        <v>0</v>
      </c>
      <c r="AM175" s="586">
        <v>0</v>
      </c>
      <c r="AN175" s="1906">
        <f t="shared" si="25"/>
        <v>0</v>
      </c>
      <c r="AO175" s="587"/>
      <c r="AP175" s="587"/>
      <c r="AQ175" s="586"/>
      <c r="AR175" s="585"/>
      <c r="AT175" s="1902"/>
      <c r="AU175" s="586">
        <v>0</v>
      </c>
      <c r="AV175" s="1901">
        <f t="shared" si="26"/>
        <v>0</v>
      </c>
      <c r="AW175" s="586">
        <v>0</v>
      </c>
      <c r="AX175" s="1906">
        <f t="shared" si="27"/>
        <v>0</v>
      </c>
      <c r="AY175" s="587"/>
      <c r="AZ175" s="587"/>
      <c r="BA175" s="586"/>
      <c r="BB175" s="585"/>
    </row>
    <row r="176" spans="2:54" ht="13.8" thickBot="1">
      <c r="B176" s="2655"/>
      <c r="C176" s="2659"/>
      <c r="D176" s="1442" t="s">
        <v>2160</v>
      </c>
      <c r="E176" s="1093" t="s">
        <v>2161</v>
      </c>
      <c r="F176" s="1902"/>
      <c r="G176" s="1903">
        <v>0</v>
      </c>
      <c r="H176" s="1903">
        <v>0</v>
      </c>
      <c r="I176" s="586">
        <v>0</v>
      </c>
      <c r="J176" s="588">
        <f t="shared" si="19"/>
        <v>0</v>
      </c>
      <c r="K176" s="1902"/>
      <c r="L176" s="586"/>
      <c r="M176" s="1901"/>
      <c r="N176" s="585"/>
      <c r="P176" s="1902"/>
      <c r="Q176" s="586">
        <v>0</v>
      </c>
      <c r="R176" s="1901">
        <f t="shared" si="20"/>
        <v>0</v>
      </c>
      <c r="S176" s="586">
        <v>0</v>
      </c>
      <c r="T176" s="588">
        <f t="shared" si="21"/>
        <v>0</v>
      </c>
      <c r="U176" s="586"/>
      <c r="V176" s="1901"/>
      <c r="W176" s="1901"/>
      <c r="X176" s="1905"/>
      <c r="Z176" s="1902"/>
      <c r="AA176" s="586">
        <v>0</v>
      </c>
      <c r="AB176" s="1901">
        <f t="shared" si="22"/>
        <v>0</v>
      </c>
      <c r="AC176" s="586">
        <v>0</v>
      </c>
      <c r="AD176" s="1906">
        <f t="shared" si="23"/>
        <v>0</v>
      </c>
      <c r="AE176" s="587"/>
      <c r="AF176" s="586"/>
      <c r="AG176" s="586"/>
      <c r="AH176" s="585"/>
      <c r="AJ176" s="1902"/>
      <c r="AK176" s="586">
        <v>0</v>
      </c>
      <c r="AL176" s="1901">
        <f t="shared" si="24"/>
        <v>0</v>
      </c>
      <c r="AM176" s="586">
        <v>0</v>
      </c>
      <c r="AN176" s="1906">
        <f t="shared" si="25"/>
        <v>0</v>
      </c>
      <c r="AO176" s="587"/>
      <c r="AP176" s="587"/>
      <c r="AQ176" s="586"/>
      <c r="AR176" s="585"/>
      <c r="AT176" s="1902"/>
      <c r="AU176" s="586">
        <v>0</v>
      </c>
      <c r="AV176" s="1901">
        <f t="shared" si="26"/>
        <v>0</v>
      </c>
      <c r="AW176" s="586">
        <v>0</v>
      </c>
      <c r="AX176" s="1906">
        <f t="shared" si="27"/>
        <v>0</v>
      </c>
      <c r="AY176" s="587"/>
      <c r="AZ176" s="587"/>
      <c r="BA176" s="586"/>
      <c r="BB176" s="585"/>
    </row>
    <row r="177" spans="2:54" ht="13.8" thickBot="1">
      <c r="B177" s="2655"/>
      <c r="C177" s="2659"/>
      <c r="D177" s="1442" t="s">
        <v>2162</v>
      </c>
      <c r="E177" s="1093" t="s">
        <v>2163</v>
      </c>
      <c r="F177" s="1902"/>
      <c r="G177" s="1903">
        <v>0</v>
      </c>
      <c r="H177" s="1903">
        <v>0</v>
      </c>
      <c r="I177" s="586">
        <v>0</v>
      </c>
      <c r="J177" s="588">
        <f t="shared" si="19"/>
        <v>0</v>
      </c>
      <c r="K177" s="1902"/>
      <c r="L177" s="586"/>
      <c r="M177" s="1901"/>
      <c r="N177" s="585"/>
      <c r="P177" s="1902"/>
      <c r="Q177" s="586">
        <v>0</v>
      </c>
      <c r="R177" s="1901">
        <f t="shared" si="20"/>
        <v>0</v>
      </c>
      <c r="S177" s="586">
        <v>0</v>
      </c>
      <c r="T177" s="588">
        <f t="shared" si="21"/>
        <v>0</v>
      </c>
      <c r="U177" s="586"/>
      <c r="V177" s="1901"/>
      <c r="W177" s="1901"/>
      <c r="X177" s="1905"/>
      <c r="Z177" s="1902"/>
      <c r="AA177" s="586">
        <v>0</v>
      </c>
      <c r="AB177" s="1901">
        <f t="shared" si="22"/>
        <v>0</v>
      </c>
      <c r="AC177" s="586">
        <v>0</v>
      </c>
      <c r="AD177" s="1906">
        <f t="shared" si="23"/>
        <v>0</v>
      </c>
      <c r="AE177" s="587"/>
      <c r="AF177" s="586"/>
      <c r="AG177" s="586"/>
      <c r="AH177" s="585"/>
      <c r="AJ177" s="1902"/>
      <c r="AK177" s="586">
        <v>0</v>
      </c>
      <c r="AL177" s="1901">
        <f t="shared" si="24"/>
        <v>0</v>
      </c>
      <c r="AM177" s="586">
        <v>0</v>
      </c>
      <c r="AN177" s="1906">
        <f t="shared" si="25"/>
        <v>0</v>
      </c>
      <c r="AO177" s="587"/>
      <c r="AP177" s="587"/>
      <c r="AQ177" s="586"/>
      <c r="AR177" s="585"/>
      <c r="AT177" s="1902"/>
      <c r="AU177" s="586">
        <v>0</v>
      </c>
      <c r="AV177" s="1901">
        <f t="shared" si="26"/>
        <v>0</v>
      </c>
      <c r="AW177" s="586">
        <v>0</v>
      </c>
      <c r="AX177" s="1906">
        <f t="shared" si="27"/>
        <v>0</v>
      </c>
      <c r="AY177" s="587"/>
      <c r="AZ177" s="587"/>
      <c r="BA177" s="586"/>
      <c r="BB177" s="585"/>
    </row>
    <row r="178" spans="2:54" ht="13.8" thickBot="1">
      <c r="B178" s="2670"/>
      <c r="C178" s="2667"/>
      <c r="D178" s="1442" t="s">
        <v>2164</v>
      </c>
      <c r="E178" s="1093" t="s">
        <v>2020</v>
      </c>
      <c r="F178" s="1902"/>
      <c r="G178" s="1903">
        <v>0</v>
      </c>
      <c r="H178" s="1903">
        <v>0</v>
      </c>
      <c r="I178" s="586">
        <v>0</v>
      </c>
      <c r="J178" s="588">
        <f t="shared" si="19"/>
        <v>0</v>
      </c>
      <c r="K178" s="1902"/>
      <c r="L178" s="586"/>
      <c r="M178" s="1901"/>
      <c r="N178" s="585"/>
      <c r="P178" s="1902"/>
      <c r="Q178" s="586">
        <v>0</v>
      </c>
      <c r="R178" s="1901">
        <f t="shared" si="20"/>
        <v>0</v>
      </c>
      <c r="S178" s="586">
        <v>0</v>
      </c>
      <c r="T178" s="588">
        <f t="shared" si="21"/>
        <v>0</v>
      </c>
      <c r="U178" s="586"/>
      <c r="V178" s="1901"/>
      <c r="W178" s="1901"/>
      <c r="X178" s="1905"/>
      <c r="Z178" s="1902"/>
      <c r="AA178" s="586">
        <v>0</v>
      </c>
      <c r="AB178" s="1901">
        <f t="shared" si="22"/>
        <v>0</v>
      </c>
      <c r="AC178" s="586">
        <v>0</v>
      </c>
      <c r="AD178" s="1906">
        <f t="shared" si="23"/>
        <v>0</v>
      </c>
      <c r="AE178" s="587"/>
      <c r="AF178" s="586"/>
      <c r="AG178" s="586"/>
      <c r="AH178" s="585"/>
      <c r="AJ178" s="1902"/>
      <c r="AK178" s="586">
        <v>0</v>
      </c>
      <c r="AL178" s="1901">
        <f t="shared" si="24"/>
        <v>0</v>
      </c>
      <c r="AM178" s="586">
        <v>0</v>
      </c>
      <c r="AN178" s="1906">
        <f t="shared" si="25"/>
        <v>0</v>
      </c>
      <c r="AO178" s="587"/>
      <c r="AP178" s="587"/>
      <c r="AQ178" s="586"/>
      <c r="AR178" s="585"/>
      <c r="AT178" s="1902"/>
      <c r="AU178" s="586">
        <v>0</v>
      </c>
      <c r="AV178" s="1901">
        <f t="shared" si="26"/>
        <v>0</v>
      </c>
      <c r="AW178" s="586">
        <v>0</v>
      </c>
      <c r="AX178" s="1906">
        <f t="shared" si="27"/>
        <v>0</v>
      </c>
      <c r="AY178" s="587"/>
      <c r="AZ178" s="587"/>
      <c r="BA178" s="586"/>
      <c r="BB178" s="585"/>
    </row>
    <row r="179" spans="2:54" ht="13.8" thickBot="1">
      <c r="B179" s="2660" t="s">
        <v>412</v>
      </c>
      <c r="C179" s="2661" t="s">
        <v>417</v>
      </c>
      <c r="D179" s="1442" t="s">
        <v>2165</v>
      </c>
      <c r="E179" s="1093" t="s">
        <v>2166</v>
      </c>
      <c r="F179" s="1902"/>
      <c r="G179" s="1903">
        <v>0</v>
      </c>
      <c r="H179" s="1903">
        <v>0</v>
      </c>
      <c r="I179" s="586">
        <v>0</v>
      </c>
      <c r="J179" s="588">
        <f t="shared" si="19"/>
        <v>0</v>
      </c>
      <c r="K179" s="1902"/>
      <c r="L179" s="586"/>
      <c r="M179" s="1901"/>
      <c r="N179" s="585"/>
      <c r="P179" s="1902"/>
      <c r="Q179" s="586">
        <v>0</v>
      </c>
      <c r="R179" s="1901">
        <f t="shared" si="20"/>
        <v>0</v>
      </c>
      <c r="S179" s="586">
        <v>0</v>
      </c>
      <c r="T179" s="588">
        <f t="shared" si="21"/>
        <v>0</v>
      </c>
      <c r="U179" s="586"/>
      <c r="V179" s="1901"/>
      <c r="W179" s="1901"/>
      <c r="X179" s="1905"/>
      <c r="Z179" s="1902"/>
      <c r="AA179" s="586">
        <v>0</v>
      </c>
      <c r="AB179" s="1901">
        <f t="shared" si="22"/>
        <v>0</v>
      </c>
      <c r="AC179" s="586">
        <v>0</v>
      </c>
      <c r="AD179" s="1906">
        <f t="shared" si="23"/>
        <v>0</v>
      </c>
      <c r="AE179" s="587"/>
      <c r="AF179" s="586"/>
      <c r="AG179" s="586"/>
      <c r="AH179" s="585"/>
      <c r="AJ179" s="1902"/>
      <c r="AK179" s="586">
        <v>0</v>
      </c>
      <c r="AL179" s="1901">
        <f t="shared" si="24"/>
        <v>0</v>
      </c>
      <c r="AM179" s="586">
        <v>0</v>
      </c>
      <c r="AN179" s="1906">
        <f t="shared" si="25"/>
        <v>0</v>
      </c>
      <c r="AO179" s="587"/>
      <c r="AP179" s="587"/>
      <c r="AQ179" s="586"/>
      <c r="AR179" s="585"/>
      <c r="AT179" s="1902"/>
      <c r="AU179" s="586">
        <v>0</v>
      </c>
      <c r="AV179" s="1901">
        <f t="shared" si="26"/>
        <v>0</v>
      </c>
      <c r="AW179" s="586">
        <v>0</v>
      </c>
      <c r="AX179" s="1906">
        <f t="shared" si="27"/>
        <v>0</v>
      </c>
      <c r="AY179" s="587"/>
      <c r="AZ179" s="587"/>
      <c r="BA179" s="586"/>
      <c r="BB179" s="585"/>
    </row>
    <row r="180" spans="2:54" ht="13.8" thickBot="1">
      <c r="B180" s="2655"/>
      <c r="C180" s="2659"/>
      <c r="D180" s="1442" t="s">
        <v>2167</v>
      </c>
      <c r="E180" s="1093" t="s">
        <v>2168</v>
      </c>
      <c r="F180" s="1902"/>
      <c r="G180" s="1903">
        <v>0</v>
      </c>
      <c r="H180" s="1903">
        <v>0</v>
      </c>
      <c r="I180" s="586">
        <v>0</v>
      </c>
      <c r="J180" s="588">
        <f t="shared" si="19"/>
        <v>0</v>
      </c>
      <c r="K180" s="1902"/>
      <c r="L180" s="586"/>
      <c r="M180" s="1901"/>
      <c r="N180" s="585"/>
      <c r="P180" s="1902"/>
      <c r="Q180" s="586">
        <v>0</v>
      </c>
      <c r="R180" s="1901">
        <f t="shared" si="20"/>
        <v>0</v>
      </c>
      <c r="S180" s="586">
        <v>0</v>
      </c>
      <c r="T180" s="588">
        <f t="shared" si="21"/>
        <v>0</v>
      </c>
      <c r="U180" s="586"/>
      <c r="V180" s="1901"/>
      <c r="W180" s="1901"/>
      <c r="X180" s="1905"/>
      <c r="Z180" s="1902"/>
      <c r="AA180" s="586">
        <v>0</v>
      </c>
      <c r="AB180" s="1901">
        <f t="shared" si="22"/>
        <v>0</v>
      </c>
      <c r="AC180" s="586">
        <v>0</v>
      </c>
      <c r="AD180" s="1906">
        <f t="shared" si="23"/>
        <v>0</v>
      </c>
      <c r="AE180" s="587"/>
      <c r="AF180" s="586"/>
      <c r="AG180" s="586"/>
      <c r="AH180" s="585"/>
      <c r="AJ180" s="1902"/>
      <c r="AK180" s="586">
        <v>0</v>
      </c>
      <c r="AL180" s="1901">
        <f t="shared" si="24"/>
        <v>0</v>
      </c>
      <c r="AM180" s="586">
        <v>0</v>
      </c>
      <c r="AN180" s="1906">
        <f t="shared" si="25"/>
        <v>0</v>
      </c>
      <c r="AO180" s="587"/>
      <c r="AP180" s="587"/>
      <c r="AQ180" s="586"/>
      <c r="AR180" s="585"/>
      <c r="AT180" s="1902"/>
      <c r="AU180" s="586">
        <v>0</v>
      </c>
      <c r="AV180" s="1901">
        <f t="shared" si="26"/>
        <v>0</v>
      </c>
      <c r="AW180" s="586">
        <v>0</v>
      </c>
      <c r="AX180" s="1906">
        <f t="shared" si="27"/>
        <v>0</v>
      </c>
      <c r="AY180" s="587"/>
      <c r="AZ180" s="587"/>
      <c r="BA180" s="586"/>
      <c r="BB180" s="585"/>
    </row>
    <row r="181" spans="2:54" ht="13.8" thickBot="1">
      <c r="B181" s="2655"/>
      <c r="C181" s="2658"/>
      <c r="D181" s="1442" t="s">
        <v>2169</v>
      </c>
      <c r="E181" s="1093" t="s">
        <v>2170</v>
      </c>
      <c r="F181" s="1902"/>
      <c r="G181" s="1903">
        <v>0</v>
      </c>
      <c r="H181" s="1903">
        <v>0</v>
      </c>
      <c r="I181" s="586">
        <v>0</v>
      </c>
      <c r="J181" s="588">
        <f t="shared" si="19"/>
        <v>0</v>
      </c>
      <c r="K181" s="1902"/>
      <c r="L181" s="586"/>
      <c r="M181" s="1901"/>
      <c r="N181" s="585"/>
      <c r="P181" s="1902"/>
      <c r="Q181" s="586">
        <v>0</v>
      </c>
      <c r="R181" s="1901">
        <f t="shared" si="20"/>
        <v>0</v>
      </c>
      <c r="S181" s="586">
        <v>0</v>
      </c>
      <c r="T181" s="588">
        <f t="shared" si="21"/>
        <v>0</v>
      </c>
      <c r="U181" s="586"/>
      <c r="V181" s="1901"/>
      <c r="W181" s="1901"/>
      <c r="X181" s="1905"/>
      <c r="Z181" s="1902"/>
      <c r="AA181" s="586">
        <v>0</v>
      </c>
      <c r="AB181" s="1901">
        <f t="shared" si="22"/>
        <v>0</v>
      </c>
      <c r="AC181" s="586">
        <v>0</v>
      </c>
      <c r="AD181" s="1906">
        <f t="shared" si="23"/>
        <v>0</v>
      </c>
      <c r="AE181" s="587"/>
      <c r="AF181" s="586"/>
      <c r="AG181" s="586"/>
      <c r="AH181" s="585"/>
      <c r="AJ181" s="1902"/>
      <c r="AK181" s="586">
        <v>0</v>
      </c>
      <c r="AL181" s="1901">
        <f t="shared" si="24"/>
        <v>0</v>
      </c>
      <c r="AM181" s="586">
        <v>0</v>
      </c>
      <c r="AN181" s="1906">
        <f t="shared" si="25"/>
        <v>0</v>
      </c>
      <c r="AO181" s="587"/>
      <c r="AP181" s="587"/>
      <c r="AQ181" s="586"/>
      <c r="AR181" s="585"/>
      <c r="AT181" s="1902"/>
      <c r="AU181" s="586">
        <v>0</v>
      </c>
      <c r="AV181" s="1901">
        <f t="shared" si="26"/>
        <v>0</v>
      </c>
      <c r="AW181" s="586">
        <v>0</v>
      </c>
      <c r="AX181" s="1906">
        <f t="shared" si="27"/>
        <v>0</v>
      </c>
      <c r="AY181" s="587"/>
      <c r="AZ181" s="587"/>
      <c r="BA181" s="586"/>
      <c r="BB181" s="585"/>
    </row>
    <row r="182" spans="2:54" ht="13.8" thickBot="1">
      <c r="B182" s="2655"/>
      <c r="C182" s="2657" t="s">
        <v>413</v>
      </c>
      <c r="D182" s="1456" t="s">
        <v>1900</v>
      </c>
      <c r="E182" s="1457" t="s">
        <v>1901</v>
      </c>
      <c r="F182" s="1902"/>
      <c r="G182" s="1903">
        <v>0</v>
      </c>
      <c r="H182" s="1903">
        <v>0</v>
      </c>
      <c r="I182" s="586">
        <v>0</v>
      </c>
      <c r="J182" s="588">
        <f t="shared" si="19"/>
        <v>0</v>
      </c>
      <c r="K182" s="1902"/>
      <c r="L182" s="586"/>
      <c r="M182" s="1901"/>
      <c r="N182" s="585"/>
      <c r="P182" s="1902"/>
      <c r="Q182" s="586">
        <v>0</v>
      </c>
      <c r="R182" s="1901">
        <f t="shared" si="20"/>
        <v>0</v>
      </c>
      <c r="S182" s="586">
        <v>0</v>
      </c>
      <c r="T182" s="588">
        <f t="shared" si="21"/>
        <v>0</v>
      </c>
      <c r="U182" s="586"/>
      <c r="V182" s="1901"/>
      <c r="W182" s="1901"/>
      <c r="X182" s="1905"/>
      <c r="Z182" s="1902"/>
      <c r="AA182" s="586">
        <v>0</v>
      </c>
      <c r="AB182" s="1901">
        <f t="shared" si="22"/>
        <v>0</v>
      </c>
      <c r="AC182" s="586">
        <v>0</v>
      </c>
      <c r="AD182" s="1906">
        <f t="shared" si="23"/>
        <v>0</v>
      </c>
      <c r="AE182" s="587"/>
      <c r="AF182" s="586"/>
      <c r="AG182" s="586"/>
      <c r="AH182" s="585"/>
      <c r="AJ182" s="1902"/>
      <c r="AK182" s="586">
        <v>0</v>
      </c>
      <c r="AL182" s="1901">
        <f t="shared" si="24"/>
        <v>0</v>
      </c>
      <c r="AM182" s="586">
        <v>0</v>
      </c>
      <c r="AN182" s="1906">
        <f t="shared" si="25"/>
        <v>0</v>
      </c>
      <c r="AO182" s="587"/>
      <c r="AP182" s="587"/>
      <c r="AQ182" s="586"/>
      <c r="AR182" s="585"/>
      <c r="AT182" s="1902"/>
      <c r="AU182" s="586">
        <v>0</v>
      </c>
      <c r="AV182" s="1901">
        <f t="shared" si="26"/>
        <v>0</v>
      </c>
      <c r="AW182" s="586">
        <v>0</v>
      </c>
      <c r="AX182" s="1906">
        <f t="shared" si="27"/>
        <v>0</v>
      </c>
      <c r="AY182" s="587"/>
      <c r="AZ182" s="587"/>
      <c r="BA182" s="586"/>
      <c r="BB182" s="585"/>
    </row>
    <row r="183" spans="2:54" ht="13.8" thickBot="1">
      <c r="B183" s="2655"/>
      <c r="C183" s="2659"/>
      <c r="D183" s="1456" t="s">
        <v>1902</v>
      </c>
      <c r="E183" s="1457" t="s">
        <v>1903</v>
      </c>
      <c r="F183" s="1902"/>
      <c r="G183" s="1903">
        <v>0</v>
      </c>
      <c r="H183" s="1903">
        <v>0</v>
      </c>
      <c r="I183" s="586">
        <v>0</v>
      </c>
      <c r="J183" s="588">
        <f t="shared" si="19"/>
        <v>0</v>
      </c>
      <c r="K183" s="1902"/>
      <c r="L183" s="586"/>
      <c r="M183" s="1901"/>
      <c r="N183" s="585"/>
      <c r="P183" s="1902"/>
      <c r="Q183" s="586">
        <v>0</v>
      </c>
      <c r="R183" s="1901">
        <f t="shared" si="20"/>
        <v>0</v>
      </c>
      <c r="S183" s="586">
        <v>0</v>
      </c>
      <c r="T183" s="588">
        <f t="shared" si="21"/>
        <v>0</v>
      </c>
      <c r="U183" s="586"/>
      <c r="V183" s="1901"/>
      <c r="W183" s="1901"/>
      <c r="X183" s="1905"/>
      <c r="Z183" s="1902"/>
      <c r="AA183" s="586">
        <v>0</v>
      </c>
      <c r="AB183" s="1901">
        <f t="shared" si="22"/>
        <v>0</v>
      </c>
      <c r="AC183" s="586">
        <v>0</v>
      </c>
      <c r="AD183" s="1906">
        <f t="shared" si="23"/>
        <v>0</v>
      </c>
      <c r="AE183" s="587"/>
      <c r="AF183" s="586"/>
      <c r="AG183" s="586"/>
      <c r="AH183" s="585"/>
      <c r="AJ183" s="1902"/>
      <c r="AK183" s="586">
        <v>0</v>
      </c>
      <c r="AL183" s="1901">
        <f t="shared" si="24"/>
        <v>0</v>
      </c>
      <c r="AM183" s="586">
        <v>0</v>
      </c>
      <c r="AN183" s="1906">
        <f t="shared" si="25"/>
        <v>0</v>
      </c>
      <c r="AO183" s="587"/>
      <c r="AP183" s="587"/>
      <c r="AQ183" s="586"/>
      <c r="AR183" s="585"/>
      <c r="AT183" s="1902"/>
      <c r="AU183" s="586">
        <v>0</v>
      </c>
      <c r="AV183" s="1901">
        <f t="shared" si="26"/>
        <v>0</v>
      </c>
      <c r="AW183" s="586">
        <v>0</v>
      </c>
      <c r="AX183" s="1906">
        <f t="shared" si="27"/>
        <v>0</v>
      </c>
      <c r="AY183" s="587"/>
      <c r="AZ183" s="587"/>
      <c r="BA183" s="586"/>
      <c r="BB183" s="585"/>
    </row>
    <row r="184" spans="2:54" ht="13.8" thickBot="1">
      <c r="B184" s="2655"/>
      <c r="C184" s="2659"/>
      <c r="D184" s="1456" t="s">
        <v>1971</v>
      </c>
      <c r="E184" s="1457" t="s">
        <v>1972</v>
      </c>
      <c r="F184" s="1902"/>
      <c r="G184" s="1903">
        <v>0</v>
      </c>
      <c r="H184" s="1903">
        <v>0</v>
      </c>
      <c r="I184" s="586">
        <v>0</v>
      </c>
      <c r="J184" s="588">
        <f t="shared" si="19"/>
        <v>0</v>
      </c>
      <c r="K184" s="1902"/>
      <c r="L184" s="586"/>
      <c r="M184" s="1901"/>
      <c r="N184" s="585"/>
      <c r="P184" s="1902"/>
      <c r="Q184" s="586">
        <v>0</v>
      </c>
      <c r="R184" s="1901">
        <f t="shared" si="20"/>
        <v>0</v>
      </c>
      <c r="S184" s="586">
        <v>0</v>
      </c>
      <c r="T184" s="588">
        <f t="shared" si="21"/>
        <v>0</v>
      </c>
      <c r="U184" s="586"/>
      <c r="V184" s="1901"/>
      <c r="W184" s="1901"/>
      <c r="X184" s="1905"/>
      <c r="Z184" s="1902"/>
      <c r="AA184" s="586">
        <v>0</v>
      </c>
      <c r="AB184" s="1901">
        <f t="shared" si="22"/>
        <v>0</v>
      </c>
      <c r="AC184" s="586">
        <v>0</v>
      </c>
      <c r="AD184" s="1906">
        <f t="shared" si="23"/>
        <v>0</v>
      </c>
      <c r="AE184" s="587"/>
      <c r="AF184" s="586"/>
      <c r="AG184" s="586"/>
      <c r="AH184" s="585"/>
      <c r="AJ184" s="1902"/>
      <c r="AK184" s="586">
        <v>0</v>
      </c>
      <c r="AL184" s="1901">
        <f t="shared" si="24"/>
        <v>0</v>
      </c>
      <c r="AM184" s="586">
        <v>0</v>
      </c>
      <c r="AN184" s="1906">
        <f t="shared" si="25"/>
        <v>0</v>
      </c>
      <c r="AO184" s="587"/>
      <c r="AP184" s="587"/>
      <c r="AQ184" s="586"/>
      <c r="AR184" s="585"/>
      <c r="AT184" s="1902"/>
      <c r="AU184" s="586">
        <v>0</v>
      </c>
      <c r="AV184" s="1901">
        <f t="shared" si="26"/>
        <v>0</v>
      </c>
      <c r="AW184" s="586">
        <v>0</v>
      </c>
      <c r="AX184" s="1906">
        <f t="shared" si="27"/>
        <v>0</v>
      </c>
      <c r="AY184" s="587"/>
      <c r="AZ184" s="587"/>
      <c r="BA184" s="586"/>
      <c r="BB184" s="585"/>
    </row>
    <row r="185" spans="2:54" ht="13.8" thickBot="1">
      <c r="B185" s="2655"/>
      <c r="C185" s="2659"/>
      <c r="D185" s="1456" t="s">
        <v>1973</v>
      </c>
      <c r="E185" s="1457" t="s">
        <v>1974</v>
      </c>
      <c r="F185" s="1902"/>
      <c r="G185" s="1903"/>
      <c r="H185" s="1903">
        <v>0</v>
      </c>
      <c r="I185" s="586">
        <v>0</v>
      </c>
      <c r="J185" s="588">
        <f t="shared" si="19"/>
        <v>0</v>
      </c>
      <c r="K185" s="1902"/>
      <c r="L185" s="586"/>
      <c r="M185" s="1901"/>
      <c r="N185" s="585"/>
      <c r="P185" s="1902"/>
      <c r="Q185" s="586"/>
      <c r="R185" s="1901">
        <f t="shared" si="20"/>
        <v>0</v>
      </c>
      <c r="S185" s="586">
        <v>0</v>
      </c>
      <c r="T185" s="588">
        <f t="shared" si="21"/>
        <v>0</v>
      </c>
      <c r="U185" s="586"/>
      <c r="V185" s="1901"/>
      <c r="W185" s="1901"/>
      <c r="X185" s="1905"/>
      <c r="Z185" s="1902" t="s">
        <v>2820</v>
      </c>
      <c r="AA185" s="586"/>
      <c r="AB185" s="1901">
        <f t="shared" si="22"/>
        <v>0</v>
      </c>
      <c r="AC185" s="586">
        <v>0</v>
      </c>
      <c r="AD185" s="1906">
        <f t="shared" si="23"/>
        <v>0</v>
      </c>
      <c r="AE185" s="587"/>
      <c r="AF185" s="586"/>
      <c r="AG185" s="586"/>
      <c r="AH185" s="585"/>
      <c r="AJ185" s="1902"/>
      <c r="AK185" s="586"/>
      <c r="AL185" s="1901">
        <f t="shared" si="24"/>
        <v>0</v>
      </c>
      <c r="AM185" s="586">
        <v>0</v>
      </c>
      <c r="AN185" s="1906">
        <f t="shared" si="25"/>
        <v>0</v>
      </c>
      <c r="AO185" s="587"/>
      <c r="AP185" s="587"/>
      <c r="AQ185" s="586"/>
      <c r="AR185" s="585"/>
      <c r="AT185" s="1902"/>
      <c r="AU185" s="586"/>
      <c r="AV185" s="1901">
        <f t="shared" si="26"/>
        <v>0</v>
      </c>
      <c r="AW185" s="586">
        <v>0</v>
      </c>
      <c r="AX185" s="1906">
        <f t="shared" si="27"/>
        <v>0</v>
      </c>
      <c r="AY185" s="587"/>
      <c r="AZ185" s="587"/>
      <c r="BA185" s="586"/>
      <c r="BB185" s="585"/>
    </row>
    <row r="186" spans="2:54" ht="13.8" thickBot="1">
      <c r="B186" s="2655"/>
      <c r="C186" s="2658"/>
      <c r="D186" s="1442" t="s">
        <v>2171</v>
      </c>
      <c r="E186" s="1093" t="s">
        <v>2172</v>
      </c>
      <c r="F186" s="1902"/>
      <c r="G186" s="1903">
        <v>0</v>
      </c>
      <c r="H186" s="1903">
        <v>0</v>
      </c>
      <c r="I186" s="586">
        <v>0</v>
      </c>
      <c r="J186" s="588">
        <f t="shared" si="19"/>
        <v>0</v>
      </c>
      <c r="K186" s="1902"/>
      <c r="L186" s="586"/>
      <c r="M186" s="1901"/>
      <c r="N186" s="585"/>
      <c r="P186" s="1902"/>
      <c r="Q186" s="586">
        <v>0</v>
      </c>
      <c r="R186" s="1901">
        <f t="shared" si="20"/>
        <v>0</v>
      </c>
      <c r="S186" s="586">
        <v>0</v>
      </c>
      <c r="T186" s="588">
        <f t="shared" si="21"/>
        <v>0</v>
      </c>
      <c r="U186" s="586"/>
      <c r="V186" s="1901"/>
      <c r="W186" s="1901"/>
      <c r="X186" s="1905"/>
      <c r="Z186" s="1902"/>
      <c r="AA186" s="586">
        <v>0</v>
      </c>
      <c r="AB186" s="1901">
        <f t="shared" si="22"/>
        <v>0</v>
      </c>
      <c r="AC186" s="586">
        <v>0</v>
      </c>
      <c r="AD186" s="1906">
        <f t="shared" si="23"/>
        <v>0</v>
      </c>
      <c r="AE186" s="587"/>
      <c r="AF186" s="586"/>
      <c r="AG186" s="586"/>
      <c r="AH186" s="585"/>
      <c r="AJ186" s="1902"/>
      <c r="AK186" s="586">
        <v>0</v>
      </c>
      <c r="AL186" s="1901">
        <f t="shared" si="24"/>
        <v>0</v>
      </c>
      <c r="AM186" s="586">
        <v>0</v>
      </c>
      <c r="AN186" s="1906">
        <f t="shared" si="25"/>
        <v>0</v>
      </c>
      <c r="AO186" s="587"/>
      <c r="AP186" s="587"/>
      <c r="AQ186" s="586"/>
      <c r="AR186" s="585"/>
      <c r="AT186" s="1902"/>
      <c r="AU186" s="586">
        <v>0</v>
      </c>
      <c r="AV186" s="1901">
        <f t="shared" si="26"/>
        <v>0</v>
      </c>
      <c r="AW186" s="586">
        <v>0</v>
      </c>
      <c r="AX186" s="1906">
        <f t="shared" si="27"/>
        <v>0</v>
      </c>
      <c r="AY186" s="587"/>
      <c r="AZ186" s="587"/>
      <c r="BA186" s="586"/>
      <c r="BB186" s="585"/>
    </row>
    <row r="187" spans="2:54" ht="13.8" thickBot="1">
      <c r="B187" s="2655"/>
      <c r="C187" s="1443" t="s">
        <v>414</v>
      </c>
      <c r="D187" s="1442" t="s">
        <v>432</v>
      </c>
      <c r="E187" s="1094" t="s">
        <v>432</v>
      </c>
      <c r="F187" s="1902"/>
      <c r="G187" s="1903">
        <v>0</v>
      </c>
      <c r="H187" s="1903">
        <v>0</v>
      </c>
      <c r="I187" s="586">
        <v>0</v>
      </c>
      <c r="J187" s="588">
        <f t="shared" si="19"/>
        <v>0</v>
      </c>
      <c r="K187" s="1902"/>
      <c r="L187" s="586"/>
      <c r="M187" s="1901"/>
      <c r="N187" s="585"/>
      <c r="P187" s="1902"/>
      <c r="Q187" s="586">
        <v>0</v>
      </c>
      <c r="R187" s="1901">
        <f t="shared" si="20"/>
        <v>0</v>
      </c>
      <c r="S187" s="586">
        <v>0</v>
      </c>
      <c r="T187" s="588">
        <f t="shared" si="21"/>
        <v>0</v>
      </c>
      <c r="U187" s="586"/>
      <c r="V187" s="1901"/>
      <c r="W187" s="1901"/>
      <c r="X187" s="1905"/>
      <c r="Z187" s="1902"/>
      <c r="AA187" s="586">
        <v>0</v>
      </c>
      <c r="AB187" s="1901">
        <f t="shared" si="22"/>
        <v>0</v>
      </c>
      <c r="AC187" s="586">
        <v>0</v>
      </c>
      <c r="AD187" s="1906">
        <f t="shared" si="23"/>
        <v>0</v>
      </c>
      <c r="AE187" s="587"/>
      <c r="AF187" s="586"/>
      <c r="AG187" s="586"/>
      <c r="AH187" s="585"/>
      <c r="AJ187" s="1902"/>
      <c r="AK187" s="586">
        <v>0</v>
      </c>
      <c r="AL187" s="1901">
        <f t="shared" si="24"/>
        <v>0</v>
      </c>
      <c r="AM187" s="586">
        <v>0</v>
      </c>
      <c r="AN187" s="1906">
        <f t="shared" si="25"/>
        <v>0</v>
      </c>
      <c r="AO187" s="587"/>
      <c r="AP187" s="587"/>
      <c r="AQ187" s="586"/>
      <c r="AR187" s="585"/>
      <c r="AT187" s="1902"/>
      <c r="AU187" s="586">
        <v>0</v>
      </c>
      <c r="AV187" s="1901">
        <f t="shared" si="26"/>
        <v>0</v>
      </c>
      <c r="AW187" s="586">
        <v>0</v>
      </c>
      <c r="AX187" s="1906">
        <f t="shared" si="27"/>
        <v>0</v>
      </c>
      <c r="AY187" s="587"/>
      <c r="AZ187" s="587"/>
      <c r="BA187" s="586"/>
      <c r="BB187" s="585"/>
    </row>
    <row r="188" spans="2:54" ht="13.8" thickBot="1">
      <c r="B188" s="2655"/>
      <c r="C188" s="1443" t="s">
        <v>415</v>
      </c>
      <c r="D188" s="1442" t="s">
        <v>2173</v>
      </c>
      <c r="E188" s="1093" t="s">
        <v>2174</v>
      </c>
      <c r="F188" s="1902"/>
      <c r="G188" s="1903">
        <v>0</v>
      </c>
      <c r="H188" s="1903">
        <v>0</v>
      </c>
      <c r="I188" s="586">
        <v>0</v>
      </c>
      <c r="J188" s="588">
        <f t="shared" si="19"/>
        <v>0</v>
      </c>
      <c r="K188" s="1902"/>
      <c r="L188" s="586"/>
      <c r="M188" s="1901"/>
      <c r="N188" s="585"/>
      <c r="P188" s="1902"/>
      <c r="Q188" s="586">
        <v>0</v>
      </c>
      <c r="R188" s="1901">
        <f t="shared" si="20"/>
        <v>0</v>
      </c>
      <c r="S188" s="586">
        <v>0</v>
      </c>
      <c r="T188" s="588">
        <f t="shared" si="21"/>
        <v>0</v>
      </c>
      <c r="U188" s="586"/>
      <c r="V188" s="1901"/>
      <c r="W188" s="1901"/>
      <c r="X188" s="1905"/>
      <c r="Z188" s="1902"/>
      <c r="AA188" s="586">
        <v>0</v>
      </c>
      <c r="AB188" s="1901">
        <f t="shared" si="22"/>
        <v>0</v>
      </c>
      <c r="AC188" s="586">
        <v>0</v>
      </c>
      <c r="AD188" s="1906">
        <f t="shared" si="23"/>
        <v>0</v>
      </c>
      <c r="AE188" s="587"/>
      <c r="AF188" s="586"/>
      <c r="AG188" s="586"/>
      <c r="AH188" s="585"/>
      <c r="AJ188" s="1902"/>
      <c r="AK188" s="586">
        <v>0</v>
      </c>
      <c r="AL188" s="1901">
        <f t="shared" si="24"/>
        <v>0</v>
      </c>
      <c r="AM188" s="586">
        <v>0</v>
      </c>
      <c r="AN188" s="1906">
        <f t="shared" si="25"/>
        <v>0</v>
      </c>
      <c r="AO188" s="587"/>
      <c r="AP188" s="587"/>
      <c r="AQ188" s="586"/>
      <c r="AR188" s="585"/>
      <c r="AT188" s="1902"/>
      <c r="AU188" s="586">
        <v>0</v>
      </c>
      <c r="AV188" s="1901">
        <f t="shared" si="26"/>
        <v>0</v>
      </c>
      <c r="AW188" s="586">
        <v>0</v>
      </c>
      <c r="AX188" s="1906">
        <f t="shared" si="27"/>
        <v>0</v>
      </c>
      <c r="AY188" s="587"/>
      <c r="AZ188" s="587"/>
      <c r="BA188" s="586"/>
      <c r="BB188" s="585"/>
    </row>
    <row r="189" spans="2:54" ht="13.8" thickBot="1">
      <c r="B189" s="2655"/>
      <c r="C189" s="2657" t="s">
        <v>416</v>
      </c>
      <c r="D189" s="1442" t="s">
        <v>2175</v>
      </c>
      <c r="E189" s="1458" t="s">
        <v>2176</v>
      </c>
      <c r="F189" s="1902"/>
      <c r="G189" s="1903">
        <v>0</v>
      </c>
      <c r="H189" s="1903">
        <v>0</v>
      </c>
      <c r="I189" s="586">
        <v>0</v>
      </c>
      <c r="J189" s="588">
        <f t="shared" si="19"/>
        <v>0</v>
      </c>
      <c r="K189" s="1902"/>
      <c r="L189" s="586"/>
      <c r="M189" s="1901"/>
      <c r="N189" s="585"/>
      <c r="P189" s="1902"/>
      <c r="Q189" s="586">
        <v>0</v>
      </c>
      <c r="R189" s="1901">
        <f t="shared" si="20"/>
        <v>0</v>
      </c>
      <c r="S189" s="586">
        <v>0</v>
      </c>
      <c r="T189" s="588">
        <f t="shared" si="21"/>
        <v>0</v>
      </c>
      <c r="U189" s="586"/>
      <c r="V189" s="1901"/>
      <c r="W189" s="1901"/>
      <c r="X189" s="1905"/>
      <c r="Z189" s="1902"/>
      <c r="AA189" s="586">
        <v>0</v>
      </c>
      <c r="AB189" s="1901">
        <f t="shared" si="22"/>
        <v>0</v>
      </c>
      <c r="AC189" s="586">
        <v>0</v>
      </c>
      <c r="AD189" s="1906">
        <f t="shared" si="23"/>
        <v>0</v>
      </c>
      <c r="AE189" s="587"/>
      <c r="AF189" s="586"/>
      <c r="AG189" s="586"/>
      <c r="AH189" s="585"/>
      <c r="AJ189" s="1902"/>
      <c r="AK189" s="586">
        <v>0</v>
      </c>
      <c r="AL189" s="1901">
        <f t="shared" si="24"/>
        <v>0</v>
      </c>
      <c r="AM189" s="586">
        <v>0</v>
      </c>
      <c r="AN189" s="1906">
        <f t="shared" si="25"/>
        <v>0</v>
      </c>
      <c r="AO189" s="587"/>
      <c r="AP189" s="587"/>
      <c r="AQ189" s="586"/>
      <c r="AR189" s="585"/>
      <c r="AT189" s="1902"/>
      <c r="AU189" s="586">
        <v>0</v>
      </c>
      <c r="AV189" s="1901">
        <f t="shared" si="26"/>
        <v>0</v>
      </c>
      <c r="AW189" s="586">
        <v>0</v>
      </c>
      <c r="AX189" s="1906">
        <f t="shared" si="27"/>
        <v>0</v>
      </c>
      <c r="AY189" s="587"/>
      <c r="AZ189" s="587"/>
      <c r="BA189" s="586"/>
      <c r="BB189" s="585"/>
    </row>
    <row r="190" spans="2:54" ht="13.8" thickBot="1">
      <c r="B190" s="2655"/>
      <c r="C190" s="2658"/>
      <c r="D190" s="1442" t="s">
        <v>2177</v>
      </c>
      <c r="E190" s="1458" t="s">
        <v>2178</v>
      </c>
      <c r="F190" s="1902"/>
      <c r="G190" s="1903">
        <v>0</v>
      </c>
      <c r="H190" s="1903">
        <v>0</v>
      </c>
      <c r="I190" s="586">
        <v>0</v>
      </c>
      <c r="J190" s="588">
        <f t="shared" si="19"/>
        <v>0</v>
      </c>
      <c r="K190" s="1902"/>
      <c r="L190" s="586"/>
      <c r="M190" s="1901"/>
      <c r="N190" s="585"/>
      <c r="P190" s="1902"/>
      <c r="Q190" s="586">
        <v>0</v>
      </c>
      <c r="R190" s="1901">
        <f t="shared" si="20"/>
        <v>0</v>
      </c>
      <c r="S190" s="586">
        <v>0</v>
      </c>
      <c r="T190" s="588">
        <f t="shared" si="21"/>
        <v>0</v>
      </c>
      <c r="U190" s="586"/>
      <c r="V190" s="1901"/>
      <c r="W190" s="1901"/>
      <c r="X190" s="1905"/>
      <c r="Z190" s="1902"/>
      <c r="AA190" s="586">
        <v>0</v>
      </c>
      <c r="AB190" s="1901">
        <f t="shared" si="22"/>
        <v>0</v>
      </c>
      <c r="AC190" s="586">
        <v>0</v>
      </c>
      <c r="AD190" s="1906">
        <f t="shared" si="23"/>
        <v>0</v>
      </c>
      <c r="AE190" s="587"/>
      <c r="AF190" s="586"/>
      <c r="AG190" s="586"/>
      <c r="AH190" s="585"/>
      <c r="AJ190" s="1902"/>
      <c r="AK190" s="586">
        <v>0</v>
      </c>
      <c r="AL190" s="1901">
        <f t="shared" si="24"/>
        <v>0</v>
      </c>
      <c r="AM190" s="586">
        <v>0</v>
      </c>
      <c r="AN190" s="1906">
        <f t="shared" si="25"/>
        <v>0</v>
      </c>
      <c r="AO190" s="587"/>
      <c r="AP190" s="587"/>
      <c r="AQ190" s="586"/>
      <c r="AR190" s="585"/>
      <c r="AT190" s="1902"/>
      <c r="AU190" s="586">
        <v>0</v>
      </c>
      <c r="AV190" s="1901">
        <f t="shared" si="26"/>
        <v>0</v>
      </c>
      <c r="AW190" s="586">
        <v>0</v>
      </c>
      <c r="AX190" s="1906">
        <f t="shared" si="27"/>
        <v>0</v>
      </c>
      <c r="AY190" s="587"/>
      <c r="AZ190" s="587"/>
      <c r="BA190" s="586"/>
      <c r="BB190" s="585"/>
    </row>
    <row r="191" spans="2:54" ht="13.8" thickBot="1">
      <c r="B191" s="2655"/>
      <c r="C191" s="1443" t="s">
        <v>418</v>
      </c>
      <c r="D191" s="1442" t="s">
        <v>2179</v>
      </c>
      <c r="E191" s="1093" t="s">
        <v>1942</v>
      </c>
      <c r="F191" s="1902"/>
      <c r="G191" s="1903">
        <v>0</v>
      </c>
      <c r="H191" s="1903">
        <v>0</v>
      </c>
      <c r="I191" s="586">
        <v>0</v>
      </c>
      <c r="J191" s="588">
        <f t="shared" si="19"/>
        <v>0</v>
      </c>
      <c r="K191" s="1902"/>
      <c r="L191" s="586"/>
      <c r="M191" s="1901"/>
      <c r="N191" s="585"/>
      <c r="P191" s="1902"/>
      <c r="Q191" s="586">
        <v>0</v>
      </c>
      <c r="R191" s="1901">
        <f t="shared" si="20"/>
        <v>0</v>
      </c>
      <c r="S191" s="586">
        <v>0</v>
      </c>
      <c r="T191" s="588">
        <f t="shared" si="21"/>
        <v>0</v>
      </c>
      <c r="U191" s="586"/>
      <c r="V191" s="1901"/>
      <c r="W191" s="1901"/>
      <c r="X191" s="1905"/>
      <c r="Z191" s="1902"/>
      <c r="AA191" s="586">
        <v>0</v>
      </c>
      <c r="AB191" s="1901">
        <f t="shared" si="22"/>
        <v>0</v>
      </c>
      <c r="AC191" s="586">
        <v>0</v>
      </c>
      <c r="AD191" s="1906">
        <f t="shared" si="23"/>
        <v>0</v>
      </c>
      <c r="AE191" s="587"/>
      <c r="AF191" s="586"/>
      <c r="AG191" s="586"/>
      <c r="AH191" s="585"/>
      <c r="AJ191" s="1902"/>
      <c r="AK191" s="586">
        <v>0</v>
      </c>
      <c r="AL191" s="1901">
        <f t="shared" si="24"/>
        <v>0</v>
      </c>
      <c r="AM191" s="586">
        <v>0</v>
      </c>
      <c r="AN191" s="1906">
        <f t="shared" si="25"/>
        <v>0</v>
      </c>
      <c r="AO191" s="587"/>
      <c r="AP191" s="587"/>
      <c r="AQ191" s="586"/>
      <c r="AR191" s="585"/>
      <c r="AT191" s="1902"/>
      <c r="AU191" s="586">
        <v>0</v>
      </c>
      <c r="AV191" s="1901">
        <f t="shared" si="26"/>
        <v>0</v>
      </c>
      <c r="AW191" s="586">
        <v>0</v>
      </c>
      <c r="AX191" s="1906">
        <f t="shared" si="27"/>
        <v>0</v>
      </c>
      <c r="AY191" s="587"/>
      <c r="AZ191" s="587"/>
      <c r="BA191" s="586"/>
      <c r="BB191" s="585"/>
    </row>
    <row r="192" spans="2:54" ht="13.8" thickBot="1">
      <c r="B192" s="2655"/>
      <c r="C192" s="1452" t="s">
        <v>419</v>
      </c>
      <c r="D192" s="1444" t="s">
        <v>2180</v>
      </c>
      <c r="E192" s="1445" t="s">
        <v>2181</v>
      </c>
      <c r="F192" s="1902"/>
      <c r="G192" s="1903">
        <v>0</v>
      </c>
      <c r="H192" s="1903">
        <v>0</v>
      </c>
      <c r="I192" s="586">
        <v>0</v>
      </c>
      <c r="J192" s="588">
        <f t="shared" si="19"/>
        <v>0</v>
      </c>
      <c r="K192" s="1902"/>
      <c r="L192" s="586"/>
      <c r="M192" s="1901"/>
      <c r="N192" s="585"/>
      <c r="P192" s="1902"/>
      <c r="Q192" s="586">
        <v>0</v>
      </c>
      <c r="R192" s="1901">
        <f t="shared" si="20"/>
        <v>0</v>
      </c>
      <c r="S192" s="586">
        <v>0</v>
      </c>
      <c r="T192" s="588">
        <f t="shared" si="21"/>
        <v>0</v>
      </c>
      <c r="U192" s="586"/>
      <c r="V192" s="1901"/>
      <c r="W192" s="1901"/>
      <c r="X192" s="1905"/>
      <c r="Z192" s="1902"/>
      <c r="AA192" s="586">
        <v>0</v>
      </c>
      <c r="AB192" s="1901">
        <f t="shared" si="22"/>
        <v>0</v>
      </c>
      <c r="AC192" s="586">
        <v>0</v>
      </c>
      <c r="AD192" s="1906">
        <f t="shared" si="23"/>
        <v>0</v>
      </c>
      <c r="AE192" s="587"/>
      <c r="AF192" s="586"/>
      <c r="AG192" s="586"/>
      <c r="AH192" s="585"/>
      <c r="AJ192" s="1902"/>
      <c r="AK192" s="586">
        <v>0</v>
      </c>
      <c r="AL192" s="1901">
        <f t="shared" si="24"/>
        <v>0</v>
      </c>
      <c r="AM192" s="586">
        <v>0</v>
      </c>
      <c r="AN192" s="1906">
        <f t="shared" si="25"/>
        <v>0</v>
      </c>
      <c r="AO192" s="587"/>
      <c r="AP192" s="587"/>
      <c r="AQ192" s="586"/>
      <c r="AR192" s="585"/>
      <c r="AT192" s="1902"/>
      <c r="AU192" s="586">
        <v>0</v>
      </c>
      <c r="AV192" s="1901">
        <f t="shared" si="26"/>
        <v>0</v>
      </c>
      <c r="AW192" s="586">
        <v>0</v>
      </c>
      <c r="AX192" s="1906">
        <f t="shared" si="27"/>
        <v>0</v>
      </c>
      <c r="AY192" s="587"/>
      <c r="AZ192" s="587"/>
      <c r="BA192" s="586"/>
      <c r="BB192" s="585"/>
    </row>
    <row r="193" spans="2:54" ht="13.8" thickBot="1">
      <c r="B193" s="2655"/>
      <c r="C193" s="1459" t="s">
        <v>420</v>
      </c>
      <c r="D193" s="1460" t="s">
        <v>1875</v>
      </c>
      <c r="E193" s="1461" t="s">
        <v>432</v>
      </c>
      <c r="F193" s="1902"/>
      <c r="G193" s="1903">
        <v>0</v>
      </c>
      <c r="H193" s="1903">
        <v>0</v>
      </c>
      <c r="I193" s="586">
        <v>0</v>
      </c>
      <c r="J193" s="588">
        <f t="shared" si="19"/>
        <v>0</v>
      </c>
      <c r="K193" s="1902"/>
      <c r="L193" s="586"/>
      <c r="M193" s="1901"/>
      <c r="N193" s="585"/>
      <c r="P193" s="1902"/>
      <c r="Q193" s="586">
        <v>0</v>
      </c>
      <c r="R193" s="1901">
        <f t="shared" si="20"/>
        <v>0</v>
      </c>
      <c r="S193" s="586">
        <v>0</v>
      </c>
      <c r="T193" s="588">
        <f t="shared" si="21"/>
        <v>0</v>
      </c>
      <c r="U193" s="586"/>
      <c r="V193" s="1901"/>
      <c r="W193" s="1901"/>
      <c r="X193" s="1905"/>
      <c r="Z193" s="1902"/>
      <c r="AA193" s="586">
        <v>0</v>
      </c>
      <c r="AB193" s="1901">
        <f t="shared" si="22"/>
        <v>0</v>
      </c>
      <c r="AC193" s="586">
        <v>0</v>
      </c>
      <c r="AD193" s="1906">
        <f t="shared" si="23"/>
        <v>0</v>
      </c>
      <c r="AE193" s="587"/>
      <c r="AF193" s="586"/>
      <c r="AG193" s="586"/>
      <c r="AH193" s="585"/>
      <c r="AJ193" s="1902"/>
      <c r="AK193" s="586">
        <v>0</v>
      </c>
      <c r="AL193" s="1901">
        <f t="shared" si="24"/>
        <v>0</v>
      </c>
      <c r="AM193" s="586">
        <v>0</v>
      </c>
      <c r="AN193" s="1906">
        <f t="shared" si="25"/>
        <v>0</v>
      </c>
      <c r="AO193" s="587"/>
      <c r="AP193" s="587"/>
      <c r="AQ193" s="586"/>
      <c r="AR193" s="585"/>
      <c r="AT193" s="1902"/>
      <c r="AU193" s="586">
        <v>0</v>
      </c>
      <c r="AV193" s="1901">
        <f t="shared" si="26"/>
        <v>0</v>
      </c>
      <c r="AW193" s="586">
        <v>0</v>
      </c>
      <c r="AX193" s="1906">
        <f t="shared" si="27"/>
        <v>0</v>
      </c>
      <c r="AY193" s="587"/>
      <c r="AZ193" s="587"/>
      <c r="BA193" s="586"/>
      <c r="BB193" s="585"/>
    </row>
    <row r="194" spans="2:54" ht="13.8" thickBot="1">
      <c r="B194" s="2654" t="s">
        <v>421</v>
      </c>
      <c r="C194" s="2657" t="s">
        <v>422</v>
      </c>
      <c r="D194" s="1446"/>
      <c r="E194" s="1454" t="s">
        <v>46</v>
      </c>
      <c r="F194" s="1902"/>
      <c r="G194" s="1903">
        <v>0</v>
      </c>
      <c r="H194" s="1903">
        <v>0</v>
      </c>
      <c r="I194" s="586">
        <v>0</v>
      </c>
      <c r="J194" s="588">
        <f t="shared" si="19"/>
        <v>0</v>
      </c>
      <c r="K194" s="1902"/>
      <c r="L194" s="586"/>
      <c r="M194" s="1901"/>
      <c r="N194" s="585"/>
      <c r="P194" s="1902"/>
      <c r="Q194" s="586">
        <v>0</v>
      </c>
      <c r="R194" s="1901">
        <f t="shared" si="20"/>
        <v>0</v>
      </c>
      <c r="S194" s="586">
        <v>0</v>
      </c>
      <c r="T194" s="588">
        <f t="shared" si="21"/>
        <v>0</v>
      </c>
      <c r="U194" s="586"/>
      <c r="V194" s="1901"/>
      <c r="W194" s="1901"/>
      <c r="X194" s="1905"/>
      <c r="Z194" s="1902"/>
      <c r="AA194" s="586">
        <v>0</v>
      </c>
      <c r="AB194" s="1901">
        <f t="shared" si="22"/>
        <v>0</v>
      </c>
      <c r="AC194" s="586">
        <v>0</v>
      </c>
      <c r="AD194" s="1906">
        <f t="shared" si="23"/>
        <v>0</v>
      </c>
      <c r="AE194" s="587"/>
      <c r="AF194" s="586"/>
      <c r="AG194" s="586"/>
      <c r="AH194" s="585"/>
      <c r="AJ194" s="1902"/>
      <c r="AK194" s="586">
        <v>0</v>
      </c>
      <c r="AL194" s="1901">
        <f t="shared" si="24"/>
        <v>0</v>
      </c>
      <c r="AM194" s="586">
        <v>0</v>
      </c>
      <c r="AN194" s="1906">
        <f t="shared" si="25"/>
        <v>0</v>
      </c>
      <c r="AO194" s="587"/>
      <c r="AP194" s="587"/>
      <c r="AQ194" s="586"/>
      <c r="AR194" s="585"/>
      <c r="AT194" s="1902"/>
      <c r="AU194" s="586">
        <v>0</v>
      </c>
      <c r="AV194" s="1901">
        <f t="shared" si="26"/>
        <v>0</v>
      </c>
      <c r="AW194" s="586">
        <v>0</v>
      </c>
      <c r="AX194" s="1906">
        <f t="shared" si="27"/>
        <v>0</v>
      </c>
      <c r="AY194" s="587"/>
      <c r="AZ194" s="587"/>
      <c r="BA194" s="586"/>
      <c r="BB194" s="585"/>
    </row>
    <row r="195" spans="2:54" ht="13.8" thickBot="1">
      <c r="B195" s="2655"/>
      <c r="C195" s="2658"/>
      <c r="D195" s="1448"/>
      <c r="E195" s="1462" t="s">
        <v>47</v>
      </c>
      <c r="F195" s="1902"/>
      <c r="G195" s="1903">
        <v>0</v>
      </c>
      <c r="H195" s="1903">
        <v>0</v>
      </c>
      <c r="I195" s="586">
        <v>0</v>
      </c>
      <c r="J195" s="588">
        <f t="shared" si="19"/>
        <v>0</v>
      </c>
      <c r="K195" s="1902"/>
      <c r="L195" s="586"/>
      <c r="M195" s="1901"/>
      <c r="N195" s="585"/>
      <c r="P195" s="1902"/>
      <c r="Q195" s="586">
        <v>0</v>
      </c>
      <c r="R195" s="1901">
        <f t="shared" si="20"/>
        <v>0</v>
      </c>
      <c r="S195" s="586">
        <v>0</v>
      </c>
      <c r="T195" s="588">
        <f t="shared" si="21"/>
        <v>0</v>
      </c>
      <c r="U195" s="586"/>
      <c r="V195" s="1901"/>
      <c r="W195" s="1901"/>
      <c r="X195" s="1905"/>
      <c r="Z195" s="1902"/>
      <c r="AA195" s="586">
        <v>0</v>
      </c>
      <c r="AB195" s="1901">
        <f t="shared" si="22"/>
        <v>0</v>
      </c>
      <c r="AC195" s="586">
        <v>0</v>
      </c>
      <c r="AD195" s="1906">
        <f t="shared" si="23"/>
        <v>0</v>
      </c>
      <c r="AE195" s="587"/>
      <c r="AF195" s="586"/>
      <c r="AG195" s="586"/>
      <c r="AH195" s="585"/>
      <c r="AJ195" s="1902"/>
      <c r="AK195" s="586">
        <v>0</v>
      </c>
      <c r="AL195" s="1901">
        <f t="shared" si="24"/>
        <v>0</v>
      </c>
      <c r="AM195" s="586">
        <v>0</v>
      </c>
      <c r="AN195" s="1906">
        <f t="shared" si="25"/>
        <v>0</v>
      </c>
      <c r="AO195" s="587"/>
      <c r="AP195" s="587"/>
      <c r="AQ195" s="586"/>
      <c r="AR195" s="585"/>
      <c r="AT195" s="1902"/>
      <c r="AU195" s="586">
        <v>0</v>
      </c>
      <c r="AV195" s="1901">
        <f t="shared" si="26"/>
        <v>0</v>
      </c>
      <c r="AW195" s="586">
        <v>0</v>
      </c>
      <c r="AX195" s="1906">
        <f t="shared" si="27"/>
        <v>0</v>
      </c>
      <c r="AY195" s="587"/>
      <c r="AZ195" s="587"/>
      <c r="BA195" s="586"/>
      <c r="BB195" s="585"/>
    </row>
    <row r="196" spans="2:54" ht="13.8" thickBot="1">
      <c r="B196" s="2655"/>
      <c r="C196" s="2659" t="s">
        <v>423</v>
      </c>
      <c r="D196" s="1450" t="s">
        <v>2182</v>
      </c>
      <c r="E196" s="1451" t="s">
        <v>2183</v>
      </c>
      <c r="F196" s="1902"/>
      <c r="G196" s="1903">
        <v>0</v>
      </c>
      <c r="H196" s="1903">
        <v>0</v>
      </c>
      <c r="I196" s="586">
        <v>0</v>
      </c>
      <c r="J196" s="588">
        <f t="shared" si="19"/>
        <v>0</v>
      </c>
      <c r="K196" s="1902"/>
      <c r="L196" s="586"/>
      <c r="M196" s="1901"/>
      <c r="N196" s="585"/>
      <c r="P196" s="1902"/>
      <c r="Q196" s="586">
        <v>0</v>
      </c>
      <c r="R196" s="1901">
        <f t="shared" si="20"/>
        <v>0</v>
      </c>
      <c r="S196" s="586">
        <v>0</v>
      </c>
      <c r="T196" s="588">
        <f t="shared" si="21"/>
        <v>0</v>
      </c>
      <c r="U196" s="586"/>
      <c r="V196" s="1901"/>
      <c r="W196" s="1901"/>
      <c r="X196" s="1905"/>
      <c r="Z196" s="1902"/>
      <c r="AA196" s="586">
        <v>0</v>
      </c>
      <c r="AB196" s="1901">
        <f t="shared" si="22"/>
        <v>0</v>
      </c>
      <c r="AC196" s="586">
        <v>0</v>
      </c>
      <c r="AD196" s="1906">
        <f t="shared" si="23"/>
        <v>0</v>
      </c>
      <c r="AE196" s="587"/>
      <c r="AF196" s="586"/>
      <c r="AG196" s="586"/>
      <c r="AH196" s="585"/>
      <c r="AJ196" s="1902"/>
      <c r="AK196" s="586">
        <v>0</v>
      </c>
      <c r="AL196" s="1901">
        <f t="shared" si="24"/>
        <v>0</v>
      </c>
      <c r="AM196" s="586">
        <v>0</v>
      </c>
      <c r="AN196" s="1906">
        <f t="shared" si="25"/>
        <v>0</v>
      </c>
      <c r="AO196" s="587"/>
      <c r="AP196" s="587"/>
      <c r="AQ196" s="586"/>
      <c r="AR196" s="585"/>
      <c r="AT196" s="1902"/>
      <c r="AU196" s="586">
        <v>0</v>
      </c>
      <c r="AV196" s="1901">
        <f t="shared" si="26"/>
        <v>0</v>
      </c>
      <c r="AW196" s="586">
        <v>0</v>
      </c>
      <c r="AX196" s="1906">
        <f t="shared" si="27"/>
        <v>0</v>
      </c>
      <c r="AY196" s="587"/>
      <c r="AZ196" s="587"/>
      <c r="BA196" s="586"/>
      <c r="BB196" s="585"/>
    </row>
    <row r="197" spans="2:54" ht="13.8" thickBot="1">
      <c r="B197" s="2656"/>
      <c r="C197" s="2658"/>
      <c r="D197" s="1442" t="s">
        <v>2184</v>
      </c>
      <c r="E197" s="1093" t="s">
        <v>2185</v>
      </c>
      <c r="F197" s="1902"/>
      <c r="G197" s="1903">
        <v>0</v>
      </c>
      <c r="H197" s="1903">
        <v>0</v>
      </c>
      <c r="I197" s="586">
        <v>0</v>
      </c>
      <c r="J197" s="588">
        <f t="shared" si="19"/>
        <v>0</v>
      </c>
      <c r="K197" s="1902"/>
      <c r="L197" s="586"/>
      <c r="M197" s="1901"/>
      <c r="N197" s="585"/>
      <c r="P197" s="1902"/>
      <c r="Q197" s="586">
        <v>0</v>
      </c>
      <c r="R197" s="1901">
        <f t="shared" si="20"/>
        <v>0</v>
      </c>
      <c r="S197" s="586">
        <v>0</v>
      </c>
      <c r="T197" s="588">
        <f t="shared" si="21"/>
        <v>0</v>
      </c>
      <c r="U197" s="586"/>
      <c r="V197" s="1901"/>
      <c r="W197" s="1901"/>
      <c r="X197" s="1905"/>
      <c r="Z197" s="1902"/>
      <c r="AA197" s="586">
        <v>0</v>
      </c>
      <c r="AB197" s="1901">
        <f t="shared" si="22"/>
        <v>0</v>
      </c>
      <c r="AC197" s="586">
        <v>0</v>
      </c>
      <c r="AD197" s="1906">
        <f t="shared" si="23"/>
        <v>0</v>
      </c>
      <c r="AE197" s="587"/>
      <c r="AF197" s="586"/>
      <c r="AG197" s="586"/>
      <c r="AH197" s="585"/>
      <c r="AJ197" s="1902"/>
      <c r="AK197" s="586">
        <v>0</v>
      </c>
      <c r="AL197" s="1901">
        <f t="shared" si="24"/>
        <v>0</v>
      </c>
      <c r="AM197" s="586">
        <v>0</v>
      </c>
      <c r="AN197" s="1906">
        <f t="shared" si="25"/>
        <v>0</v>
      </c>
      <c r="AO197" s="587"/>
      <c r="AP197" s="587"/>
      <c r="AQ197" s="586"/>
      <c r="AR197" s="585"/>
      <c r="AT197" s="1902"/>
      <c r="AU197" s="586">
        <v>0</v>
      </c>
      <c r="AV197" s="1901">
        <f t="shared" si="26"/>
        <v>0</v>
      </c>
      <c r="AW197" s="586">
        <v>0</v>
      </c>
      <c r="AX197" s="1906">
        <f t="shared" si="27"/>
        <v>0</v>
      </c>
      <c r="AY197" s="587"/>
      <c r="AZ197" s="587"/>
      <c r="BA197" s="586"/>
      <c r="BB197" s="585"/>
    </row>
    <row r="198" spans="2:54" s="575" customFormat="1" ht="15" thickBot="1">
      <c r="B198" s="574"/>
      <c r="C198" s="574"/>
      <c r="D198" s="574"/>
      <c r="F198" s="579"/>
      <c r="G198" s="577"/>
      <c r="H198" s="577"/>
      <c r="I198" s="577"/>
      <c r="J198" s="576"/>
      <c r="K198" s="578"/>
      <c r="L198" s="577"/>
      <c r="M198" s="577"/>
      <c r="N198" s="576"/>
      <c r="O198" s="574"/>
      <c r="P198" s="579"/>
      <c r="Q198" s="577"/>
      <c r="R198" s="577"/>
      <c r="S198" s="577"/>
      <c r="T198" s="576"/>
      <c r="U198" s="577"/>
      <c r="V198" s="577"/>
      <c r="W198" s="577"/>
      <c r="X198" s="576"/>
      <c r="Y198" s="574"/>
      <c r="Z198" s="579"/>
      <c r="AA198" s="577"/>
      <c r="AB198" s="577"/>
      <c r="AC198" s="577"/>
      <c r="AD198" s="576"/>
      <c r="AE198" s="578"/>
      <c r="AF198" s="577"/>
      <c r="AG198" s="577"/>
      <c r="AH198" s="576"/>
      <c r="AI198" s="574"/>
      <c r="AJ198" s="579"/>
      <c r="AK198" s="577"/>
      <c r="AL198" s="577"/>
      <c r="AM198" s="577"/>
      <c r="AN198" s="576"/>
      <c r="AO198" s="578"/>
      <c r="AP198" s="577"/>
      <c r="AQ198" s="577"/>
      <c r="AR198" s="576"/>
      <c r="AS198" s="574"/>
      <c r="AT198" s="579"/>
      <c r="AU198" s="577"/>
      <c r="AV198" s="577"/>
      <c r="AW198" s="577"/>
      <c r="AX198" s="576"/>
      <c r="AY198" s="578"/>
      <c r="AZ198" s="577"/>
      <c r="BA198" s="577"/>
      <c r="BB198" s="576"/>
    </row>
    <row r="199" spans="2:54" s="575" customFormat="1" ht="14.4">
      <c r="B199" s="574"/>
      <c r="C199" s="574"/>
      <c r="D199" s="574"/>
    </row>
    <row r="200" spans="2:54" s="575" customFormat="1" ht="14.4">
      <c r="B200" s="574"/>
      <c r="C200" s="574"/>
      <c r="D200" s="574"/>
    </row>
    <row r="201" spans="2:54" s="575" customFormat="1" ht="14.4">
      <c r="B201" s="574"/>
      <c r="C201" s="574"/>
      <c r="D201" s="574"/>
    </row>
    <row r="202" spans="2:54" s="575" customFormat="1" ht="14.4">
      <c r="B202" s="574"/>
      <c r="C202" s="574"/>
      <c r="D202" s="574"/>
    </row>
    <row r="203" spans="2:54" s="575" customFormat="1" ht="14.4">
      <c r="B203" s="574"/>
      <c r="C203" s="574"/>
      <c r="D203" s="574"/>
    </row>
    <row r="204" spans="2:54" s="575" customFormat="1" ht="14.4">
      <c r="B204" s="574"/>
      <c r="C204" s="574"/>
      <c r="D204" s="574"/>
    </row>
    <row r="205" spans="2:54" s="575" customFormat="1" ht="14.4">
      <c r="B205" s="574"/>
      <c r="C205" s="574"/>
      <c r="D205" s="574"/>
    </row>
    <row r="206" spans="2:54" s="575" customFormat="1" ht="14.4">
      <c r="B206" s="574"/>
      <c r="C206" s="574"/>
      <c r="D206" s="574"/>
    </row>
    <row r="207" spans="2:54" s="575" customFormat="1" ht="14.4">
      <c r="B207" s="574"/>
      <c r="C207" s="574"/>
      <c r="D207" s="574"/>
    </row>
    <row r="208" spans="2:54" s="575" customFormat="1" ht="14.4">
      <c r="B208" s="574"/>
      <c r="C208" s="574"/>
      <c r="D208" s="574"/>
    </row>
    <row r="209" spans="2:4" s="575" customFormat="1" ht="14.4">
      <c r="B209" s="574"/>
      <c r="C209" s="574"/>
      <c r="D209" s="574"/>
    </row>
    <row r="210" spans="2:4" s="575" customFormat="1" ht="14.4">
      <c r="B210" s="574"/>
      <c r="C210" s="574"/>
      <c r="D210" s="574"/>
    </row>
    <row r="211" spans="2:4" s="575" customFormat="1" ht="14.4">
      <c r="B211" s="574"/>
      <c r="C211" s="574"/>
      <c r="D211" s="574"/>
    </row>
    <row r="212" spans="2:4" s="575" customFormat="1" ht="14.4">
      <c r="B212" s="574"/>
      <c r="C212" s="574"/>
      <c r="D212" s="574"/>
    </row>
    <row r="213" spans="2:4" s="575" customFormat="1" ht="14.4">
      <c r="B213" s="574"/>
      <c r="C213" s="574"/>
      <c r="D213" s="574"/>
    </row>
  </sheetData>
  <mergeCells count="143">
    <mergeCell ref="BE7:BG7"/>
    <mergeCell ref="BH7:BJ7"/>
    <mergeCell ref="BK7:BM7"/>
    <mergeCell ref="BN7:BP7"/>
    <mergeCell ref="BQ7:BS7"/>
    <mergeCell ref="B127:B163"/>
    <mergeCell ref="C128:C163"/>
    <mergeCell ref="B164:B178"/>
    <mergeCell ref="C164:C165"/>
    <mergeCell ref="C166:C168"/>
    <mergeCell ref="C169:C172"/>
    <mergeCell ref="C173:C178"/>
    <mergeCell ref="N11:N12"/>
    <mergeCell ref="P11:P12"/>
    <mergeCell ref="Q11:Q12"/>
    <mergeCell ref="R11:R12"/>
    <mergeCell ref="S11:S12"/>
    <mergeCell ref="T11:T12"/>
    <mergeCell ref="U11:U12"/>
    <mergeCell ref="V11:V12"/>
    <mergeCell ref="W11:W12"/>
    <mergeCell ref="X11:X12"/>
    <mergeCell ref="Z11:Z12"/>
    <mergeCell ref="AA11:AA12"/>
    <mergeCell ref="B179:B193"/>
    <mergeCell ref="C179:C181"/>
    <mergeCell ref="C182:C186"/>
    <mergeCell ref="C189:C190"/>
    <mergeCell ref="B7:E10"/>
    <mergeCell ref="B13:B20"/>
    <mergeCell ref="C13:C17"/>
    <mergeCell ref="C21:C24"/>
    <mergeCell ref="C119:C120"/>
    <mergeCell ref="C18:C20"/>
    <mergeCell ref="C26:C29"/>
    <mergeCell ref="C125:C126"/>
    <mergeCell ref="D12:E12"/>
    <mergeCell ref="B21:B109"/>
    <mergeCell ref="C31:C109"/>
    <mergeCell ref="B110:B126"/>
    <mergeCell ref="C110:C112"/>
    <mergeCell ref="C113:C114"/>
    <mergeCell ref="C115:C116"/>
    <mergeCell ref="C117:C118"/>
    <mergeCell ref="C121:C124"/>
    <mergeCell ref="B194:B197"/>
    <mergeCell ref="C194:C195"/>
    <mergeCell ref="C196:C197"/>
    <mergeCell ref="B11:E11"/>
    <mergeCell ref="F6:N6"/>
    <mergeCell ref="F7:J7"/>
    <mergeCell ref="K7:N7"/>
    <mergeCell ref="F8:F9"/>
    <mergeCell ref="G8:G9"/>
    <mergeCell ref="H8:H9"/>
    <mergeCell ref="I8:I9"/>
    <mergeCell ref="J8:J9"/>
    <mergeCell ref="K8:K9"/>
    <mergeCell ref="L8:L9"/>
    <mergeCell ref="M8:M9"/>
    <mergeCell ref="N8:N9"/>
    <mergeCell ref="F11:F12"/>
    <mergeCell ref="G11:G12"/>
    <mergeCell ref="H11:H12"/>
    <mergeCell ref="I11:I12"/>
    <mergeCell ref="J11:J12"/>
    <mergeCell ref="K11:K12"/>
    <mergeCell ref="L11:L12"/>
    <mergeCell ref="M11:M12"/>
    <mergeCell ref="P6:X6"/>
    <mergeCell ref="P7:T7"/>
    <mergeCell ref="U7:X7"/>
    <mergeCell ref="P8:P9"/>
    <mergeCell ref="Q8:Q9"/>
    <mergeCell ref="R8:R9"/>
    <mergeCell ref="S8:S9"/>
    <mergeCell ref="T8:T9"/>
    <mergeCell ref="U8:U9"/>
    <mergeCell ref="V8:V9"/>
    <mergeCell ref="W8:W9"/>
    <mergeCell ref="X8:X9"/>
    <mergeCell ref="Z6:AH6"/>
    <mergeCell ref="Z7:AD7"/>
    <mergeCell ref="AE7:AH7"/>
    <mergeCell ref="Z8:Z9"/>
    <mergeCell ref="AA8:AA9"/>
    <mergeCell ref="AB8:AB9"/>
    <mergeCell ref="AC8:AC9"/>
    <mergeCell ref="AD8:AD9"/>
    <mergeCell ref="AE8:AE9"/>
    <mergeCell ref="AF8:AF9"/>
    <mergeCell ref="AG8:AG9"/>
    <mergeCell ref="AH8:AH9"/>
    <mergeCell ref="AB11:AB12"/>
    <mergeCell ref="AC11:AC12"/>
    <mergeCell ref="AD11:AD12"/>
    <mergeCell ref="AE11:AE12"/>
    <mergeCell ref="AF11:AF12"/>
    <mergeCell ref="AG11:AG12"/>
    <mergeCell ref="AH11:AH12"/>
    <mergeCell ref="AV11:AV12"/>
    <mergeCell ref="AW11:AW12"/>
    <mergeCell ref="AX11:AX12"/>
    <mergeCell ref="AY11:AY12"/>
    <mergeCell ref="BB11:BB12"/>
    <mergeCell ref="AJ6:AR6"/>
    <mergeCell ref="AJ7:AN7"/>
    <mergeCell ref="AO7:AR7"/>
    <mergeCell ref="AJ8:AJ9"/>
    <mergeCell ref="AK8:AK9"/>
    <mergeCell ref="AL8:AL9"/>
    <mergeCell ref="AM8:AM9"/>
    <mergeCell ref="AN8:AN9"/>
    <mergeCell ref="AJ11:AJ12"/>
    <mergeCell ref="AK11:AK12"/>
    <mergeCell ref="AL11:AL12"/>
    <mergeCell ref="AM11:AM12"/>
    <mergeCell ref="AN11:AN12"/>
    <mergeCell ref="AO11:AO12"/>
    <mergeCell ref="B5:C5"/>
    <mergeCell ref="AX8:AX9"/>
    <mergeCell ref="AY8:AY9"/>
    <mergeCell ref="AZ8:AZ9"/>
    <mergeCell ref="BA8:BA9"/>
    <mergeCell ref="AP11:AP12"/>
    <mergeCell ref="AR11:AR12"/>
    <mergeCell ref="AT6:BB6"/>
    <mergeCell ref="AQ11:AQ12"/>
    <mergeCell ref="AZ11:AZ12"/>
    <mergeCell ref="BA11:BA12"/>
    <mergeCell ref="AO8:AO9"/>
    <mergeCell ref="AP8:AP9"/>
    <mergeCell ref="AQ8:AQ9"/>
    <mergeCell ref="AR8:AR9"/>
    <mergeCell ref="AT7:AX7"/>
    <mergeCell ref="AY7:BB7"/>
    <mergeCell ref="AT8:AT9"/>
    <mergeCell ref="AU8:AU9"/>
    <mergeCell ref="AV8:AV9"/>
    <mergeCell ref="AW8:AW9"/>
    <mergeCell ref="BB8:BB9"/>
    <mergeCell ref="AT11:AT12"/>
    <mergeCell ref="AU11:AU12"/>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48.xml><?xml version="1.0" encoding="utf-8"?>
<worksheet xmlns="http://schemas.openxmlformats.org/spreadsheetml/2006/main" xmlns:r="http://schemas.openxmlformats.org/officeDocument/2006/relationships">
  <sheetPr>
    <tabColor theme="5" tint="-0.249977111117893"/>
  </sheetPr>
  <dimension ref="B1:BT218"/>
  <sheetViews>
    <sheetView topLeftCell="BA1" workbookViewId="0">
      <selection activeCell="BK7" sqref="BK7"/>
    </sheetView>
  </sheetViews>
  <sheetFormatPr baseColWidth="10" defaultColWidth="11.44140625" defaultRowHeight="13.2"/>
  <cols>
    <col min="1" max="1" width="4.6640625" style="574" customWidth="1"/>
    <col min="2" max="2" width="35.5546875" style="574" customWidth="1"/>
    <col min="3" max="3" width="28.6640625" style="574" customWidth="1"/>
    <col min="4" max="4" width="4.6640625" style="574" customWidth="1"/>
    <col min="5" max="5" width="39.5546875" style="574" customWidth="1"/>
    <col min="6" max="7" width="15.5546875" style="574" customWidth="1"/>
    <col min="8" max="8" width="13.6640625" style="574" customWidth="1"/>
    <col min="9" max="13" width="15.5546875" style="574" customWidth="1"/>
    <col min="14" max="14" width="17" style="574" customWidth="1"/>
    <col min="15" max="23" width="15.5546875" style="574" customWidth="1"/>
    <col min="24" max="24" width="14.6640625" style="574" customWidth="1"/>
    <col min="25" max="33" width="15.5546875" style="574" customWidth="1"/>
    <col min="34" max="34" width="14.6640625" style="574" customWidth="1"/>
    <col min="35" max="43" width="15.5546875" style="574" customWidth="1"/>
    <col min="44" max="44" width="13.88671875" style="574" customWidth="1"/>
    <col min="45" max="53" width="15.5546875" style="574" customWidth="1"/>
    <col min="54" max="54" width="14.6640625" style="574" customWidth="1"/>
    <col min="55" max="55" width="15.5546875" style="574" customWidth="1"/>
    <col min="56" max="56" width="43.88671875" style="574" customWidth="1"/>
    <col min="57" max="63" width="15.5546875" style="574" customWidth="1"/>
    <col min="64" max="64" width="12" style="574" customWidth="1"/>
    <col min="65" max="73" width="15.5546875" style="574" customWidth="1"/>
    <col min="74" max="74" width="4.109375" style="574" customWidth="1"/>
    <col min="75" max="83" width="15.5546875" style="574" customWidth="1"/>
    <col min="84" max="84" width="4.109375" style="574" customWidth="1"/>
    <col min="85" max="93" width="15.5546875" style="574" customWidth="1"/>
    <col min="94" max="94" width="4.109375" style="574" customWidth="1"/>
    <col min="95" max="103" width="15.5546875" style="574" customWidth="1"/>
    <col min="104" max="104" width="4.109375" style="574" customWidth="1"/>
    <col min="105" max="113" width="15.5546875" style="574" customWidth="1"/>
    <col min="114" max="16384" width="11.44140625" style="574"/>
  </cols>
  <sheetData>
    <row r="1" spans="2:72" ht="14.4">
      <c r="B1" s="1006"/>
      <c r="C1" s="1006"/>
      <c r="D1" s="1006"/>
    </row>
    <row r="4" spans="2:72" ht="13.8" thickBot="1"/>
    <row r="5" spans="2:72" ht="18.600000000000001" thickBot="1">
      <c r="F5" s="599" t="s">
        <v>833</v>
      </c>
      <c r="G5" s="598"/>
      <c r="H5" s="598"/>
      <c r="I5" s="598"/>
      <c r="J5" s="598"/>
      <c r="K5" s="598"/>
      <c r="L5" s="598"/>
      <c r="M5" s="598"/>
      <c r="N5" s="598"/>
      <c r="O5" s="598"/>
      <c r="P5" s="598"/>
      <c r="Q5" s="598"/>
      <c r="R5" s="598"/>
      <c r="S5" s="598"/>
      <c r="T5" s="598"/>
      <c r="U5" s="598"/>
      <c r="V5" s="598"/>
      <c r="W5" s="598"/>
      <c r="X5" s="598"/>
      <c r="Y5" s="598"/>
      <c r="Z5" s="598"/>
      <c r="AA5" s="598"/>
      <c r="AB5" s="598"/>
      <c r="AC5" s="598"/>
      <c r="AD5" s="598"/>
      <c r="AE5" s="598"/>
      <c r="AF5" s="598"/>
      <c r="AG5" s="598"/>
      <c r="AH5" s="598"/>
      <c r="AI5" s="598"/>
      <c r="AJ5" s="598"/>
      <c r="AK5" s="598"/>
      <c r="AL5" s="598"/>
      <c r="AM5" s="598"/>
      <c r="AN5" s="598"/>
      <c r="AO5" s="598"/>
      <c r="AP5" s="598"/>
      <c r="AQ5" s="598"/>
      <c r="AR5" s="598"/>
      <c r="AS5" s="598"/>
      <c r="AT5" s="598"/>
      <c r="AU5" s="598"/>
      <c r="AV5" s="598"/>
      <c r="AW5" s="598"/>
      <c r="AX5" s="598"/>
      <c r="AY5" s="598"/>
      <c r="AZ5" s="598"/>
      <c r="BA5" s="598"/>
      <c r="BB5" s="597"/>
      <c r="BD5" s="1921" t="s">
        <v>2844</v>
      </c>
      <c r="BE5" s="1922"/>
      <c r="BF5" s="1922"/>
      <c r="BG5" s="1922"/>
      <c r="BH5" s="1922"/>
      <c r="BI5" s="1922"/>
      <c r="BJ5" s="1923"/>
      <c r="BK5" s="1924"/>
      <c r="BL5" s="1940"/>
      <c r="BM5" s="1940"/>
      <c r="BN5" s="1941"/>
      <c r="BO5" s="1925"/>
      <c r="BP5" s="1925"/>
      <c r="BQ5" s="1925"/>
      <c r="BR5" s="1925"/>
      <c r="BS5" s="1925"/>
      <c r="BT5" s="1855"/>
    </row>
    <row r="6" spans="2:72" ht="15" thickBot="1">
      <c r="B6" s="2676" t="s">
        <v>1464</v>
      </c>
      <c r="C6" s="2677"/>
      <c r="D6" s="1095"/>
      <c r="BD6" s="1855"/>
      <c r="BE6" s="1925"/>
      <c r="BF6" s="1925"/>
      <c r="BG6" s="1925"/>
      <c r="BH6" s="1925"/>
      <c r="BI6" s="1925"/>
      <c r="BJ6" s="1925"/>
      <c r="BK6" s="1925"/>
      <c r="BL6" s="1925"/>
      <c r="BM6" s="1925"/>
      <c r="BN6" s="1925"/>
      <c r="BO6" s="1925"/>
      <c r="BP6" s="1925"/>
      <c r="BQ6" s="1925"/>
      <c r="BR6" s="1925"/>
      <c r="BS6" s="1925"/>
      <c r="BT6" s="1855"/>
    </row>
    <row r="7" spans="2:72" ht="15" thickBot="1">
      <c r="F7" s="2466" t="s">
        <v>831</v>
      </c>
      <c r="G7" s="2467"/>
      <c r="H7" s="2467"/>
      <c r="I7" s="2467"/>
      <c r="J7" s="2467"/>
      <c r="K7" s="2467"/>
      <c r="L7" s="2467"/>
      <c r="M7" s="2467"/>
      <c r="N7" s="2468"/>
      <c r="P7" s="2466" t="s">
        <v>830</v>
      </c>
      <c r="Q7" s="2467"/>
      <c r="R7" s="2467"/>
      <c r="S7" s="2467"/>
      <c r="T7" s="2467"/>
      <c r="U7" s="2467"/>
      <c r="V7" s="2467"/>
      <c r="W7" s="2467"/>
      <c r="X7" s="2468"/>
      <c r="Z7" s="2466" t="s">
        <v>829</v>
      </c>
      <c r="AA7" s="2467"/>
      <c r="AB7" s="2467"/>
      <c r="AC7" s="2467"/>
      <c r="AD7" s="2467"/>
      <c r="AE7" s="2467"/>
      <c r="AF7" s="2467"/>
      <c r="AG7" s="2467"/>
      <c r="AH7" s="2468"/>
      <c r="AJ7" s="2466" t="s">
        <v>828</v>
      </c>
      <c r="AK7" s="2467"/>
      <c r="AL7" s="2467"/>
      <c r="AM7" s="2467"/>
      <c r="AN7" s="2467"/>
      <c r="AO7" s="2467"/>
      <c r="AP7" s="2467"/>
      <c r="AQ7" s="2467"/>
      <c r="AR7" s="2468"/>
      <c r="AT7" s="2466" t="s">
        <v>827</v>
      </c>
      <c r="AU7" s="2467"/>
      <c r="AV7" s="2467"/>
      <c r="AW7" s="2467"/>
      <c r="AX7" s="2467"/>
      <c r="AY7" s="2467"/>
      <c r="AZ7" s="2467"/>
      <c r="BA7" s="2467"/>
      <c r="BB7" s="2468"/>
      <c r="BD7" s="1855"/>
      <c r="BE7" s="1925"/>
      <c r="BF7" s="1925"/>
      <c r="BG7" s="1925"/>
      <c r="BH7" s="1925"/>
      <c r="BI7" s="1925"/>
      <c r="BJ7" s="1925"/>
      <c r="BK7" s="1925"/>
      <c r="BL7" s="1925"/>
      <c r="BM7" s="1925"/>
      <c r="BN7" s="1925"/>
      <c r="BO7" s="1925"/>
      <c r="BP7" s="1925"/>
      <c r="BQ7" s="1925"/>
      <c r="BR7" s="1925"/>
      <c r="BS7" s="1925"/>
      <c r="BT7" s="1855"/>
    </row>
    <row r="8" spans="2:72" ht="19.5" customHeight="1" thickBot="1">
      <c r="B8" s="2472" t="s">
        <v>826</v>
      </c>
      <c r="C8" s="2473"/>
      <c r="D8" s="2474"/>
      <c r="E8" s="2475"/>
      <c r="F8" s="2484" t="s">
        <v>825</v>
      </c>
      <c r="G8" s="2485"/>
      <c r="H8" s="2485"/>
      <c r="I8" s="2485"/>
      <c r="J8" s="2486"/>
      <c r="K8" s="2484" t="s">
        <v>824</v>
      </c>
      <c r="L8" s="2485"/>
      <c r="M8" s="2485"/>
      <c r="N8" s="2486"/>
      <c r="P8" s="2484" t="s">
        <v>825</v>
      </c>
      <c r="Q8" s="2485"/>
      <c r="R8" s="2485"/>
      <c r="S8" s="2485"/>
      <c r="T8" s="2486"/>
      <c r="U8" s="2484" t="s">
        <v>824</v>
      </c>
      <c r="V8" s="2485"/>
      <c r="W8" s="2485"/>
      <c r="X8" s="2486"/>
      <c r="Z8" s="2484" t="s">
        <v>825</v>
      </c>
      <c r="AA8" s="2485"/>
      <c r="AB8" s="2485"/>
      <c r="AC8" s="2485"/>
      <c r="AD8" s="2486"/>
      <c r="AE8" s="2484" t="s">
        <v>824</v>
      </c>
      <c r="AF8" s="2485"/>
      <c r="AG8" s="2485"/>
      <c r="AH8" s="2486"/>
      <c r="AJ8" s="2484" t="s">
        <v>825</v>
      </c>
      <c r="AK8" s="2485"/>
      <c r="AL8" s="2485"/>
      <c r="AM8" s="2485"/>
      <c r="AN8" s="2486"/>
      <c r="AO8" s="2484" t="s">
        <v>824</v>
      </c>
      <c r="AP8" s="2485"/>
      <c r="AQ8" s="2485"/>
      <c r="AR8" s="2486"/>
      <c r="AT8" s="2484" t="s">
        <v>825</v>
      </c>
      <c r="AU8" s="2485"/>
      <c r="AV8" s="2485"/>
      <c r="AW8" s="2485"/>
      <c r="AX8" s="2486"/>
      <c r="AY8" s="2484" t="s">
        <v>824</v>
      </c>
      <c r="AZ8" s="2485"/>
      <c r="BA8" s="2485"/>
      <c r="BB8" s="2486"/>
      <c r="BD8" s="1855"/>
      <c r="BE8" s="2671" t="s">
        <v>2845</v>
      </c>
      <c r="BF8" s="2672"/>
      <c r="BG8" s="2673"/>
      <c r="BH8" s="2672" t="s">
        <v>2846</v>
      </c>
      <c r="BI8" s="2672"/>
      <c r="BJ8" s="2672"/>
      <c r="BK8" s="2671" t="s">
        <v>2847</v>
      </c>
      <c r="BL8" s="2672"/>
      <c r="BM8" s="2673"/>
      <c r="BN8" s="2672" t="s">
        <v>2848</v>
      </c>
      <c r="BO8" s="2672"/>
      <c r="BP8" s="2672"/>
      <c r="BQ8" s="2671" t="s">
        <v>2849</v>
      </c>
      <c r="BR8" s="2672"/>
      <c r="BS8" s="2673"/>
      <c r="BT8" s="1855"/>
    </row>
    <row r="9" spans="2:72" ht="19.5" customHeight="1" thickBot="1">
      <c r="B9" s="2476"/>
      <c r="C9" s="2477"/>
      <c r="D9" s="2478"/>
      <c r="E9" s="2479"/>
      <c r="F9" s="2458" t="s">
        <v>822</v>
      </c>
      <c r="G9" s="2444" t="s">
        <v>823</v>
      </c>
      <c r="H9" s="2444" t="s">
        <v>821</v>
      </c>
      <c r="I9" s="2444" t="s">
        <v>820</v>
      </c>
      <c r="J9" s="2446" t="s">
        <v>819</v>
      </c>
      <c r="K9" s="2458" t="s">
        <v>822</v>
      </c>
      <c r="L9" s="2444" t="s">
        <v>821</v>
      </c>
      <c r="M9" s="2444" t="s">
        <v>820</v>
      </c>
      <c r="N9" s="2446" t="s">
        <v>819</v>
      </c>
      <c r="P9" s="2458" t="s">
        <v>822</v>
      </c>
      <c r="Q9" s="2444" t="s">
        <v>823</v>
      </c>
      <c r="R9" s="2444" t="s">
        <v>821</v>
      </c>
      <c r="S9" s="2444" t="s">
        <v>820</v>
      </c>
      <c r="T9" s="2446" t="s">
        <v>819</v>
      </c>
      <c r="U9" s="2458" t="s">
        <v>822</v>
      </c>
      <c r="V9" s="2444" t="s">
        <v>821</v>
      </c>
      <c r="W9" s="2444" t="s">
        <v>820</v>
      </c>
      <c r="X9" s="2446" t="s">
        <v>819</v>
      </c>
      <c r="Z9" s="2458" t="s">
        <v>822</v>
      </c>
      <c r="AA9" s="2444" t="s">
        <v>823</v>
      </c>
      <c r="AB9" s="2444" t="s">
        <v>821</v>
      </c>
      <c r="AC9" s="2444" t="s">
        <v>820</v>
      </c>
      <c r="AD9" s="2446" t="s">
        <v>819</v>
      </c>
      <c r="AE9" s="2458" t="s">
        <v>822</v>
      </c>
      <c r="AF9" s="2444" t="s">
        <v>821</v>
      </c>
      <c r="AG9" s="2444" t="s">
        <v>820</v>
      </c>
      <c r="AH9" s="2446" t="s">
        <v>819</v>
      </c>
      <c r="AJ9" s="2458" t="s">
        <v>822</v>
      </c>
      <c r="AK9" s="2444" t="s">
        <v>823</v>
      </c>
      <c r="AL9" s="2444" t="s">
        <v>821</v>
      </c>
      <c r="AM9" s="2444" t="s">
        <v>820</v>
      </c>
      <c r="AN9" s="2446" t="s">
        <v>819</v>
      </c>
      <c r="AO9" s="2458" t="s">
        <v>822</v>
      </c>
      <c r="AP9" s="2444" t="s">
        <v>821</v>
      </c>
      <c r="AQ9" s="2444" t="s">
        <v>820</v>
      </c>
      <c r="AR9" s="2446" t="s">
        <v>819</v>
      </c>
      <c r="AT9" s="2458" t="s">
        <v>822</v>
      </c>
      <c r="AU9" s="2444" t="s">
        <v>823</v>
      </c>
      <c r="AV9" s="2444" t="s">
        <v>821</v>
      </c>
      <c r="AW9" s="2444" t="s">
        <v>820</v>
      </c>
      <c r="AX9" s="2446" t="s">
        <v>819</v>
      </c>
      <c r="AY9" s="2458" t="s">
        <v>822</v>
      </c>
      <c r="AZ9" s="2444" t="s">
        <v>821</v>
      </c>
      <c r="BA9" s="2444" t="s">
        <v>820</v>
      </c>
      <c r="BB9" s="2446" t="s">
        <v>819</v>
      </c>
      <c r="BD9" s="1855"/>
      <c r="BE9" s="1926" t="s">
        <v>821</v>
      </c>
      <c r="BF9" s="1927" t="s">
        <v>820</v>
      </c>
      <c r="BG9" s="1928" t="s">
        <v>2850</v>
      </c>
      <c r="BH9" s="1929" t="s">
        <v>821</v>
      </c>
      <c r="BI9" s="1927" t="s">
        <v>820</v>
      </c>
      <c r="BJ9" s="1930" t="s">
        <v>2850</v>
      </c>
      <c r="BK9" s="1926" t="s">
        <v>821</v>
      </c>
      <c r="BL9" s="1927" t="s">
        <v>820</v>
      </c>
      <c r="BM9" s="1928" t="s">
        <v>2850</v>
      </c>
      <c r="BN9" s="1929" t="s">
        <v>821</v>
      </c>
      <c r="BO9" s="1927" t="s">
        <v>820</v>
      </c>
      <c r="BP9" s="1930" t="s">
        <v>2850</v>
      </c>
      <c r="BQ9" s="1926" t="s">
        <v>821</v>
      </c>
      <c r="BR9" s="1927" t="s">
        <v>820</v>
      </c>
      <c r="BS9" s="1928" t="s">
        <v>2850</v>
      </c>
      <c r="BT9" s="1855"/>
    </row>
    <row r="10" spans="2:72" ht="19.5" customHeight="1" thickBot="1">
      <c r="B10" s="2476"/>
      <c r="C10" s="2477"/>
      <c r="D10" s="2478"/>
      <c r="E10" s="2479"/>
      <c r="F10" s="2459"/>
      <c r="G10" s="2445"/>
      <c r="H10" s="2445"/>
      <c r="I10" s="2445"/>
      <c r="J10" s="2447"/>
      <c r="K10" s="2459"/>
      <c r="L10" s="2445"/>
      <c r="M10" s="2445"/>
      <c r="N10" s="2447"/>
      <c r="P10" s="2459"/>
      <c r="Q10" s="2445"/>
      <c r="R10" s="2445"/>
      <c r="S10" s="2445"/>
      <c r="T10" s="2447"/>
      <c r="U10" s="2459"/>
      <c r="V10" s="2445"/>
      <c r="W10" s="2445"/>
      <c r="X10" s="2447"/>
      <c r="Z10" s="2459"/>
      <c r="AA10" s="2445"/>
      <c r="AB10" s="2445"/>
      <c r="AC10" s="2445"/>
      <c r="AD10" s="2447"/>
      <c r="AE10" s="2459"/>
      <c r="AF10" s="2445"/>
      <c r="AG10" s="2445"/>
      <c r="AH10" s="2447"/>
      <c r="AJ10" s="2459"/>
      <c r="AK10" s="2445"/>
      <c r="AL10" s="2445"/>
      <c r="AM10" s="2445"/>
      <c r="AN10" s="2447"/>
      <c r="AO10" s="2459"/>
      <c r="AP10" s="2445"/>
      <c r="AQ10" s="2445"/>
      <c r="AR10" s="2447"/>
      <c r="AT10" s="2459"/>
      <c r="AU10" s="2445"/>
      <c r="AV10" s="2445"/>
      <c r="AW10" s="2445"/>
      <c r="AX10" s="2447"/>
      <c r="AY10" s="2459"/>
      <c r="AZ10" s="2445"/>
      <c r="BA10" s="2445"/>
      <c r="BB10" s="2447"/>
      <c r="BD10" s="1855" t="s">
        <v>2854</v>
      </c>
      <c r="BE10" s="1931">
        <f>+H11</f>
        <v>1374589648.8</v>
      </c>
      <c r="BF10" s="1932">
        <f>+I11</f>
        <v>1260040511.3999999</v>
      </c>
      <c r="BG10" s="1933">
        <f>+BE10-BF10</f>
        <v>114549137.4000001</v>
      </c>
      <c r="BH10" s="1925">
        <f>+R11</f>
        <v>28776978.275800001</v>
      </c>
      <c r="BI10" s="1925">
        <f>+S11</f>
        <v>25899280.44822</v>
      </c>
      <c r="BJ10" s="1925">
        <f>+BH10-BI10</f>
        <v>2877697.8275800012</v>
      </c>
      <c r="BK10" s="1942">
        <f>+AB11</f>
        <v>29640287.624074001</v>
      </c>
      <c r="BL10" s="1943">
        <f>+AC11</f>
        <v>26676258.861666601</v>
      </c>
      <c r="BM10" s="1944">
        <f>+BK10-BL10</f>
        <v>2964028.7624073997</v>
      </c>
      <c r="BN10" s="1942">
        <f>+AL11</f>
        <v>27565467.490388822</v>
      </c>
      <c r="BO10" s="1943">
        <f>+AM11</f>
        <v>24808920.741349939</v>
      </c>
      <c r="BP10" s="1944">
        <f t="shared" ref="BP10" si="0">+BN10-BO10</f>
        <v>2756546.7490388826</v>
      </c>
      <c r="BQ10" s="1942">
        <f>+AV11</f>
        <v>28392431.515100487</v>
      </c>
      <c r="BR10" s="1943">
        <f>+AW11</f>
        <v>25553188.363590438</v>
      </c>
      <c r="BS10" s="1944">
        <f t="shared" ref="BS10" si="1">+BQ10-BR10</f>
        <v>2839243.1515100487</v>
      </c>
      <c r="BT10" s="1855"/>
    </row>
    <row r="11" spans="2:72" ht="19.5" customHeight="1" thickBot="1">
      <c r="B11" s="2480"/>
      <c r="C11" s="2481"/>
      <c r="D11" s="2482"/>
      <c r="E11" s="2483"/>
      <c r="F11" s="596">
        <v>4100</v>
      </c>
      <c r="G11" s="595">
        <v>27938.813999999998</v>
      </c>
      <c r="H11" s="595">
        <f>+G11*F11*12</f>
        <v>1374589648.8</v>
      </c>
      <c r="I11" s="595">
        <f>+H11/12*11</f>
        <v>1260040511.3999999</v>
      </c>
      <c r="J11" s="594">
        <v>30</v>
      </c>
      <c r="K11" s="593"/>
      <c r="L11" s="595"/>
      <c r="M11" s="595"/>
      <c r="N11" s="594"/>
      <c r="O11" s="593"/>
      <c r="P11" s="596">
        <v>4007</v>
      </c>
      <c r="Q11" s="595">
        <v>28776978.275800001</v>
      </c>
      <c r="R11" s="595">
        <v>28776978.275800001</v>
      </c>
      <c r="S11" s="595">
        <f>R11*90%</f>
        <v>25899280.44822</v>
      </c>
      <c r="T11" s="594">
        <v>30</v>
      </c>
      <c r="U11" s="593"/>
      <c r="V11" s="595"/>
      <c r="W11" s="595"/>
      <c r="X11" s="594"/>
      <c r="Y11" s="593"/>
      <c r="Z11" s="596">
        <v>4007</v>
      </c>
      <c r="AA11" s="595">
        <v>29640287.624074001</v>
      </c>
      <c r="AB11" s="595">
        <v>29640287.624074001</v>
      </c>
      <c r="AC11" s="595">
        <f>AB11*90%</f>
        <v>26676258.861666601</v>
      </c>
      <c r="AD11" s="594">
        <v>30</v>
      </c>
      <c r="AE11" s="593"/>
      <c r="AF11" s="595"/>
      <c r="AG11" s="595"/>
      <c r="AH11" s="594"/>
      <c r="AI11" s="593"/>
      <c r="AJ11" s="596">
        <v>4007</v>
      </c>
      <c r="AK11" s="595">
        <v>27565467.490388822</v>
      </c>
      <c r="AL11" s="595">
        <v>27565467.490388822</v>
      </c>
      <c r="AM11" s="595">
        <f>AL11*90%</f>
        <v>24808920.741349939</v>
      </c>
      <c r="AN11" s="594"/>
      <c r="AO11" s="595"/>
      <c r="AP11" s="595"/>
      <c r="AQ11" s="595"/>
      <c r="AR11" s="594"/>
      <c r="AS11" s="593"/>
      <c r="AT11" s="596">
        <v>4007</v>
      </c>
      <c r="AU11" s="595">
        <v>28392431.515100487</v>
      </c>
      <c r="AV11" s="595">
        <v>28392431.515100487</v>
      </c>
      <c r="AW11" s="595">
        <f>AV11*90%</f>
        <v>25553188.363590438</v>
      </c>
      <c r="AX11" s="594">
        <v>30</v>
      </c>
      <c r="AY11" s="595"/>
      <c r="AZ11" s="595"/>
      <c r="BA11" s="595"/>
      <c r="BB11" s="594"/>
      <c r="BC11" s="593"/>
      <c r="BD11" s="1855" t="s">
        <v>2854</v>
      </c>
      <c r="BE11" s="1931"/>
      <c r="BF11" s="1932"/>
      <c r="BG11" s="1933"/>
      <c r="BH11" s="1925"/>
      <c r="BI11" s="1925"/>
      <c r="BJ11" s="1925"/>
      <c r="BK11" s="1931"/>
      <c r="BL11" s="1932"/>
      <c r="BM11" s="1933"/>
      <c r="BN11" s="1931"/>
      <c r="BO11" s="1932"/>
      <c r="BP11" s="1933"/>
      <c r="BQ11" s="1931"/>
      <c r="BR11" s="1932"/>
      <c r="BS11" s="1933"/>
      <c r="BT11" s="1855"/>
    </row>
    <row r="12" spans="2:72" ht="19.5" customHeight="1" thickBot="1">
      <c r="B12" s="2453" t="s">
        <v>818</v>
      </c>
      <c r="C12" s="2454"/>
      <c r="D12" s="2455"/>
      <c r="E12" s="2456"/>
      <c r="F12" s="2442" t="s">
        <v>817</v>
      </c>
      <c r="G12" s="2444" t="s">
        <v>816</v>
      </c>
      <c r="H12" s="2444" t="s">
        <v>814</v>
      </c>
      <c r="I12" s="2444" t="s">
        <v>813</v>
      </c>
      <c r="J12" s="2446" t="s">
        <v>812</v>
      </c>
      <c r="K12" s="2442" t="s">
        <v>815</v>
      </c>
      <c r="L12" s="2444" t="s">
        <v>814</v>
      </c>
      <c r="M12" s="2444" t="s">
        <v>813</v>
      </c>
      <c r="N12" s="2446" t="s">
        <v>812</v>
      </c>
      <c r="P12" s="2442" t="s">
        <v>817</v>
      </c>
      <c r="Q12" s="2444" t="s">
        <v>816</v>
      </c>
      <c r="R12" s="2444" t="s">
        <v>814</v>
      </c>
      <c r="S12" s="2444" t="s">
        <v>813</v>
      </c>
      <c r="T12" s="2446" t="s">
        <v>812</v>
      </c>
      <c r="U12" s="2442" t="s">
        <v>815</v>
      </c>
      <c r="V12" s="2444" t="s">
        <v>814</v>
      </c>
      <c r="W12" s="2444" t="s">
        <v>813</v>
      </c>
      <c r="X12" s="2446" t="s">
        <v>812</v>
      </c>
      <c r="Z12" s="2442" t="s">
        <v>817</v>
      </c>
      <c r="AA12" s="2444" t="s">
        <v>816</v>
      </c>
      <c r="AB12" s="2444" t="s">
        <v>814</v>
      </c>
      <c r="AC12" s="2444" t="s">
        <v>813</v>
      </c>
      <c r="AD12" s="2446" t="s">
        <v>812</v>
      </c>
      <c r="AE12" s="2442" t="s">
        <v>815</v>
      </c>
      <c r="AF12" s="2444" t="s">
        <v>814</v>
      </c>
      <c r="AG12" s="2444" t="s">
        <v>813</v>
      </c>
      <c r="AH12" s="2446" t="s">
        <v>812</v>
      </c>
      <c r="AJ12" s="2442" t="s">
        <v>817</v>
      </c>
      <c r="AK12" s="2444" t="s">
        <v>816</v>
      </c>
      <c r="AL12" s="2444" t="s">
        <v>814</v>
      </c>
      <c r="AM12" s="2444" t="s">
        <v>813</v>
      </c>
      <c r="AN12" s="2446" t="s">
        <v>812</v>
      </c>
      <c r="AO12" s="2442" t="s">
        <v>815</v>
      </c>
      <c r="AP12" s="2444" t="s">
        <v>814</v>
      </c>
      <c r="AQ12" s="2444" t="s">
        <v>813</v>
      </c>
      <c r="AR12" s="2446" t="s">
        <v>812</v>
      </c>
      <c r="AT12" s="2442" t="s">
        <v>817</v>
      </c>
      <c r="AU12" s="2444" t="s">
        <v>816</v>
      </c>
      <c r="AV12" s="2444" t="s">
        <v>814</v>
      </c>
      <c r="AW12" s="2444" t="s">
        <v>813</v>
      </c>
      <c r="AX12" s="2446" t="s">
        <v>812</v>
      </c>
      <c r="AY12" s="2442" t="s">
        <v>815</v>
      </c>
      <c r="AZ12" s="2444" t="s">
        <v>814</v>
      </c>
      <c r="BA12" s="2444" t="s">
        <v>813</v>
      </c>
      <c r="BB12" s="2446" t="s">
        <v>812</v>
      </c>
      <c r="BD12" s="1855" t="s">
        <v>2854</v>
      </c>
      <c r="BE12" s="1931"/>
      <c r="BF12" s="1932"/>
      <c r="BG12" s="1933"/>
      <c r="BH12" s="1925"/>
      <c r="BI12" s="1925"/>
      <c r="BJ12" s="1925"/>
      <c r="BK12" s="1931"/>
      <c r="BL12" s="1932"/>
      <c r="BM12" s="1933"/>
      <c r="BN12" s="1931"/>
      <c r="BO12" s="1932"/>
      <c r="BP12" s="1933"/>
      <c r="BQ12" s="1931"/>
      <c r="BR12" s="1932"/>
      <c r="BS12" s="1933"/>
      <c r="BT12" s="1855"/>
    </row>
    <row r="13" spans="2:72" ht="19.5" customHeight="1" thickBot="1">
      <c r="B13" s="592" t="s">
        <v>435</v>
      </c>
      <c r="C13" s="591" t="s">
        <v>160</v>
      </c>
      <c r="D13" s="2674" t="s">
        <v>27</v>
      </c>
      <c r="E13" s="2675"/>
      <c r="F13" s="2457"/>
      <c r="G13" s="2445"/>
      <c r="H13" s="2445"/>
      <c r="I13" s="2445"/>
      <c r="J13" s="2447"/>
      <c r="K13" s="2443"/>
      <c r="L13" s="2445"/>
      <c r="M13" s="2445"/>
      <c r="N13" s="2447"/>
      <c r="P13" s="2457"/>
      <c r="Q13" s="2445"/>
      <c r="R13" s="2445"/>
      <c r="S13" s="2445"/>
      <c r="T13" s="2447"/>
      <c r="U13" s="2443"/>
      <c r="V13" s="2445"/>
      <c r="W13" s="2445"/>
      <c r="X13" s="2447"/>
      <c r="Z13" s="2457"/>
      <c r="AA13" s="2445"/>
      <c r="AB13" s="2445"/>
      <c r="AC13" s="2445"/>
      <c r="AD13" s="2447"/>
      <c r="AE13" s="2443"/>
      <c r="AF13" s="2445"/>
      <c r="AG13" s="2445"/>
      <c r="AH13" s="2447"/>
      <c r="AJ13" s="2457"/>
      <c r="AK13" s="2445"/>
      <c r="AL13" s="2445"/>
      <c r="AM13" s="2445"/>
      <c r="AN13" s="2447"/>
      <c r="AO13" s="2443"/>
      <c r="AP13" s="2445"/>
      <c r="AQ13" s="2445"/>
      <c r="AR13" s="2447"/>
      <c r="AT13" s="2457"/>
      <c r="AU13" s="2445"/>
      <c r="AV13" s="2445"/>
      <c r="AW13" s="2445"/>
      <c r="AX13" s="2447"/>
      <c r="AY13" s="2443"/>
      <c r="AZ13" s="2445"/>
      <c r="BA13" s="2445"/>
      <c r="BB13" s="2447"/>
      <c r="BD13" s="1855"/>
      <c r="BE13" s="1931"/>
      <c r="BF13" s="1932"/>
      <c r="BG13" s="1933"/>
      <c r="BH13" s="1925"/>
      <c r="BI13" s="1925"/>
      <c r="BJ13" s="1925"/>
      <c r="BK13" s="1931"/>
      <c r="BL13" s="1932"/>
      <c r="BM13" s="1933"/>
      <c r="BN13" s="1931"/>
      <c r="BO13" s="1932"/>
      <c r="BP13" s="1933"/>
      <c r="BQ13" s="1931"/>
      <c r="BR13" s="1932"/>
      <c r="BS13" s="1933"/>
      <c r="BT13" s="1855"/>
    </row>
    <row r="14" spans="2:72" ht="15" thickBot="1">
      <c r="B14" s="2654" t="s">
        <v>89</v>
      </c>
      <c r="C14" s="2662" t="s">
        <v>389</v>
      </c>
      <c r="D14" s="1442" t="s">
        <v>1853</v>
      </c>
      <c r="E14" s="1092" t="s">
        <v>1854</v>
      </c>
      <c r="F14" s="589" t="s">
        <v>2820</v>
      </c>
      <c r="G14" s="586">
        <v>183.34</v>
      </c>
      <c r="H14" s="1901">
        <v>191434868.63707396</v>
      </c>
      <c r="I14" s="586">
        <f>+G14/F11</f>
        <v>4.471707317073171E-2</v>
      </c>
      <c r="J14" s="1906">
        <f>+G14*H14</f>
        <v>35097668815.921143</v>
      </c>
      <c r="K14" s="586"/>
      <c r="L14" s="1901"/>
      <c r="M14" s="586"/>
      <c r="N14" s="1906"/>
      <c r="P14" s="589" t="s">
        <v>2820</v>
      </c>
      <c r="Q14" s="586">
        <v>188.84020000000001</v>
      </c>
      <c r="R14" s="1901">
        <v>191434868.63707396</v>
      </c>
      <c r="S14" s="586">
        <f>+Q14/P11</f>
        <v>4.7127576740703774E-2</v>
      </c>
      <c r="T14" s="1906">
        <f>+Q14*R14</f>
        <v>36150598880.398773</v>
      </c>
      <c r="U14" s="586"/>
      <c r="V14" s="1901"/>
      <c r="W14" s="586"/>
      <c r="X14" s="1906"/>
      <c r="Z14" s="589" t="s">
        <v>2820</v>
      </c>
      <c r="AA14" s="586">
        <v>194.50540600000002</v>
      </c>
      <c r="AB14" s="1901">
        <v>191434868.63707396</v>
      </c>
      <c r="AC14" s="586">
        <f>+AA14/Z11</f>
        <v>4.8541404042924889E-2</v>
      </c>
      <c r="AD14" s="1906">
        <f>+AA14*AB14</f>
        <v>37235116846.810745</v>
      </c>
      <c r="AE14" s="586"/>
      <c r="AF14" s="1901"/>
      <c r="AG14" s="586"/>
      <c r="AH14" s="1906"/>
      <c r="AJ14" s="589" t="s">
        <v>2820</v>
      </c>
      <c r="AK14" s="586">
        <v>200.34056818000002</v>
      </c>
      <c r="AL14" s="1901">
        <v>191434868.63707396</v>
      </c>
      <c r="AM14" s="586">
        <f>+AK14/AJ11</f>
        <v>4.9997646164212629E-2</v>
      </c>
      <c r="AN14" s="1906">
        <f>+AK14*AL14</f>
        <v>38352170352.215065</v>
      </c>
      <c r="AO14" s="586"/>
      <c r="AP14" s="1901"/>
      <c r="AQ14" s="586"/>
      <c r="AR14" s="1906"/>
      <c r="AT14" s="589" t="s">
        <v>2820</v>
      </c>
      <c r="AU14" s="586">
        <v>200.34056818000002</v>
      </c>
      <c r="AV14" s="1901">
        <v>191434868.63707396</v>
      </c>
      <c r="AW14" s="586">
        <f>+AU14/AT11</f>
        <v>4.9997646164212629E-2</v>
      </c>
      <c r="AX14" s="1906">
        <f>+AU14*AV14</f>
        <v>38352170352.215065</v>
      </c>
      <c r="AY14" s="586"/>
      <c r="AZ14" s="1901"/>
      <c r="BA14" s="586"/>
      <c r="BB14" s="1906"/>
      <c r="BD14" s="1855"/>
      <c r="BE14" s="1931"/>
      <c r="BF14" s="1932"/>
      <c r="BG14" s="1933"/>
      <c r="BH14" s="1925"/>
      <c r="BI14" s="1925"/>
      <c r="BJ14" s="1925"/>
      <c r="BK14" s="1931"/>
      <c r="BL14" s="1932"/>
      <c r="BM14" s="1933"/>
      <c r="BN14" s="1931"/>
      <c r="BO14" s="1932"/>
      <c r="BP14" s="1933"/>
      <c r="BQ14" s="1931"/>
      <c r="BR14" s="1932"/>
      <c r="BS14" s="1933"/>
      <c r="BT14" s="1855"/>
    </row>
    <row r="15" spans="2:72" ht="15" thickBot="1">
      <c r="B15" s="2655"/>
      <c r="C15" s="2663"/>
      <c r="D15" s="1442" t="s">
        <v>1855</v>
      </c>
      <c r="E15" s="1092" t="s">
        <v>1856</v>
      </c>
      <c r="F15" s="1902"/>
      <c r="G15" s="1903">
        <v>0</v>
      </c>
      <c r="H15" s="1903"/>
      <c r="I15" s="586">
        <v>0</v>
      </c>
      <c r="J15" s="1906">
        <f t="shared" ref="J15:J78" si="2">+G15*H15</f>
        <v>0</v>
      </c>
      <c r="K15" s="1903"/>
      <c r="L15" s="1903"/>
      <c r="M15" s="586"/>
      <c r="N15" s="1906"/>
      <c r="P15" s="1902"/>
      <c r="Q15" s="586">
        <v>0</v>
      </c>
      <c r="R15" s="1903"/>
      <c r="S15" s="586">
        <v>0</v>
      </c>
      <c r="T15" s="1906">
        <f t="shared" ref="T15:T78" si="3">+Q15*R15</f>
        <v>0</v>
      </c>
      <c r="U15" s="586"/>
      <c r="V15" s="1903"/>
      <c r="W15" s="586"/>
      <c r="X15" s="1906"/>
      <c r="Z15" s="1902"/>
      <c r="AA15" s="586">
        <v>0</v>
      </c>
      <c r="AB15" s="1903"/>
      <c r="AC15" s="586">
        <v>0</v>
      </c>
      <c r="AD15" s="1906">
        <f t="shared" ref="AD15:AD78" si="4">+AA15*AB15</f>
        <v>0</v>
      </c>
      <c r="AE15" s="586"/>
      <c r="AF15" s="1903"/>
      <c r="AG15" s="586"/>
      <c r="AH15" s="1906"/>
      <c r="AJ15" s="1902"/>
      <c r="AK15" s="586">
        <v>0</v>
      </c>
      <c r="AL15" s="1903"/>
      <c r="AM15" s="586">
        <v>0</v>
      </c>
      <c r="AN15" s="1906">
        <f t="shared" ref="AN15:AN78" si="5">+AK15*AL15</f>
        <v>0</v>
      </c>
      <c r="AO15" s="586"/>
      <c r="AP15" s="1903"/>
      <c r="AQ15" s="586"/>
      <c r="AR15" s="1906"/>
      <c r="AT15" s="1902"/>
      <c r="AU15" s="586">
        <v>0</v>
      </c>
      <c r="AV15" s="1903"/>
      <c r="AW15" s="586">
        <v>0</v>
      </c>
      <c r="AX15" s="1906">
        <f t="shared" ref="AX15:AX78" si="6">+AU15*AV15</f>
        <v>0</v>
      </c>
      <c r="AY15" s="586"/>
      <c r="AZ15" s="1903"/>
      <c r="BA15" s="586"/>
      <c r="BB15" s="1906"/>
      <c r="BD15" s="1855"/>
      <c r="BE15" s="1931"/>
      <c r="BF15" s="1932"/>
      <c r="BG15" s="1933"/>
      <c r="BH15" s="1925"/>
      <c r="BI15" s="1925"/>
      <c r="BJ15" s="1925"/>
      <c r="BK15" s="1931"/>
      <c r="BL15" s="1932"/>
      <c r="BM15" s="1933"/>
      <c r="BN15" s="1931"/>
      <c r="BO15" s="1932"/>
      <c r="BP15" s="1933"/>
      <c r="BQ15" s="1931"/>
      <c r="BR15" s="1932"/>
      <c r="BS15" s="1933"/>
      <c r="BT15" s="1855"/>
    </row>
    <row r="16" spans="2:72" ht="15" thickBot="1">
      <c r="B16" s="2655"/>
      <c r="C16" s="2663"/>
      <c r="D16" s="1442" t="s">
        <v>1857</v>
      </c>
      <c r="E16" s="1093" t="s">
        <v>1858</v>
      </c>
      <c r="F16" s="1902"/>
      <c r="G16" s="1903">
        <v>0</v>
      </c>
      <c r="H16" s="1903"/>
      <c r="I16" s="586">
        <v>0</v>
      </c>
      <c r="J16" s="1906">
        <f t="shared" si="2"/>
        <v>0</v>
      </c>
      <c r="K16" s="1903"/>
      <c r="L16" s="1903"/>
      <c r="M16" s="586"/>
      <c r="N16" s="1906"/>
      <c r="P16" s="1902"/>
      <c r="Q16" s="586">
        <v>0</v>
      </c>
      <c r="R16" s="1903"/>
      <c r="S16" s="586">
        <v>0</v>
      </c>
      <c r="T16" s="1906">
        <f t="shared" si="3"/>
        <v>0</v>
      </c>
      <c r="U16" s="586"/>
      <c r="V16" s="1903"/>
      <c r="W16" s="586"/>
      <c r="X16" s="1906"/>
      <c r="Z16" s="1902"/>
      <c r="AA16" s="586">
        <v>0</v>
      </c>
      <c r="AB16" s="1903"/>
      <c r="AC16" s="586">
        <v>0</v>
      </c>
      <c r="AD16" s="1906">
        <f t="shared" si="4"/>
        <v>0</v>
      </c>
      <c r="AE16" s="586"/>
      <c r="AF16" s="1903"/>
      <c r="AG16" s="586"/>
      <c r="AH16" s="1906"/>
      <c r="AJ16" s="1902"/>
      <c r="AK16" s="586">
        <v>0</v>
      </c>
      <c r="AL16" s="1903"/>
      <c r="AM16" s="586">
        <v>0</v>
      </c>
      <c r="AN16" s="1906">
        <f t="shared" si="5"/>
        <v>0</v>
      </c>
      <c r="AO16" s="586"/>
      <c r="AP16" s="1903"/>
      <c r="AQ16" s="586"/>
      <c r="AR16" s="1906"/>
      <c r="AT16" s="1902"/>
      <c r="AU16" s="586">
        <v>0</v>
      </c>
      <c r="AV16" s="1903"/>
      <c r="AW16" s="586">
        <v>0</v>
      </c>
      <c r="AX16" s="1906">
        <f t="shared" si="6"/>
        <v>0</v>
      </c>
      <c r="AY16" s="586"/>
      <c r="AZ16" s="1903"/>
      <c r="BA16" s="586"/>
      <c r="BB16" s="1906"/>
      <c r="BD16" s="1855" t="s">
        <v>2855</v>
      </c>
      <c r="BE16" s="1931"/>
      <c r="BF16" s="1932"/>
      <c r="BG16" s="1933"/>
      <c r="BH16" s="1925"/>
      <c r="BI16" s="1925"/>
      <c r="BJ16" s="1925"/>
      <c r="BK16" s="1931"/>
      <c r="BL16" s="1932"/>
      <c r="BM16" s="1933"/>
      <c r="BN16" s="1931"/>
      <c r="BO16" s="1932"/>
      <c r="BP16" s="1933"/>
      <c r="BQ16" s="1931"/>
      <c r="BR16" s="1932"/>
      <c r="BS16" s="1933"/>
      <c r="BT16" s="1855"/>
    </row>
    <row r="17" spans="2:72" ht="15" thickBot="1">
      <c r="B17" s="2655"/>
      <c r="C17" s="2663"/>
      <c r="D17" s="1442" t="s">
        <v>1859</v>
      </c>
      <c r="E17" s="1093" t="s">
        <v>1860</v>
      </c>
      <c r="F17" s="1902"/>
      <c r="G17" s="1903">
        <v>0</v>
      </c>
      <c r="H17" s="1903"/>
      <c r="I17" s="586">
        <v>0</v>
      </c>
      <c r="J17" s="1906">
        <f t="shared" si="2"/>
        <v>0</v>
      </c>
      <c r="K17" s="1903"/>
      <c r="L17" s="1903"/>
      <c r="M17" s="586"/>
      <c r="N17" s="1906"/>
      <c r="P17" s="1902"/>
      <c r="Q17" s="586">
        <v>0</v>
      </c>
      <c r="R17" s="1903"/>
      <c r="S17" s="586">
        <v>0</v>
      </c>
      <c r="T17" s="1906">
        <f t="shared" si="3"/>
        <v>0</v>
      </c>
      <c r="U17" s="586"/>
      <c r="V17" s="1903"/>
      <c r="W17" s="586"/>
      <c r="X17" s="1906"/>
      <c r="Z17" s="1902"/>
      <c r="AA17" s="586">
        <v>0</v>
      </c>
      <c r="AB17" s="1903"/>
      <c r="AC17" s="586">
        <v>0</v>
      </c>
      <c r="AD17" s="1906">
        <f t="shared" si="4"/>
        <v>0</v>
      </c>
      <c r="AE17" s="586"/>
      <c r="AF17" s="1903"/>
      <c r="AG17" s="586"/>
      <c r="AH17" s="1906"/>
      <c r="AJ17" s="1902"/>
      <c r="AK17" s="586">
        <v>0</v>
      </c>
      <c r="AL17" s="1903"/>
      <c r="AM17" s="586">
        <v>0</v>
      </c>
      <c r="AN17" s="1906">
        <f t="shared" si="5"/>
        <v>0</v>
      </c>
      <c r="AO17" s="586"/>
      <c r="AP17" s="1903"/>
      <c r="AQ17" s="586"/>
      <c r="AR17" s="1906"/>
      <c r="AT17" s="1902"/>
      <c r="AU17" s="586">
        <v>0</v>
      </c>
      <c r="AV17" s="1903"/>
      <c r="AW17" s="586">
        <v>0</v>
      </c>
      <c r="AX17" s="1906">
        <f t="shared" si="6"/>
        <v>0</v>
      </c>
      <c r="AY17" s="586"/>
      <c r="AZ17" s="1903"/>
      <c r="BA17" s="586"/>
      <c r="BB17" s="1906"/>
      <c r="BD17" s="1855" t="s">
        <v>2855</v>
      </c>
      <c r="BE17" s="1931"/>
      <c r="BF17" s="1932"/>
      <c r="BG17" s="1933"/>
      <c r="BH17" s="1925"/>
      <c r="BI17" s="1925"/>
      <c r="BJ17" s="1925"/>
      <c r="BK17" s="1931"/>
      <c r="BL17" s="1932"/>
      <c r="BM17" s="1933"/>
      <c r="BN17" s="1931"/>
      <c r="BO17" s="1932"/>
      <c r="BP17" s="1933"/>
      <c r="BQ17" s="1931"/>
      <c r="BR17" s="1932"/>
      <c r="BS17" s="1933"/>
      <c r="BT17" s="1855"/>
    </row>
    <row r="18" spans="2:72" ht="15" thickBot="1">
      <c r="B18" s="2655"/>
      <c r="C18" s="2664"/>
      <c r="D18" s="1442" t="s">
        <v>1861</v>
      </c>
      <c r="E18" s="1093" t="s">
        <v>1862</v>
      </c>
      <c r="F18" s="1902"/>
      <c r="G18" s="1903">
        <v>0</v>
      </c>
      <c r="H18" s="1903"/>
      <c r="I18" s="586">
        <v>0</v>
      </c>
      <c r="J18" s="1906">
        <f t="shared" si="2"/>
        <v>0</v>
      </c>
      <c r="K18" s="1903"/>
      <c r="L18" s="1903"/>
      <c r="M18" s="586"/>
      <c r="N18" s="1906"/>
      <c r="P18" s="1902"/>
      <c r="Q18" s="586">
        <v>0</v>
      </c>
      <c r="R18" s="1903"/>
      <c r="S18" s="586">
        <v>0</v>
      </c>
      <c r="T18" s="1906">
        <f t="shared" si="3"/>
        <v>0</v>
      </c>
      <c r="U18" s="586"/>
      <c r="V18" s="1903"/>
      <c r="W18" s="586"/>
      <c r="X18" s="1906"/>
      <c r="Z18" s="1902"/>
      <c r="AA18" s="586">
        <v>0</v>
      </c>
      <c r="AB18" s="1903"/>
      <c r="AC18" s="586">
        <v>0</v>
      </c>
      <c r="AD18" s="1906">
        <f t="shared" si="4"/>
        <v>0</v>
      </c>
      <c r="AE18" s="586"/>
      <c r="AF18" s="1903"/>
      <c r="AG18" s="586"/>
      <c r="AH18" s="1906"/>
      <c r="AJ18" s="1902"/>
      <c r="AK18" s="586">
        <v>0</v>
      </c>
      <c r="AL18" s="1903"/>
      <c r="AM18" s="586">
        <v>0</v>
      </c>
      <c r="AN18" s="1906">
        <f t="shared" si="5"/>
        <v>0</v>
      </c>
      <c r="AO18" s="586"/>
      <c r="AP18" s="1903"/>
      <c r="AQ18" s="586"/>
      <c r="AR18" s="1906"/>
      <c r="AT18" s="1902"/>
      <c r="AU18" s="586">
        <v>0</v>
      </c>
      <c r="AV18" s="1903"/>
      <c r="AW18" s="586">
        <v>0</v>
      </c>
      <c r="AX18" s="1906">
        <f t="shared" si="6"/>
        <v>0</v>
      </c>
      <c r="AY18" s="586"/>
      <c r="AZ18" s="1903"/>
      <c r="BA18" s="586"/>
      <c r="BB18" s="1906"/>
      <c r="BD18" s="1855" t="s">
        <v>2855</v>
      </c>
      <c r="BE18" s="1931"/>
      <c r="BF18" s="1932"/>
      <c r="BG18" s="1933"/>
      <c r="BH18" s="1925"/>
      <c r="BI18" s="1925"/>
      <c r="BJ18" s="1925"/>
      <c r="BK18" s="1931"/>
      <c r="BL18" s="1932"/>
      <c r="BM18" s="1933"/>
      <c r="BN18" s="1931"/>
      <c r="BO18" s="1932"/>
      <c r="BP18" s="1933"/>
      <c r="BQ18" s="1931"/>
      <c r="BR18" s="1932"/>
      <c r="BS18" s="1933"/>
      <c r="BT18" s="1855"/>
    </row>
    <row r="19" spans="2:72" ht="15" thickBot="1">
      <c r="B19" s="2655"/>
      <c r="C19" s="2665" t="s">
        <v>390</v>
      </c>
      <c r="D19" s="1442"/>
      <c r="E19" s="1092" t="s">
        <v>427</v>
      </c>
      <c r="F19" s="589" t="s">
        <v>2820</v>
      </c>
      <c r="G19" s="1903">
        <v>8.24</v>
      </c>
      <c r="H19" s="1903">
        <v>68089780.75457561</v>
      </c>
      <c r="I19" s="586">
        <f>+G19/F11</f>
        <v>2.0097560975609755E-3</v>
      </c>
      <c r="J19" s="1906">
        <f t="shared" si="2"/>
        <v>561059793.41770303</v>
      </c>
      <c r="K19" s="1903"/>
      <c r="L19" s="1903"/>
      <c r="M19" s="586"/>
      <c r="N19" s="1906"/>
      <c r="P19" s="589" t="s">
        <v>2820</v>
      </c>
      <c r="Q19" s="586">
        <v>8.4871999999999996</v>
      </c>
      <c r="R19" s="1903">
        <v>68089780.75457561</v>
      </c>
      <c r="S19" s="586">
        <f>+Q19/P11</f>
        <v>2.1180933366608434E-3</v>
      </c>
      <c r="T19" s="1906">
        <f t="shared" si="3"/>
        <v>577891587.22023404</v>
      </c>
      <c r="U19" s="586"/>
      <c r="V19" s="1903"/>
      <c r="W19" s="586"/>
      <c r="X19" s="1906"/>
      <c r="Z19" s="589" t="s">
        <v>2820</v>
      </c>
      <c r="AA19" s="586">
        <v>8.741816</v>
      </c>
      <c r="AB19" s="1903">
        <v>68089780.75457561</v>
      </c>
      <c r="AC19" s="586">
        <f>+AA19/Z11</f>
        <v>2.181636136760669E-3</v>
      </c>
      <c r="AD19" s="1906">
        <f t="shared" si="4"/>
        <v>595228334.83684111</v>
      </c>
      <c r="AE19" s="586"/>
      <c r="AF19" s="1903"/>
      <c r="AG19" s="586"/>
      <c r="AH19" s="1906"/>
      <c r="AJ19" s="589" t="s">
        <v>2820</v>
      </c>
      <c r="AK19" s="586">
        <v>9.0040704799999993</v>
      </c>
      <c r="AL19" s="1903">
        <v>68089780.75457561</v>
      </c>
      <c r="AM19" s="586">
        <f>+AK19/AJ11</f>
        <v>2.2470852208634888E-3</v>
      </c>
      <c r="AN19" s="1906">
        <f t="shared" si="5"/>
        <v>613085184.88194633</v>
      </c>
      <c r="AO19" s="586"/>
      <c r="AP19" s="1903"/>
      <c r="AQ19" s="586"/>
      <c r="AR19" s="1906"/>
      <c r="AT19" s="589" t="s">
        <v>2820</v>
      </c>
      <c r="AU19" s="586">
        <v>9.0040704799999993</v>
      </c>
      <c r="AV19" s="1903">
        <v>68089780.75457561</v>
      </c>
      <c r="AW19" s="586">
        <f>+AU19/AT11</f>
        <v>2.2470852208634888E-3</v>
      </c>
      <c r="AX19" s="1906">
        <f t="shared" si="6"/>
        <v>613085184.88194633</v>
      </c>
      <c r="AY19" s="586"/>
      <c r="AZ19" s="1903"/>
      <c r="BA19" s="586"/>
      <c r="BB19" s="1906"/>
      <c r="BD19" s="1855"/>
      <c r="BE19" s="1931"/>
      <c r="BF19" s="1932"/>
      <c r="BG19" s="1933"/>
      <c r="BH19" s="1925"/>
      <c r="BI19" s="1925"/>
      <c r="BJ19" s="1925"/>
      <c r="BK19" s="1931"/>
      <c r="BL19" s="1932"/>
      <c r="BM19" s="1933"/>
      <c r="BN19" s="1931"/>
      <c r="BO19" s="1932"/>
      <c r="BP19" s="1933"/>
      <c r="BQ19" s="1931"/>
      <c r="BR19" s="1932"/>
      <c r="BS19" s="1933"/>
      <c r="BT19" s="1855"/>
    </row>
    <row r="20" spans="2:72" ht="15" thickBot="1">
      <c r="B20" s="2655"/>
      <c r="C20" s="2663"/>
      <c r="D20" s="1442" t="s">
        <v>1863</v>
      </c>
      <c r="E20" s="1093" t="s">
        <v>1864</v>
      </c>
      <c r="F20" s="1902"/>
      <c r="G20" s="1903">
        <v>0</v>
      </c>
      <c r="H20" s="1903"/>
      <c r="I20" s="586">
        <v>0</v>
      </c>
      <c r="J20" s="1906">
        <f t="shared" si="2"/>
        <v>0</v>
      </c>
      <c r="K20" s="1903"/>
      <c r="L20" s="1903"/>
      <c r="M20" s="586"/>
      <c r="N20" s="1906"/>
      <c r="P20" s="1902"/>
      <c r="Q20" s="586">
        <v>0</v>
      </c>
      <c r="R20" s="1903"/>
      <c r="S20" s="586">
        <v>0</v>
      </c>
      <c r="T20" s="1906">
        <f t="shared" si="3"/>
        <v>0</v>
      </c>
      <c r="U20" s="586"/>
      <c r="V20" s="1903"/>
      <c r="W20" s="586"/>
      <c r="X20" s="1906"/>
      <c r="Z20" s="1902"/>
      <c r="AA20" s="586">
        <v>0</v>
      </c>
      <c r="AB20" s="1903"/>
      <c r="AC20" s="586">
        <v>0</v>
      </c>
      <c r="AD20" s="1906">
        <f t="shared" si="4"/>
        <v>0</v>
      </c>
      <c r="AE20" s="586"/>
      <c r="AF20" s="1903"/>
      <c r="AG20" s="586"/>
      <c r="AH20" s="1906"/>
      <c r="AJ20" s="1902"/>
      <c r="AK20" s="586">
        <v>0</v>
      </c>
      <c r="AL20" s="1903"/>
      <c r="AM20" s="586">
        <v>0</v>
      </c>
      <c r="AN20" s="1906">
        <f t="shared" si="5"/>
        <v>0</v>
      </c>
      <c r="AO20" s="586"/>
      <c r="AP20" s="1903"/>
      <c r="AQ20" s="586"/>
      <c r="AR20" s="1906"/>
      <c r="AT20" s="1902"/>
      <c r="AU20" s="586">
        <v>0</v>
      </c>
      <c r="AV20" s="1903"/>
      <c r="AW20" s="586">
        <v>0</v>
      </c>
      <c r="AX20" s="1906">
        <f t="shared" si="6"/>
        <v>0</v>
      </c>
      <c r="AY20" s="586"/>
      <c r="AZ20" s="1903"/>
      <c r="BA20" s="586"/>
      <c r="BB20" s="1906"/>
      <c r="BD20" s="1855"/>
      <c r="BE20" s="1931"/>
      <c r="BF20" s="1932"/>
      <c r="BG20" s="1933"/>
      <c r="BH20" s="1925"/>
      <c r="BI20" s="1925"/>
      <c r="BJ20" s="1925"/>
      <c r="BK20" s="1931"/>
      <c r="BL20" s="1932"/>
      <c r="BM20" s="1933"/>
      <c r="BN20" s="1931"/>
      <c r="BO20" s="1932"/>
      <c r="BP20" s="1933"/>
      <c r="BQ20" s="1931"/>
      <c r="BR20" s="1932"/>
      <c r="BS20" s="1933"/>
      <c r="BT20" s="1855"/>
    </row>
    <row r="21" spans="2:72" ht="15" thickBot="1">
      <c r="B21" s="2656"/>
      <c r="C21" s="2666"/>
      <c r="D21" s="1442" t="s">
        <v>1865</v>
      </c>
      <c r="E21" s="1093" t="s">
        <v>1866</v>
      </c>
      <c r="F21" s="1902"/>
      <c r="G21" s="1903">
        <v>0</v>
      </c>
      <c r="H21" s="1903"/>
      <c r="I21" s="586">
        <v>0</v>
      </c>
      <c r="J21" s="1906">
        <f t="shared" si="2"/>
        <v>0</v>
      </c>
      <c r="K21" s="1903"/>
      <c r="L21" s="1903"/>
      <c r="M21" s="586"/>
      <c r="N21" s="1906"/>
      <c r="P21" s="1902"/>
      <c r="Q21" s="586">
        <v>0</v>
      </c>
      <c r="R21" s="1903"/>
      <c r="S21" s="586">
        <v>0</v>
      </c>
      <c r="T21" s="1906">
        <f t="shared" si="3"/>
        <v>0</v>
      </c>
      <c r="U21" s="586"/>
      <c r="V21" s="1903"/>
      <c r="W21" s="586"/>
      <c r="X21" s="1906"/>
      <c r="Z21" s="1902"/>
      <c r="AA21" s="586">
        <v>0</v>
      </c>
      <c r="AB21" s="1903"/>
      <c r="AC21" s="586">
        <v>0</v>
      </c>
      <c r="AD21" s="1906">
        <f t="shared" si="4"/>
        <v>0</v>
      </c>
      <c r="AE21" s="586"/>
      <c r="AF21" s="1903"/>
      <c r="AG21" s="586"/>
      <c r="AH21" s="1906"/>
      <c r="AJ21" s="1902"/>
      <c r="AK21" s="586">
        <v>0</v>
      </c>
      <c r="AL21" s="1903"/>
      <c r="AM21" s="586">
        <v>0</v>
      </c>
      <c r="AN21" s="1906">
        <f t="shared" si="5"/>
        <v>0</v>
      </c>
      <c r="AO21" s="586"/>
      <c r="AP21" s="1903"/>
      <c r="AQ21" s="586"/>
      <c r="AR21" s="1906"/>
      <c r="AT21" s="1902"/>
      <c r="AU21" s="586">
        <v>0</v>
      </c>
      <c r="AV21" s="1903"/>
      <c r="AW21" s="586">
        <v>0</v>
      </c>
      <c r="AX21" s="1906">
        <f t="shared" si="6"/>
        <v>0</v>
      </c>
      <c r="AY21" s="586"/>
      <c r="AZ21" s="1903"/>
      <c r="BA21" s="586"/>
      <c r="BB21" s="1906"/>
      <c r="BD21" s="1855"/>
      <c r="BE21" s="1931"/>
      <c r="BF21" s="1932"/>
      <c r="BG21" s="1933"/>
      <c r="BH21" s="1925"/>
      <c r="BI21" s="1925"/>
      <c r="BJ21" s="1925"/>
      <c r="BK21" s="1945"/>
      <c r="BL21" s="1946"/>
      <c r="BM21" s="1947"/>
      <c r="BN21" s="1945"/>
      <c r="BO21" s="1946"/>
      <c r="BP21" s="1947"/>
      <c r="BQ21" s="1945"/>
      <c r="BR21" s="1946"/>
      <c r="BS21" s="1947"/>
      <c r="BT21" s="1855"/>
    </row>
    <row r="22" spans="2:72" ht="15" thickBot="1">
      <c r="B22" s="2655" t="s">
        <v>391</v>
      </c>
      <c r="C22" s="2663" t="s">
        <v>395</v>
      </c>
      <c r="D22" s="1442" t="s">
        <v>1867</v>
      </c>
      <c r="E22" s="1093" t="s">
        <v>1868</v>
      </c>
      <c r="F22" s="589" t="s">
        <v>2820</v>
      </c>
      <c r="G22" s="1903">
        <v>145.22999999999999</v>
      </c>
      <c r="H22" s="1903">
        <v>62933527.458020896</v>
      </c>
      <c r="I22" s="586">
        <f>+G22/F11</f>
        <v>3.5421951219512193E-2</v>
      </c>
      <c r="J22" s="1906">
        <f t="shared" si="2"/>
        <v>9139836192.7283745</v>
      </c>
      <c r="K22" s="1903"/>
      <c r="L22" s="1903"/>
      <c r="M22" s="586"/>
      <c r="N22" s="1906"/>
      <c r="P22" s="589" t="s">
        <v>2820</v>
      </c>
      <c r="Q22" s="586">
        <v>149.58689999999999</v>
      </c>
      <c r="R22" s="1903">
        <v>62933527.458020896</v>
      </c>
      <c r="S22" s="586">
        <f>+Q22/P11</f>
        <v>3.7331395058647361E-2</v>
      </c>
      <c r="T22" s="1906">
        <f t="shared" si="3"/>
        <v>9414031278.5102253</v>
      </c>
      <c r="U22" s="586"/>
      <c r="V22" s="1903"/>
      <c r="W22" s="586"/>
      <c r="X22" s="1906"/>
      <c r="Z22" s="589" t="s">
        <v>2820</v>
      </c>
      <c r="AA22" s="586">
        <v>154.07450699999998</v>
      </c>
      <c r="AB22" s="1903">
        <v>62933527.458020896</v>
      </c>
      <c r="AC22" s="586">
        <f>+AA22/Z11</f>
        <v>3.845133691040678E-2</v>
      </c>
      <c r="AD22" s="1906">
        <f t="shared" si="4"/>
        <v>9696452216.8655319</v>
      </c>
      <c r="AE22" s="586"/>
      <c r="AF22" s="1903"/>
      <c r="AG22" s="586"/>
      <c r="AH22" s="1906"/>
      <c r="AJ22" s="589" t="s">
        <v>2820</v>
      </c>
      <c r="AK22" s="586">
        <v>158.69674220999997</v>
      </c>
      <c r="AL22" s="1903">
        <v>62933527.458020896</v>
      </c>
      <c r="AM22" s="586">
        <f>+AK22/AJ11</f>
        <v>3.9604877017718983E-2</v>
      </c>
      <c r="AN22" s="1906">
        <f t="shared" si="5"/>
        <v>9987345783.3714962</v>
      </c>
      <c r="AO22" s="586"/>
      <c r="AP22" s="1903"/>
      <c r="AQ22" s="586"/>
      <c r="AR22" s="1906"/>
      <c r="AT22" s="589" t="s">
        <v>2820</v>
      </c>
      <c r="AU22" s="586">
        <v>158.69674220999997</v>
      </c>
      <c r="AV22" s="1903">
        <v>62933527.458020896</v>
      </c>
      <c r="AW22" s="586">
        <f>+AU22/AT11</f>
        <v>3.9604877017718983E-2</v>
      </c>
      <c r="AX22" s="1906">
        <f t="shared" si="6"/>
        <v>9987345783.3714962</v>
      </c>
      <c r="AY22" s="586"/>
      <c r="AZ22" s="1903"/>
      <c r="BA22" s="586"/>
      <c r="BB22" s="1906"/>
      <c r="BD22" s="1934" t="s">
        <v>2856</v>
      </c>
      <c r="BE22" s="1935">
        <f>SUM(BE10:BE21)</f>
        <v>1374589648.8</v>
      </c>
      <c r="BF22" s="1936">
        <f t="shared" ref="BF22:BS22" si="7">SUM(BF10:BF21)</f>
        <v>1260040511.3999999</v>
      </c>
      <c r="BG22" s="1937">
        <f t="shared" si="7"/>
        <v>114549137.4000001</v>
      </c>
      <c r="BH22" s="1938">
        <f t="shared" si="7"/>
        <v>28776978.275800001</v>
      </c>
      <c r="BI22" s="1936">
        <f t="shared" si="7"/>
        <v>25899280.44822</v>
      </c>
      <c r="BJ22" s="1939">
        <f t="shared" si="7"/>
        <v>2877697.8275800012</v>
      </c>
      <c r="BK22" s="1935">
        <f t="shared" si="7"/>
        <v>29640287.624074001</v>
      </c>
      <c r="BL22" s="1936">
        <f t="shared" si="7"/>
        <v>26676258.861666601</v>
      </c>
      <c r="BM22" s="1937">
        <f t="shared" si="7"/>
        <v>2964028.7624073997</v>
      </c>
      <c r="BN22" s="1938">
        <f t="shared" si="7"/>
        <v>27565467.490388822</v>
      </c>
      <c r="BO22" s="1936">
        <f t="shared" si="7"/>
        <v>24808920.741349939</v>
      </c>
      <c r="BP22" s="1939">
        <f t="shared" si="7"/>
        <v>2756546.7490388826</v>
      </c>
      <c r="BQ22" s="1935">
        <f t="shared" si="7"/>
        <v>28392431.515100487</v>
      </c>
      <c r="BR22" s="1936">
        <f t="shared" si="7"/>
        <v>25553188.363590438</v>
      </c>
      <c r="BS22" s="1937">
        <f t="shared" si="7"/>
        <v>2839243.1515100487</v>
      </c>
      <c r="BT22" s="1855"/>
    </row>
    <row r="23" spans="2:72" ht="13.8" thickBot="1">
      <c r="B23" s="2655"/>
      <c r="C23" s="2659"/>
      <c r="D23" s="1442" t="s">
        <v>1869</v>
      </c>
      <c r="E23" s="1093" t="s">
        <v>1870</v>
      </c>
      <c r="F23" s="1902"/>
      <c r="G23" s="1903">
        <v>0</v>
      </c>
      <c r="H23" s="1903"/>
      <c r="I23" s="586">
        <v>0</v>
      </c>
      <c r="J23" s="1906">
        <f t="shared" si="2"/>
        <v>0</v>
      </c>
      <c r="K23" s="1903"/>
      <c r="L23" s="1903"/>
      <c r="M23" s="586"/>
      <c r="N23" s="1906"/>
      <c r="P23" s="1902"/>
      <c r="Q23" s="586">
        <v>0</v>
      </c>
      <c r="R23" s="1903"/>
      <c r="S23" s="586">
        <v>0</v>
      </c>
      <c r="T23" s="1906">
        <f t="shared" si="3"/>
        <v>0</v>
      </c>
      <c r="U23" s="586"/>
      <c r="V23" s="1903"/>
      <c r="W23" s="586"/>
      <c r="X23" s="1906"/>
      <c r="Z23" s="1902"/>
      <c r="AA23" s="586">
        <v>0</v>
      </c>
      <c r="AB23" s="1903"/>
      <c r="AC23" s="586">
        <v>0</v>
      </c>
      <c r="AD23" s="1906">
        <f t="shared" si="4"/>
        <v>0</v>
      </c>
      <c r="AE23" s="586"/>
      <c r="AF23" s="1903"/>
      <c r="AG23" s="586"/>
      <c r="AH23" s="1906"/>
      <c r="AJ23" s="1902"/>
      <c r="AK23" s="586">
        <v>0</v>
      </c>
      <c r="AL23" s="1903"/>
      <c r="AM23" s="586">
        <v>0</v>
      </c>
      <c r="AN23" s="1906">
        <f t="shared" si="5"/>
        <v>0</v>
      </c>
      <c r="AO23" s="586"/>
      <c r="AP23" s="1903"/>
      <c r="AQ23" s="586"/>
      <c r="AR23" s="1906"/>
      <c r="AT23" s="1902"/>
      <c r="AU23" s="586">
        <v>0</v>
      </c>
      <c r="AV23" s="1903"/>
      <c r="AW23" s="586">
        <v>0</v>
      </c>
      <c r="AX23" s="1906">
        <f t="shared" si="6"/>
        <v>0</v>
      </c>
      <c r="AY23" s="586"/>
      <c r="AZ23" s="1903"/>
      <c r="BA23" s="586"/>
      <c r="BB23" s="1906"/>
    </row>
    <row r="24" spans="2:72" ht="13.8" thickBot="1">
      <c r="B24" s="2655"/>
      <c r="C24" s="2659"/>
      <c r="D24" s="1442" t="s">
        <v>1871</v>
      </c>
      <c r="E24" s="1093" t="s">
        <v>1872</v>
      </c>
      <c r="F24" s="1902"/>
      <c r="G24" s="1903">
        <v>0</v>
      </c>
      <c r="H24" s="1903"/>
      <c r="I24" s="586">
        <v>0</v>
      </c>
      <c r="J24" s="1906">
        <f t="shared" si="2"/>
        <v>0</v>
      </c>
      <c r="K24" s="1903"/>
      <c r="L24" s="1903"/>
      <c r="M24" s="586"/>
      <c r="N24" s="1906"/>
      <c r="P24" s="1902"/>
      <c r="Q24" s="586">
        <v>0</v>
      </c>
      <c r="R24" s="1903"/>
      <c r="S24" s="586">
        <v>0</v>
      </c>
      <c r="T24" s="1906">
        <f t="shared" si="3"/>
        <v>0</v>
      </c>
      <c r="U24" s="586"/>
      <c r="V24" s="1903"/>
      <c r="W24" s="586"/>
      <c r="X24" s="1906"/>
      <c r="Z24" s="1902"/>
      <c r="AA24" s="586">
        <v>0</v>
      </c>
      <c r="AB24" s="1903"/>
      <c r="AC24" s="586">
        <v>0</v>
      </c>
      <c r="AD24" s="1906">
        <f t="shared" si="4"/>
        <v>0</v>
      </c>
      <c r="AE24" s="586"/>
      <c r="AF24" s="1903"/>
      <c r="AG24" s="586"/>
      <c r="AH24" s="1906"/>
      <c r="AJ24" s="1902"/>
      <c r="AK24" s="586">
        <v>0</v>
      </c>
      <c r="AL24" s="1903"/>
      <c r="AM24" s="586">
        <v>0</v>
      </c>
      <c r="AN24" s="1906">
        <f t="shared" si="5"/>
        <v>0</v>
      </c>
      <c r="AO24" s="586"/>
      <c r="AP24" s="1903"/>
      <c r="AQ24" s="586"/>
      <c r="AR24" s="1906"/>
      <c r="AT24" s="1902"/>
      <c r="AU24" s="586">
        <v>0</v>
      </c>
      <c r="AV24" s="1903"/>
      <c r="AW24" s="586">
        <v>0</v>
      </c>
      <c r="AX24" s="1906">
        <f t="shared" si="6"/>
        <v>0</v>
      </c>
      <c r="AY24" s="586"/>
      <c r="AZ24" s="1903"/>
      <c r="BA24" s="586"/>
      <c r="BB24" s="1906"/>
    </row>
    <row r="25" spans="2:72" ht="13.8" thickBot="1">
      <c r="B25" s="2655"/>
      <c r="C25" s="2658"/>
      <c r="D25" s="1442" t="s">
        <v>1873</v>
      </c>
      <c r="E25" s="1093" t="s">
        <v>1874</v>
      </c>
      <c r="F25" s="589" t="s">
        <v>2820</v>
      </c>
      <c r="G25" s="1903">
        <v>7.21</v>
      </c>
      <c r="H25" s="1903">
        <v>62933527.458020896</v>
      </c>
      <c r="I25" s="586">
        <f>+G25/F11</f>
        <v>1.7585365853658537E-3</v>
      </c>
      <c r="J25" s="1906">
        <f t="shared" si="2"/>
        <v>453750732.97233063</v>
      </c>
      <c r="K25" s="1903"/>
      <c r="L25" s="1903"/>
      <c r="M25" s="586"/>
      <c r="N25" s="1906"/>
      <c r="P25" s="589" t="s">
        <v>2820</v>
      </c>
      <c r="Q25" s="586">
        <v>7.4263000000000003</v>
      </c>
      <c r="R25" s="1903">
        <v>62933527.458020896</v>
      </c>
      <c r="S25" s="586">
        <f>+Q25/P11</f>
        <v>1.8533316695782381E-3</v>
      </c>
      <c r="T25" s="1906">
        <f t="shared" si="3"/>
        <v>467363254.96150059</v>
      </c>
      <c r="U25" s="586"/>
      <c r="V25" s="1903"/>
      <c r="W25" s="586"/>
      <c r="X25" s="1906"/>
      <c r="Z25" s="589" t="s">
        <v>2820</v>
      </c>
      <c r="AA25" s="586">
        <v>7.649089</v>
      </c>
      <c r="AB25" s="1903">
        <v>62933527.458020896</v>
      </c>
      <c r="AC25" s="586">
        <f>+AA25/Z11</f>
        <v>1.9089316196655853E-3</v>
      </c>
      <c r="AD25" s="1906">
        <f t="shared" si="4"/>
        <v>481384152.6103456</v>
      </c>
      <c r="AE25" s="586"/>
      <c r="AF25" s="1903"/>
      <c r="AG25" s="586"/>
      <c r="AH25" s="1906"/>
      <c r="AJ25" s="589" t="s">
        <v>2820</v>
      </c>
      <c r="AK25" s="586">
        <v>7.8785616699999999</v>
      </c>
      <c r="AL25" s="1903">
        <v>62933527.458020896</v>
      </c>
      <c r="AM25" s="586">
        <f>+AK25/AJ11</f>
        <v>1.9661995682555529E-3</v>
      </c>
      <c r="AN25" s="1906">
        <f t="shared" si="5"/>
        <v>495825677.18865597</v>
      </c>
      <c r="AO25" s="586"/>
      <c r="AP25" s="1903"/>
      <c r="AQ25" s="586"/>
      <c r="AR25" s="1906"/>
      <c r="AT25" s="589" t="s">
        <v>2820</v>
      </c>
      <c r="AU25" s="586">
        <v>7.8785616699999999</v>
      </c>
      <c r="AV25" s="1903">
        <v>62933527.458020896</v>
      </c>
      <c r="AW25" s="586">
        <f>+AU25/AT11</f>
        <v>1.9661995682555529E-3</v>
      </c>
      <c r="AX25" s="1906">
        <f t="shared" si="6"/>
        <v>495825677.18865597</v>
      </c>
      <c r="AY25" s="586"/>
      <c r="AZ25" s="1903"/>
      <c r="BA25" s="586"/>
      <c r="BB25" s="1906"/>
    </row>
    <row r="26" spans="2:72" ht="13.8" thickBot="1">
      <c r="B26" s="2655"/>
      <c r="C26" s="1443" t="s">
        <v>396</v>
      </c>
      <c r="D26" s="1442" t="s">
        <v>1875</v>
      </c>
      <c r="E26" s="1094" t="s">
        <v>432</v>
      </c>
      <c r="F26" s="1902"/>
      <c r="G26" s="1903">
        <v>0</v>
      </c>
      <c r="H26" s="1903"/>
      <c r="I26" s="586">
        <v>0</v>
      </c>
      <c r="J26" s="1906">
        <f t="shared" si="2"/>
        <v>0</v>
      </c>
      <c r="K26" s="1903"/>
      <c r="L26" s="1903"/>
      <c r="M26" s="586"/>
      <c r="N26" s="1906"/>
      <c r="P26" s="1902"/>
      <c r="Q26" s="586">
        <v>0</v>
      </c>
      <c r="R26" s="1903"/>
      <c r="S26" s="586">
        <v>0</v>
      </c>
      <c r="T26" s="1906">
        <f t="shared" si="3"/>
        <v>0</v>
      </c>
      <c r="U26" s="586"/>
      <c r="V26" s="1903"/>
      <c r="W26" s="586"/>
      <c r="X26" s="1906"/>
      <c r="Z26" s="1902"/>
      <c r="AA26" s="586">
        <v>0</v>
      </c>
      <c r="AB26" s="1903"/>
      <c r="AC26" s="586">
        <v>0</v>
      </c>
      <c r="AD26" s="1906">
        <f t="shared" si="4"/>
        <v>0</v>
      </c>
      <c r="AE26" s="586"/>
      <c r="AF26" s="1903"/>
      <c r="AG26" s="586"/>
      <c r="AH26" s="1906"/>
      <c r="AJ26" s="1902"/>
      <c r="AK26" s="586">
        <v>0</v>
      </c>
      <c r="AL26" s="1903"/>
      <c r="AM26" s="586">
        <v>0</v>
      </c>
      <c r="AN26" s="1906">
        <f t="shared" si="5"/>
        <v>0</v>
      </c>
      <c r="AO26" s="586"/>
      <c r="AP26" s="1903"/>
      <c r="AQ26" s="586"/>
      <c r="AR26" s="1906"/>
      <c r="AT26" s="1902"/>
      <c r="AU26" s="586">
        <v>0</v>
      </c>
      <c r="AV26" s="1903"/>
      <c r="AW26" s="586">
        <v>0</v>
      </c>
      <c r="AX26" s="1906">
        <f t="shared" si="6"/>
        <v>0</v>
      </c>
      <c r="AY26" s="586"/>
      <c r="AZ26" s="1903"/>
      <c r="BA26" s="586"/>
      <c r="BB26" s="1906"/>
    </row>
    <row r="27" spans="2:72" ht="15" thickBot="1">
      <c r="B27" s="2655"/>
      <c r="C27" s="2657" t="s">
        <v>394</v>
      </c>
      <c r="D27" s="1442">
        <v>334</v>
      </c>
      <c r="E27" s="1094" t="s">
        <v>52</v>
      </c>
      <c r="F27" s="589" t="s">
        <v>2820</v>
      </c>
      <c r="G27" s="1903">
        <v>12.36</v>
      </c>
      <c r="H27" s="1855">
        <v>75445756.554504544</v>
      </c>
      <c r="I27" s="586">
        <f>+G27/F11</f>
        <v>3.0146341463414632E-3</v>
      </c>
      <c r="J27" s="1906">
        <f t="shared" si="2"/>
        <v>932509551.01367617</v>
      </c>
      <c r="K27" s="1903"/>
      <c r="L27" s="1855"/>
      <c r="M27" s="586"/>
      <c r="N27" s="1906"/>
      <c r="P27" s="589" t="s">
        <v>2820</v>
      </c>
      <c r="Q27" s="586">
        <v>12.730799999999999</v>
      </c>
      <c r="R27" s="1855">
        <v>75445756.554504544</v>
      </c>
      <c r="S27" s="586">
        <f>+Q27/P11</f>
        <v>3.177140004991265E-3</v>
      </c>
      <c r="T27" s="1906">
        <f t="shared" si="3"/>
        <v>960484837.54408634</v>
      </c>
      <c r="U27" s="586"/>
      <c r="V27" s="1855"/>
      <c r="W27" s="586"/>
      <c r="X27" s="1906"/>
      <c r="Z27" s="589" t="s">
        <v>2820</v>
      </c>
      <c r="AA27" s="586">
        <v>13.112723999999998</v>
      </c>
      <c r="AB27" s="1855">
        <v>75445756.554504544</v>
      </c>
      <c r="AC27" s="586">
        <f>+AA27/Z11</f>
        <v>3.2724542051410029E-3</v>
      </c>
      <c r="AD27" s="1906">
        <f t="shared" si="4"/>
        <v>989299382.67040896</v>
      </c>
      <c r="AE27" s="586"/>
      <c r="AF27" s="1855"/>
      <c r="AG27" s="586"/>
      <c r="AH27" s="1906"/>
      <c r="AJ27" s="589" t="s">
        <v>2820</v>
      </c>
      <c r="AK27" s="586">
        <v>13.506105719999999</v>
      </c>
      <c r="AL27" s="1855">
        <v>75445756.554504544</v>
      </c>
      <c r="AM27" s="586">
        <f>+AK27/AJ11</f>
        <v>3.3706278312952329E-3</v>
      </c>
      <c r="AN27" s="1906">
        <f t="shared" si="5"/>
        <v>1018978364.1505213</v>
      </c>
      <c r="AO27" s="586"/>
      <c r="AP27" s="1855"/>
      <c r="AQ27" s="586"/>
      <c r="AR27" s="1906"/>
      <c r="AT27" s="589" t="s">
        <v>2820</v>
      </c>
      <c r="AU27" s="586">
        <v>13.506105719999999</v>
      </c>
      <c r="AV27" s="1855">
        <v>75445756.554504544</v>
      </c>
      <c r="AW27" s="586">
        <f>+AU27/AT11</f>
        <v>3.3706278312952329E-3</v>
      </c>
      <c r="AX27" s="1906">
        <f t="shared" si="6"/>
        <v>1018978364.1505213</v>
      </c>
      <c r="AY27" s="586"/>
      <c r="AZ27" s="1855"/>
      <c r="BA27" s="586"/>
      <c r="BB27" s="1906"/>
    </row>
    <row r="28" spans="2:72" ht="15" thickBot="1">
      <c r="B28" s="2655"/>
      <c r="C28" s="2659"/>
      <c r="D28" s="1442"/>
      <c r="E28" s="1094" t="s">
        <v>53</v>
      </c>
      <c r="F28" s="589" t="s">
        <v>2820</v>
      </c>
      <c r="G28" s="1903">
        <v>6.18</v>
      </c>
      <c r="H28" s="1855">
        <v>75445756.554504544</v>
      </c>
      <c r="I28" s="586">
        <f>+G28/F11</f>
        <v>1.5073170731707316E-3</v>
      </c>
      <c r="J28" s="1906">
        <f t="shared" si="2"/>
        <v>466254775.50683808</v>
      </c>
      <c r="K28" s="1903"/>
      <c r="L28" s="1855"/>
      <c r="M28" s="586"/>
      <c r="N28" s="1906"/>
      <c r="P28" s="589" t="s">
        <v>2820</v>
      </c>
      <c r="Q28" s="586">
        <v>6.3653999999999993</v>
      </c>
      <c r="R28" s="1855">
        <v>75445756.554504544</v>
      </c>
      <c r="S28" s="586">
        <f>+Q28/P11</f>
        <v>1.5885700024956325E-3</v>
      </c>
      <c r="T28" s="1906">
        <f t="shared" si="3"/>
        <v>480242418.77204317</v>
      </c>
      <c r="U28" s="586"/>
      <c r="V28" s="1855"/>
      <c r="W28" s="586"/>
      <c r="X28" s="1906"/>
      <c r="Z28" s="589" t="s">
        <v>2820</v>
      </c>
      <c r="AA28" s="586">
        <v>6.5563619999999991</v>
      </c>
      <c r="AB28" s="1855">
        <v>75445756.554504544</v>
      </c>
      <c r="AC28" s="586">
        <f>+AA28/Z11</f>
        <v>1.6362271025705014E-3</v>
      </c>
      <c r="AD28" s="1906">
        <f t="shared" si="4"/>
        <v>494649691.33520448</v>
      </c>
      <c r="AE28" s="586"/>
      <c r="AF28" s="1855"/>
      <c r="AG28" s="586"/>
      <c r="AH28" s="1906"/>
      <c r="AJ28" s="589" t="s">
        <v>2820</v>
      </c>
      <c r="AK28" s="586">
        <v>6.7530528599999995</v>
      </c>
      <c r="AL28" s="1855">
        <v>75445756.554504544</v>
      </c>
      <c r="AM28" s="586">
        <f>+AK28/AJ11</f>
        <v>1.6853139156476165E-3</v>
      </c>
      <c r="AN28" s="1906">
        <f t="shared" si="5"/>
        <v>509489182.07526064</v>
      </c>
      <c r="AO28" s="586"/>
      <c r="AP28" s="1855"/>
      <c r="AQ28" s="586"/>
      <c r="AR28" s="1906"/>
      <c r="AT28" s="589" t="s">
        <v>2820</v>
      </c>
      <c r="AU28" s="586">
        <v>6.7530528599999995</v>
      </c>
      <c r="AV28" s="1855">
        <v>75445756.554504544</v>
      </c>
      <c r="AW28" s="586">
        <f>+AU28/AT11</f>
        <v>1.6853139156476165E-3</v>
      </c>
      <c r="AX28" s="1906">
        <f t="shared" si="6"/>
        <v>509489182.07526064</v>
      </c>
      <c r="AY28" s="586"/>
      <c r="AZ28" s="1855"/>
      <c r="BA28" s="586"/>
      <c r="BB28" s="1906"/>
    </row>
    <row r="29" spans="2:72" ht="15" thickBot="1">
      <c r="B29" s="2655"/>
      <c r="C29" s="2659"/>
      <c r="D29" s="1442"/>
      <c r="E29" s="1094" t="s">
        <v>428</v>
      </c>
      <c r="F29" s="589" t="s">
        <v>2820</v>
      </c>
      <c r="G29" s="1903">
        <v>45.32</v>
      </c>
      <c r="H29" s="1855">
        <v>75445756.554504544</v>
      </c>
      <c r="I29" s="586">
        <f>+G29/F11</f>
        <v>1.1053658536585366E-2</v>
      </c>
      <c r="J29" s="1906">
        <f t="shared" si="2"/>
        <v>3419201687.0501461</v>
      </c>
      <c r="K29" s="1903"/>
      <c r="L29" s="1855"/>
      <c r="M29" s="586"/>
      <c r="N29" s="1906"/>
      <c r="P29" s="589" t="s">
        <v>2820</v>
      </c>
      <c r="Q29" s="586">
        <v>46.679600000000001</v>
      </c>
      <c r="R29" s="1855">
        <v>75445756.554504544</v>
      </c>
      <c r="S29" s="586">
        <f>+Q29/P11</f>
        <v>1.164951335163464E-2</v>
      </c>
      <c r="T29" s="1906">
        <f t="shared" si="3"/>
        <v>3521777737.6616502</v>
      </c>
      <c r="U29" s="586"/>
      <c r="V29" s="1855"/>
      <c r="W29" s="586"/>
      <c r="X29" s="1906"/>
      <c r="Z29" s="589" t="s">
        <v>2820</v>
      </c>
      <c r="AA29" s="586">
        <v>48.079988</v>
      </c>
      <c r="AB29" s="1855">
        <v>75445756.554504544</v>
      </c>
      <c r="AC29" s="586">
        <f>+AA29/Z11</f>
        <v>1.1998998752183678E-2</v>
      </c>
      <c r="AD29" s="1906">
        <f t="shared" si="4"/>
        <v>3627431069.7914996</v>
      </c>
      <c r="AE29" s="586"/>
      <c r="AF29" s="1855"/>
      <c r="AG29" s="586"/>
      <c r="AH29" s="1906"/>
      <c r="AJ29" s="589" t="s">
        <v>2820</v>
      </c>
      <c r="AK29" s="586">
        <v>49.522387639999998</v>
      </c>
      <c r="AL29" s="1855">
        <v>75445756.554504544</v>
      </c>
      <c r="AM29" s="586">
        <f>+AK29/AJ11</f>
        <v>1.2358968714749188E-2</v>
      </c>
      <c r="AN29" s="1906">
        <f t="shared" si="5"/>
        <v>3736254001.8852448</v>
      </c>
      <c r="AO29" s="586"/>
      <c r="AP29" s="1855"/>
      <c r="AQ29" s="586"/>
      <c r="AR29" s="1906"/>
      <c r="AT29" s="589" t="s">
        <v>2820</v>
      </c>
      <c r="AU29" s="586">
        <v>49.522387639999998</v>
      </c>
      <c r="AV29" s="1855">
        <v>75445756.554504544</v>
      </c>
      <c r="AW29" s="586">
        <f>+AU29/AT11</f>
        <v>1.2358968714749188E-2</v>
      </c>
      <c r="AX29" s="1906">
        <f t="shared" si="6"/>
        <v>3736254001.8852448</v>
      </c>
      <c r="AY29" s="586"/>
      <c r="AZ29" s="1855"/>
      <c r="BA29" s="586"/>
      <c r="BB29" s="1906"/>
    </row>
    <row r="30" spans="2:72" ht="15" thickBot="1">
      <c r="B30" s="2655"/>
      <c r="C30" s="2658"/>
      <c r="D30" s="1442"/>
      <c r="E30" s="1094" t="s">
        <v>55</v>
      </c>
      <c r="F30" s="589" t="s">
        <v>2820</v>
      </c>
      <c r="G30" s="1903">
        <v>2.06</v>
      </c>
      <c r="H30" s="1855">
        <v>75445756.554504544</v>
      </c>
      <c r="I30" s="586">
        <f>+G30/F11</f>
        <v>5.0243902439024387E-4</v>
      </c>
      <c r="J30" s="1906">
        <f t="shared" si="2"/>
        <v>155418258.50227937</v>
      </c>
      <c r="K30" s="1903"/>
      <c r="L30" s="1855"/>
      <c r="M30" s="586"/>
      <c r="N30" s="1906"/>
      <c r="P30" s="589" t="s">
        <v>2820</v>
      </c>
      <c r="Q30" s="586">
        <v>2.1217999999999999</v>
      </c>
      <c r="R30" s="1855">
        <v>75445756.554504544</v>
      </c>
      <c r="S30" s="586">
        <f>+Q30/P11</f>
        <v>5.2952333416521086E-4</v>
      </c>
      <c r="T30" s="1906">
        <f t="shared" si="3"/>
        <v>160080806.25734773</v>
      </c>
      <c r="U30" s="586"/>
      <c r="V30" s="1855"/>
      <c r="W30" s="586"/>
      <c r="X30" s="1906"/>
      <c r="Z30" s="589" t="s">
        <v>2820</v>
      </c>
      <c r="AA30" s="586">
        <v>2.185454</v>
      </c>
      <c r="AB30" s="1855">
        <v>75445756.554504544</v>
      </c>
      <c r="AC30" s="586">
        <f>+AA30/Z11</f>
        <v>5.4540903419016725E-4</v>
      </c>
      <c r="AD30" s="1906">
        <f t="shared" si="4"/>
        <v>164883230.44506818</v>
      </c>
      <c r="AE30" s="586"/>
      <c r="AF30" s="1855"/>
      <c r="AG30" s="586"/>
      <c r="AH30" s="1906"/>
      <c r="AJ30" s="589" t="s">
        <v>2820</v>
      </c>
      <c r="AK30" s="586">
        <v>2.2510176199999998</v>
      </c>
      <c r="AL30" s="1855">
        <v>75445756.554504544</v>
      </c>
      <c r="AM30" s="586">
        <f>+AK30/AJ11</f>
        <v>5.6177130521587219E-4</v>
      </c>
      <c r="AN30" s="1906">
        <f t="shared" si="5"/>
        <v>169829727.35842019</v>
      </c>
      <c r="AO30" s="586"/>
      <c r="AP30" s="1855"/>
      <c r="AQ30" s="586"/>
      <c r="AR30" s="1906"/>
      <c r="AT30" s="589" t="s">
        <v>2820</v>
      </c>
      <c r="AU30" s="586">
        <v>2.2510176199999998</v>
      </c>
      <c r="AV30" s="1855">
        <v>75445756.554504544</v>
      </c>
      <c r="AW30" s="586">
        <f>+AU30/AT11</f>
        <v>5.6177130521587219E-4</v>
      </c>
      <c r="AX30" s="1906">
        <f t="shared" si="6"/>
        <v>169829727.35842019</v>
      </c>
      <c r="AY30" s="586"/>
      <c r="AZ30" s="1855"/>
      <c r="BA30" s="586"/>
      <c r="BB30" s="1906"/>
    </row>
    <row r="31" spans="2:72" ht="13.8" thickBot="1">
      <c r="B31" s="2655"/>
      <c r="C31" s="1443" t="s">
        <v>392</v>
      </c>
      <c r="D31" s="1442">
        <v>328</v>
      </c>
      <c r="E31" s="1094" t="s">
        <v>429</v>
      </c>
      <c r="F31" s="589" t="s">
        <v>2820</v>
      </c>
      <c r="G31" s="1903">
        <v>237.93</v>
      </c>
      <c r="H31" s="1903">
        <v>410642050.50942951</v>
      </c>
      <c r="I31" s="586">
        <f>+G31/F11</f>
        <v>5.8031707317073175E-2</v>
      </c>
      <c r="J31" s="1906">
        <f t="shared" si="2"/>
        <v>97704063077.708572</v>
      </c>
      <c r="K31" s="1903"/>
      <c r="L31" s="1903"/>
      <c r="M31" s="586"/>
      <c r="N31" s="1906"/>
      <c r="P31" s="589" t="s">
        <v>2820</v>
      </c>
      <c r="Q31" s="586">
        <v>245.06790000000001</v>
      </c>
      <c r="R31" s="1903">
        <v>410642050.50942951</v>
      </c>
      <c r="S31" s="586">
        <f>+Q31/P11</f>
        <v>6.1159945096081858E-2</v>
      </c>
      <c r="T31" s="1906">
        <f t="shared" si="3"/>
        <v>100635184970.03983</v>
      </c>
      <c r="U31" s="586"/>
      <c r="V31" s="1903"/>
      <c r="W31" s="586"/>
      <c r="X31" s="1906"/>
      <c r="Z31" s="589" t="s">
        <v>2820</v>
      </c>
      <c r="AA31" s="586">
        <v>252.419937</v>
      </c>
      <c r="AB31" s="1903">
        <v>410642050.50942951</v>
      </c>
      <c r="AC31" s="586">
        <f>+AA31/Z11</f>
        <v>6.2994743448964316E-2</v>
      </c>
      <c r="AD31" s="1906">
        <f t="shared" si="4"/>
        <v>103654240519.14102</v>
      </c>
      <c r="AE31" s="586"/>
      <c r="AF31" s="1903"/>
      <c r="AG31" s="586"/>
      <c r="AH31" s="1906"/>
      <c r="AJ31" s="589" t="s">
        <v>2820</v>
      </c>
      <c r="AK31" s="586">
        <v>259.99253511000001</v>
      </c>
      <c r="AL31" s="1903">
        <v>410642050.50942951</v>
      </c>
      <c r="AM31" s="586">
        <f>+AK31/AJ11</f>
        <v>6.4884585752433249E-2</v>
      </c>
      <c r="AN31" s="1906">
        <f t="shared" si="5"/>
        <v>106763867734.71526</v>
      </c>
      <c r="AO31" s="586"/>
      <c r="AP31" s="1903"/>
      <c r="AQ31" s="586"/>
      <c r="AR31" s="1906"/>
      <c r="AT31" s="589" t="s">
        <v>2820</v>
      </c>
      <c r="AU31" s="586">
        <v>259.99253511000001</v>
      </c>
      <c r="AV31" s="1903">
        <v>410642050.50942951</v>
      </c>
      <c r="AW31" s="586">
        <f>+AU31/AT11</f>
        <v>6.4884585752433249E-2</v>
      </c>
      <c r="AX31" s="1906">
        <f t="shared" si="6"/>
        <v>106763867734.71526</v>
      </c>
      <c r="AY31" s="586"/>
      <c r="AZ31" s="1903"/>
      <c r="BA31" s="586"/>
      <c r="BB31" s="1906"/>
    </row>
    <row r="32" spans="2:72" ht="13.8" thickBot="1">
      <c r="B32" s="2655"/>
      <c r="C32" s="2657" t="s">
        <v>393</v>
      </c>
      <c r="D32" s="1442" t="s">
        <v>1876</v>
      </c>
      <c r="E32" s="1093" t="s">
        <v>1877</v>
      </c>
      <c r="F32" s="1902"/>
      <c r="G32" s="1903">
        <v>0</v>
      </c>
      <c r="H32" s="1903"/>
      <c r="I32" s="586">
        <v>0</v>
      </c>
      <c r="J32" s="1906">
        <f t="shared" si="2"/>
        <v>0</v>
      </c>
      <c r="K32" s="1903"/>
      <c r="L32" s="1903"/>
      <c r="M32" s="586"/>
      <c r="N32" s="1906"/>
      <c r="P32" s="1902"/>
      <c r="Q32" s="586">
        <v>0</v>
      </c>
      <c r="R32" s="1903"/>
      <c r="S32" s="586">
        <v>0</v>
      </c>
      <c r="T32" s="1906">
        <f t="shared" si="3"/>
        <v>0</v>
      </c>
      <c r="U32" s="586"/>
      <c r="V32" s="1903"/>
      <c r="W32" s="586"/>
      <c r="X32" s="1906"/>
      <c r="Z32" s="1902"/>
      <c r="AA32" s="586">
        <v>0</v>
      </c>
      <c r="AB32" s="1903"/>
      <c r="AC32" s="586">
        <v>0</v>
      </c>
      <c r="AD32" s="1906">
        <f t="shared" si="4"/>
        <v>0</v>
      </c>
      <c r="AE32" s="586"/>
      <c r="AF32" s="1903"/>
      <c r="AG32" s="586"/>
      <c r="AH32" s="1906"/>
      <c r="AJ32" s="1902"/>
      <c r="AK32" s="586">
        <v>0</v>
      </c>
      <c r="AL32" s="1903"/>
      <c r="AM32" s="586">
        <v>0</v>
      </c>
      <c r="AN32" s="1906">
        <f t="shared" si="5"/>
        <v>0</v>
      </c>
      <c r="AO32" s="586"/>
      <c r="AP32" s="1903"/>
      <c r="AQ32" s="586"/>
      <c r="AR32" s="1906"/>
      <c r="AT32" s="1902"/>
      <c r="AU32" s="586">
        <v>0</v>
      </c>
      <c r="AV32" s="1903"/>
      <c r="AW32" s="586">
        <v>0</v>
      </c>
      <c r="AX32" s="1906">
        <f t="shared" si="6"/>
        <v>0</v>
      </c>
      <c r="AY32" s="586"/>
      <c r="AZ32" s="1903"/>
      <c r="BA32" s="586"/>
      <c r="BB32" s="1906"/>
    </row>
    <row r="33" spans="2:54" ht="13.8" thickBot="1">
      <c r="B33" s="2655"/>
      <c r="C33" s="2659"/>
      <c r="D33" s="1442" t="s">
        <v>1878</v>
      </c>
      <c r="E33" s="1093" t="s">
        <v>1879</v>
      </c>
      <c r="F33" s="1902"/>
      <c r="G33" s="1903">
        <v>0</v>
      </c>
      <c r="H33" s="1903"/>
      <c r="I33" s="586">
        <v>0</v>
      </c>
      <c r="J33" s="1906">
        <f t="shared" si="2"/>
        <v>0</v>
      </c>
      <c r="K33" s="1903"/>
      <c r="L33" s="1903"/>
      <c r="M33" s="586"/>
      <c r="N33" s="1906"/>
      <c r="P33" s="1902"/>
      <c r="Q33" s="586">
        <v>0</v>
      </c>
      <c r="R33" s="1903"/>
      <c r="S33" s="586">
        <v>0</v>
      </c>
      <c r="T33" s="1906">
        <f t="shared" si="3"/>
        <v>0</v>
      </c>
      <c r="U33" s="586"/>
      <c r="V33" s="1903"/>
      <c r="W33" s="586"/>
      <c r="X33" s="1906"/>
      <c r="Z33" s="1902"/>
      <c r="AA33" s="586">
        <v>0</v>
      </c>
      <c r="AB33" s="1903"/>
      <c r="AC33" s="586">
        <v>0</v>
      </c>
      <c r="AD33" s="1906">
        <f t="shared" si="4"/>
        <v>0</v>
      </c>
      <c r="AE33" s="586"/>
      <c r="AF33" s="1903"/>
      <c r="AG33" s="586"/>
      <c r="AH33" s="1906"/>
      <c r="AJ33" s="1902"/>
      <c r="AK33" s="586">
        <v>0</v>
      </c>
      <c r="AL33" s="1903"/>
      <c r="AM33" s="586">
        <v>0</v>
      </c>
      <c r="AN33" s="1906">
        <f t="shared" si="5"/>
        <v>0</v>
      </c>
      <c r="AO33" s="586"/>
      <c r="AP33" s="1903"/>
      <c r="AQ33" s="586"/>
      <c r="AR33" s="1906"/>
      <c r="AT33" s="1902"/>
      <c r="AU33" s="586">
        <v>0</v>
      </c>
      <c r="AV33" s="1903"/>
      <c r="AW33" s="586">
        <v>0</v>
      </c>
      <c r="AX33" s="1906">
        <f t="shared" si="6"/>
        <v>0</v>
      </c>
      <c r="AY33" s="586"/>
      <c r="AZ33" s="1903"/>
      <c r="BA33" s="586"/>
      <c r="BB33" s="1906"/>
    </row>
    <row r="34" spans="2:54" ht="13.8" thickBot="1">
      <c r="B34" s="2655"/>
      <c r="C34" s="2659"/>
      <c r="D34" s="1442" t="s">
        <v>1880</v>
      </c>
      <c r="E34" s="1093" t="s">
        <v>1881</v>
      </c>
      <c r="F34" s="1902"/>
      <c r="G34" s="1903">
        <v>0</v>
      </c>
      <c r="H34" s="1903"/>
      <c r="I34" s="586">
        <v>0</v>
      </c>
      <c r="J34" s="1906">
        <f t="shared" si="2"/>
        <v>0</v>
      </c>
      <c r="K34" s="1903"/>
      <c r="L34" s="1903"/>
      <c r="M34" s="586"/>
      <c r="N34" s="1906"/>
      <c r="P34" s="1902"/>
      <c r="Q34" s="586">
        <v>0</v>
      </c>
      <c r="R34" s="1903"/>
      <c r="S34" s="586">
        <v>0</v>
      </c>
      <c r="T34" s="1906">
        <f t="shared" si="3"/>
        <v>0</v>
      </c>
      <c r="U34" s="586"/>
      <c r="V34" s="1903"/>
      <c r="W34" s="586"/>
      <c r="X34" s="1906"/>
      <c r="Z34" s="1902"/>
      <c r="AA34" s="586">
        <v>0</v>
      </c>
      <c r="AB34" s="1903"/>
      <c r="AC34" s="586">
        <v>0</v>
      </c>
      <c r="AD34" s="1906">
        <f t="shared" si="4"/>
        <v>0</v>
      </c>
      <c r="AE34" s="586"/>
      <c r="AF34" s="1903"/>
      <c r="AG34" s="586"/>
      <c r="AH34" s="1906"/>
      <c r="AJ34" s="1902"/>
      <c r="AK34" s="586">
        <v>0</v>
      </c>
      <c r="AL34" s="1903"/>
      <c r="AM34" s="586">
        <v>0</v>
      </c>
      <c r="AN34" s="1906">
        <f t="shared" si="5"/>
        <v>0</v>
      </c>
      <c r="AO34" s="586"/>
      <c r="AP34" s="1903"/>
      <c r="AQ34" s="586"/>
      <c r="AR34" s="1906"/>
      <c r="AT34" s="1902"/>
      <c r="AU34" s="586">
        <v>0</v>
      </c>
      <c r="AV34" s="1903"/>
      <c r="AW34" s="586">
        <v>0</v>
      </c>
      <c r="AX34" s="1906">
        <f t="shared" si="6"/>
        <v>0</v>
      </c>
      <c r="AY34" s="586"/>
      <c r="AZ34" s="1903"/>
      <c r="BA34" s="586"/>
      <c r="BB34" s="1906"/>
    </row>
    <row r="35" spans="2:54" ht="13.8" thickBot="1">
      <c r="B35" s="2655"/>
      <c r="C35" s="2659"/>
      <c r="D35" s="1442" t="s">
        <v>1882</v>
      </c>
      <c r="E35" s="1093" t="s">
        <v>1883</v>
      </c>
      <c r="F35" s="1902"/>
      <c r="G35" s="1903">
        <v>0</v>
      </c>
      <c r="H35" s="1903"/>
      <c r="I35" s="586">
        <v>0</v>
      </c>
      <c r="J35" s="1906">
        <f t="shared" si="2"/>
        <v>0</v>
      </c>
      <c r="K35" s="1903"/>
      <c r="L35" s="1903"/>
      <c r="M35" s="586"/>
      <c r="N35" s="1906"/>
      <c r="P35" s="1902"/>
      <c r="Q35" s="586">
        <v>0</v>
      </c>
      <c r="R35" s="1903"/>
      <c r="S35" s="586">
        <v>0</v>
      </c>
      <c r="T35" s="1906">
        <f t="shared" si="3"/>
        <v>0</v>
      </c>
      <c r="U35" s="586"/>
      <c r="V35" s="1903"/>
      <c r="W35" s="586"/>
      <c r="X35" s="1906"/>
      <c r="Z35" s="1902"/>
      <c r="AA35" s="586">
        <v>0</v>
      </c>
      <c r="AB35" s="1903"/>
      <c r="AC35" s="586">
        <v>0</v>
      </c>
      <c r="AD35" s="1906">
        <f t="shared" si="4"/>
        <v>0</v>
      </c>
      <c r="AE35" s="586"/>
      <c r="AF35" s="1903"/>
      <c r="AG35" s="586"/>
      <c r="AH35" s="1906"/>
      <c r="AJ35" s="1902"/>
      <c r="AK35" s="586">
        <v>0</v>
      </c>
      <c r="AL35" s="1903"/>
      <c r="AM35" s="586">
        <v>0</v>
      </c>
      <c r="AN35" s="1906">
        <f t="shared" si="5"/>
        <v>0</v>
      </c>
      <c r="AO35" s="586"/>
      <c r="AP35" s="1903"/>
      <c r="AQ35" s="586"/>
      <c r="AR35" s="1906"/>
      <c r="AT35" s="1902"/>
      <c r="AU35" s="586">
        <v>0</v>
      </c>
      <c r="AV35" s="1903"/>
      <c r="AW35" s="586">
        <v>0</v>
      </c>
      <c r="AX35" s="1906">
        <f t="shared" si="6"/>
        <v>0</v>
      </c>
      <c r="AY35" s="586"/>
      <c r="AZ35" s="1903"/>
      <c r="BA35" s="586"/>
      <c r="BB35" s="1906"/>
    </row>
    <row r="36" spans="2:54" ht="13.8" thickBot="1">
      <c r="B36" s="2655"/>
      <c r="C36" s="2659"/>
      <c r="D36" s="1442" t="s">
        <v>1884</v>
      </c>
      <c r="E36" s="1093" t="s">
        <v>1885</v>
      </c>
      <c r="F36" s="1902"/>
      <c r="G36" s="1903">
        <v>0</v>
      </c>
      <c r="H36" s="1903"/>
      <c r="I36" s="586">
        <v>0</v>
      </c>
      <c r="J36" s="1906">
        <f t="shared" si="2"/>
        <v>0</v>
      </c>
      <c r="K36" s="1903"/>
      <c r="L36" s="1903"/>
      <c r="M36" s="586"/>
      <c r="N36" s="1906"/>
      <c r="P36" s="1902"/>
      <c r="Q36" s="586">
        <v>0</v>
      </c>
      <c r="R36" s="1903"/>
      <c r="S36" s="586">
        <v>0</v>
      </c>
      <c r="T36" s="1906">
        <f t="shared" si="3"/>
        <v>0</v>
      </c>
      <c r="U36" s="586"/>
      <c r="V36" s="1903"/>
      <c r="W36" s="586"/>
      <c r="X36" s="1906"/>
      <c r="Z36" s="1902"/>
      <c r="AA36" s="586">
        <v>0</v>
      </c>
      <c r="AB36" s="1903"/>
      <c r="AC36" s="586">
        <v>0</v>
      </c>
      <c r="AD36" s="1906">
        <f t="shared" si="4"/>
        <v>0</v>
      </c>
      <c r="AE36" s="586"/>
      <c r="AF36" s="1903"/>
      <c r="AG36" s="586"/>
      <c r="AH36" s="1906"/>
      <c r="AJ36" s="1902"/>
      <c r="AK36" s="586">
        <v>0</v>
      </c>
      <c r="AL36" s="1903"/>
      <c r="AM36" s="586">
        <v>0</v>
      </c>
      <c r="AN36" s="1906">
        <f t="shared" si="5"/>
        <v>0</v>
      </c>
      <c r="AO36" s="586"/>
      <c r="AP36" s="1903"/>
      <c r="AQ36" s="586"/>
      <c r="AR36" s="1906"/>
      <c r="AT36" s="1902"/>
      <c r="AU36" s="586">
        <v>0</v>
      </c>
      <c r="AV36" s="1903"/>
      <c r="AW36" s="586">
        <v>0</v>
      </c>
      <c r="AX36" s="1906">
        <f t="shared" si="6"/>
        <v>0</v>
      </c>
      <c r="AY36" s="586"/>
      <c r="AZ36" s="1903"/>
      <c r="BA36" s="586"/>
      <c r="BB36" s="1906"/>
    </row>
    <row r="37" spans="2:54" ht="13.8" thickBot="1">
      <c r="B37" s="2655"/>
      <c r="C37" s="2659"/>
      <c r="D37" s="1442" t="s">
        <v>1886</v>
      </c>
      <c r="E37" s="1093" t="s">
        <v>1887</v>
      </c>
      <c r="F37" s="1902"/>
      <c r="G37" s="1903">
        <v>0</v>
      </c>
      <c r="H37" s="1903"/>
      <c r="I37" s="586">
        <v>0</v>
      </c>
      <c r="J37" s="1906">
        <f t="shared" si="2"/>
        <v>0</v>
      </c>
      <c r="K37" s="1903"/>
      <c r="L37" s="1903"/>
      <c r="M37" s="586"/>
      <c r="N37" s="1906"/>
      <c r="P37" s="1902"/>
      <c r="Q37" s="586">
        <v>0</v>
      </c>
      <c r="R37" s="1903"/>
      <c r="S37" s="586">
        <v>0</v>
      </c>
      <c r="T37" s="1906">
        <f t="shared" si="3"/>
        <v>0</v>
      </c>
      <c r="U37" s="586"/>
      <c r="V37" s="1903"/>
      <c r="W37" s="586"/>
      <c r="X37" s="1906"/>
      <c r="Z37" s="1902"/>
      <c r="AA37" s="586">
        <v>0</v>
      </c>
      <c r="AB37" s="1903"/>
      <c r="AC37" s="586">
        <v>0</v>
      </c>
      <c r="AD37" s="1906">
        <f t="shared" si="4"/>
        <v>0</v>
      </c>
      <c r="AE37" s="586"/>
      <c r="AF37" s="1903"/>
      <c r="AG37" s="586"/>
      <c r="AH37" s="1906"/>
      <c r="AJ37" s="1902"/>
      <c r="AK37" s="586">
        <v>0</v>
      </c>
      <c r="AL37" s="1903"/>
      <c r="AM37" s="586">
        <v>0</v>
      </c>
      <c r="AN37" s="1906">
        <f t="shared" si="5"/>
        <v>0</v>
      </c>
      <c r="AO37" s="586"/>
      <c r="AP37" s="1903"/>
      <c r="AQ37" s="586"/>
      <c r="AR37" s="1906"/>
      <c r="AT37" s="1902"/>
      <c r="AU37" s="586">
        <v>0</v>
      </c>
      <c r="AV37" s="1903"/>
      <c r="AW37" s="586">
        <v>0</v>
      </c>
      <c r="AX37" s="1906">
        <f t="shared" si="6"/>
        <v>0</v>
      </c>
      <c r="AY37" s="586"/>
      <c r="AZ37" s="1903"/>
      <c r="BA37" s="586"/>
      <c r="BB37" s="1906"/>
    </row>
    <row r="38" spans="2:54" ht="13.8" thickBot="1">
      <c r="B38" s="2655"/>
      <c r="C38" s="2659"/>
      <c r="D38" s="1442" t="s">
        <v>1888</v>
      </c>
      <c r="E38" s="1093" t="s">
        <v>1889</v>
      </c>
      <c r="F38" s="1902"/>
      <c r="G38" s="1903">
        <v>0</v>
      </c>
      <c r="H38" s="1903"/>
      <c r="I38" s="586">
        <v>0</v>
      </c>
      <c r="J38" s="1906">
        <f t="shared" si="2"/>
        <v>0</v>
      </c>
      <c r="K38" s="1903"/>
      <c r="L38" s="1903"/>
      <c r="M38" s="586"/>
      <c r="N38" s="1906"/>
      <c r="P38" s="1902"/>
      <c r="Q38" s="586">
        <v>0</v>
      </c>
      <c r="R38" s="1903"/>
      <c r="S38" s="586">
        <v>0</v>
      </c>
      <c r="T38" s="1906">
        <f t="shared" si="3"/>
        <v>0</v>
      </c>
      <c r="U38" s="586"/>
      <c r="V38" s="1903"/>
      <c r="W38" s="586"/>
      <c r="X38" s="1906"/>
      <c r="Z38" s="1902"/>
      <c r="AA38" s="586">
        <v>0</v>
      </c>
      <c r="AB38" s="1903"/>
      <c r="AC38" s="586">
        <v>0</v>
      </c>
      <c r="AD38" s="1906">
        <f t="shared" si="4"/>
        <v>0</v>
      </c>
      <c r="AE38" s="586"/>
      <c r="AF38" s="1903"/>
      <c r="AG38" s="586"/>
      <c r="AH38" s="1906"/>
      <c r="AJ38" s="1902"/>
      <c r="AK38" s="586">
        <v>0</v>
      </c>
      <c r="AL38" s="1903"/>
      <c r="AM38" s="586">
        <v>0</v>
      </c>
      <c r="AN38" s="1906">
        <f t="shared" si="5"/>
        <v>0</v>
      </c>
      <c r="AO38" s="586"/>
      <c r="AP38" s="1903"/>
      <c r="AQ38" s="586"/>
      <c r="AR38" s="1906"/>
      <c r="AT38" s="1902"/>
      <c r="AU38" s="586">
        <v>0</v>
      </c>
      <c r="AV38" s="1903"/>
      <c r="AW38" s="586">
        <v>0</v>
      </c>
      <c r="AX38" s="1906">
        <f t="shared" si="6"/>
        <v>0</v>
      </c>
      <c r="AY38" s="586"/>
      <c r="AZ38" s="1903"/>
      <c r="BA38" s="586"/>
      <c r="BB38" s="1906"/>
    </row>
    <row r="39" spans="2:54" ht="13.8" thickBot="1">
      <c r="B39" s="2655"/>
      <c r="C39" s="2659"/>
      <c r="D39" s="1442" t="s">
        <v>1890</v>
      </c>
      <c r="E39" s="1093" t="s">
        <v>1891</v>
      </c>
      <c r="F39" s="1902"/>
      <c r="G39" s="1903">
        <v>0</v>
      </c>
      <c r="H39" s="1903"/>
      <c r="I39" s="586">
        <v>0</v>
      </c>
      <c r="J39" s="1906">
        <f t="shared" si="2"/>
        <v>0</v>
      </c>
      <c r="K39" s="1903"/>
      <c r="L39" s="1903"/>
      <c r="M39" s="586"/>
      <c r="N39" s="1906"/>
      <c r="P39" s="1902"/>
      <c r="Q39" s="586">
        <v>0</v>
      </c>
      <c r="R39" s="1903"/>
      <c r="S39" s="586">
        <v>0</v>
      </c>
      <c r="T39" s="1906">
        <f t="shared" si="3"/>
        <v>0</v>
      </c>
      <c r="U39" s="586"/>
      <c r="V39" s="1903"/>
      <c r="W39" s="586"/>
      <c r="X39" s="1906"/>
      <c r="Z39" s="1902"/>
      <c r="AA39" s="586">
        <v>0</v>
      </c>
      <c r="AB39" s="1903"/>
      <c r="AC39" s="586">
        <v>0</v>
      </c>
      <c r="AD39" s="1906">
        <f t="shared" si="4"/>
        <v>0</v>
      </c>
      <c r="AE39" s="586"/>
      <c r="AF39" s="1903"/>
      <c r="AG39" s="586"/>
      <c r="AH39" s="1906"/>
      <c r="AJ39" s="1902"/>
      <c r="AK39" s="586">
        <v>0</v>
      </c>
      <c r="AL39" s="1903"/>
      <c r="AM39" s="586">
        <v>0</v>
      </c>
      <c r="AN39" s="1906">
        <f t="shared" si="5"/>
        <v>0</v>
      </c>
      <c r="AO39" s="586"/>
      <c r="AP39" s="1903"/>
      <c r="AQ39" s="586"/>
      <c r="AR39" s="1906"/>
      <c r="AT39" s="1902"/>
      <c r="AU39" s="586">
        <v>0</v>
      </c>
      <c r="AV39" s="1903"/>
      <c r="AW39" s="586">
        <v>0</v>
      </c>
      <c r="AX39" s="1906">
        <f t="shared" si="6"/>
        <v>0</v>
      </c>
      <c r="AY39" s="586"/>
      <c r="AZ39" s="1903"/>
      <c r="BA39" s="586"/>
      <c r="BB39" s="1906"/>
    </row>
    <row r="40" spans="2:54" ht="13.8" thickBot="1">
      <c r="B40" s="2655"/>
      <c r="C40" s="2659"/>
      <c r="D40" s="1442" t="s">
        <v>1892</v>
      </c>
      <c r="E40" s="1093" t="s">
        <v>1893</v>
      </c>
      <c r="F40" s="1902"/>
      <c r="G40" s="1903">
        <v>0</v>
      </c>
      <c r="H40" s="1903"/>
      <c r="I40" s="586">
        <v>0</v>
      </c>
      <c r="J40" s="1906">
        <f t="shared" si="2"/>
        <v>0</v>
      </c>
      <c r="K40" s="1903"/>
      <c r="L40" s="1903"/>
      <c r="M40" s="586"/>
      <c r="N40" s="1906"/>
      <c r="P40" s="1902"/>
      <c r="Q40" s="586">
        <v>0</v>
      </c>
      <c r="R40" s="1903"/>
      <c r="S40" s="586">
        <v>0</v>
      </c>
      <c r="T40" s="1906">
        <f t="shared" si="3"/>
        <v>0</v>
      </c>
      <c r="U40" s="586"/>
      <c r="V40" s="1903"/>
      <c r="W40" s="586"/>
      <c r="X40" s="1906"/>
      <c r="Z40" s="1902"/>
      <c r="AA40" s="586">
        <v>0</v>
      </c>
      <c r="AB40" s="1903"/>
      <c r="AC40" s="586">
        <v>0</v>
      </c>
      <c r="AD40" s="1906">
        <f t="shared" si="4"/>
        <v>0</v>
      </c>
      <c r="AE40" s="586"/>
      <c r="AF40" s="1903"/>
      <c r="AG40" s="586"/>
      <c r="AH40" s="1906"/>
      <c r="AJ40" s="1902"/>
      <c r="AK40" s="586">
        <v>0</v>
      </c>
      <c r="AL40" s="1903"/>
      <c r="AM40" s="586">
        <v>0</v>
      </c>
      <c r="AN40" s="1906">
        <f t="shared" si="5"/>
        <v>0</v>
      </c>
      <c r="AO40" s="586"/>
      <c r="AP40" s="1903"/>
      <c r="AQ40" s="586"/>
      <c r="AR40" s="1906"/>
      <c r="AT40" s="1902"/>
      <c r="AU40" s="586">
        <v>0</v>
      </c>
      <c r="AV40" s="1903"/>
      <c r="AW40" s="586">
        <v>0</v>
      </c>
      <c r="AX40" s="1906">
        <f t="shared" si="6"/>
        <v>0</v>
      </c>
      <c r="AY40" s="586"/>
      <c r="AZ40" s="1903"/>
      <c r="BA40" s="586"/>
      <c r="BB40" s="1906"/>
    </row>
    <row r="41" spans="2:54" ht="13.8" thickBot="1">
      <c r="B41" s="2655"/>
      <c r="C41" s="2659"/>
      <c r="D41" s="1442" t="s">
        <v>1894</v>
      </c>
      <c r="E41" s="1093" t="s">
        <v>1895</v>
      </c>
      <c r="F41" s="1902"/>
      <c r="G41" s="1903">
        <v>0</v>
      </c>
      <c r="H41" s="1903"/>
      <c r="I41" s="586">
        <v>0</v>
      </c>
      <c r="J41" s="1906">
        <f t="shared" si="2"/>
        <v>0</v>
      </c>
      <c r="K41" s="1903"/>
      <c r="L41" s="1903"/>
      <c r="M41" s="586"/>
      <c r="N41" s="1906"/>
      <c r="P41" s="1902"/>
      <c r="Q41" s="586">
        <v>0</v>
      </c>
      <c r="R41" s="1903"/>
      <c r="S41" s="586">
        <v>0</v>
      </c>
      <c r="T41" s="1906">
        <f t="shared" si="3"/>
        <v>0</v>
      </c>
      <c r="U41" s="586"/>
      <c r="V41" s="1903"/>
      <c r="W41" s="586"/>
      <c r="X41" s="1906"/>
      <c r="Z41" s="1902"/>
      <c r="AA41" s="586">
        <v>0</v>
      </c>
      <c r="AB41" s="1903"/>
      <c r="AC41" s="586">
        <v>0</v>
      </c>
      <c r="AD41" s="1906">
        <f t="shared" si="4"/>
        <v>0</v>
      </c>
      <c r="AE41" s="586"/>
      <c r="AF41" s="1903"/>
      <c r="AG41" s="586"/>
      <c r="AH41" s="1906"/>
      <c r="AJ41" s="1902"/>
      <c r="AK41" s="586">
        <v>0</v>
      </c>
      <c r="AL41" s="1903"/>
      <c r="AM41" s="586">
        <v>0</v>
      </c>
      <c r="AN41" s="1906">
        <f t="shared" si="5"/>
        <v>0</v>
      </c>
      <c r="AO41" s="586"/>
      <c r="AP41" s="1903"/>
      <c r="AQ41" s="586"/>
      <c r="AR41" s="1906"/>
      <c r="AT41" s="1902"/>
      <c r="AU41" s="586">
        <v>0</v>
      </c>
      <c r="AV41" s="1903"/>
      <c r="AW41" s="586">
        <v>0</v>
      </c>
      <c r="AX41" s="1906">
        <f t="shared" si="6"/>
        <v>0</v>
      </c>
      <c r="AY41" s="586"/>
      <c r="AZ41" s="1903"/>
      <c r="BA41" s="586"/>
      <c r="BB41" s="1906"/>
    </row>
    <row r="42" spans="2:54" ht="13.8" thickBot="1">
      <c r="B42" s="2655"/>
      <c r="C42" s="2659"/>
      <c r="D42" s="1442" t="s">
        <v>1898</v>
      </c>
      <c r="E42" s="1093" t="s">
        <v>1899</v>
      </c>
      <c r="F42" s="1902"/>
      <c r="G42" s="1903">
        <v>0</v>
      </c>
      <c r="H42" s="1903"/>
      <c r="I42" s="586">
        <v>0</v>
      </c>
      <c r="J42" s="1906">
        <f t="shared" si="2"/>
        <v>0</v>
      </c>
      <c r="K42" s="1903"/>
      <c r="L42" s="1903"/>
      <c r="M42" s="586"/>
      <c r="N42" s="1906"/>
      <c r="P42" s="1902"/>
      <c r="Q42" s="586">
        <v>0</v>
      </c>
      <c r="R42" s="1903"/>
      <c r="S42" s="586">
        <v>0</v>
      </c>
      <c r="T42" s="1906">
        <f t="shared" si="3"/>
        <v>0</v>
      </c>
      <c r="U42" s="586"/>
      <c r="V42" s="1903"/>
      <c r="W42" s="586"/>
      <c r="X42" s="1906"/>
      <c r="Z42" s="1902"/>
      <c r="AA42" s="586">
        <v>0</v>
      </c>
      <c r="AB42" s="1903"/>
      <c r="AC42" s="586">
        <v>0</v>
      </c>
      <c r="AD42" s="1906">
        <f t="shared" si="4"/>
        <v>0</v>
      </c>
      <c r="AE42" s="586"/>
      <c r="AF42" s="1903"/>
      <c r="AG42" s="586"/>
      <c r="AH42" s="1906"/>
      <c r="AJ42" s="1902"/>
      <c r="AK42" s="586">
        <v>0</v>
      </c>
      <c r="AL42" s="1903"/>
      <c r="AM42" s="586">
        <v>0</v>
      </c>
      <c r="AN42" s="1906">
        <f t="shared" si="5"/>
        <v>0</v>
      </c>
      <c r="AO42" s="586"/>
      <c r="AP42" s="1903"/>
      <c r="AQ42" s="586"/>
      <c r="AR42" s="1906"/>
      <c r="AT42" s="1902"/>
      <c r="AU42" s="586">
        <v>0</v>
      </c>
      <c r="AV42" s="1903"/>
      <c r="AW42" s="586">
        <v>0</v>
      </c>
      <c r="AX42" s="1906">
        <f t="shared" si="6"/>
        <v>0</v>
      </c>
      <c r="AY42" s="586"/>
      <c r="AZ42" s="1903"/>
      <c r="BA42" s="586"/>
      <c r="BB42" s="1906"/>
    </row>
    <row r="43" spans="2:54" ht="13.8" thickBot="1">
      <c r="B43" s="2655"/>
      <c r="C43" s="2659"/>
      <c r="D43" s="1442" t="s">
        <v>1904</v>
      </c>
      <c r="E43" s="1093" t="s">
        <v>1905</v>
      </c>
      <c r="F43" s="1902"/>
      <c r="G43" s="1903">
        <v>0</v>
      </c>
      <c r="H43" s="1903"/>
      <c r="I43" s="586">
        <v>0</v>
      </c>
      <c r="J43" s="1906">
        <f t="shared" si="2"/>
        <v>0</v>
      </c>
      <c r="K43" s="1903"/>
      <c r="L43" s="1903"/>
      <c r="M43" s="586"/>
      <c r="N43" s="1906"/>
      <c r="P43" s="1902"/>
      <c r="Q43" s="586">
        <v>0</v>
      </c>
      <c r="R43" s="1903"/>
      <c r="S43" s="586">
        <v>0</v>
      </c>
      <c r="T43" s="1906">
        <f t="shared" si="3"/>
        <v>0</v>
      </c>
      <c r="U43" s="586"/>
      <c r="V43" s="1903"/>
      <c r="W43" s="586"/>
      <c r="X43" s="1906"/>
      <c r="Z43" s="1902"/>
      <c r="AA43" s="586">
        <v>0</v>
      </c>
      <c r="AB43" s="1903"/>
      <c r="AC43" s="586">
        <v>0</v>
      </c>
      <c r="AD43" s="1906">
        <f t="shared" si="4"/>
        <v>0</v>
      </c>
      <c r="AE43" s="586"/>
      <c r="AF43" s="1903"/>
      <c r="AG43" s="586"/>
      <c r="AH43" s="1906"/>
      <c r="AJ43" s="1902"/>
      <c r="AK43" s="586">
        <v>0</v>
      </c>
      <c r="AL43" s="1903"/>
      <c r="AM43" s="586">
        <v>0</v>
      </c>
      <c r="AN43" s="1906">
        <f t="shared" si="5"/>
        <v>0</v>
      </c>
      <c r="AO43" s="586"/>
      <c r="AP43" s="1903"/>
      <c r="AQ43" s="586"/>
      <c r="AR43" s="1906"/>
      <c r="AT43" s="1902"/>
      <c r="AU43" s="586">
        <v>0</v>
      </c>
      <c r="AV43" s="1903"/>
      <c r="AW43" s="586">
        <v>0</v>
      </c>
      <c r="AX43" s="1906">
        <f t="shared" si="6"/>
        <v>0</v>
      </c>
      <c r="AY43" s="586"/>
      <c r="AZ43" s="1903"/>
      <c r="BA43" s="586"/>
      <c r="BB43" s="1906"/>
    </row>
    <row r="44" spans="2:54" ht="13.8" thickBot="1">
      <c r="B44" s="2655"/>
      <c r="C44" s="2659"/>
      <c r="D44" s="1442" t="s">
        <v>1906</v>
      </c>
      <c r="E44" s="1093" t="s">
        <v>1907</v>
      </c>
      <c r="F44" s="1902"/>
      <c r="G44" s="1903">
        <v>0</v>
      </c>
      <c r="H44" s="1903"/>
      <c r="I44" s="586">
        <v>0</v>
      </c>
      <c r="J44" s="1906">
        <f t="shared" si="2"/>
        <v>0</v>
      </c>
      <c r="K44" s="1903"/>
      <c r="L44" s="1903"/>
      <c r="M44" s="586"/>
      <c r="N44" s="1906"/>
      <c r="P44" s="1902"/>
      <c r="Q44" s="586">
        <v>0</v>
      </c>
      <c r="R44" s="1903"/>
      <c r="S44" s="586">
        <v>0</v>
      </c>
      <c r="T44" s="1906">
        <f t="shared" si="3"/>
        <v>0</v>
      </c>
      <c r="U44" s="586"/>
      <c r="V44" s="1903"/>
      <c r="W44" s="586"/>
      <c r="X44" s="1906"/>
      <c r="Z44" s="1902"/>
      <c r="AA44" s="586">
        <v>0</v>
      </c>
      <c r="AB44" s="1903"/>
      <c r="AC44" s="586">
        <v>0</v>
      </c>
      <c r="AD44" s="1906">
        <f t="shared" si="4"/>
        <v>0</v>
      </c>
      <c r="AE44" s="586"/>
      <c r="AF44" s="1903"/>
      <c r="AG44" s="586"/>
      <c r="AH44" s="1906"/>
      <c r="AJ44" s="1902"/>
      <c r="AK44" s="586">
        <v>0</v>
      </c>
      <c r="AL44" s="1903"/>
      <c r="AM44" s="586">
        <v>0</v>
      </c>
      <c r="AN44" s="1906">
        <f t="shared" si="5"/>
        <v>0</v>
      </c>
      <c r="AO44" s="586"/>
      <c r="AP44" s="1903"/>
      <c r="AQ44" s="586"/>
      <c r="AR44" s="1906"/>
      <c r="AT44" s="1902"/>
      <c r="AU44" s="586">
        <v>0</v>
      </c>
      <c r="AV44" s="1903"/>
      <c r="AW44" s="586">
        <v>0</v>
      </c>
      <c r="AX44" s="1906">
        <f t="shared" si="6"/>
        <v>0</v>
      </c>
      <c r="AY44" s="586"/>
      <c r="AZ44" s="1903"/>
      <c r="BA44" s="586"/>
      <c r="BB44" s="1906"/>
    </row>
    <row r="45" spans="2:54" ht="13.8" thickBot="1">
      <c r="B45" s="2655"/>
      <c r="C45" s="2659"/>
      <c r="D45" s="1442" t="s">
        <v>1908</v>
      </c>
      <c r="E45" s="1093" t="s">
        <v>1909</v>
      </c>
      <c r="F45" s="1902"/>
      <c r="G45" s="1903">
        <v>0</v>
      </c>
      <c r="H45" s="1903"/>
      <c r="I45" s="586">
        <v>0</v>
      </c>
      <c r="J45" s="1906">
        <f t="shared" si="2"/>
        <v>0</v>
      </c>
      <c r="K45" s="1903"/>
      <c r="L45" s="1903"/>
      <c r="M45" s="586"/>
      <c r="N45" s="1906"/>
      <c r="P45" s="1902"/>
      <c r="Q45" s="586">
        <v>0</v>
      </c>
      <c r="R45" s="1903"/>
      <c r="S45" s="586">
        <v>0</v>
      </c>
      <c r="T45" s="1906">
        <f t="shared" si="3"/>
        <v>0</v>
      </c>
      <c r="U45" s="586"/>
      <c r="V45" s="1903"/>
      <c r="W45" s="586"/>
      <c r="X45" s="1906"/>
      <c r="Z45" s="1902"/>
      <c r="AA45" s="586">
        <v>0</v>
      </c>
      <c r="AB45" s="1903"/>
      <c r="AC45" s="586">
        <v>0</v>
      </c>
      <c r="AD45" s="1906">
        <f t="shared" si="4"/>
        <v>0</v>
      </c>
      <c r="AE45" s="586"/>
      <c r="AF45" s="1903"/>
      <c r="AG45" s="586"/>
      <c r="AH45" s="1906"/>
      <c r="AJ45" s="1902"/>
      <c r="AK45" s="586">
        <v>0</v>
      </c>
      <c r="AL45" s="1903"/>
      <c r="AM45" s="586">
        <v>0</v>
      </c>
      <c r="AN45" s="1906">
        <f t="shared" si="5"/>
        <v>0</v>
      </c>
      <c r="AO45" s="586"/>
      <c r="AP45" s="1903"/>
      <c r="AQ45" s="586"/>
      <c r="AR45" s="1906"/>
      <c r="AT45" s="1902"/>
      <c r="AU45" s="586">
        <v>0</v>
      </c>
      <c r="AV45" s="1903"/>
      <c r="AW45" s="586">
        <v>0</v>
      </c>
      <c r="AX45" s="1906">
        <f t="shared" si="6"/>
        <v>0</v>
      </c>
      <c r="AY45" s="586"/>
      <c r="AZ45" s="1903"/>
      <c r="BA45" s="586"/>
      <c r="BB45" s="1906"/>
    </row>
    <row r="46" spans="2:54" ht="13.8" thickBot="1">
      <c r="B46" s="2655"/>
      <c r="C46" s="2659"/>
      <c r="D46" s="1442" t="s">
        <v>1910</v>
      </c>
      <c r="E46" s="1093" t="s">
        <v>1911</v>
      </c>
      <c r="F46" s="1902"/>
      <c r="G46" s="1903">
        <v>0</v>
      </c>
      <c r="H46" s="1903"/>
      <c r="I46" s="586">
        <v>0</v>
      </c>
      <c r="J46" s="1906">
        <f t="shared" si="2"/>
        <v>0</v>
      </c>
      <c r="K46" s="1903"/>
      <c r="L46" s="1903"/>
      <c r="M46" s="586"/>
      <c r="N46" s="1906"/>
      <c r="P46" s="1902"/>
      <c r="Q46" s="586">
        <v>0</v>
      </c>
      <c r="R46" s="1903"/>
      <c r="S46" s="586">
        <v>0</v>
      </c>
      <c r="T46" s="1906">
        <f t="shared" si="3"/>
        <v>0</v>
      </c>
      <c r="U46" s="586"/>
      <c r="V46" s="1903"/>
      <c r="W46" s="586"/>
      <c r="X46" s="1906"/>
      <c r="Z46" s="1902"/>
      <c r="AA46" s="586">
        <v>0</v>
      </c>
      <c r="AB46" s="1903"/>
      <c r="AC46" s="586">
        <v>0</v>
      </c>
      <c r="AD46" s="1906">
        <f t="shared" si="4"/>
        <v>0</v>
      </c>
      <c r="AE46" s="586"/>
      <c r="AF46" s="1903"/>
      <c r="AG46" s="586"/>
      <c r="AH46" s="1906"/>
      <c r="AJ46" s="1902"/>
      <c r="AK46" s="586">
        <v>0</v>
      </c>
      <c r="AL46" s="1903"/>
      <c r="AM46" s="586">
        <v>0</v>
      </c>
      <c r="AN46" s="1906">
        <f t="shared" si="5"/>
        <v>0</v>
      </c>
      <c r="AO46" s="586"/>
      <c r="AP46" s="1903"/>
      <c r="AQ46" s="586"/>
      <c r="AR46" s="1906"/>
      <c r="AT46" s="1902"/>
      <c r="AU46" s="586">
        <v>0</v>
      </c>
      <c r="AV46" s="1903"/>
      <c r="AW46" s="586">
        <v>0</v>
      </c>
      <c r="AX46" s="1906">
        <f t="shared" si="6"/>
        <v>0</v>
      </c>
      <c r="AY46" s="586"/>
      <c r="AZ46" s="1903"/>
      <c r="BA46" s="586"/>
      <c r="BB46" s="1906"/>
    </row>
    <row r="47" spans="2:54" ht="13.8" thickBot="1">
      <c r="B47" s="2655"/>
      <c r="C47" s="2659"/>
      <c r="D47" s="1442" t="s">
        <v>1912</v>
      </c>
      <c r="E47" s="1093" t="s">
        <v>1913</v>
      </c>
      <c r="F47" s="1902"/>
      <c r="G47" s="1903">
        <v>0</v>
      </c>
      <c r="H47" s="1903"/>
      <c r="I47" s="586">
        <v>0</v>
      </c>
      <c r="J47" s="1906">
        <f t="shared" si="2"/>
        <v>0</v>
      </c>
      <c r="K47" s="1903"/>
      <c r="L47" s="1903"/>
      <c r="M47" s="586"/>
      <c r="N47" s="1906"/>
      <c r="P47" s="1902"/>
      <c r="Q47" s="586">
        <v>0</v>
      </c>
      <c r="R47" s="1903"/>
      <c r="S47" s="586">
        <v>0</v>
      </c>
      <c r="T47" s="1906">
        <f t="shared" si="3"/>
        <v>0</v>
      </c>
      <c r="U47" s="586"/>
      <c r="V47" s="1903"/>
      <c r="W47" s="586"/>
      <c r="X47" s="1906"/>
      <c r="Z47" s="1902"/>
      <c r="AA47" s="586">
        <v>0</v>
      </c>
      <c r="AB47" s="1903"/>
      <c r="AC47" s="586">
        <v>0</v>
      </c>
      <c r="AD47" s="1906">
        <f t="shared" si="4"/>
        <v>0</v>
      </c>
      <c r="AE47" s="586"/>
      <c r="AF47" s="1903"/>
      <c r="AG47" s="586"/>
      <c r="AH47" s="1906"/>
      <c r="AJ47" s="1902"/>
      <c r="AK47" s="586">
        <v>0</v>
      </c>
      <c r="AL47" s="1903"/>
      <c r="AM47" s="586">
        <v>0</v>
      </c>
      <c r="AN47" s="1906">
        <f t="shared" si="5"/>
        <v>0</v>
      </c>
      <c r="AO47" s="586"/>
      <c r="AP47" s="1903"/>
      <c r="AQ47" s="586"/>
      <c r="AR47" s="1906"/>
      <c r="AT47" s="1902"/>
      <c r="AU47" s="586">
        <v>0</v>
      </c>
      <c r="AV47" s="1903"/>
      <c r="AW47" s="586">
        <v>0</v>
      </c>
      <c r="AX47" s="1906">
        <f t="shared" si="6"/>
        <v>0</v>
      </c>
      <c r="AY47" s="586"/>
      <c r="AZ47" s="1903"/>
      <c r="BA47" s="586"/>
      <c r="BB47" s="1906"/>
    </row>
    <row r="48" spans="2:54" ht="13.8" thickBot="1">
      <c r="B48" s="2655"/>
      <c r="C48" s="2659"/>
      <c r="D48" s="1442" t="s">
        <v>1914</v>
      </c>
      <c r="E48" s="1093" t="s">
        <v>1915</v>
      </c>
      <c r="F48" s="1902"/>
      <c r="G48" s="1903">
        <v>0</v>
      </c>
      <c r="H48" s="1903"/>
      <c r="I48" s="586">
        <v>0</v>
      </c>
      <c r="J48" s="1906">
        <f t="shared" si="2"/>
        <v>0</v>
      </c>
      <c r="K48" s="1903"/>
      <c r="L48" s="1903"/>
      <c r="M48" s="586"/>
      <c r="N48" s="1906"/>
      <c r="P48" s="1902"/>
      <c r="Q48" s="586">
        <v>0</v>
      </c>
      <c r="R48" s="1903"/>
      <c r="S48" s="586">
        <v>0</v>
      </c>
      <c r="T48" s="1906">
        <f t="shared" si="3"/>
        <v>0</v>
      </c>
      <c r="U48" s="586"/>
      <c r="V48" s="1903"/>
      <c r="W48" s="586"/>
      <c r="X48" s="1906"/>
      <c r="Z48" s="1902"/>
      <c r="AA48" s="586">
        <v>0</v>
      </c>
      <c r="AB48" s="1903"/>
      <c r="AC48" s="586">
        <v>0</v>
      </c>
      <c r="AD48" s="1906">
        <f t="shared" si="4"/>
        <v>0</v>
      </c>
      <c r="AE48" s="586"/>
      <c r="AF48" s="1903"/>
      <c r="AG48" s="586"/>
      <c r="AH48" s="1906"/>
      <c r="AJ48" s="1902"/>
      <c r="AK48" s="586">
        <v>0</v>
      </c>
      <c r="AL48" s="1903"/>
      <c r="AM48" s="586">
        <v>0</v>
      </c>
      <c r="AN48" s="1906">
        <f t="shared" si="5"/>
        <v>0</v>
      </c>
      <c r="AO48" s="586"/>
      <c r="AP48" s="1903"/>
      <c r="AQ48" s="586"/>
      <c r="AR48" s="1906"/>
      <c r="AT48" s="1902"/>
      <c r="AU48" s="586">
        <v>0</v>
      </c>
      <c r="AV48" s="1903"/>
      <c r="AW48" s="586">
        <v>0</v>
      </c>
      <c r="AX48" s="1906">
        <f t="shared" si="6"/>
        <v>0</v>
      </c>
      <c r="AY48" s="586"/>
      <c r="AZ48" s="1903"/>
      <c r="BA48" s="586"/>
      <c r="BB48" s="1906"/>
    </row>
    <row r="49" spans="2:54" ht="13.8" thickBot="1">
      <c r="B49" s="2655"/>
      <c r="C49" s="2659"/>
      <c r="D49" s="1442" t="s">
        <v>1916</v>
      </c>
      <c r="E49" s="1093" t="s">
        <v>1917</v>
      </c>
      <c r="F49" s="1902"/>
      <c r="G49" s="1903">
        <v>0</v>
      </c>
      <c r="H49" s="1903"/>
      <c r="I49" s="586">
        <v>0</v>
      </c>
      <c r="J49" s="1906">
        <f t="shared" si="2"/>
        <v>0</v>
      </c>
      <c r="K49" s="1903"/>
      <c r="L49" s="1903"/>
      <c r="M49" s="586"/>
      <c r="N49" s="1906"/>
      <c r="P49" s="1902"/>
      <c r="Q49" s="586">
        <v>0</v>
      </c>
      <c r="R49" s="1903"/>
      <c r="S49" s="586">
        <v>0</v>
      </c>
      <c r="T49" s="1906">
        <f t="shared" si="3"/>
        <v>0</v>
      </c>
      <c r="U49" s="586"/>
      <c r="V49" s="1903"/>
      <c r="W49" s="586"/>
      <c r="X49" s="1906"/>
      <c r="Z49" s="1902"/>
      <c r="AA49" s="586">
        <v>0</v>
      </c>
      <c r="AB49" s="1903"/>
      <c r="AC49" s="586">
        <v>0</v>
      </c>
      <c r="AD49" s="1906">
        <f t="shared" si="4"/>
        <v>0</v>
      </c>
      <c r="AE49" s="586"/>
      <c r="AF49" s="1903"/>
      <c r="AG49" s="586"/>
      <c r="AH49" s="1906"/>
      <c r="AJ49" s="1902"/>
      <c r="AK49" s="586">
        <v>0</v>
      </c>
      <c r="AL49" s="1903"/>
      <c r="AM49" s="586">
        <v>0</v>
      </c>
      <c r="AN49" s="1906">
        <f t="shared" si="5"/>
        <v>0</v>
      </c>
      <c r="AO49" s="586"/>
      <c r="AP49" s="1903"/>
      <c r="AQ49" s="586"/>
      <c r="AR49" s="1906"/>
      <c r="AT49" s="1902"/>
      <c r="AU49" s="586">
        <v>0</v>
      </c>
      <c r="AV49" s="1903"/>
      <c r="AW49" s="586">
        <v>0</v>
      </c>
      <c r="AX49" s="1906">
        <f t="shared" si="6"/>
        <v>0</v>
      </c>
      <c r="AY49" s="586"/>
      <c r="AZ49" s="1903"/>
      <c r="BA49" s="586"/>
      <c r="BB49" s="1906"/>
    </row>
    <row r="50" spans="2:54" ht="13.8" thickBot="1">
      <c r="B50" s="2655"/>
      <c r="C50" s="2659"/>
      <c r="D50" s="1442" t="s">
        <v>1918</v>
      </c>
      <c r="E50" s="1093" t="s">
        <v>1919</v>
      </c>
      <c r="F50" s="1902"/>
      <c r="G50" s="1903">
        <v>0</v>
      </c>
      <c r="H50" s="1903"/>
      <c r="I50" s="586">
        <v>0</v>
      </c>
      <c r="J50" s="1906">
        <f t="shared" si="2"/>
        <v>0</v>
      </c>
      <c r="K50" s="1903"/>
      <c r="L50" s="1903"/>
      <c r="M50" s="586"/>
      <c r="N50" s="1906"/>
      <c r="P50" s="1902"/>
      <c r="Q50" s="586">
        <v>0</v>
      </c>
      <c r="R50" s="1903"/>
      <c r="S50" s="586">
        <v>0</v>
      </c>
      <c r="T50" s="1906">
        <f t="shared" si="3"/>
        <v>0</v>
      </c>
      <c r="U50" s="586"/>
      <c r="V50" s="1903"/>
      <c r="W50" s="586"/>
      <c r="X50" s="1906"/>
      <c r="Z50" s="1902"/>
      <c r="AA50" s="586">
        <v>0</v>
      </c>
      <c r="AB50" s="1903"/>
      <c r="AC50" s="586">
        <v>0</v>
      </c>
      <c r="AD50" s="1906">
        <f t="shared" si="4"/>
        <v>0</v>
      </c>
      <c r="AE50" s="586"/>
      <c r="AF50" s="1903"/>
      <c r="AG50" s="586"/>
      <c r="AH50" s="1906"/>
      <c r="AJ50" s="1902"/>
      <c r="AK50" s="586">
        <v>0</v>
      </c>
      <c r="AL50" s="1903"/>
      <c r="AM50" s="586">
        <v>0</v>
      </c>
      <c r="AN50" s="1906">
        <f t="shared" si="5"/>
        <v>0</v>
      </c>
      <c r="AO50" s="586"/>
      <c r="AP50" s="1903"/>
      <c r="AQ50" s="586"/>
      <c r="AR50" s="1906"/>
      <c r="AT50" s="1902"/>
      <c r="AU50" s="586">
        <v>0</v>
      </c>
      <c r="AV50" s="1903"/>
      <c r="AW50" s="586">
        <v>0</v>
      </c>
      <c r="AX50" s="1906">
        <f t="shared" si="6"/>
        <v>0</v>
      </c>
      <c r="AY50" s="586"/>
      <c r="AZ50" s="1903"/>
      <c r="BA50" s="586"/>
      <c r="BB50" s="1906"/>
    </row>
    <row r="51" spans="2:54" ht="13.8" thickBot="1">
      <c r="B51" s="2655"/>
      <c r="C51" s="2659"/>
      <c r="D51" s="1442" t="s">
        <v>1920</v>
      </c>
      <c r="E51" s="1093" t="s">
        <v>1921</v>
      </c>
      <c r="F51" s="1902"/>
      <c r="G51" s="1903">
        <v>0</v>
      </c>
      <c r="H51" s="1903"/>
      <c r="I51" s="586">
        <v>0</v>
      </c>
      <c r="J51" s="1906">
        <f t="shared" si="2"/>
        <v>0</v>
      </c>
      <c r="K51" s="1903"/>
      <c r="L51" s="1903"/>
      <c r="M51" s="586"/>
      <c r="N51" s="1906"/>
      <c r="P51" s="1902"/>
      <c r="Q51" s="586">
        <v>0</v>
      </c>
      <c r="R51" s="1903"/>
      <c r="S51" s="586">
        <v>0</v>
      </c>
      <c r="T51" s="1906">
        <f t="shared" si="3"/>
        <v>0</v>
      </c>
      <c r="U51" s="586"/>
      <c r="V51" s="1903"/>
      <c r="W51" s="586"/>
      <c r="X51" s="1906"/>
      <c r="Z51" s="1902"/>
      <c r="AA51" s="586">
        <v>0</v>
      </c>
      <c r="AB51" s="1903"/>
      <c r="AC51" s="586">
        <v>0</v>
      </c>
      <c r="AD51" s="1906">
        <f t="shared" si="4"/>
        <v>0</v>
      </c>
      <c r="AE51" s="586"/>
      <c r="AF51" s="1903"/>
      <c r="AG51" s="586"/>
      <c r="AH51" s="1906"/>
      <c r="AJ51" s="1902"/>
      <c r="AK51" s="586">
        <v>0</v>
      </c>
      <c r="AL51" s="1903"/>
      <c r="AM51" s="586">
        <v>0</v>
      </c>
      <c r="AN51" s="1906">
        <f t="shared" si="5"/>
        <v>0</v>
      </c>
      <c r="AO51" s="586"/>
      <c r="AP51" s="1903"/>
      <c r="AQ51" s="586"/>
      <c r="AR51" s="1906"/>
      <c r="AT51" s="1902"/>
      <c r="AU51" s="586">
        <v>0</v>
      </c>
      <c r="AV51" s="1903"/>
      <c r="AW51" s="586">
        <v>0</v>
      </c>
      <c r="AX51" s="1906">
        <f t="shared" si="6"/>
        <v>0</v>
      </c>
      <c r="AY51" s="586"/>
      <c r="AZ51" s="1903"/>
      <c r="BA51" s="586"/>
      <c r="BB51" s="1906"/>
    </row>
    <row r="52" spans="2:54" ht="13.8" thickBot="1">
      <c r="B52" s="2655"/>
      <c r="C52" s="2659"/>
      <c r="D52" s="1442" t="s">
        <v>1922</v>
      </c>
      <c r="E52" s="1093" t="s">
        <v>1923</v>
      </c>
      <c r="F52" s="1902"/>
      <c r="G52" s="1903">
        <v>0</v>
      </c>
      <c r="H52" s="1903"/>
      <c r="I52" s="586">
        <v>0</v>
      </c>
      <c r="J52" s="1906">
        <f t="shared" si="2"/>
        <v>0</v>
      </c>
      <c r="K52" s="1903"/>
      <c r="L52" s="1903"/>
      <c r="M52" s="586"/>
      <c r="N52" s="1906"/>
      <c r="P52" s="1902"/>
      <c r="Q52" s="586">
        <v>0</v>
      </c>
      <c r="R52" s="1903"/>
      <c r="S52" s="586">
        <v>0</v>
      </c>
      <c r="T52" s="1906">
        <f t="shared" si="3"/>
        <v>0</v>
      </c>
      <c r="U52" s="586"/>
      <c r="V52" s="1903"/>
      <c r="W52" s="586"/>
      <c r="X52" s="1906"/>
      <c r="Z52" s="1902"/>
      <c r="AA52" s="586">
        <v>0</v>
      </c>
      <c r="AB52" s="1903"/>
      <c r="AC52" s="586">
        <v>0</v>
      </c>
      <c r="AD52" s="1906">
        <f t="shared" si="4"/>
        <v>0</v>
      </c>
      <c r="AE52" s="586"/>
      <c r="AF52" s="1903"/>
      <c r="AG52" s="586"/>
      <c r="AH52" s="1906"/>
      <c r="AJ52" s="1902"/>
      <c r="AK52" s="586">
        <v>0</v>
      </c>
      <c r="AL52" s="1903"/>
      <c r="AM52" s="586">
        <v>0</v>
      </c>
      <c r="AN52" s="1906">
        <f t="shared" si="5"/>
        <v>0</v>
      </c>
      <c r="AO52" s="586"/>
      <c r="AP52" s="1903"/>
      <c r="AQ52" s="586"/>
      <c r="AR52" s="1906"/>
      <c r="AT52" s="1902"/>
      <c r="AU52" s="586">
        <v>0</v>
      </c>
      <c r="AV52" s="1903"/>
      <c r="AW52" s="586">
        <v>0</v>
      </c>
      <c r="AX52" s="1906">
        <f t="shared" si="6"/>
        <v>0</v>
      </c>
      <c r="AY52" s="586"/>
      <c r="AZ52" s="1903"/>
      <c r="BA52" s="586"/>
      <c r="BB52" s="1906"/>
    </row>
    <row r="53" spans="2:54" ht="13.8" thickBot="1">
      <c r="B53" s="2655"/>
      <c r="C53" s="2659"/>
      <c r="D53" s="1442" t="s">
        <v>1924</v>
      </c>
      <c r="E53" s="1093" t="s">
        <v>1925</v>
      </c>
      <c r="F53" s="1902"/>
      <c r="G53" s="1903">
        <v>0</v>
      </c>
      <c r="H53" s="1903"/>
      <c r="I53" s="586">
        <v>0</v>
      </c>
      <c r="J53" s="1906">
        <f t="shared" si="2"/>
        <v>0</v>
      </c>
      <c r="K53" s="1903"/>
      <c r="L53" s="1903"/>
      <c r="M53" s="586"/>
      <c r="N53" s="1906"/>
      <c r="P53" s="1902"/>
      <c r="Q53" s="586">
        <v>0</v>
      </c>
      <c r="R53" s="1903"/>
      <c r="S53" s="586">
        <v>0</v>
      </c>
      <c r="T53" s="1906">
        <f t="shared" si="3"/>
        <v>0</v>
      </c>
      <c r="U53" s="586"/>
      <c r="V53" s="1903"/>
      <c r="W53" s="586"/>
      <c r="X53" s="1906"/>
      <c r="Z53" s="1902"/>
      <c r="AA53" s="586">
        <v>0</v>
      </c>
      <c r="AB53" s="1903"/>
      <c r="AC53" s="586">
        <v>0</v>
      </c>
      <c r="AD53" s="1906">
        <f t="shared" si="4"/>
        <v>0</v>
      </c>
      <c r="AE53" s="586"/>
      <c r="AF53" s="1903"/>
      <c r="AG53" s="586"/>
      <c r="AH53" s="1906"/>
      <c r="AJ53" s="1902"/>
      <c r="AK53" s="586">
        <v>0</v>
      </c>
      <c r="AL53" s="1903"/>
      <c r="AM53" s="586">
        <v>0</v>
      </c>
      <c r="AN53" s="1906">
        <f t="shared" si="5"/>
        <v>0</v>
      </c>
      <c r="AO53" s="586"/>
      <c r="AP53" s="1903"/>
      <c r="AQ53" s="586"/>
      <c r="AR53" s="1906"/>
      <c r="AT53" s="1902"/>
      <c r="AU53" s="586">
        <v>0</v>
      </c>
      <c r="AV53" s="1903"/>
      <c r="AW53" s="586">
        <v>0</v>
      </c>
      <c r="AX53" s="1906">
        <f t="shared" si="6"/>
        <v>0</v>
      </c>
      <c r="AY53" s="586"/>
      <c r="AZ53" s="1903"/>
      <c r="BA53" s="586"/>
      <c r="BB53" s="1906"/>
    </row>
    <row r="54" spans="2:54" ht="13.8" thickBot="1">
      <c r="B54" s="2655"/>
      <c r="C54" s="2659"/>
      <c r="D54" s="1442" t="s">
        <v>1926</v>
      </c>
      <c r="E54" s="1093" t="s">
        <v>1927</v>
      </c>
      <c r="F54" s="1902"/>
      <c r="G54" s="1903">
        <v>0</v>
      </c>
      <c r="H54" s="1903"/>
      <c r="I54" s="586">
        <v>0</v>
      </c>
      <c r="J54" s="1906">
        <f t="shared" si="2"/>
        <v>0</v>
      </c>
      <c r="K54" s="1903"/>
      <c r="L54" s="1903"/>
      <c r="M54" s="586"/>
      <c r="N54" s="1906"/>
      <c r="P54" s="1902"/>
      <c r="Q54" s="586">
        <v>0</v>
      </c>
      <c r="R54" s="1903"/>
      <c r="S54" s="586">
        <v>0</v>
      </c>
      <c r="T54" s="1906">
        <f t="shared" si="3"/>
        <v>0</v>
      </c>
      <c r="U54" s="586"/>
      <c r="V54" s="1903"/>
      <c r="W54" s="586"/>
      <c r="X54" s="1906"/>
      <c r="Z54" s="1902"/>
      <c r="AA54" s="586">
        <v>0</v>
      </c>
      <c r="AB54" s="1903"/>
      <c r="AC54" s="586">
        <v>0</v>
      </c>
      <c r="AD54" s="1906">
        <f t="shared" si="4"/>
        <v>0</v>
      </c>
      <c r="AE54" s="586"/>
      <c r="AF54" s="1903"/>
      <c r="AG54" s="586"/>
      <c r="AH54" s="1906"/>
      <c r="AJ54" s="1902"/>
      <c r="AK54" s="586">
        <v>0</v>
      </c>
      <c r="AL54" s="1903"/>
      <c r="AM54" s="586">
        <v>0</v>
      </c>
      <c r="AN54" s="1906">
        <f t="shared" si="5"/>
        <v>0</v>
      </c>
      <c r="AO54" s="586"/>
      <c r="AP54" s="1903"/>
      <c r="AQ54" s="586"/>
      <c r="AR54" s="1906"/>
      <c r="AT54" s="1902"/>
      <c r="AU54" s="586">
        <v>0</v>
      </c>
      <c r="AV54" s="1903"/>
      <c r="AW54" s="586">
        <v>0</v>
      </c>
      <c r="AX54" s="1906">
        <f t="shared" si="6"/>
        <v>0</v>
      </c>
      <c r="AY54" s="586"/>
      <c r="AZ54" s="1903"/>
      <c r="BA54" s="586"/>
      <c r="BB54" s="1906"/>
    </row>
    <row r="55" spans="2:54" ht="13.8" thickBot="1">
      <c r="B55" s="2655"/>
      <c r="C55" s="2659"/>
      <c r="D55" s="1442" t="s">
        <v>1928</v>
      </c>
      <c r="E55" s="1093" t="s">
        <v>1929</v>
      </c>
      <c r="F55" s="1902"/>
      <c r="G55" s="1903">
        <v>0</v>
      </c>
      <c r="H55" s="1903"/>
      <c r="I55" s="586">
        <v>0</v>
      </c>
      <c r="J55" s="1906">
        <f t="shared" si="2"/>
        <v>0</v>
      </c>
      <c r="K55" s="1903"/>
      <c r="L55" s="1903"/>
      <c r="M55" s="586"/>
      <c r="N55" s="1906"/>
      <c r="P55" s="1902"/>
      <c r="Q55" s="586">
        <v>0</v>
      </c>
      <c r="R55" s="1903"/>
      <c r="S55" s="586">
        <v>0</v>
      </c>
      <c r="T55" s="1906">
        <f t="shared" si="3"/>
        <v>0</v>
      </c>
      <c r="U55" s="586"/>
      <c r="V55" s="1903"/>
      <c r="W55" s="586"/>
      <c r="X55" s="1906"/>
      <c r="Z55" s="1902"/>
      <c r="AA55" s="586">
        <v>0</v>
      </c>
      <c r="AB55" s="1903"/>
      <c r="AC55" s="586">
        <v>0</v>
      </c>
      <c r="AD55" s="1906">
        <f t="shared" si="4"/>
        <v>0</v>
      </c>
      <c r="AE55" s="586"/>
      <c r="AF55" s="1903"/>
      <c r="AG55" s="586"/>
      <c r="AH55" s="1906"/>
      <c r="AJ55" s="1902"/>
      <c r="AK55" s="586">
        <v>0</v>
      </c>
      <c r="AL55" s="1903"/>
      <c r="AM55" s="586">
        <v>0</v>
      </c>
      <c r="AN55" s="1906">
        <f t="shared" si="5"/>
        <v>0</v>
      </c>
      <c r="AO55" s="586"/>
      <c r="AP55" s="1903"/>
      <c r="AQ55" s="586"/>
      <c r="AR55" s="1906"/>
      <c r="AT55" s="1902"/>
      <c r="AU55" s="586">
        <v>0</v>
      </c>
      <c r="AV55" s="1903"/>
      <c r="AW55" s="586">
        <v>0</v>
      </c>
      <c r="AX55" s="1906">
        <f t="shared" si="6"/>
        <v>0</v>
      </c>
      <c r="AY55" s="586"/>
      <c r="AZ55" s="1903"/>
      <c r="BA55" s="586"/>
      <c r="BB55" s="1906"/>
    </row>
    <row r="56" spans="2:54" ht="13.8" thickBot="1">
      <c r="B56" s="2655"/>
      <c r="C56" s="2659"/>
      <c r="D56" s="1442" t="s">
        <v>1930</v>
      </c>
      <c r="E56" s="1093" t="s">
        <v>1931</v>
      </c>
      <c r="F56" s="1902"/>
      <c r="G56" s="1903">
        <v>0</v>
      </c>
      <c r="H56" s="1903"/>
      <c r="I56" s="586">
        <v>0</v>
      </c>
      <c r="J56" s="1906">
        <f t="shared" si="2"/>
        <v>0</v>
      </c>
      <c r="K56" s="1903"/>
      <c r="L56" s="1903"/>
      <c r="M56" s="586"/>
      <c r="N56" s="1906"/>
      <c r="P56" s="1902"/>
      <c r="Q56" s="586">
        <v>0</v>
      </c>
      <c r="R56" s="1903"/>
      <c r="S56" s="586">
        <v>0</v>
      </c>
      <c r="T56" s="1906">
        <f t="shared" si="3"/>
        <v>0</v>
      </c>
      <c r="U56" s="586"/>
      <c r="V56" s="1903"/>
      <c r="W56" s="586"/>
      <c r="X56" s="1906"/>
      <c r="Z56" s="1902"/>
      <c r="AA56" s="586">
        <v>0</v>
      </c>
      <c r="AB56" s="1903"/>
      <c r="AC56" s="586">
        <v>0</v>
      </c>
      <c r="AD56" s="1906">
        <f t="shared" si="4"/>
        <v>0</v>
      </c>
      <c r="AE56" s="586"/>
      <c r="AF56" s="1903"/>
      <c r="AG56" s="586"/>
      <c r="AH56" s="1906"/>
      <c r="AJ56" s="1902"/>
      <c r="AK56" s="586">
        <v>0</v>
      </c>
      <c r="AL56" s="1903"/>
      <c r="AM56" s="586">
        <v>0</v>
      </c>
      <c r="AN56" s="1906">
        <f t="shared" si="5"/>
        <v>0</v>
      </c>
      <c r="AO56" s="586"/>
      <c r="AP56" s="1903"/>
      <c r="AQ56" s="586"/>
      <c r="AR56" s="1906"/>
      <c r="AT56" s="1902"/>
      <c r="AU56" s="586">
        <v>0</v>
      </c>
      <c r="AV56" s="1903"/>
      <c r="AW56" s="586">
        <v>0</v>
      </c>
      <c r="AX56" s="1906">
        <f t="shared" si="6"/>
        <v>0</v>
      </c>
      <c r="AY56" s="586"/>
      <c r="AZ56" s="1903"/>
      <c r="BA56" s="586"/>
      <c r="BB56" s="1906"/>
    </row>
    <row r="57" spans="2:54" ht="13.8" thickBot="1">
      <c r="B57" s="2655"/>
      <c r="C57" s="2659"/>
      <c r="D57" s="1442" t="s">
        <v>1932</v>
      </c>
      <c r="E57" s="1093" t="s">
        <v>1933</v>
      </c>
      <c r="F57" s="1902"/>
      <c r="G57" s="1903">
        <v>0</v>
      </c>
      <c r="H57" s="1903"/>
      <c r="I57" s="586">
        <v>0</v>
      </c>
      <c r="J57" s="1906">
        <f t="shared" si="2"/>
        <v>0</v>
      </c>
      <c r="K57" s="1903"/>
      <c r="L57" s="1903"/>
      <c r="M57" s="586"/>
      <c r="N57" s="1906"/>
      <c r="P57" s="1902"/>
      <c r="Q57" s="586">
        <v>0</v>
      </c>
      <c r="R57" s="1903"/>
      <c r="S57" s="586">
        <v>0</v>
      </c>
      <c r="T57" s="1906">
        <f t="shared" si="3"/>
        <v>0</v>
      </c>
      <c r="U57" s="586"/>
      <c r="V57" s="1903"/>
      <c r="W57" s="586"/>
      <c r="X57" s="1906"/>
      <c r="Z57" s="1902"/>
      <c r="AA57" s="586">
        <v>0</v>
      </c>
      <c r="AB57" s="1903"/>
      <c r="AC57" s="586">
        <v>0</v>
      </c>
      <c r="AD57" s="1906">
        <f t="shared" si="4"/>
        <v>0</v>
      </c>
      <c r="AE57" s="586"/>
      <c r="AF57" s="1903"/>
      <c r="AG57" s="586"/>
      <c r="AH57" s="1906"/>
      <c r="AJ57" s="1902"/>
      <c r="AK57" s="586">
        <v>0</v>
      </c>
      <c r="AL57" s="1903"/>
      <c r="AM57" s="586">
        <v>0</v>
      </c>
      <c r="AN57" s="1906">
        <f t="shared" si="5"/>
        <v>0</v>
      </c>
      <c r="AO57" s="586"/>
      <c r="AP57" s="1903"/>
      <c r="AQ57" s="586"/>
      <c r="AR57" s="1906"/>
      <c r="AT57" s="1902"/>
      <c r="AU57" s="586">
        <v>0</v>
      </c>
      <c r="AV57" s="1903"/>
      <c r="AW57" s="586">
        <v>0</v>
      </c>
      <c r="AX57" s="1906">
        <f t="shared" si="6"/>
        <v>0</v>
      </c>
      <c r="AY57" s="586"/>
      <c r="AZ57" s="1903"/>
      <c r="BA57" s="586"/>
      <c r="BB57" s="1906"/>
    </row>
    <row r="58" spans="2:54" ht="13.8" thickBot="1">
      <c r="B58" s="2655"/>
      <c r="C58" s="2659"/>
      <c r="D58" s="1442" t="s">
        <v>1934</v>
      </c>
      <c r="E58" s="1093" t="s">
        <v>1935</v>
      </c>
      <c r="F58" s="1902"/>
      <c r="G58" s="1903">
        <v>0</v>
      </c>
      <c r="H58" s="1903"/>
      <c r="I58" s="586">
        <v>0</v>
      </c>
      <c r="J58" s="1906">
        <f t="shared" si="2"/>
        <v>0</v>
      </c>
      <c r="K58" s="1903"/>
      <c r="L58" s="1903"/>
      <c r="M58" s="586"/>
      <c r="N58" s="1906"/>
      <c r="P58" s="1902"/>
      <c r="Q58" s="586">
        <v>0</v>
      </c>
      <c r="R58" s="1903"/>
      <c r="S58" s="586">
        <v>0</v>
      </c>
      <c r="T58" s="1906">
        <f t="shared" si="3"/>
        <v>0</v>
      </c>
      <c r="U58" s="586"/>
      <c r="V58" s="1903"/>
      <c r="W58" s="586"/>
      <c r="X58" s="1906"/>
      <c r="Z58" s="1902"/>
      <c r="AA58" s="586">
        <v>0</v>
      </c>
      <c r="AB58" s="1903"/>
      <c r="AC58" s="586">
        <v>0</v>
      </c>
      <c r="AD58" s="1906">
        <f t="shared" si="4"/>
        <v>0</v>
      </c>
      <c r="AE58" s="586"/>
      <c r="AF58" s="1903"/>
      <c r="AG58" s="586"/>
      <c r="AH58" s="1906"/>
      <c r="AJ58" s="1902"/>
      <c r="AK58" s="586">
        <v>0</v>
      </c>
      <c r="AL58" s="1903"/>
      <c r="AM58" s="586">
        <v>0</v>
      </c>
      <c r="AN58" s="1906">
        <f t="shared" si="5"/>
        <v>0</v>
      </c>
      <c r="AO58" s="586"/>
      <c r="AP58" s="1903"/>
      <c r="AQ58" s="586"/>
      <c r="AR58" s="1906"/>
      <c r="AT58" s="1902"/>
      <c r="AU58" s="586">
        <v>0</v>
      </c>
      <c r="AV58" s="1903"/>
      <c r="AW58" s="586">
        <v>0</v>
      </c>
      <c r="AX58" s="1906">
        <f t="shared" si="6"/>
        <v>0</v>
      </c>
      <c r="AY58" s="586"/>
      <c r="AZ58" s="1903"/>
      <c r="BA58" s="586"/>
      <c r="BB58" s="1906"/>
    </row>
    <row r="59" spans="2:54" ht="13.8" thickBot="1">
      <c r="B59" s="2655"/>
      <c r="C59" s="2659"/>
      <c r="D59" s="1442" t="s">
        <v>1936</v>
      </c>
      <c r="E59" s="1093" t="s">
        <v>1937</v>
      </c>
      <c r="F59" s="1902"/>
      <c r="G59" s="1903">
        <v>0</v>
      </c>
      <c r="H59" s="1903"/>
      <c r="I59" s="586">
        <v>0</v>
      </c>
      <c r="J59" s="1906">
        <f t="shared" si="2"/>
        <v>0</v>
      </c>
      <c r="K59" s="1903"/>
      <c r="L59" s="1903"/>
      <c r="M59" s="586"/>
      <c r="N59" s="1906"/>
      <c r="P59" s="1902"/>
      <c r="Q59" s="586">
        <v>0</v>
      </c>
      <c r="R59" s="1903"/>
      <c r="S59" s="586">
        <v>0</v>
      </c>
      <c r="T59" s="1906">
        <f t="shared" si="3"/>
        <v>0</v>
      </c>
      <c r="U59" s="586"/>
      <c r="V59" s="1903"/>
      <c r="W59" s="586"/>
      <c r="X59" s="1906"/>
      <c r="Z59" s="1902"/>
      <c r="AA59" s="586">
        <v>0</v>
      </c>
      <c r="AB59" s="1903"/>
      <c r="AC59" s="586">
        <v>0</v>
      </c>
      <c r="AD59" s="1906">
        <f t="shared" si="4"/>
        <v>0</v>
      </c>
      <c r="AE59" s="586"/>
      <c r="AF59" s="1903"/>
      <c r="AG59" s="586"/>
      <c r="AH59" s="1906"/>
      <c r="AJ59" s="1902"/>
      <c r="AK59" s="586">
        <v>0</v>
      </c>
      <c r="AL59" s="1903"/>
      <c r="AM59" s="586">
        <v>0</v>
      </c>
      <c r="AN59" s="1906">
        <f t="shared" si="5"/>
        <v>0</v>
      </c>
      <c r="AO59" s="586"/>
      <c r="AP59" s="1903"/>
      <c r="AQ59" s="586"/>
      <c r="AR59" s="1906"/>
      <c r="AT59" s="1902"/>
      <c r="AU59" s="586">
        <v>0</v>
      </c>
      <c r="AV59" s="1903"/>
      <c r="AW59" s="586">
        <v>0</v>
      </c>
      <c r="AX59" s="1906">
        <f t="shared" si="6"/>
        <v>0</v>
      </c>
      <c r="AY59" s="586"/>
      <c r="AZ59" s="1903"/>
      <c r="BA59" s="586"/>
      <c r="BB59" s="1906"/>
    </row>
    <row r="60" spans="2:54" ht="13.8" thickBot="1">
      <c r="B60" s="2655"/>
      <c r="C60" s="2659"/>
      <c r="D60" s="1442" t="s">
        <v>1939</v>
      </c>
      <c r="E60" s="1093" t="s">
        <v>1940</v>
      </c>
      <c r="F60" s="1902"/>
      <c r="G60" s="1903">
        <v>0</v>
      </c>
      <c r="H60" s="1903"/>
      <c r="I60" s="586">
        <v>0</v>
      </c>
      <c r="J60" s="1906">
        <f t="shared" si="2"/>
        <v>0</v>
      </c>
      <c r="K60" s="1903"/>
      <c r="L60" s="1903"/>
      <c r="M60" s="586"/>
      <c r="N60" s="1906"/>
      <c r="P60" s="1902"/>
      <c r="Q60" s="586">
        <v>0</v>
      </c>
      <c r="R60" s="1903"/>
      <c r="S60" s="586">
        <v>0</v>
      </c>
      <c r="T60" s="1906">
        <f t="shared" si="3"/>
        <v>0</v>
      </c>
      <c r="U60" s="586"/>
      <c r="V60" s="1903"/>
      <c r="W60" s="586"/>
      <c r="X60" s="1906"/>
      <c r="Z60" s="1902"/>
      <c r="AA60" s="586">
        <v>0</v>
      </c>
      <c r="AB60" s="1903"/>
      <c r="AC60" s="586">
        <v>0</v>
      </c>
      <c r="AD60" s="1906">
        <f t="shared" si="4"/>
        <v>0</v>
      </c>
      <c r="AE60" s="586"/>
      <c r="AF60" s="1903"/>
      <c r="AG60" s="586"/>
      <c r="AH60" s="1906"/>
      <c r="AJ60" s="1902"/>
      <c r="AK60" s="586">
        <v>0</v>
      </c>
      <c r="AL60" s="1903"/>
      <c r="AM60" s="586">
        <v>0</v>
      </c>
      <c r="AN60" s="1906">
        <f t="shared" si="5"/>
        <v>0</v>
      </c>
      <c r="AO60" s="586"/>
      <c r="AP60" s="1903"/>
      <c r="AQ60" s="586"/>
      <c r="AR60" s="1906"/>
      <c r="AT60" s="1902"/>
      <c r="AU60" s="586">
        <v>0</v>
      </c>
      <c r="AV60" s="1903"/>
      <c r="AW60" s="586">
        <v>0</v>
      </c>
      <c r="AX60" s="1906">
        <f t="shared" si="6"/>
        <v>0</v>
      </c>
      <c r="AY60" s="586"/>
      <c r="AZ60" s="1903"/>
      <c r="BA60" s="586"/>
      <c r="BB60" s="1906"/>
    </row>
    <row r="61" spans="2:54" ht="13.8" thickBot="1">
      <c r="B61" s="2655"/>
      <c r="C61" s="2659"/>
      <c r="D61" s="1442" t="s">
        <v>1941</v>
      </c>
      <c r="E61" s="1093" t="s">
        <v>1942</v>
      </c>
      <c r="F61" s="1902"/>
      <c r="G61" s="1903">
        <v>0</v>
      </c>
      <c r="H61" s="1903"/>
      <c r="I61" s="586">
        <v>0</v>
      </c>
      <c r="J61" s="1906">
        <f t="shared" si="2"/>
        <v>0</v>
      </c>
      <c r="K61" s="1903"/>
      <c r="L61" s="1903"/>
      <c r="M61" s="586"/>
      <c r="N61" s="1906"/>
      <c r="P61" s="1902"/>
      <c r="Q61" s="586">
        <v>0</v>
      </c>
      <c r="R61" s="1903"/>
      <c r="S61" s="586">
        <v>0</v>
      </c>
      <c r="T61" s="1906">
        <f t="shared" si="3"/>
        <v>0</v>
      </c>
      <c r="U61" s="586"/>
      <c r="V61" s="1903"/>
      <c r="W61" s="586"/>
      <c r="X61" s="1906"/>
      <c r="Z61" s="1902"/>
      <c r="AA61" s="586">
        <v>0</v>
      </c>
      <c r="AB61" s="1903"/>
      <c r="AC61" s="586">
        <v>0</v>
      </c>
      <c r="AD61" s="1906">
        <f t="shared" si="4"/>
        <v>0</v>
      </c>
      <c r="AE61" s="586"/>
      <c r="AF61" s="1903"/>
      <c r="AG61" s="586"/>
      <c r="AH61" s="1906"/>
      <c r="AJ61" s="1902"/>
      <c r="AK61" s="586">
        <v>0</v>
      </c>
      <c r="AL61" s="1903"/>
      <c r="AM61" s="586">
        <v>0</v>
      </c>
      <c r="AN61" s="1906">
        <f t="shared" si="5"/>
        <v>0</v>
      </c>
      <c r="AO61" s="586"/>
      <c r="AP61" s="1903"/>
      <c r="AQ61" s="586"/>
      <c r="AR61" s="1906"/>
      <c r="AT61" s="1902"/>
      <c r="AU61" s="586">
        <v>0</v>
      </c>
      <c r="AV61" s="1903"/>
      <c r="AW61" s="586">
        <v>0</v>
      </c>
      <c r="AX61" s="1906">
        <f t="shared" si="6"/>
        <v>0</v>
      </c>
      <c r="AY61" s="586"/>
      <c r="AZ61" s="1903"/>
      <c r="BA61" s="586"/>
      <c r="BB61" s="1906"/>
    </row>
    <row r="62" spans="2:54" ht="13.8" thickBot="1">
      <c r="B62" s="2655"/>
      <c r="C62" s="2659"/>
      <c r="D62" s="1442" t="s">
        <v>1943</v>
      </c>
      <c r="E62" s="1093" t="s">
        <v>1944</v>
      </c>
      <c r="F62" s="1902"/>
      <c r="G62" s="1903">
        <v>0</v>
      </c>
      <c r="H62" s="1903"/>
      <c r="I62" s="586">
        <v>0</v>
      </c>
      <c r="J62" s="1906">
        <f t="shared" si="2"/>
        <v>0</v>
      </c>
      <c r="K62" s="1903"/>
      <c r="L62" s="1903"/>
      <c r="M62" s="586"/>
      <c r="N62" s="1906"/>
      <c r="P62" s="1902"/>
      <c r="Q62" s="586">
        <v>0</v>
      </c>
      <c r="R62" s="1903"/>
      <c r="S62" s="586">
        <v>0</v>
      </c>
      <c r="T62" s="1906">
        <f t="shared" si="3"/>
        <v>0</v>
      </c>
      <c r="U62" s="586"/>
      <c r="V62" s="1903"/>
      <c r="W62" s="586"/>
      <c r="X62" s="1906"/>
      <c r="Z62" s="1902"/>
      <c r="AA62" s="586">
        <v>0</v>
      </c>
      <c r="AB62" s="1903"/>
      <c r="AC62" s="586">
        <v>0</v>
      </c>
      <c r="AD62" s="1906">
        <f t="shared" si="4"/>
        <v>0</v>
      </c>
      <c r="AE62" s="586"/>
      <c r="AF62" s="1903"/>
      <c r="AG62" s="586"/>
      <c r="AH62" s="1906"/>
      <c r="AJ62" s="1902"/>
      <c r="AK62" s="586">
        <v>0</v>
      </c>
      <c r="AL62" s="1903"/>
      <c r="AM62" s="586">
        <v>0</v>
      </c>
      <c r="AN62" s="1906">
        <f t="shared" si="5"/>
        <v>0</v>
      </c>
      <c r="AO62" s="586"/>
      <c r="AP62" s="1903"/>
      <c r="AQ62" s="586"/>
      <c r="AR62" s="1906"/>
      <c r="AT62" s="1902"/>
      <c r="AU62" s="586">
        <v>0</v>
      </c>
      <c r="AV62" s="1903"/>
      <c r="AW62" s="586">
        <v>0</v>
      </c>
      <c r="AX62" s="1906">
        <f t="shared" si="6"/>
        <v>0</v>
      </c>
      <c r="AY62" s="586"/>
      <c r="AZ62" s="1903"/>
      <c r="BA62" s="586"/>
      <c r="BB62" s="1906"/>
    </row>
    <row r="63" spans="2:54" ht="13.8" thickBot="1">
      <c r="B63" s="2655"/>
      <c r="C63" s="2659"/>
      <c r="D63" s="1442" t="s">
        <v>1945</v>
      </c>
      <c r="E63" s="1093" t="s">
        <v>1946</v>
      </c>
      <c r="F63" s="1902"/>
      <c r="G63" s="1903">
        <v>0</v>
      </c>
      <c r="H63" s="1903"/>
      <c r="I63" s="586">
        <v>0</v>
      </c>
      <c r="J63" s="1906">
        <f t="shared" si="2"/>
        <v>0</v>
      </c>
      <c r="K63" s="1903"/>
      <c r="L63" s="1903"/>
      <c r="M63" s="586"/>
      <c r="N63" s="1906"/>
      <c r="P63" s="1902"/>
      <c r="Q63" s="586">
        <v>0</v>
      </c>
      <c r="R63" s="1903"/>
      <c r="S63" s="586">
        <v>0</v>
      </c>
      <c r="T63" s="1906">
        <f t="shared" si="3"/>
        <v>0</v>
      </c>
      <c r="U63" s="586"/>
      <c r="V63" s="1903"/>
      <c r="W63" s="586"/>
      <c r="X63" s="1906"/>
      <c r="Z63" s="1902"/>
      <c r="AA63" s="586">
        <v>0</v>
      </c>
      <c r="AB63" s="1903"/>
      <c r="AC63" s="586">
        <v>0</v>
      </c>
      <c r="AD63" s="1906">
        <f t="shared" si="4"/>
        <v>0</v>
      </c>
      <c r="AE63" s="586"/>
      <c r="AF63" s="1903"/>
      <c r="AG63" s="586"/>
      <c r="AH63" s="1906"/>
      <c r="AJ63" s="1902"/>
      <c r="AK63" s="586">
        <v>0</v>
      </c>
      <c r="AL63" s="1903"/>
      <c r="AM63" s="586">
        <v>0</v>
      </c>
      <c r="AN63" s="1906">
        <f t="shared" si="5"/>
        <v>0</v>
      </c>
      <c r="AO63" s="586"/>
      <c r="AP63" s="1903"/>
      <c r="AQ63" s="586"/>
      <c r="AR63" s="1906"/>
      <c r="AT63" s="1902"/>
      <c r="AU63" s="586">
        <v>0</v>
      </c>
      <c r="AV63" s="1903"/>
      <c r="AW63" s="586">
        <v>0</v>
      </c>
      <c r="AX63" s="1906">
        <f t="shared" si="6"/>
        <v>0</v>
      </c>
      <c r="AY63" s="586"/>
      <c r="AZ63" s="1903"/>
      <c r="BA63" s="586"/>
      <c r="BB63" s="1906"/>
    </row>
    <row r="64" spans="2:54" ht="13.8" thickBot="1">
      <c r="B64" s="2655"/>
      <c r="C64" s="2659"/>
      <c r="D64" s="1442" t="s">
        <v>1947</v>
      </c>
      <c r="E64" s="1093" t="s">
        <v>1948</v>
      </c>
      <c r="F64" s="1902"/>
      <c r="G64" s="1903">
        <v>0</v>
      </c>
      <c r="H64" s="1903"/>
      <c r="I64" s="586">
        <v>0</v>
      </c>
      <c r="J64" s="1906">
        <f t="shared" si="2"/>
        <v>0</v>
      </c>
      <c r="K64" s="1903"/>
      <c r="L64" s="1903"/>
      <c r="M64" s="586"/>
      <c r="N64" s="1906"/>
      <c r="P64" s="1902"/>
      <c r="Q64" s="586">
        <v>0</v>
      </c>
      <c r="R64" s="1903"/>
      <c r="S64" s="586">
        <v>0</v>
      </c>
      <c r="T64" s="1906">
        <f t="shared" si="3"/>
        <v>0</v>
      </c>
      <c r="U64" s="586"/>
      <c r="V64" s="1903"/>
      <c r="W64" s="586"/>
      <c r="X64" s="1906"/>
      <c r="Z64" s="1902"/>
      <c r="AA64" s="586">
        <v>0</v>
      </c>
      <c r="AB64" s="1903"/>
      <c r="AC64" s="586">
        <v>0</v>
      </c>
      <c r="AD64" s="1906">
        <f t="shared" si="4"/>
        <v>0</v>
      </c>
      <c r="AE64" s="586"/>
      <c r="AF64" s="1903"/>
      <c r="AG64" s="586"/>
      <c r="AH64" s="1906"/>
      <c r="AJ64" s="1902"/>
      <c r="AK64" s="586">
        <v>0</v>
      </c>
      <c r="AL64" s="1903"/>
      <c r="AM64" s="586">
        <v>0</v>
      </c>
      <c r="AN64" s="1906">
        <f t="shared" si="5"/>
        <v>0</v>
      </c>
      <c r="AO64" s="586"/>
      <c r="AP64" s="1903"/>
      <c r="AQ64" s="586"/>
      <c r="AR64" s="1906"/>
      <c r="AT64" s="1902"/>
      <c r="AU64" s="586">
        <v>0</v>
      </c>
      <c r="AV64" s="1903"/>
      <c r="AW64" s="586">
        <v>0</v>
      </c>
      <c r="AX64" s="1906">
        <f t="shared" si="6"/>
        <v>0</v>
      </c>
      <c r="AY64" s="586"/>
      <c r="AZ64" s="1903"/>
      <c r="BA64" s="586"/>
      <c r="BB64" s="1906"/>
    </row>
    <row r="65" spans="2:54" ht="13.8" thickBot="1">
      <c r="B65" s="2655"/>
      <c r="C65" s="2659"/>
      <c r="D65" s="1442" t="s">
        <v>1949</v>
      </c>
      <c r="E65" s="1093" t="s">
        <v>1950</v>
      </c>
      <c r="F65" s="1902"/>
      <c r="G65" s="1903">
        <v>0</v>
      </c>
      <c r="H65" s="1903"/>
      <c r="I65" s="586">
        <v>0</v>
      </c>
      <c r="J65" s="1906">
        <f t="shared" si="2"/>
        <v>0</v>
      </c>
      <c r="K65" s="1903"/>
      <c r="L65" s="1903"/>
      <c r="M65" s="586"/>
      <c r="N65" s="1906"/>
      <c r="P65" s="1902"/>
      <c r="Q65" s="586">
        <v>0</v>
      </c>
      <c r="R65" s="1903"/>
      <c r="S65" s="586">
        <v>0</v>
      </c>
      <c r="T65" s="1906">
        <f t="shared" si="3"/>
        <v>0</v>
      </c>
      <c r="U65" s="586"/>
      <c r="V65" s="1903"/>
      <c r="W65" s="586"/>
      <c r="X65" s="1906"/>
      <c r="Z65" s="1902"/>
      <c r="AA65" s="586">
        <v>0</v>
      </c>
      <c r="AB65" s="1903"/>
      <c r="AC65" s="586">
        <v>0</v>
      </c>
      <c r="AD65" s="1906">
        <f t="shared" si="4"/>
        <v>0</v>
      </c>
      <c r="AE65" s="586"/>
      <c r="AF65" s="1903"/>
      <c r="AG65" s="586"/>
      <c r="AH65" s="1906"/>
      <c r="AJ65" s="1902"/>
      <c r="AK65" s="586">
        <v>0</v>
      </c>
      <c r="AL65" s="1903"/>
      <c r="AM65" s="586">
        <v>0</v>
      </c>
      <c r="AN65" s="1906">
        <f t="shared" si="5"/>
        <v>0</v>
      </c>
      <c r="AO65" s="586"/>
      <c r="AP65" s="1903"/>
      <c r="AQ65" s="586"/>
      <c r="AR65" s="1906"/>
      <c r="AT65" s="1902"/>
      <c r="AU65" s="586">
        <v>0</v>
      </c>
      <c r="AV65" s="1903"/>
      <c r="AW65" s="586">
        <v>0</v>
      </c>
      <c r="AX65" s="1906">
        <f t="shared" si="6"/>
        <v>0</v>
      </c>
      <c r="AY65" s="586"/>
      <c r="AZ65" s="1903"/>
      <c r="BA65" s="586"/>
      <c r="BB65" s="1906"/>
    </row>
    <row r="66" spans="2:54" ht="13.8" thickBot="1">
      <c r="B66" s="2655"/>
      <c r="C66" s="2659"/>
      <c r="D66" s="1442" t="s">
        <v>1951</v>
      </c>
      <c r="E66" s="1093" t="s">
        <v>1952</v>
      </c>
      <c r="F66" s="1902"/>
      <c r="G66" s="1903">
        <v>0</v>
      </c>
      <c r="H66" s="1903"/>
      <c r="I66" s="586">
        <v>0</v>
      </c>
      <c r="J66" s="1906">
        <f t="shared" si="2"/>
        <v>0</v>
      </c>
      <c r="K66" s="1903"/>
      <c r="L66" s="1903"/>
      <c r="M66" s="586"/>
      <c r="N66" s="1906"/>
      <c r="P66" s="1902"/>
      <c r="Q66" s="586">
        <v>0</v>
      </c>
      <c r="R66" s="1903"/>
      <c r="S66" s="586">
        <v>0</v>
      </c>
      <c r="T66" s="1906">
        <f t="shared" si="3"/>
        <v>0</v>
      </c>
      <c r="U66" s="586"/>
      <c r="V66" s="1903"/>
      <c r="W66" s="586"/>
      <c r="X66" s="1906"/>
      <c r="Z66" s="1902"/>
      <c r="AA66" s="586">
        <v>0</v>
      </c>
      <c r="AB66" s="1903"/>
      <c r="AC66" s="586">
        <v>0</v>
      </c>
      <c r="AD66" s="1906">
        <f t="shared" si="4"/>
        <v>0</v>
      </c>
      <c r="AE66" s="586"/>
      <c r="AF66" s="1903"/>
      <c r="AG66" s="586"/>
      <c r="AH66" s="1906"/>
      <c r="AJ66" s="1902"/>
      <c r="AK66" s="586">
        <v>0</v>
      </c>
      <c r="AL66" s="1903"/>
      <c r="AM66" s="586">
        <v>0</v>
      </c>
      <c r="AN66" s="1906">
        <f t="shared" si="5"/>
        <v>0</v>
      </c>
      <c r="AO66" s="586"/>
      <c r="AP66" s="1903"/>
      <c r="AQ66" s="586"/>
      <c r="AR66" s="1906"/>
      <c r="AT66" s="1902"/>
      <c r="AU66" s="586">
        <v>0</v>
      </c>
      <c r="AV66" s="1903"/>
      <c r="AW66" s="586">
        <v>0</v>
      </c>
      <c r="AX66" s="1906">
        <f t="shared" si="6"/>
        <v>0</v>
      </c>
      <c r="AY66" s="586"/>
      <c r="AZ66" s="1903"/>
      <c r="BA66" s="586"/>
      <c r="BB66" s="1906"/>
    </row>
    <row r="67" spans="2:54" ht="13.8" thickBot="1">
      <c r="B67" s="2655"/>
      <c r="C67" s="2659"/>
      <c r="D67" s="1442" t="s">
        <v>1953</v>
      </c>
      <c r="E67" s="1093" t="s">
        <v>1954</v>
      </c>
      <c r="F67" s="1902"/>
      <c r="G67" s="1903">
        <v>0</v>
      </c>
      <c r="H67" s="1903"/>
      <c r="I67" s="586">
        <v>0</v>
      </c>
      <c r="J67" s="1906">
        <f t="shared" si="2"/>
        <v>0</v>
      </c>
      <c r="K67" s="1903"/>
      <c r="L67" s="1903"/>
      <c r="M67" s="586"/>
      <c r="N67" s="1906"/>
      <c r="P67" s="1902"/>
      <c r="Q67" s="586">
        <v>0</v>
      </c>
      <c r="R67" s="1903"/>
      <c r="S67" s="586">
        <v>0</v>
      </c>
      <c r="T67" s="1906">
        <f t="shared" si="3"/>
        <v>0</v>
      </c>
      <c r="U67" s="586"/>
      <c r="V67" s="1903"/>
      <c r="W67" s="586"/>
      <c r="X67" s="1906"/>
      <c r="Z67" s="1902"/>
      <c r="AA67" s="586">
        <v>0</v>
      </c>
      <c r="AB67" s="1903"/>
      <c r="AC67" s="586">
        <v>0</v>
      </c>
      <c r="AD67" s="1906">
        <f t="shared" si="4"/>
        <v>0</v>
      </c>
      <c r="AE67" s="586"/>
      <c r="AF67" s="1903"/>
      <c r="AG67" s="586"/>
      <c r="AH67" s="1906"/>
      <c r="AJ67" s="1902"/>
      <c r="AK67" s="586">
        <v>0</v>
      </c>
      <c r="AL67" s="1903"/>
      <c r="AM67" s="586">
        <v>0</v>
      </c>
      <c r="AN67" s="1906">
        <f t="shared" si="5"/>
        <v>0</v>
      </c>
      <c r="AO67" s="586"/>
      <c r="AP67" s="1903"/>
      <c r="AQ67" s="586"/>
      <c r="AR67" s="1906"/>
      <c r="AT67" s="1902"/>
      <c r="AU67" s="586">
        <v>0</v>
      </c>
      <c r="AV67" s="1903"/>
      <c r="AW67" s="586">
        <v>0</v>
      </c>
      <c r="AX67" s="1906">
        <f t="shared" si="6"/>
        <v>0</v>
      </c>
      <c r="AY67" s="586"/>
      <c r="AZ67" s="1903"/>
      <c r="BA67" s="586"/>
      <c r="BB67" s="1906"/>
    </row>
    <row r="68" spans="2:54" ht="13.8" thickBot="1">
      <c r="B68" s="2655"/>
      <c r="C68" s="2659"/>
      <c r="D68" s="1442" t="s">
        <v>1955</v>
      </c>
      <c r="E68" s="1093" t="s">
        <v>1956</v>
      </c>
      <c r="F68" s="1902"/>
      <c r="G68" s="1903">
        <v>0</v>
      </c>
      <c r="H68" s="1903"/>
      <c r="I68" s="586">
        <v>0</v>
      </c>
      <c r="J68" s="1906">
        <f t="shared" si="2"/>
        <v>0</v>
      </c>
      <c r="K68" s="1903"/>
      <c r="L68" s="1903"/>
      <c r="M68" s="586"/>
      <c r="N68" s="1906"/>
      <c r="P68" s="1902"/>
      <c r="Q68" s="586">
        <v>0</v>
      </c>
      <c r="R68" s="1903"/>
      <c r="S68" s="586">
        <v>0</v>
      </c>
      <c r="T68" s="1906">
        <f t="shared" si="3"/>
        <v>0</v>
      </c>
      <c r="U68" s="586"/>
      <c r="V68" s="1903"/>
      <c r="W68" s="586"/>
      <c r="X68" s="1906"/>
      <c r="Z68" s="1902"/>
      <c r="AA68" s="586">
        <v>0</v>
      </c>
      <c r="AB68" s="1903"/>
      <c r="AC68" s="586">
        <v>0</v>
      </c>
      <c r="AD68" s="1906">
        <f t="shared" si="4"/>
        <v>0</v>
      </c>
      <c r="AE68" s="586"/>
      <c r="AF68" s="1903"/>
      <c r="AG68" s="586"/>
      <c r="AH68" s="1906"/>
      <c r="AJ68" s="1902"/>
      <c r="AK68" s="586">
        <v>0</v>
      </c>
      <c r="AL68" s="1903"/>
      <c r="AM68" s="586">
        <v>0</v>
      </c>
      <c r="AN68" s="1906">
        <f t="shared" si="5"/>
        <v>0</v>
      </c>
      <c r="AO68" s="586"/>
      <c r="AP68" s="1903"/>
      <c r="AQ68" s="586"/>
      <c r="AR68" s="1906"/>
      <c r="AT68" s="1902"/>
      <c r="AU68" s="586">
        <v>0</v>
      </c>
      <c r="AV68" s="1903"/>
      <c r="AW68" s="586">
        <v>0</v>
      </c>
      <c r="AX68" s="1906">
        <f t="shared" si="6"/>
        <v>0</v>
      </c>
      <c r="AY68" s="586"/>
      <c r="AZ68" s="1903"/>
      <c r="BA68" s="586"/>
      <c r="BB68" s="1906"/>
    </row>
    <row r="69" spans="2:54" ht="13.8" thickBot="1">
      <c r="B69" s="2655"/>
      <c r="C69" s="2659"/>
      <c r="D69" s="1442" t="s">
        <v>1957</v>
      </c>
      <c r="E69" s="1093" t="s">
        <v>1958</v>
      </c>
      <c r="F69" s="1902"/>
      <c r="G69" s="1903">
        <v>0</v>
      </c>
      <c r="H69" s="1903"/>
      <c r="I69" s="586">
        <v>0</v>
      </c>
      <c r="J69" s="1906">
        <f t="shared" si="2"/>
        <v>0</v>
      </c>
      <c r="K69" s="1903"/>
      <c r="L69" s="1903"/>
      <c r="M69" s="586"/>
      <c r="N69" s="1906"/>
      <c r="P69" s="1902"/>
      <c r="Q69" s="586">
        <v>0</v>
      </c>
      <c r="R69" s="1903"/>
      <c r="S69" s="586">
        <v>0</v>
      </c>
      <c r="T69" s="1906">
        <f t="shared" si="3"/>
        <v>0</v>
      </c>
      <c r="U69" s="586"/>
      <c r="V69" s="1903"/>
      <c r="W69" s="586"/>
      <c r="X69" s="1906"/>
      <c r="Z69" s="1902"/>
      <c r="AA69" s="586">
        <v>0</v>
      </c>
      <c r="AB69" s="1903"/>
      <c r="AC69" s="586">
        <v>0</v>
      </c>
      <c r="AD69" s="1906">
        <f t="shared" si="4"/>
        <v>0</v>
      </c>
      <c r="AE69" s="586"/>
      <c r="AF69" s="1903"/>
      <c r="AG69" s="586"/>
      <c r="AH69" s="1906"/>
      <c r="AJ69" s="1902"/>
      <c r="AK69" s="586">
        <v>0</v>
      </c>
      <c r="AL69" s="1903"/>
      <c r="AM69" s="586">
        <v>0</v>
      </c>
      <c r="AN69" s="1906">
        <f t="shared" si="5"/>
        <v>0</v>
      </c>
      <c r="AO69" s="586"/>
      <c r="AP69" s="1903"/>
      <c r="AQ69" s="586"/>
      <c r="AR69" s="1906"/>
      <c r="AT69" s="1902"/>
      <c r="AU69" s="586">
        <v>0</v>
      </c>
      <c r="AV69" s="1903"/>
      <c r="AW69" s="586">
        <v>0</v>
      </c>
      <c r="AX69" s="1906">
        <f t="shared" si="6"/>
        <v>0</v>
      </c>
      <c r="AY69" s="586"/>
      <c r="AZ69" s="1903"/>
      <c r="BA69" s="586"/>
      <c r="BB69" s="1906"/>
    </row>
    <row r="70" spans="2:54" ht="13.8" thickBot="1">
      <c r="B70" s="2655"/>
      <c r="C70" s="2659"/>
      <c r="D70" s="1442" t="s">
        <v>1959</v>
      </c>
      <c r="E70" s="1093" t="s">
        <v>1960</v>
      </c>
      <c r="F70" s="1902"/>
      <c r="G70" s="1903">
        <v>0</v>
      </c>
      <c r="H70" s="1903"/>
      <c r="I70" s="586">
        <v>0</v>
      </c>
      <c r="J70" s="1906">
        <f t="shared" si="2"/>
        <v>0</v>
      </c>
      <c r="K70" s="1903"/>
      <c r="L70" s="1903"/>
      <c r="M70" s="586"/>
      <c r="N70" s="1906"/>
      <c r="P70" s="1902"/>
      <c r="Q70" s="586">
        <v>0</v>
      </c>
      <c r="R70" s="1903"/>
      <c r="S70" s="586">
        <v>0</v>
      </c>
      <c r="T70" s="1906">
        <f t="shared" si="3"/>
        <v>0</v>
      </c>
      <c r="U70" s="586"/>
      <c r="V70" s="1903"/>
      <c r="W70" s="586"/>
      <c r="X70" s="1906"/>
      <c r="Z70" s="1902"/>
      <c r="AA70" s="586">
        <v>0</v>
      </c>
      <c r="AB70" s="1903"/>
      <c r="AC70" s="586">
        <v>0</v>
      </c>
      <c r="AD70" s="1906">
        <f t="shared" si="4"/>
        <v>0</v>
      </c>
      <c r="AE70" s="586"/>
      <c r="AF70" s="1903"/>
      <c r="AG70" s="586"/>
      <c r="AH70" s="1906"/>
      <c r="AJ70" s="1902"/>
      <c r="AK70" s="586">
        <v>0</v>
      </c>
      <c r="AL70" s="1903"/>
      <c r="AM70" s="586">
        <v>0</v>
      </c>
      <c r="AN70" s="1906">
        <f t="shared" si="5"/>
        <v>0</v>
      </c>
      <c r="AO70" s="586"/>
      <c r="AP70" s="1903"/>
      <c r="AQ70" s="586"/>
      <c r="AR70" s="1906"/>
      <c r="AT70" s="1902"/>
      <c r="AU70" s="586">
        <v>0</v>
      </c>
      <c r="AV70" s="1903"/>
      <c r="AW70" s="586">
        <v>0</v>
      </c>
      <c r="AX70" s="1906">
        <f t="shared" si="6"/>
        <v>0</v>
      </c>
      <c r="AY70" s="586"/>
      <c r="AZ70" s="1903"/>
      <c r="BA70" s="586"/>
      <c r="BB70" s="1906"/>
    </row>
    <row r="71" spans="2:54" ht="13.8" thickBot="1">
      <c r="B71" s="2655"/>
      <c r="C71" s="2659"/>
      <c r="D71" s="1442" t="s">
        <v>1961</v>
      </c>
      <c r="E71" s="1093" t="s">
        <v>1962</v>
      </c>
      <c r="F71" s="1902"/>
      <c r="G71" s="1903">
        <v>0</v>
      </c>
      <c r="H71" s="1903"/>
      <c r="I71" s="586">
        <v>0</v>
      </c>
      <c r="J71" s="1906">
        <f t="shared" si="2"/>
        <v>0</v>
      </c>
      <c r="K71" s="1903"/>
      <c r="L71" s="1903"/>
      <c r="M71" s="586"/>
      <c r="N71" s="1906"/>
      <c r="P71" s="1902"/>
      <c r="Q71" s="586">
        <v>0</v>
      </c>
      <c r="R71" s="1903"/>
      <c r="S71" s="586">
        <v>0</v>
      </c>
      <c r="T71" s="1906">
        <f t="shared" si="3"/>
        <v>0</v>
      </c>
      <c r="U71" s="586"/>
      <c r="V71" s="1903"/>
      <c r="W71" s="586"/>
      <c r="X71" s="1906"/>
      <c r="Z71" s="1902"/>
      <c r="AA71" s="586">
        <v>0</v>
      </c>
      <c r="AB71" s="1903"/>
      <c r="AC71" s="586">
        <v>0</v>
      </c>
      <c r="AD71" s="1906">
        <f t="shared" si="4"/>
        <v>0</v>
      </c>
      <c r="AE71" s="586"/>
      <c r="AF71" s="1903"/>
      <c r="AG71" s="586"/>
      <c r="AH71" s="1906"/>
      <c r="AJ71" s="1902"/>
      <c r="AK71" s="586">
        <v>0</v>
      </c>
      <c r="AL71" s="1903"/>
      <c r="AM71" s="586">
        <v>0</v>
      </c>
      <c r="AN71" s="1906">
        <f t="shared" si="5"/>
        <v>0</v>
      </c>
      <c r="AO71" s="586"/>
      <c r="AP71" s="1903"/>
      <c r="AQ71" s="586"/>
      <c r="AR71" s="1906"/>
      <c r="AT71" s="1902"/>
      <c r="AU71" s="586">
        <v>0</v>
      </c>
      <c r="AV71" s="1903"/>
      <c r="AW71" s="586">
        <v>0</v>
      </c>
      <c r="AX71" s="1906">
        <f t="shared" si="6"/>
        <v>0</v>
      </c>
      <c r="AY71" s="586"/>
      <c r="AZ71" s="1903"/>
      <c r="BA71" s="586"/>
      <c r="BB71" s="1906"/>
    </row>
    <row r="72" spans="2:54" ht="13.8" thickBot="1">
      <c r="B72" s="2655"/>
      <c r="C72" s="2659"/>
      <c r="D72" s="1442" t="s">
        <v>1963</v>
      </c>
      <c r="E72" s="1093" t="s">
        <v>1964</v>
      </c>
      <c r="F72" s="1902"/>
      <c r="G72" s="1903">
        <v>0</v>
      </c>
      <c r="H72" s="1903"/>
      <c r="I72" s="586">
        <v>0</v>
      </c>
      <c r="J72" s="1906">
        <f t="shared" si="2"/>
        <v>0</v>
      </c>
      <c r="K72" s="1903"/>
      <c r="L72" s="1903"/>
      <c r="M72" s="586"/>
      <c r="N72" s="1906"/>
      <c r="P72" s="1902"/>
      <c r="Q72" s="586">
        <v>0</v>
      </c>
      <c r="R72" s="1903"/>
      <c r="S72" s="586">
        <v>0</v>
      </c>
      <c r="T72" s="1906">
        <f t="shared" si="3"/>
        <v>0</v>
      </c>
      <c r="U72" s="586"/>
      <c r="V72" s="1903"/>
      <c r="W72" s="586"/>
      <c r="X72" s="1906"/>
      <c r="Z72" s="1902"/>
      <c r="AA72" s="586">
        <v>0</v>
      </c>
      <c r="AB72" s="1903"/>
      <c r="AC72" s="586">
        <v>0</v>
      </c>
      <c r="AD72" s="1906">
        <f t="shared" si="4"/>
        <v>0</v>
      </c>
      <c r="AE72" s="586"/>
      <c r="AF72" s="1903"/>
      <c r="AG72" s="586"/>
      <c r="AH72" s="1906"/>
      <c r="AJ72" s="1902"/>
      <c r="AK72" s="586">
        <v>0</v>
      </c>
      <c r="AL72" s="1903"/>
      <c r="AM72" s="586">
        <v>0</v>
      </c>
      <c r="AN72" s="1906">
        <f t="shared" si="5"/>
        <v>0</v>
      </c>
      <c r="AO72" s="586"/>
      <c r="AP72" s="1903"/>
      <c r="AQ72" s="586"/>
      <c r="AR72" s="1906"/>
      <c r="AT72" s="1902"/>
      <c r="AU72" s="586">
        <v>0</v>
      </c>
      <c r="AV72" s="1903"/>
      <c r="AW72" s="586">
        <v>0</v>
      </c>
      <c r="AX72" s="1906">
        <f t="shared" si="6"/>
        <v>0</v>
      </c>
      <c r="AY72" s="586"/>
      <c r="AZ72" s="1903"/>
      <c r="BA72" s="586"/>
      <c r="BB72" s="1906"/>
    </row>
    <row r="73" spans="2:54" ht="13.8" thickBot="1">
      <c r="B73" s="2655"/>
      <c r="C73" s="2659"/>
      <c r="D73" s="1442" t="s">
        <v>1965</v>
      </c>
      <c r="E73" s="1093" t="s">
        <v>1966</v>
      </c>
      <c r="F73" s="1902"/>
      <c r="G73" s="1903">
        <v>0</v>
      </c>
      <c r="H73" s="1903"/>
      <c r="I73" s="586">
        <v>0</v>
      </c>
      <c r="J73" s="1906">
        <f t="shared" si="2"/>
        <v>0</v>
      </c>
      <c r="K73" s="1903"/>
      <c r="L73" s="1903"/>
      <c r="M73" s="586"/>
      <c r="N73" s="1906"/>
      <c r="P73" s="1902"/>
      <c r="Q73" s="586">
        <v>0</v>
      </c>
      <c r="R73" s="1903"/>
      <c r="S73" s="586">
        <v>0</v>
      </c>
      <c r="T73" s="1906">
        <f t="shared" si="3"/>
        <v>0</v>
      </c>
      <c r="U73" s="586"/>
      <c r="V73" s="1903"/>
      <c r="W73" s="586"/>
      <c r="X73" s="1906"/>
      <c r="Z73" s="1902"/>
      <c r="AA73" s="586">
        <v>0</v>
      </c>
      <c r="AB73" s="1903"/>
      <c r="AC73" s="586">
        <v>0</v>
      </c>
      <c r="AD73" s="1906">
        <f t="shared" si="4"/>
        <v>0</v>
      </c>
      <c r="AE73" s="586"/>
      <c r="AF73" s="1903"/>
      <c r="AG73" s="586"/>
      <c r="AH73" s="1906"/>
      <c r="AJ73" s="1902"/>
      <c r="AK73" s="586">
        <v>0</v>
      </c>
      <c r="AL73" s="1903"/>
      <c r="AM73" s="586">
        <v>0</v>
      </c>
      <c r="AN73" s="1906">
        <f t="shared" si="5"/>
        <v>0</v>
      </c>
      <c r="AO73" s="586"/>
      <c r="AP73" s="1903"/>
      <c r="AQ73" s="586"/>
      <c r="AR73" s="1906"/>
      <c r="AT73" s="1902"/>
      <c r="AU73" s="586">
        <v>0</v>
      </c>
      <c r="AV73" s="1903"/>
      <c r="AW73" s="586">
        <v>0</v>
      </c>
      <c r="AX73" s="1906">
        <f t="shared" si="6"/>
        <v>0</v>
      </c>
      <c r="AY73" s="586"/>
      <c r="AZ73" s="1903"/>
      <c r="BA73" s="586"/>
      <c r="BB73" s="1906"/>
    </row>
    <row r="74" spans="2:54" ht="13.8" thickBot="1">
      <c r="B74" s="2655"/>
      <c r="C74" s="2659"/>
      <c r="D74" s="1442" t="s">
        <v>1967</v>
      </c>
      <c r="E74" s="1093" t="s">
        <v>1968</v>
      </c>
      <c r="F74" s="1902"/>
      <c r="G74" s="1903">
        <v>0</v>
      </c>
      <c r="H74" s="1903"/>
      <c r="I74" s="586">
        <v>0</v>
      </c>
      <c r="J74" s="1906">
        <f t="shared" si="2"/>
        <v>0</v>
      </c>
      <c r="K74" s="1903"/>
      <c r="L74" s="1903"/>
      <c r="M74" s="586"/>
      <c r="N74" s="1906"/>
      <c r="P74" s="1902"/>
      <c r="Q74" s="586">
        <v>0</v>
      </c>
      <c r="R74" s="1903"/>
      <c r="S74" s="586">
        <v>0</v>
      </c>
      <c r="T74" s="1906">
        <f t="shared" si="3"/>
        <v>0</v>
      </c>
      <c r="U74" s="586"/>
      <c r="V74" s="1903"/>
      <c r="W74" s="586"/>
      <c r="X74" s="1906"/>
      <c r="Z74" s="1902"/>
      <c r="AA74" s="586">
        <v>0</v>
      </c>
      <c r="AB74" s="1903"/>
      <c r="AC74" s="586">
        <v>0</v>
      </c>
      <c r="AD74" s="1906">
        <f t="shared" si="4"/>
        <v>0</v>
      </c>
      <c r="AE74" s="586"/>
      <c r="AF74" s="1903"/>
      <c r="AG74" s="586"/>
      <c r="AH74" s="1906"/>
      <c r="AJ74" s="1902"/>
      <c r="AK74" s="586">
        <v>0</v>
      </c>
      <c r="AL74" s="1903"/>
      <c r="AM74" s="586">
        <v>0</v>
      </c>
      <c r="AN74" s="1906">
        <f t="shared" si="5"/>
        <v>0</v>
      </c>
      <c r="AO74" s="586"/>
      <c r="AP74" s="1903"/>
      <c r="AQ74" s="586"/>
      <c r="AR74" s="1906"/>
      <c r="AT74" s="1902"/>
      <c r="AU74" s="586">
        <v>0</v>
      </c>
      <c r="AV74" s="1903"/>
      <c r="AW74" s="586">
        <v>0</v>
      </c>
      <c r="AX74" s="1906">
        <f t="shared" si="6"/>
        <v>0</v>
      </c>
      <c r="AY74" s="586"/>
      <c r="AZ74" s="1903"/>
      <c r="BA74" s="586"/>
      <c r="BB74" s="1906"/>
    </row>
    <row r="75" spans="2:54" ht="13.8" thickBot="1">
      <c r="B75" s="2655"/>
      <c r="C75" s="2659"/>
      <c r="D75" s="1442" t="s">
        <v>1969</v>
      </c>
      <c r="E75" s="1093" t="s">
        <v>1970</v>
      </c>
      <c r="F75" s="1902"/>
      <c r="G75" s="1903">
        <v>0</v>
      </c>
      <c r="H75" s="1903"/>
      <c r="I75" s="586">
        <v>0</v>
      </c>
      <c r="J75" s="1906">
        <f t="shared" si="2"/>
        <v>0</v>
      </c>
      <c r="K75" s="1903"/>
      <c r="L75" s="1903"/>
      <c r="M75" s="586"/>
      <c r="N75" s="1906"/>
      <c r="P75" s="1902"/>
      <c r="Q75" s="586">
        <v>0</v>
      </c>
      <c r="R75" s="1903"/>
      <c r="S75" s="586">
        <v>0</v>
      </c>
      <c r="T75" s="1906">
        <f t="shared" si="3"/>
        <v>0</v>
      </c>
      <c r="U75" s="586"/>
      <c r="V75" s="1903"/>
      <c r="W75" s="586"/>
      <c r="X75" s="1906"/>
      <c r="Z75" s="1902"/>
      <c r="AA75" s="586">
        <v>0</v>
      </c>
      <c r="AB75" s="1903"/>
      <c r="AC75" s="586">
        <v>0</v>
      </c>
      <c r="AD75" s="1906">
        <f t="shared" si="4"/>
        <v>0</v>
      </c>
      <c r="AE75" s="586"/>
      <c r="AF75" s="1903"/>
      <c r="AG75" s="586"/>
      <c r="AH75" s="1906"/>
      <c r="AJ75" s="1902"/>
      <c r="AK75" s="586">
        <v>0</v>
      </c>
      <c r="AL75" s="1903"/>
      <c r="AM75" s="586">
        <v>0</v>
      </c>
      <c r="AN75" s="1906">
        <f t="shared" si="5"/>
        <v>0</v>
      </c>
      <c r="AO75" s="586"/>
      <c r="AP75" s="1903"/>
      <c r="AQ75" s="586"/>
      <c r="AR75" s="1906"/>
      <c r="AT75" s="1902"/>
      <c r="AU75" s="586">
        <v>0</v>
      </c>
      <c r="AV75" s="1903"/>
      <c r="AW75" s="586">
        <v>0</v>
      </c>
      <c r="AX75" s="1906">
        <f t="shared" si="6"/>
        <v>0</v>
      </c>
      <c r="AY75" s="586"/>
      <c r="AZ75" s="1903"/>
      <c r="BA75" s="586"/>
      <c r="BB75" s="1906"/>
    </row>
    <row r="76" spans="2:54" ht="13.8" thickBot="1">
      <c r="B76" s="2655"/>
      <c r="C76" s="2659"/>
      <c r="D76" s="1442" t="s">
        <v>1975</v>
      </c>
      <c r="E76" s="1093" t="s">
        <v>1976</v>
      </c>
      <c r="F76" s="1902"/>
      <c r="G76" s="1903">
        <v>0</v>
      </c>
      <c r="H76" s="1903"/>
      <c r="I76" s="586">
        <v>0</v>
      </c>
      <c r="J76" s="1906">
        <f t="shared" si="2"/>
        <v>0</v>
      </c>
      <c r="K76" s="1903"/>
      <c r="L76" s="1903"/>
      <c r="M76" s="586"/>
      <c r="N76" s="1906"/>
      <c r="P76" s="1902"/>
      <c r="Q76" s="586">
        <v>0</v>
      </c>
      <c r="R76" s="1903"/>
      <c r="S76" s="586">
        <v>0</v>
      </c>
      <c r="T76" s="1906">
        <f t="shared" si="3"/>
        <v>0</v>
      </c>
      <c r="U76" s="586"/>
      <c r="V76" s="1903"/>
      <c r="W76" s="586"/>
      <c r="X76" s="1906"/>
      <c r="Z76" s="1902"/>
      <c r="AA76" s="586">
        <v>0</v>
      </c>
      <c r="AB76" s="1903"/>
      <c r="AC76" s="586">
        <v>0</v>
      </c>
      <c r="AD76" s="1906">
        <f t="shared" si="4"/>
        <v>0</v>
      </c>
      <c r="AE76" s="586"/>
      <c r="AF76" s="1903"/>
      <c r="AG76" s="586"/>
      <c r="AH76" s="1906"/>
      <c r="AJ76" s="1902"/>
      <c r="AK76" s="586">
        <v>0</v>
      </c>
      <c r="AL76" s="1903"/>
      <c r="AM76" s="586">
        <v>0</v>
      </c>
      <c r="AN76" s="1906">
        <f t="shared" si="5"/>
        <v>0</v>
      </c>
      <c r="AO76" s="586"/>
      <c r="AP76" s="1903"/>
      <c r="AQ76" s="586"/>
      <c r="AR76" s="1906"/>
      <c r="AT76" s="1902"/>
      <c r="AU76" s="586">
        <v>0</v>
      </c>
      <c r="AV76" s="1903"/>
      <c r="AW76" s="586">
        <v>0</v>
      </c>
      <c r="AX76" s="1906">
        <f t="shared" si="6"/>
        <v>0</v>
      </c>
      <c r="AY76" s="586"/>
      <c r="AZ76" s="1903"/>
      <c r="BA76" s="586"/>
      <c r="BB76" s="1906"/>
    </row>
    <row r="77" spans="2:54" ht="13.8" thickBot="1">
      <c r="B77" s="2655"/>
      <c r="C77" s="2659"/>
      <c r="D77" s="1442" t="s">
        <v>1977</v>
      </c>
      <c r="E77" s="1093" t="s">
        <v>1978</v>
      </c>
      <c r="F77" s="1902"/>
      <c r="G77" s="1903">
        <v>0</v>
      </c>
      <c r="H77" s="1903"/>
      <c r="I77" s="586">
        <v>0</v>
      </c>
      <c r="J77" s="1906">
        <f t="shared" si="2"/>
        <v>0</v>
      </c>
      <c r="K77" s="1903"/>
      <c r="L77" s="1903"/>
      <c r="M77" s="586"/>
      <c r="N77" s="1906"/>
      <c r="P77" s="1902"/>
      <c r="Q77" s="586">
        <v>0</v>
      </c>
      <c r="R77" s="1903"/>
      <c r="S77" s="586">
        <v>0</v>
      </c>
      <c r="T77" s="1906">
        <f t="shared" si="3"/>
        <v>0</v>
      </c>
      <c r="U77" s="586"/>
      <c r="V77" s="1903"/>
      <c r="W77" s="586"/>
      <c r="X77" s="1906"/>
      <c r="Z77" s="1902"/>
      <c r="AA77" s="586">
        <v>0</v>
      </c>
      <c r="AB77" s="1903"/>
      <c r="AC77" s="586">
        <v>0</v>
      </c>
      <c r="AD77" s="1906">
        <f t="shared" si="4"/>
        <v>0</v>
      </c>
      <c r="AE77" s="586"/>
      <c r="AF77" s="1903"/>
      <c r="AG77" s="586"/>
      <c r="AH77" s="1906"/>
      <c r="AJ77" s="1902"/>
      <c r="AK77" s="586">
        <v>0</v>
      </c>
      <c r="AL77" s="1903"/>
      <c r="AM77" s="586">
        <v>0</v>
      </c>
      <c r="AN77" s="1906">
        <f t="shared" si="5"/>
        <v>0</v>
      </c>
      <c r="AO77" s="586"/>
      <c r="AP77" s="1903"/>
      <c r="AQ77" s="586"/>
      <c r="AR77" s="1906"/>
      <c r="AT77" s="1902"/>
      <c r="AU77" s="586">
        <v>0</v>
      </c>
      <c r="AV77" s="1903"/>
      <c r="AW77" s="586">
        <v>0</v>
      </c>
      <c r="AX77" s="1906">
        <f t="shared" si="6"/>
        <v>0</v>
      </c>
      <c r="AY77" s="586"/>
      <c r="AZ77" s="1903"/>
      <c r="BA77" s="586"/>
      <c r="BB77" s="1906"/>
    </row>
    <row r="78" spans="2:54" ht="13.8" thickBot="1">
      <c r="B78" s="2655"/>
      <c r="C78" s="2659"/>
      <c r="D78" s="1442" t="s">
        <v>1979</v>
      </c>
      <c r="E78" s="1093" t="s">
        <v>1980</v>
      </c>
      <c r="F78" s="1902"/>
      <c r="G78" s="1903">
        <v>0</v>
      </c>
      <c r="H78" s="1903"/>
      <c r="I78" s="586">
        <v>0</v>
      </c>
      <c r="J78" s="1906">
        <f t="shared" si="2"/>
        <v>0</v>
      </c>
      <c r="K78" s="1903"/>
      <c r="L78" s="1903"/>
      <c r="M78" s="586"/>
      <c r="N78" s="1906"/>
      <c r="P78" s="1902"/>
      <c r="Q78" s="586">
        <v>0</v>
      </c>
      <c r="R78" s="1903"/>
      <c r="S78" s="586">
        <v>0</v>
      </c>
      <c r="T78" s="1906">
        <f t="shared" si="3"/>
        <v>0</v>
      </c>
      <c r="U78" s="586"/>
      <c r="V78" s="1903"/>
      <c r="W78" s="586"/>
      <c r="X78" s="1906"/>
      <c r="Z78" s="1902"/>
      <c r="AA78" s="586">
        <v>0</v>
      </c>
      <c r="AB78" s="1903"/>
      <c r="AC78" s="586">
        <v>0</v>
      </c>
      <c r="AD78" s="1906">
        <f t="shared" si="4"/>
        <v>0</v>
      </c>
      <c r="AE78" s="586"/>
      <c r="AF78" s="1903"/>
      <c r="AG78" s="586"/>
      <c r="AH78" s="1906"/>
      <c r="AJ78" s="1902"/>
      <c r="AK78" s="586">
        <v>0</v>
      </c>
      <c r="AL78" s="1903"/>
      <c r="AM78" s="586">
        <v>0</v>
      </c>
      <c r="AN78" s="1906">
        <f t="shared" si="5"/>
        <v>0</v>
      </c>
      <c r="AO78" s="586"/>
      <c r="AP78" s="1903"/>
      <c r="AQ78" s="586"/>
      <c r="AR78" s="1906"/>
      <c r="AT78" s="1902"/>
      <c r="AU78" s="586">
        <v>0</v>
      </c>
      <c r="AV78" s="1903"/>
      <c r="AW78" s="586">
        <v>0</v>
      </c>
      <c r="AX78" s="1906">
        <f t="shared" si="6"/>
        <v>0</v>
      </c>
      <c r="AY78" s="586"/>
      <c r="AZ78" s="1903"/>
      <c r="BA78" s="586"/>
      <c r="BB78" s="1906"/>
    </row>
    <row r="79" spans="2:54" ht="13.8" thickBot="1">
      <c r="B79" s="2655"/>
      <c r="C79" s="2659"/>
      <c r="D79" s="1442" t="s">
        <v>1981</v>
      </c>
      <c r="E79" s="1093" t="s">
        <v>1982</v>
      </c>
      <c r="F79" s="1902"/>
      <c r="G79" s="1903">
        <v>0</v>
      </c>
      <c r="H79" s="1903"/>
      <c r="I79" s="586">
        <v>0</v>
      </c>
      <c r="J79" s="1906">
        <f t="shared" ref="J79:J142" si="8">+G79*H79</f>
        <v>0</v>
      </c>
      <c r="K79" s="1903"/>
      <c r="L79" s="1903"/>
      <c r="M79" s="586"/>
      <c r="N79" s="1906"/>
      <c r="P79" s="1902"/>
      <c r="Q79" s="586">
        <v>0</v>
      </c>
      <c r="R79" s="1903"/>
      <c r="S79" s="586">
        <v>0</v>
      </c>
      <c r="T79" s="1906">
        <f t="shared" ref="T79:T142" si="9">+Q79*R79</f>
        <v>0</v>
      </c>
      <c r="U79" s="586"/>
      <c r="V79" s="1903"/>
      <c r="W79" s="586"/>
      <c r="X79" s="1906"/>
      <c r="Z79" s="1902"/>
      <c r="AA79" s="586">
        <v>0</v>
      </c>
      <c r="AB79" s="1903"/>
      <c r="AC79" s="586">
        <v>0</v>
      </c>
      <c r="AD79" s="1906">
        <f t="shared" ref="AD79:AD142" si="10">+AA79*AB79</f>
        <v>0</v>
      </c>
      <c r="AE79" s="586"/>
      <c r="AF79" s="1903"/>
      <c r="AG79" s="586"/>
      <c r="AH79" s="1906"/>
      <c r="AJ79" s="1902"/>
      <c r="AK79" s="586">
        <v>0</v>
      </c>
      <c r="AL79" s="1903"/>
      <c r="AM79" s="586">
        <v>0</v>
      </c>
      <c r="AN79" s="1906">
        <f t="shared" ref="AN79:AN142" si="11">+AK79*AL79</f>
        <v>0</v>
      </c>
      <c r="AO79" s="586"/>
      <c r="AP79" s="1903"/>
      <c r="AQ79" s="586"/>
      <c r="AR79" s="1906"/>
      <c r="AT79" s="1902"/>
      <c r="AU79" s="586">
        <v>0</v>
      </c>
      <c r="AV79" s="1903"/>
      <c r="AW79" s="586">
        <v>0</v>
      </c>
      <c r="AX79" s="1906">
        <f t="shared" ref="AX79:AX142" si="12">+AU79*AV79</f>
        <v>0</v>
      </c>
      <c r="AY79" s="586"/>
      <c r="AZ79" s="1903"/>
      <c r="BA79" s="586"/>
      <c r="BB79" s="1906"/>
    </row>
    <row r="80" spans="2:54" ht="13.8" thickBot="1">
      <c r="B80" s="2655"/>
      <c r="C80" s="2659"/>
      <c r="D80" s="1442" t="s">
        <v>1983</v>
      </c>
      <c r="E80" s="1093" t="s">
        <v>1984</v>
      </c>
      <c r="F80" s="1902"/>
      <c r="G80" s="1903">
        <v>0</v>
      </c>
      <c r="H80" s="1903"/>
      <c r="I80" s="586">
        <v>0</v>
      </c>
      <c r="J80" s="1906">
        <f t="shared" si="8"/>
        <v>0</v>
      </c>
      <c r="K80" s="1903"/>
      <c r="L80" s="1903"/>
      <c r="M80" s="586"/>
      <c r="N80" s="1906"/>
      <c r="P80" s="1902"/>
      <c r="Q80" s="586">
        <v>0</v>
      </c>
      <c r="R80" s="1903"/>
      <c r="S80" s="586">
        <v>0</v>
      </c>
      <c r="T80" s="1906">
        <f t="shared" si="9"/>
        <v>0</v>
      </c>
      <c r="U80" s="586"/>
      <c r="V80" s="1903"/>
      <c r="W80" s="586"/>
      <c r="X80" s="1906"/>
      <c r="Z80" s="1902"/>
      <c r="AA80" s="586">
        <v>0</v>
      </c>
      <c r="AB80" s="1903"/>
      <c r="AC80" s="586">
        <v>0</v>
      </c>
      <c r="AD80" s="1906">
        <f t="shared" si="10"/>
        <v>0</v>
      </c>
      <c r="AE80" s="586"/>
      <c r="AF80" s="1903"/>
      <c r="AG80" s="586"/>
      <c r="AH80" s="1906"/>
      <c r="AJ80" s="1902"/>
      <c r="AK80" s="586">
        <v>0</v>
      </c>
      <c r="AL80" s="1903"/>
      <c r="AM80" s="586">
        <v>0</v>
      </c>
      <c r="AN80" s="1906">
        <f t="shared" si="11"/>
        <v>0</v>
      </c>
      <c r="AO80" s="586"/>
      <c r="AP80" s="1903"/>
      <c r="AQ80" s="586"/>
      <c r="AR80" s="1906"/>
      <c r="AT80" s="1902"/>
      <c r="AU80" s="586">
        <v>0</v>
      </c>
      <c r="AV80" s="1903"/>
      <c r="AW80" s="586">
        <v>0</v>
      </c>
      <c r="AX80" s="1906">
        <f t="shared" si="12"/>
        <v>0</v>
      </c>
      <c r="AY80" s="586"/>
      <c r="AZ80" s="1903"/>
      <c r="BA80" s="586"/>
      <c r="BB80" s="1906"/>
    </row>
    <row r="81" spans="2:54" ht="13.8" thickBot="1">
      <c r="B81" s="2655"/>
      <c r="C81" s="2659"/>
      <c r="D81" s="1442" t="s">
        <v>1985</v>
      </c>
      <c r="E81" s="1093" t="s">
        <v>1986</v>
      </c>
      <c r="F81" s="1902"/>
      <c r="G81" s="1903">
        <v>0</v>
      </c>
      <c r="H81" s="1903"/>
      <c r="I81" s="586">
        <v>0</v>
      </c>
      <c r="J81" s="1906">
        <f t="shared" si="8"/>
        <v>0</v>
      </c>
      <c r="K81" s="1903"/>
      <c r="L81" s="1903"/>
      <c r="M81" s="586"/>
      <c r="N81" s="1906"/>
      <c r="P81" s="1902"/>
      <c r="Q81" s="586">
        <v>0</v>
      </c>
      <c r="R81" s="1903"/>
      <c r="S81" s="586">
        <v>0</v>
      </c>
      <c r="T81" s="1906">
        <f t="shared" si="9"/>
        <v>0</v>
      </c>
      <c r="U81" s="586"/>
      <c r="V81" s="1903"/>
      <c r="W81" s="586"/>
      <c r="X81" s="1906"/>
      <c r="Z81" s="1902"/>
      <c r="AA81" s="586">
        <v>0</v>
      </c>
      <c r="AB81" s="1903"/>
      <c r="AC81" s="586">
        <v>0</v>
      </c>
      <c r="AD81" s="1906">
        <f t="shared" si="10"/>
        <v>0</v>
      </c>
      <c r="AE81" s="586"/>
      <c r="AF81" s="1903"/>
      <c r="AG81" s="586"/>
      <c r="AH81" s="1906"/>
      <c r="AJ81" s="1902"/>
      <c r="AK81" s="586">
        <v>0</v>
      </c>
      <c r="AL81" s="1903"/>
      <c r="AM81" s="586">
        <v>0</v>
      </c>
      <c r="AN81" s="1906">
        <f t="shared" si="11"/>
        <v>0</v>
      </c>
      <c r="AO81" s="586"/>
      <c r="AP81" s="1903"/>
      <c r="AQ81" s="586"/>
      <c r="AR81" s="1906"/>
      <c r="AT81" s="1902"/>
      <c r="AU81" s="586">
        <v>0</v>
      </c>
      <c r="AV81" s="1903"/>
      <c r="AW81" s="586">
        <v>0</v>
      </c>
      <c r="AX81" s="1906">
        <f t="shared" si="12"/>
        <v>0</v>
      </c>
      <c r="AY81" s="586"/>
      <c r="AZ81" s="1903"/>
      <c r="BA81" s="586"/>
      <c r="BB81" s="1906"/>
    </row>
    <row r="82" spans="2:54" ht="13.8" thickBot="1">
      <c r="B82" s="2655"/>
      <c r="C82" s="2659"/>
      <c r="D82" s="1442" t="s">
        <v>1987</v>
      </c>
      <c r="E82" s="1093" t="s">
        <v>1988</v>
      </c>
      <c r="F82" s="1902"/>
      <c r="G82" s="1903">
        <v>0</v>
      </c>
      <c r="H82" s="1903"/>
      <c r="I82" s="586">
        <v>0</v>
      </c>
      <c r="J82" s="1906">
        <f t="shared" si="8"/>
        <v>0</v>
      </c>
      <c r="K82" s="1903"/>
      <c r="L82" s="1903"/>
      <c r="M82" s="586"/>
      <c r="N82" s="1906"/>
      <c r="P82" s="1902"/>
      <c r="Q82" s="586">
        <v>0</v>
      </c>
      <c r="R82" s="1903"/>
      <c r="S82" s="586">
        <v>0</v>
      </c>
      <c r="T82" s="1906">
        <f t="shared" si="9"/>
        <v>0</v>
      </c>
      <c r="U82" s="586"/>
      <c r="V82" s="1903"/>
      <c r="W82" s="586"/>
      <c r="X82" s="1906"/>
      <c r="Z82" s="1902"/>
      <c r="AA82" s="586">
        <v>0</v>
      </c>
      <c r="AB82" s="1903"/>
      <c r="AC82" s="586">
        <v>0</v>
      </c>
      <c r="AD82" s="1906">
        <f t="shared" si="10"/>
        <v>0</v>
      </c>
      <c r="AE82" s="586"/>
      <c r="AF82" s="1903"/>
      <c r="AG82" s="586"/>
      <c r="AH82" s="1906"/>
      <c r="AJ82" s="1902"/>
      <c r="AK82" s="586">
        <v>0</v>
      </c>
      <c r="AL82" s="1903"/>
      <c r="AM82" s="586">
        <v>0</v>
      </c>
      <c r="AN82" s="1906">
        <f t="shared" si="11"/>
        <v>0</v>
      </c>
      <c r="AO82" s="586"/>
      <c r="AP82" s="1903"/>
      <c r="AQ82" s="586"/>
      <c r="AR82" s="1906"/>
      <c r="AT82" s="1902"/>
      <c r="AU82" s="586">
        <v>0</v>
      </c>
      <c r="AV82" s="1903"/>
      <c r="AW82" s="586">
        <v>0</v>
      </c>
      <c r="AX82" s="1906">
        <f t="shared" si="12"/>
        <v>0</v>
      </c>
      <c r="AY82" s="586"/>
      <c r="AZ82" s="1903"/>
      <c r="BA82" s="586"/>
      <c r="BB82" s="1906"/>
    </row>
    <row r="83" spans="2:54" ht="13.8" thickBot="1">
      <c r="B83" s="2655"/>
      <c r="C83" s="2659"/>
      <c r="D83" s="1442" t="s">
        <v>1989</v>
      </c>
      <c r="E83" s="1093" t="s">
        <v>1990</v>
      </c>
      <c r="F83" s="1902"/>
      <c r="G83" s="1903">
        <v>0</v>
      </c>
      <c r="H83" s="1903"/>
      <c r="I83" s="586">
        <v>0</v>
      </c>
      <c r="J83" s="1906">
        <f t="shared" si="8"/>
        <v>0</v>
      </c>
      <c r="K83" s="1903"/>
      <c r="L83" s="1903"/>
      <c r="M83" s="586"/>
      <c r="N83" s="1906"/>
      <c r="P83" s="1902"/>
      <c r="Q83" s="586">
        <v>0</v>
      </c>
      <c r="R83" s="1903"/>
      <c r="S83" s="586">
        <v>0</v>
      </c>
      <c r="T83" s="1906">
        <f t="shared" si="9"/>
        <v>0</v>
      </c>
      <c r="U83" s="586"/>
      <c r="V83" s="1903"/>
      <c r="W83" s="586"/>
      <c r="X83" s="1906"/>
      <c r="Z83" s="1902"/>
      <c r="AA83" s="586">
        <v>0</v>
      </c>
      <c r="AB83" s="1903"/>
      <c r="AC83" s="586">
        <v>0</v>
      </c>
      <c r="AD83" s="1906">
        <f t="shared" si="10"/>
        <v>0</v>
      </c>
      <c r="AE83" s="586"/>
      <c r="AF83" s="1903"/>
      <c r="AG83" s="586"/>
      <c r="AH83" s="1906"/>
      <c r="AJ83" s="1902"/>
      <c r="AK83" s="586">
        <v>0</v>
      </c>
      <c r="AL83" s="1903"/>
      <c r="AM83" s="586">
        <v>0</v>
      </c>
      <c r="AN83" s="1906">
        <f t="shared" si="11"/>
        <v>0</v>
      </c>
      <c r="AO83" s="586"/>
      <c r="AP83" s="1903"/>
      <c r="AQ83" s="586"/>
      <c r="AR83" s="1906"/>
      <c r="AT83" s="1902"/>
      <c r="AU83" s="586">
        <v>0</v>
      </c>
      <c r="AV83" s="1903"/>
      <c r="AW83" s="586">
        <v>0</v>
      </c>
      <c r="AX83" s="1906">
        <f t="shared" si="12"/>
        <v>0</v>
      </c>
      <c r="AY83" s="586"/>
      <c r="AZ83" s="1903"/>
      <c r="BA83" s="586"/>
      <c r="BB83" s="1906"/>
    </row>
    <row r="84" spans="2:54" ht="13.8" thickBot="1">
      <c r="B84" s="2655"/>
      <c r="C84" s="2659"/>
      <c r="D84" s="1442" t="s">
        <v>1991</v>
      </c>
      <c r="E84" s="1093" t="s">
        <v>1992</v>
      </c>
      <c r="F84" s="1902"/>
      <c r="G84" s="1903">
        <v>0</v>
      </c>
      <c r="H84" s="1903"/>
      <c r="I84" s="586">
        <v>0</v>
      </c>
      <c r="J84" s="1906">
        <f t="shared" si="8"/>
        <v>0</v>
      </c>
      <c r="K84" s="1903"/>
      <c r="L84" s="1903"/>
      <c r="M84" s="586"/>
      <c r="N84" s="1906"/>
      <c r="P84" s="1902"/>
      <c r="Q84" s="586">
        <v>0</v>
      </c>
      <c r="R84" s="1903"/>
      <c r="S84" s="586">
        <v>0</v>
      </c>
      <c r="T84" s="1906">
        <f t="shared" si="9"/>
        <v>0</v>
      </c>
      <c r="U84" s="586"/>
      <c r="V84" s="1903"/>
      <c r="W84" s="586"/>
      <c r="X84" s="1906"/>
      <c r="Z84" s="1902"/>
      <c r="AA84" s="586">
        <v>0</v>
      </c>
      <c r="AB84" s="1903"/>
      <c r="AC84" s="586">
        <v>0</v>
      </c>
      <c r="AD84" s="1906">
        <f t="shared" si="10"/>
        <v>0</v>
      </c>
      <c r="AE84" s="586"/>
      <c r="AF84" s="1903"/>
      <c r="AG84" s="586"/>
      <c r="AH84" s="1906"/>
      <c r="AJ84" s="1902"/>
      <c r="AK84" s="586">
        <v>0</v>
      </c>
      <c r="AL84" s="1903"/>
      <c r="AM84" s="586">
        <v>0</v>
      </c>
      <c r="AN84" s="1906">
        <f t="shared" si="11"/>
        <v>0</v>
      </c>
      <c r="AO84" s="586"/>
      <c r="AP84" s="1903"/>
      <c r="AQ84" s="586"/>
      <c r="AR84" s="1906"/>
      <c r="AT84" s="1902"/>
      <c r="AU84" s="586">
        <v>0</v>
      </c>
      <c r="AV84" s="1903"/>
      <c r="AW84" s="586">
        <v>0</v>
      </c>
      <c r="AX84" s="1906">
        <f t="shared" si="12"/>
        <v>0</v>
      </c>
      <c r="AY84" s="586"/>
      <c r="AZ84" s="1903"/>
      <c r="BA84" s="586"/>
      <c r="BB84" s="1906"/>
    </row>
    <row r="85" spans="2:54" ht="13.8" thickBot="1">
      <c r="B85" s="2655"/>
      <c r="C85" s="2659"/>
      <c r="D85" s="1442" t="s">
        <v>1993</v>
      </c>
      <c r="E85" s="1093" t="s">
        <v>1994</v>
      </c>
      <c r="F85" s="1902"/>
      <c r="G85" s="1903">
        <v>0</v>
      </c>
      <c r="H85" s="1903"/>
      <c r="I85" s="586">
        <v>0</v>
      </c>
      <c r="J85" s="1906">
        <f t="shared" si="8"/>
        <v>0</v>
      </c>
      <c r="K85" s="1903"/>
      <c r="L85" s="1903"/>
      <c r="M85" s="586"/>
      <c r="N85" s="1906"/>
      <c r="P85" s="1902"/>
      <c r="Q85" s="586">
        <v>0</v>
      </c>
      <c r="R85" s="1903"/>
      <c r="S85" s="586">
        <v>0</v>
      </c>
      <c r="T85" s="1906">
        <f t="shared" si="9"/>
        <v>0</v>
      </c>
      <c r="U85" s="586"/>
      <c r="V85" s="1903"/>
      <c r="W85" s="586"/>
      <c r="X85" s="1906"/>
      <c r="Z85" s="1902"/>
      <c r="AA85" s="586">
        <v>0</v>
      </c>
      <c r="AB85" s="1903"/>
      <c r="AC85" s="586">
        <v>0</v>
      </c>
      <c r="AD85" s="1906">
        <f t="shared" si="10"/>
        <v>0</v>
      </c>
      <c r="AE85" s="586"/>
      <c r="AF85" s="1903"/>
      <c r="AG85" s="586"/>
      <c r="AH85" s="1906"/>
      <c r="AJ85" s="1902"/>
      <c r="AK85" s="586">
        <v>0</v>
      </c>
      <c r="AL85" s="1903"/>
      <c r="AM85" s="586">
        <v>0</v>
      </c>
      <c r="AN85" s="1906">
        <f t="shared" si="11"/>
        <v>0</v>
      </c>
      <c r="AO85" s="586"/>
      <c r="AP85" s="1903"/>
      <c r="AQ85" s="586"/>
      <c r="AR85" s="1906"/>
      <c r="AT85" s="1902"/>
      <c r="AU85" s="586">
        <v>0</v>
      </c>
      <c r="AV85" s="1903"/>
      <c r="AW85" s="586">
        <v>0</v>
      </c>
      <c r="AX85" s="1906">
        <f t="shared" si="12"/>
        <v>0</v>
      </c>
      <c r="AY85" s="586"/>
      <c r="AZ85" s="1903"/>
      <c r="BA85" s="586"/>
      <c r="BB85" s="1906"/>
    </row>
    <row r="86" spans="2:54" ht="13.8" thickBot="1">
      <c r="B86" s="2655"/>
      <c r="C86" s="2659"/>
      <c r="D86" s="1442" t="s">
        <v>1995</v>
      </c>
      <c r="E86" s="1093" t="s">
        <v>1996</v>
      </c>
      <c r="F86" s="1902"/>
      <c r="G86" s="1903">
        <v>0</v>
      </c>
      <c r="H86" s="1903"/>
      <c r="I86" s="586">
        <v>0</v>
      </c>
      <c r="J86" s="1906">
        <f t="shared" si="8"/>
        <v>0</v>
      </c>
      <c r="K86" s="1903"/>
      <c r="L86" s="1903"/>
      <c r="M86" s="586"/>
      <c r="N86" s="1906"/>
      <c r="P86" s="1902"/>
      <c r="Q86" s="586">
        <v>0</v>
      </c>
      <c r="R86" s="1903"/>
      <c r="S86" s="586">
        <v>0</v>
      </c>
      <c r="T86" s="1906">
        <f t="shared" si="9"/>
        <v>0</v>
      </c>
      <c r="U86" s="586"/>
      <c r="V86" s="1903"/>
      <c r="W86" s="586"/>
      <c r="X86" s="1906"/>
      <c r="Z86" s="1902"/>
      <c r="AA86" s="586">
        <v>0</v>
      </c>
      <c r="AB86" s="1903"/>
      <c r="AC86" s="586">
        <v>0</v>
      </c>
      <c r="AD86" s="1906">
        <f t="shared" si="10"/>
        <v>0</v>
      </c>
      <c r="AE86" s="586"/>
      <c r="AF86" s="1903"/>
      <c r="AG86" s="586"/>
      <c r="AH86" s="1906"/>
      <c r="AJ86" s="1902"/>
      <c r="AK86" s="586">
        <v>0</v>
      </c>
      <c r="AL86" s="1903"/>
      <c r="AM86" s="586">
        <v>0</v>
      </c>
      <c r="AN86" s="1906">
        <f t="shared" si="11"/>
        <v>0</v>
      </c>
      <c r="AO86" s="586"/>
      <c r="AP86" s="1903"/>
      <c r="AQ86" s="586"/>
      <c r="AR86" s="1906"/>
      <c r="AT86" s="1902"/>
      <c r="AU86" s="586">
        <v>0</v>
      </c>
      <c r="AV86" s="1903"/>
      <c r="AW86" s="586">
        <v>0</v>
      </c>
      <c r="AX86" s="1906">
        <f t="shared" si="12"/>
        <v>0</v>
      </c>
      <c r="AY86" s="586"/>
      <c r="AZ86" s="1903"/>
      <c r="BA86" s="586"/>
      <c r="BB86" s="1906"/>
    </row>
    <row r="87" spans="2:54" ht="13.8" thickBot="1">
      <c r="B87" s="2655"/>
      <c r="C87" s="2659"/>
      <c r="D87" s="1442" t="s">
        <v>1997</v>
      </c>
      <c r="E87" s="1093" t="s">
        <v>1998</v>
      </c>
      <c r="F87" s="1902"/>
      <c r="G87" s="1903">
        <v>0</v>
      </c>
      <c r="H87" s="1903"/>
      <c r="I87" s="586">
        <v>0</v>
      </c>
      <c r="J87" s="1906">
        <f t="shared" si="8"/>
        <v>0</v>
      </c>
      <c r="K87" s="1903"/>
      <c r="L87" s="1903"/>
      <c r="M87" s="586"/>
      <c r="N87" s="1906"/>
      <c r="P87" s="1902"/>
      <c r="Q87" s="586">
        <v>0</v>
      </c>
      <c r="R87" s="1903"/>
      <c r="S87" s="586">
        <v>0</v>
      </c>
      <c r="T87" s="1906">
        <f t="shared" si="9"/>
        <v>0</v>
      </c>
      <c r="U87" s="586"/>
      <c r="V87" s="1903"/>
      <c r="W87" s="586"/>
      <c r="X87" s="1906"/>
      <c r="Z87" s="1902"/>
      <c r="AA87" s="586">
        <v>0</v>
      </c>
      <c r="AB87" s="1903"/>
      <c r="AC87" s="586">
        <v>0</v>
      </c>
      <c r="AD87" s="1906">
        <f t="shared" si="10"/>
        <v>0</v>
      </c>
      <c r="AE87" s="586"/>
      <c r="AF87" s="1903"/>
      <c r="AG87" s="586"/>
      <c r="AH87" s="1906"/>
      <c r="AJ87" s="1902"/>
      <c r="AK87" s="586">
        <v>0</v>
      </c>
      <c r="AL87" s="1903"/>
      <c r="AM87" s="586">
        <v>0</v>
      </c>
      <c r="AN87" s="1906">
        <f t="shared" si="11"/>
        <v>0</v>
      </c>
      <c r="AO87" s="586"/>
      <c r="AP87" s="1903"/>
      <c r="AQ87" s="586"/>
      <c r="AR87" s="1906"/>
      <c r="AT87" s="1902"/>
      <c r="AU87" s="586">
        <v>0</v>
      </c>
      <c r="AV87" s="1903"/>
      <c r="AW87" s="586">
        <v>0</v>
      </c>
      <c r="AX87" s="1906">
        <f t="shared" si="12"/>
        <v>0</v>
      </c>
      <c r="AY87" s="586"/>
      <c r="AZ87" s="1903"/>
      <c r="BA87" s="586"/>
      <c r="BB87" s="1906"/>
    </row>
    <row r="88" spans="2:54" ht="13.8" thickBot="1">
      <c r="B88" s="2655"/>
      <c r="C88" s="2659"/>
      <c r="D88" s="1442" t="s">
        <v>1999</v>
      </c>
      <c r="E88" s="1093" t="s">
        <v>2000</v>
      </c>
      <c r="F88" s="1902"/>
      <c r="G88" s="1903">
        <v>0</v>
      </c>
      <c r="H88" s="1903"/>
      <c r="I88" s="586">
        <v>0</v>
      </c>
      <c r="J88" s="1906">
        <f t="shared" si="8"/>
        <v>0</v>
      </c>
      <c r="K88" s="1903"/>
      <c r="L88" s="1903"/>
      <c r="M88" s="586"/>
      <c r="N88" s="1906"/>
      <c r="P88" s="1902"/>
      <c r="Q88" s="586">
        <v>0</v>
      </c>
      <c r="R88" s="1903"/>
      <c r="S88" s="586">
        <v>0</v>
      </c>
      <c r="T88" s="1906">
        <f t="shared" si="9"/>
        <v>0</v>
      </c>
      <c r="U88" s="586"/>
      <c r="V88" s="1903"/>
      <c r="W88" s="586"/>
      <c r="X88" s="1906"/>
      <c r="Z88" s="1902"/>
      <c r="AA88" s="586">
        <v>0</v>
      </c>
      <c r="AB88" s="1903"/>
      <c r="AC88" s="586">
        <v>0</v>
      </c>
      <c r="AD88" s="1906">
        <f t="shared" si="10"/>
        <v>0</v>
      </c>
      <c r="AE88" s="586"/>
      <c r="AF88" s="1903"/>
      <c r="AG88" s="586"/>
      <c r="AH88" s="1906"/>
      <c r="AJ88" s="1902"/>
      <c r="AK88" s="586">
        <v>0</v>
      </c>
      <c r="AL88" s="1903"/>
      <c r="AM88" s="586">
        <v>0</v>
      </c>
      <c r="AN88" s="1906">
        <f t="shared" si="11"/>
        <v>0</v>
      </c>
      <c r="AO88" s="586"/>
      <c r="AP88" s="1903"/>
      <c r="AQ88" s="586"/>
      <c r="AR88" s="1906"/>
      <c r="AT88" s="1902"/>
      <c r="AU88" s="586">
        <v>0</v>
      </c>
      <c r="AV88" s="1903"/>
      <c r="AW88" s="586">
        <v>0</v>
      </c>
      <c r="AX88" s="1906">
        <f t="shared" si="12"/>
        <v>0</v>
      </c>
      <c r="AY88" s="586"/>
      <c r="AZ88" s="1903"/>
      <c r="BA88" s="586"/>
      <c r="BB88" s="1906"/>
    </row>
    <row r="89" spans="2:54" ht="13.8" thickBot="1">
      <c r="B89" s="2655"/>
      <c r="C89" s="2659"/>
      <c r="D89" s="1442" t="s">
        <v>2001</v>
      </c>
      <c r="E89" s="1093" t="s">
        <v>2002</v>
      </c>
      <c r="F89" s="1902"/>
      <c r="G89" s="1903">
        <v>0</v>
      </c>
      <c r="H89" s="1903"/>
      <c r="I89" s="586">
        <v>0</v>
      </c>
      <c r="J89" s="1906">
        <f t="shared" si="8"/>
        <v>0</v>
      </c>
      <c r="K89" s="1903"/>
      <c r="L89" s="1903"/>
      <c r="M89" s="586"/>
      <c r="N89" s="1906"/>
      <c r="P89" s="1902"/>
      <c r="Q89" s="586">
        <v>0</v>
      </c>
      <c r="R89" s="1903"/>
      <c r="S89" s="586">
        <v>0</v>
      </c>
      <c r="T89" s="1906">
        <f t="shared" si="9"/>
        <v>0</v>
      </c>
      <c r="U89" s="586"/>
      <c r="V89" s="1903"/>
      <c r="W89" s="586"/>
      <c r="X89" s="1906"/>
      <c r="Z89" s="1902"/>
      <c r="AA89" s="586">
        <v>0</v>
      </c>
      <c r="AB89" s="1903"/>
      <c r="AC89" s="586">
        <v>0</v>
      </c>
      <c r="AD89" s="1906">
        <f t="shared" si="10"/>
        <v>0</v>
      </c>
      <c r="AE89" s="586"/>
      <c r="AF89" s="1903"/>
      <c r="AG89" s="586"/>
      <c r="AH89" s="1906"/>
      <c r="AJ89" s="1902"/>
      <c r="AK89" s="586">
        <v>0</v>
      </c>
      <c r="AL89" s="1903"/>
      <c r="AM89" s="586">
        <v>0</v>
      </c>
      <c r="AN89" s="1906">
        <f t="shared" si="11"/>
        <v>0</v>
      </c>
      <c r="AO89" s="586"/>
      <c r="AP89" s="1903"/>
      <c r="AQ89" s="586"/>
      <c r="AR89" s="1906"/>
      <c r="AT89" s="1902"/>
      <c r="AU89" s="586">
        <v>0</v>
      </c>
      <c r="AV89" s="1903"/>
      <c r="AW89" s="586">
        <v>0</v>
      </c>
      <c r="AX89" s="1906">
        <f t="shared" si="12"/>
        <v>0</v>
      </c>
      <c r="AY89" s="586"/>
      <c r="AZ89" s="1903"/>
      <c r="BA89" s="586"/>
      <c r="BB89" s="1906"/>
    </row>
    <row r="90" spans="2:54" ht="13.8" thickBot="1">
      <c r="B90" s="2655"/>
      <c r="C90" s="2659"/>
      <c r="D90" s="1442" t="s">
        <v>2003</v>
      </c>
      <c r="E90" s="1093" t="s">
        <v>2004</v>
      </c>
      <c r="F90" s="1902"/>
      <c r="G90" s="1903">
        <v>0</v>
      </c>
      <c r="H90" s="1903"/>
      <c r="I90" s="586">
        <v>0</v>
      </c>
      <c r="J90" s="1906">
        <f t="shared" si="8"/>
        <v>0</v>
      </c>
      <c r="K90" s="1903"/>
      <c r="L90" s="1903"/>
      <c r="M90" s="586"/>
      <c r="N90" s="1906"/>
      <c r="P90" s="1902"/>
      <c r="Q90" s="586">
        <v>0</v>
      </c>
      <c r="R90" s="1903"/>
      <c r="S90" s="586">
        <v>0</v>
      </c>
      <c r="T90" s="1906">
        <f t="shared" si="9"/>
        <v>0</v>
      </c>
      <c r="U90" s="586"/>
      <c r="V90" s="1903"/>
      <c r="W90" s="586"/>
      <c r="X90" s="1906"/>
      <c r="Z90" s="1902"/>
      <c r="AA90" s="586">
        <v>0</v>
      </c>
      <c r="AB90" s="1903"/>
      <c r="AC90" s="586">
        <v>0</v>
      </c>
      <c r="AD90" s="1906">
        <f t="shared" si="10"/>
        <v>0</v>
      </c>
      <c r="AE90" s="586"/>
      <c r="AF90" s="1903"/>
      <c r="AG90" s="586"/>
      <c r="AH90" s="1906"/>
      <c r="AJ90" s="1902"/>
      <c r="AK90" s="586">
        <v>0</v>
      </c>
      <c r="AL90" s="1903"/>
      <c r="AM90" s="586">
        <v>0</v>
      </c>
      <c r="AN90" s="1906">
        <f t="shared" si="11"/>
        <v>0</v>
      </c>
      <c r="AO90" s="586"/>
      <c r="AP90" s="1903"/>
      <c r="AQ90" s="586"/>
      <c r="AR90" s="1906"/>
      <c r="AT90" s="1902"/>
      <c r="AU90" s="586">
        <v>0</v>
      </c>
      <c r="AV90" s="1903"/>
      <c r="AW90" s="586">
        <v>0</v>
      </c>
      <c r="AX90" s="1906">
        <f t="shared" si="12"/>
        <v>0</v>
      </c>
      <c r="AY90" s="586"/>
      <c r="AZ90" s="1903"/>
      <c r="BA90" s="586"/>
      <c r="BB90" s="1906"/>
    </row>
    <row r="91" spans="2:54" ht="13.8" thickBot="1">
      <c r="B91" s="2655"/>
      <c r="C91" s="2659"/>
      <c r="D91" s="1442" t="s">
        <v>2005</v>
      </c>
      <c r="E91" s="1093" t="s">
        <v>2006</v>
      </c>
      <c r="F91" s="1902"/>
      <c r="G91" s="1903">
        <v>0</v>
      </c>
      <c r="H91" s="1903"/>
      <c r="I91" s="586">
        <v>0</v>
      </c>
      <c r="J91" s="1906">
        <f t="shared" si="8"/>
        <v>0</v>
      </c>
      <c r="K91" s="1903"/>
      <c r="L91" s="1903"/>
      <c r="M91" s="586"/>
      <c r="N91" s="1906"/>
      <c r="P91" s="1902"/>
      <c r="Q91" s="586">
        <v>0</v>
      </c>
      <c r="R91" s="1903"/>
      <c r="S91" s="586">
        <v>0</v>
      </c>
      <c r="T91" s="1906">
        <f t="shared" si="9"/>
        <v>0</v>
      </c>
      <c r="U91" s="586"/>
      <c r="V91" s="1903"/>
      <c r="W91" s="586"/>
      <c r="X91" s="1906"/>
      <c r="Z91" s="1902"/>
      <c r="AA91" s="586">
        <v>0</v>
      </c>
      <c r="AB91" s="1903"/>
      <c r="AC91" s="586">
        <v>0</v>
      </c>
      <c r="AD91" s="1906">
        <f t="shared" si="10"/>
        <v>0</v>
      </c>
      <c r="AE91" s="586"/>
      <c r="AF91" s="1903"/>
      <c r="AG91" s="586"/>
      <c r="AH91" s="1906"/>
      <c r="AJ91" s="1902"/>
      <c r="AK91" s="586">
        <v>0</v>
      </c>
      <c r="AL91" s="1903"/>
      <c r="AM91" s="586">
        <v>0</v>
      </c>
      <c r="AN91" s="1906">
        <f t="shared" si="11"/>
        <v>0</v>
      </c>
      <c r="AO91" s="586"/>
      <c r="AP91" s="1903"/>
      <c r="AQ91" s="586"/>
      <c r="AR91" s="1906"/>
      <c r="AT91" s="1902"/>
      <c r="AU91" s="586">
        <v>0</v>
      </c>
      <c r="AV91" s="1903"/>
      <c r="AW91" s="586">
        <v>0</v>
      </c>
      <c r="AX91" s="1906">
        <f t="shared" si="12"/>
        <v>0</v>
      </c>
      <c r="AY91" s="586"/>
      <c r="AZ91" s="1903"/>
      <c r="BA91" s="586"/>
      <c r="BB91" s="1906"/>
    </row>
    <row r="92" spans="2:54" ht="13.8" thickBot="1">
      <c r="B92" s="2655"/>
      <c r="C92" s="2659"/>
      <c r="D92" s="1442" t="s">
        <v>2007</v>
      </c>
      <c r="E92" s="1093" t="s">
        <v>2008</v>
      </c>
      <c r="F92" s="1902"/>
      <c r="G92" s="1903">
        <v>0</v>
      </c>
      <c r="H92" s="1903"/>
      <c r="I92" s="586">
        <v>0</v>
      </c>
      <c r="J92" s="1906">
        <f t="shared" si="8"/>
        <v>0</v>
      </c>
      <c r="K92" s="1903"/>
      <c r="L92" s="1903"/>
      <c r="M92" s="586"/>
      <c r="N92" s="1906"/>
      <c r="P92" s="1902"/>
      <c r="Q92" s="586">
        <v>0</v>
      </c>
      <c r="R92" s="1903"/>
      <c r="S92" s="586">
        <v>0</v>
      </c>
      <c r="T92" s="1906">
        <f t="shared" si="9"/>
        <v>0</v>
      </c>
      <c r="U92" s="586"/>
      <c r="V92" s="1903"/>
      <c r="W92" s="586"/>
      <c r="X92" s="1906"/>
      <c r="Z92" s="1902"/>
      <c r="AA92" s="586">
        <v>0</v>
      </c>
      <c r="AB92" s="1903"/>
      <c r="AC92" s="586">
        <v>0</v>
      </c>
      <c r="AD92" s="1906">
        <f t="shared" si="10"/>
        <v>0</v>
      </c>
      <c r="AE92" s="586"/>
      <c r="AF92" s="1903"/>
      <c r="AG92" s="586"/>
      <c r="AH92" s="1906"/>
      <c r="AJ92" s="1902"/>
      <c r="AK92" s="586">
        <v>0</v>
      </c>
      <c r="AL92" s="1903"/>
      <c r="AM92" s="586">
        <v>0</v>
      </c>
      <c r="AN92" s="1906">
        <f t="shared" si="11"/>
        <v>0</v>
      </c>
      <c r="AO92" s="586"/>
      <c r="AP92" s="1903"/>
      <c r="AQ92" s="586"/>
      <c r="AR92" s="1906"/>
      <c r="AT92" s="1902"/>
      <c r="AU92" s="586">
        <v>0</v>
      </c>
      <c r="AV92" s="1903"/>
      <c r="AW92" s="586">
        <v>0</v>
      </c>
      <c r="AX92" s="1906">
        <f t="shared" si="12"/>
        <v>0</v>
      </c>
      <c r="AY92" s="586"/>
      <c r="AZ92" s="1903"/>
      <c r="BA92" s="586"/>
      <c r="BB92" s="1906"/>
    </row>
    <row r="93" spans="2:54" ht="13.8" thickBot="1">
      <c r="B93" s="2655"/>
      <c r="C93" s="2659"/>
      <c r="D93" s="1442" t="s">
        <v>2009</v>
      </c>
      <c r="E93" s="1093" t="s">
        <v>2010</v>
      </c>
      <c r="F93" s="1902"/>
      <c r="G93" s="1903">
        <v>0</v>
      </c>
      <c r="H93" s="1903"/>
      <c r="I93" s="586">
        <v>0</v>
      </c>
      <c r="J93" s="1906">
        <f t="shared" si="8"/>
        <v>0</v>
      </c>
      <c r="K93" s="1903"/>
      <c r="L93" s="1903"/>
      <c r="M93" s="586"/>
      <c r="N93" s="1906"/>
      <c r="P93" s="1902"/>
      <c r="Q93" s="586">
        <v>0</v>
      </c>
      <c r="R93" s="1903"/>
      <c r="S93" s="586">
        <v>0</v>
      </c>
      <c r="T93" s="1906">
        <f t="shared" si="9"/>
        <v>0</v>
      </c>
      <c r="U93" s="586"/>
      <c r="V93" s="1903"/>
      <c r="W93" s="586"/>
      <c r="X93" s="1906"/>
      <c r="Z93" s="1902"/>
      <c r="AA93" s="586">
        <v>0</v>
      </c>
      <c r="AB93" s="1903"/>
      <c r="AC93" s="586">
        <v>0</v>
      </c>
      <c r="AD93" s="1906">
        <f t="shared" si="10"/>
        <v>0</v>
      </c>
      <c r="AE93" s="586"/>
      <c r="AF93" s="1903"/>
      <c r="AG93" s="586"/>
      <c r="AH93" s="1906"/>
      <c r="AJ93" s="1902"/>
      <c r="AK93" s="586">
        <v>0</v>
      </c>
      <c r="AL93" s="1903"/>
      <c r="AM93" s="586">
        <v>0</v>
      </c>
      <c r="AN93" s="1906">
        <f t="shared" si="11"/>
        <v>0</v>
      </c>
      <c r="AO93" s="586"/>
      <c r="AP93" s="1903"/>
      <c r="AQ93" s="586"/>
      <c r="AR93" s="1906"/>
      <c r="AT93" s="1902"/>
      <c r="AU93" s="586">
        <v>0</v>
      </c>
      <c r="AV93" s="1903"/>
      <c r="AW93" s="586">
        <v>0</v>
      </c>
      <c r="AX93" s="1906">
        <f t="shared" si="12"/>
        <v>0</v>
      </c>
      <c r="AY93" s="586"/>
      <c r="AZ93" s="1903"/>
      <c r="BA93" s="586"/>
      <c r="BB93" s="1906"/>
    </row>
    <row r="94" spans="2:54" ht="13.8" thickBot="1">
      <c r="B94" s="2655"/>
      <c r="C94" s="2659"/>
      <c r="D94" s="1442" t="s">
        <v>2011</v>
      </c>
      <c r="E94" s="1093" t="s">
        <v>2012</v>
      </c>
      <c r="F94" s="1902"/>
      <c r="G94" s="1903">
        <v>0</v>
      </c>
      <c r="H94" s="1903"/>
      <c r="I94" s="586">
        <v>0</v>
      </c>
      <c r="J94" s="1906">
        <f t="shared" si="8"/>
        <v>0</v>
      </c>
      <c r="K94" s="1903"/>
      <c r="L94" s="1903"/>
      <c r="M94" s="586"/>
      <c r="N94" s="1906"/>
      <c r="P94" s="1902"/>
      <c r="Q94" s="586">
        <v>0</v>
      </c>
      <c r="R94" s="1903"/>
      <c r="S94" s="586">
        <v>0</v>
      </c>
      <c r="T94" s="1906">
        <f t="shared" si="9"/>
        <v>0</v>
      </c>
      <c r="U94" s="586"/>
      <c r="V94" s="1903"/>
      <c r="W94" s="586"/>
      <c r="X94" s="1906"/>
      <c r="Z94" s="1902"/>
      <c r="AA94" s="586">
        <v>0</v>
      </c>
      <c r="AB94" s="1903"/>
      <c r="AC94" s="586">
        <v>0</v>
      </c>
      <c r="AD94" s="1906">
        <f t="shared" si="10"/>
        <v>0</v>
      </c>
      <c r="AE94" s="586"/>
      <c r="AF94" s="1903"/>
      <c r="AG94" s="586"/>
      <c r="AH94" s="1906"/>
      <c r="AJ94" s="1902"/>
      <c r="AK94" s="586">
        <v>0</v>
      </c>
      <c r="AL94" s="1903"/>
      <c r="AM94" s="586">
        <v>0</v>
      </c>
      <c r="AN94" s="1906">
        <f t="shared" si="11"/>
        <v>0</v>
      </c>
      <c r="AO94" s="586"/>
      <c r="AP94" s="1903"/>
      <c r="AQ94" s="586"/>
      <c r="AR94" s="1906"/>
      <c r="AT94" s="1902"/>
      <c r="AU94" s="586">
        <v>0</v>
      </c>
      <c r="AV94" s="1903"/>
      <c r="AW94" s="586">
        <v>0</v>
      </c>
      <c r="AX94" s="1906">
        <f t="shared" si="12"/>
        <v>0</v>
      </c>
      <c r="AY94" s="586"/>
      <c r="AZ94" s="1903"/>
      <c r="BA94" s="586"/>
      <c r="BB94" s="1906"/>
    </row>
    <row r="95" spans="2:54" ht="13.8" thickBot="1">
      <c r="B95" s="2655"/>
      <c r="C95" s="2659"/>
      <c r="D95" s="1442" t="s">
        <v>2013</v>
      </c>
      <c r="E95" s="1093" t="s">
        <v>2014</v>
      </c>
      <c r="F95" s="1902"/>
      <c r="G95" s="1903">
        <v>0</v>
      </c>
      <c r="H95" s="1903"/>
      <c r="I95" s="586">
        <v>0</v>
      </c>
      <c r="J95" s="1906">
        <f t="shared" si="8"/>
        <v>0</v>
      </c>
      <c r="K95" s="1903"/>
      <c r="L95" s="1903"/>
      <c r="M95" s="586"/>
      <c r="N95" s="1906"/>
      <c r="P95" s="1902"/>
      <c r="Q95" s="586">
        <v>0</v>
      </c>
      <c r="R95" s="1903"/>
      <c r="S95" s="586">
        <v>0</v>
      </c>
      <c r="T95" s="1906">
        <f t="shared" si="9"/>
        <v>0</v>
      </c>
      <c r="U95" s="586"/>
      <c r="V95" s="1903"/>
      <c r="W95" s="586"/>
      <c r="X95" s="1906"/>
      <c r="Z95" s="1902"/>
      <c r="AA95" s="586">
        <v>0</v>
      </c>
      <c r="AB95" s="1903"/>
      <c r="AC95" s="586">
        <v>0</v>
      </c>
      <c r="AD95" s="1906">
        <f t="shared" si="10"/>
        <v>0</v>
      </c>
      <c r="AE95" s="586"/>
      <c r="AF95" s="1903"/>
      <c r="AG95" s="586"/>
      <c r="AH95" s="1906"/>
      <c r="AJ95" s="1902"/>
      <c r="AK95" s="586">
        <v>0</v>
      </c>
      <c r="AL95" s="1903"/>
      <c r="AM95" s="586">
        <v>0</v>
      </c>
      <c r="AN95" s="1906">
        <f t="shared" si="11"/>
        <v>0</v>
      </c>
      <c r="AO95" s="586"/>
      <c r="AP95" s="1903"/>
      <c r="AQ95" s="586"/>
      <c r="AR95" s="1906"/>
      <c r="AT95" s="1902"/>
      <c r="AU95" s="586">
        <v>0</v>
      </c>
      <c r="AV95" s="1903"/>
      <c r="AW95" s="586">
        <v>0</v>
      </c>
      <c r="AX95" s="1906">
        <f t="shared" si="12"/>
        <v>0</v>
      </c>
      <c r="AY95" s="586"/>
      <c r="AZ95" s="1903"/>
      <c r="BA95" s="586"/>
      <c r="BB95" s="1906"/>
    </row>
    <row r="96" spans="2:54" ht="13.8" thickBot="1">
      <c r="B96" s="2655"/>
      <c r="C96" s="2659"/>
      <c r="D96" s="1442" t="s">
        <v>2015</v>
      </c>
      <c r="E96" s="1093" t="s">
        <v>2016</v>
      </c>
      <c r="F96" s="1902"/>
      <c r="G96" s="1903">
        <v>0</v>
      </c>
      <c r="H96" s="1903"/>
      <c r="I96" s="586">
        <v>0</v>
      </c>
      <c r="J96" s="1906">
        <f t="shared" si="8"/>
        <v>0</v>
      </c>
      <c r="K96" s="1903"/>
      <c r="L96" s="1903"/>
      <c r="M96" s="586"/>
      <c r="N96" s="1906"/>
      <c r="P96" s="1902"/>
      <c r="Q96" s="586">
        <v>0</v>
      </c>
      <c r="R96" s="1903"/>
      <c r="S96" s="586">
        <v>0</v>
      </c>
      <c r="T96" s="1906">
        <f t="shared" si="9"/>
        <v>0</v>
      </c>
      <c r="U96" s="586"/>
      <c r="V96" s="1903"/>
      <c r="W96" s="586"/>
      <c r="X96" s="1906"/>
      <c r="Z96" s="1902"/>
      <c r="AA96" s="586">
        <v>0</v>
      </c>
      <c r="AB96" s="1903"/>
      <c r="AC96" s="586">
        <v>0</v>
      </c>
      <c r="AD96" s="1906">
        <f t="shared" si="10"/>
        <v>0</v>
      </c>
      <c r="AE96" s="586"/>
      <c r="AF96" s="1903"/>
      <c r="AG96" s="586"/>
      <c r="AH96" s="1906"/>
      <c r="AJ96" s="1902"/>
      <c r="AK96" s="586">
        <v>0</v>
      </c>
      <c r="AL96" s="1903"/>
      <c r="AM96" s="586">
        <v>0</v>
      </c>
      <c r="AN96" s="1906">
        <f t="shared" si="11"/>
        <v>0</v>
      </c>
      <c r="AO96" s="586"/>
      <c r="AP96" s="1903"/>
      <c r="AQ96" s="586"/>
      <c r="AR96" s="1906"/>
      <c r="AT96" s="1902"/>
      <c r="AU96" s="586">
        <v>0</v>
      </c>
      <c r="AV96" s="1903"/>
      <c r="AW96" s="586">
        <v>0</v>
      </c>
      <c r="AX96" s="1906">
        <f t="shared" si="12"/>
        <v>0</v>
      </c>
      <c r="AY96" s="586"/>
      <c r="AZ96" s="1903"/>
      <c r="BA96" s="586"/>
      <c r="BB96" s="1906"/>
    </row>
    <row r="97" spans="2:54" ht="13.8" thickBot="1">
      <c r="B97" s="2655"/>
      <c r="C97" s="2659"/>
      <c r="D97" s="1442" t="s">
        <v>2017</v>
      </c>
      <c r="E97" s="1093" t="s">
        <v>2018</v>
      </c>
      <c r="F97" s="1902"/>
      <c r="G97" s="1903">
        <v>0</v>
      </c>
      <c r="H97" s="1903"/>
      <c r="I97" s="586">
        <v>0</v>
      </c>
      <c r="J97" s="1906">
        <f t="shared" si="8"/>
        <v>0</v>
      </c>
      <c r="K97" s="1903"/>
      <c r="L97" s="1903"/>
      <c r="M97" s="586"/>
      <c r="N97" s="1906"/>
      <c r="P97" s="1902"/>
      <c r="Q97" s="586">
        <v>0</v>
      </c>
      <c r="R97" s="1903"/>
      <c r="S97" s="586">
        <v>0</v>
      </c>
      <c r="T97" s="1906">
        <f t="shared" si="9"/>
        <v>0</v>
      </c>
      <c r="U97" s="586"/>
      <c r="V97" s="1903"/>
      <c r="W97" s="586"/>
      <c r="X97" s="1906"/>
      <c r="Z97" s="1902"/>
      <c r="AA97" s="586">
        <v>0</v>
      </c>
      <c r="AB97" s="1903"/>
      <c r="AC97" s="586">
        <v>0</v>
      </c>
      <c r="AD97" s="1906">
        <f t="shared" si="10"/>
        <v>0</v>
      </c>
      <c r="AE97" s="586"/>
      <c r="AF97" s="1903"/>
      <c r="AG97" s="586"/>
      <c r="AH97" s="1906"/>
      <c r="AJ97" s="1902"/>
      <c r="AK97" s="586">
        <v>0</v>
      </c>
      <c r="AL97" s="1903"/>
      <c r="AM97" s="586">
        <v>0</v>
      </c>
      <c r="AN97" s="1906">
        <f t="shared" si="11"/>
        <v>0</v>
      </c>
      <c r="AO97" s="586"/>
      <c r="AP97" s="1903"/>
      <c r="AQ97" s="586"/>
      <c r="AR97" s="1906"/>
      <c r="AT97" s="1902"/>
      <c r="AU97" s="586">
        <v>0</v>
      </c>
      <c r="AV97" s="1903"/>
      <c r="AW97" s="586">
        <v>0</v>
      </c>
      <c r="AX97" s="1906">
        <f t="shared" si="12"/>
        <v>0</v>
      </c>
      <c r="AY97" s="586"/>
      <c r="AZ97" s="1903"/>
      <c r="BA97" s="586"/>
      <c r="BB97" s="1906"/>
    </row>
    <row r="98" spans="2:54" ht="13.8" thickBot="1">
      <c r="B98" s="2655"/>
      <c r="C98" s="2659"/>
      <c r="D98" s="1442" t="s">
        <v>2019</v>
      </c>
      <c r="E98" s="1093" t="s">
        <v>2020</v>
      </c>
      <c r="F98" s="1902"/>
      <c r="G98" s="1903">
        <v>0</v>
      </c>
      <c r="H98" s="1903"/>
      <c r="I98" s="586">
        <v>0</v>
      </c>
      <c r="J98" s="1906">
        <f t="shared" si="8"/>
        <v>0</v>
      </c>
      <c r="K98" s="1903"/>
      <c r="L98" s="1903"/>
      <c r="M98" s="586"/>
      <c r="N98" s="1906"/>
      <c r="P98" s="1902"/>
      <c r="Q98" s="586">
        <v>0</v>
      </c>
      <c r="R98" s="1903"/>
      <c r="S98" s="586">
        <v>0</v>
      </c>
      <c r="T98" s="1906">
        <f t="shared" si="9"/>
        <v>0</v>
      </c>
      <c r="U98" s="586"/>
      <c r="V98" s="1903"/>
      <c r="W98" s="586"/>
      <c r="X98" s="1906"/>
      <c r="Z98" s="1902"/>
      <c r="AA98" s="586">
        <v>0</v>
      </c>
      <c r="AB98" s="1903"/>
      <c r="AC98" s="586">
        <v>0</v>
      </c>
      <c r="AD98" s="1906">
        <f t="shared" si="10"/>
        <v>0</v>
      </c>
      <c r="AE98" s="586"/>
      <c r="AF98" s="1903"/>
      <c r="AG98" s="586"/>
      <c r="AH98" s="1906"/>
      <c r="AJ98" s="1902"/>
      <c r="AK98" s="586">
        <v>0</v>
      </c>
      <c r="AL98" s="1903"/>
      <c r="AM98" s="586">
        <v>0</v>
      </c>
      <c r="AN98" s="1906">
        <f t="shared" si="11"/>
        <v>0</v>
      </c>
      <c r="AO98" s="586"/>
      <c r="AP98" s="1903"/>
      <c r="AQ98" s="586"/>
      <c r="AR98" s="1906"/>
      <c r="AT98" s="1902"/>
      <c r="AU98" s="586">
        <v>0</v>
      </c>
      <c r="AV98" s="1903"/>
      <c r="AW98" s="586">
        <v>0</v>
      </c>
      <c r="AX98" s="1906">
        <f t="shared" si="12"/>
        <v>0</v>
      </c>
      <c r="AY98" s="586"/>
      <c r="AZ98" s="1903"/>
      <c r="BA98" s="586"/>
      <c r="BB98" s="1906"/>
    </row>
    <row r="99" spans="2:54" ht="13.8" thickBot="1">
      <c r="B99" s="2655"/>
      <c r="C99" s="2659"/>
      <c r="D99" s="1442" t="s">
        <v>2021</v>
      </c>
      <c r="E99" s="1093" t="s">
        <v>2022</v>
      </c>
      <c r="F99" s="1902"/>
      <c r="G99" s="1903">
        <v>0</v>
      </c>
      <c r="H99" s="1903"/>
      <c r="I99" s="586">
        <v>0</v>
      </c>
      <c r="J99" s="1906">
        <f t="shared" si="8"/>
        <v>0</v>
      </c>
      <c r="K99" s="1903"/>
      <c r="L99" s="1903"/>
      <c r="M99" s="586"/>
      <c r="N99" s="1906"/>
      <c r="P99" s="1902"/>
      <c r="Q99" s="586">
        <v>0</v>
      </c>
      <c r="R99" s="1903"/>
      <c r="S99" s="586">
        <v>0</v>
      </c>
      <c r="T99" s="1906">
        <f t="shared" si="9"/>
        <v>0</v>
      </c>
      <c r="U99" s="586"/>
      <c r="V99" s="1903"/>
      <c r="W99" s="586"/>
      <c r="X99" s="1906"/>
      <c r="Z99" s="1902"/>
      <c r="AA99" s="586">
        <v>0</v>
      </c>
      <c r="AB99" s="1903"/>
      <c r="AC99" s="586">
        <v>0</v>
      </c>
      <c r="AD99" s="1906">
        <f t="shared" si="10"/>
        <v>0</v>
      </c>
      <c r="AE99" s="586"/>
      <c r="AF99" s="1903"/>
      <c r="AG99" s="586"/>
      <c r="AH99" s="1906"/>
      <c r="AJ99" s="1902"/>
      <c r="AK99" s="586">
        <v>0</v>
      </c>
      <c r="AL99" s="1903"/>
      <c r="AM99" s="586">
        <v>0</v>
      </c>
      <c r="AN99" s="1906">
        <f t="shared" si="11"/>
        <v>0</v>
      </c>
      <c r="AO99" s="586"/>
      <c r="AP99" s="1903"/>
      <c r="AQ99" s="586"/>
      <c r="AR99" s="1906"/>
      <c r="AT99" s="1902"/>
      <c r="AU99" s="586">
        <v>0</v>
      </c>
      <c r="AV99" s="1903"/>
      <c r="AW99" s="586">
        <v>0</v>
      </c>
      <c r="AX99" s="1906">
        <f t="shared" si="12"/>
        <v>0</v>
      </c>
      <c r="AY99" s="586"/>
      <c r="AZ99" s="1903"/>
      <c r="BA99" s="586"/>
      <c r="BB99" s="1906"/>
    </row>
    <row r="100" spans="2:54" ht="13.8" thickBot="1">
      <c r="B100" s="2655"/>
      <c r="C100" s="2659"/>
      <c r="D100" s="1442" t="s">
        <v>2023</v>
      </c>
      <c r="E100" s="1093" t="s">
        <v>2024</v>
      </c>
      <c r="F100" s="1902"/>
      <c r="G100" s="1903">
        <v>0</v>
      </c>
      <c r="H100" s="1903"/>
      <c r="I100" s="586">
        <v>0</v>
      </c>
      <c r="J100" s="1906">
        <f t="shared" si="8"/>
        <v>0</v>
      </c>
      <c r="K100" s="1903"/>
      <c r="L100" s="1903"/>
      <c r="M100" s="586"/>
      <c r="N100" s="1906"/>
      <c r="P100" s="1902"/>
      <c r="Q100" s="586">
        <v>0</v>
      </c>
      <c r="R100" s="1903"/>
      <c r="S100" s="586">
        <v>0</v>
      </c>
      <c r="T100" s="1906">
        <f t="shared" si="9"/>
        <v>0</v>
      </c>
      <c r="U100" s="586"/>
      <c r="V100" s="1903"/>
      <c r="W100" s="586"/>
      <c r="X100" s="1906"/>
      <c r="Z100" s="1902"/>
      <c r="AA100" s="586">
        <v>0</v>
      </c>
      <c r="AB100" s="1903"/>
      <c r="AC100" s="586">
        <v>0</v>
      </c>
      <c r="AD100" s="1906">
        <f t="shared" si="10"/>
        <v>0</v>
      </c>
      <c r="AE100" s="586"/>
      <c r="AF100" s="1903"/>
      <c r="AG100" s="586"/>
      <c r="AH100" s="1906"/>
      <c r="AJ100" s="1902"/>
      <c r="AK100" s="586">
        <v>0</v>
      </c>
      <c r="AL100" s="1903"/>
      <c r="AM100" s="586">
        <v>0</v>
      </c>
      <c r="AN100" s="1906">
        <f t="shared" si="11"/>
        <v>0</v>
      </c>
      <c r="AO100" s="586"/>
      <c r="AP100" s="1903"/>
      <c r="AQ100" s="586"/>
      <c r="AR100" s="1906"/>
      <c r="AT100" s="1902"/>
      <c r="AU100" s="586">
        <v>0</v>
      </c>
      <c r="AV100" s="1903"/>
      <c r="AW100" s="586">
        <v>0</v>
      </c>
      <c r="AX100" s="1906">
        <f t="shared" si="12"/>
        <v>0</v>
      </c>
      <c r="AY100" s="586"/>
      <c r="AZ100" s="1903"/>
      <c r="BA100" s="586"/>
      <c r="BB100" s="1906"/>
    </row>
    <row r="101" spans="2:54" ht="13.8" thickBot="1">
      <c r="B101" s="2655"/>
      <c r="C101" s="2659"/>
      <c r="D101" s="1442" t="s">
        <v>2025</v>
      </c>
      <c r="E101" s="1093" t="s">
        <v>2026</v>
      </c>
      <c r="F101" s="1902"/>
      <c r="G101" s="1903">
        <v>0</v>
      </c>
      <c r="H101" s="1903"/>
      <c r="I101" s="586">
        <v>0</v>
      </c>
      <c r="J101" s="1906">
        <f t="shared" si="8"/>
        <v>0</v>
      </c>
      <c r="K101" s="1903"/>
      <c r="L101" s="1903"/>
      <c r="M101" s="586"/>
      <c r="N101" s="1906"/>
      <c r="P101" s="1902"/>
      <c r="Q101" s="586">
        <v>0</v>
      </c>
      <c r="R101" s="1903"/>
      <c r="S101" s="586">
        <v>0</v>
      </c>
      <c r="T101" s="1906">
        <f t="shared" si="9"/>
        <v>0</v>
      </c>
      <c r="U101" s="586"/>
      <c r="V101" s="1903"/>
      <c r="W101" s="586"/>
      <c r="X101" s="1906"/>
      <c r="Z101" s="1902"/>
      <c r="AA101" s="586">
        <v>0</v>
      </c>
      <c r="AB101" s="1903"/>
      <c r="AC101" s="586">
        <v>0</v>
      </c>
      <c r="AD101" s="1906">
        <f t="shared" si="10"/>
        <v>0</v>
      </c>
      <c r="AE101" s="586"/>
      <c r="AF101" s="1903"/>
      <c r="AG101" s="586"/>
      <c r="AH101" s="1906"/>
      <c r="AJ101" s="1902"/>
      <c r="AK101" s="586">
        <v>0</v>
      </c>
      <c r="AL101" s="1903"/>
      <c r="AM101" s="586">
        <v>0</v>
      </c>
      <c r="AN101" s="1906">
        <f t="shared" si="11"/>
        <v>0</v>
      </c>
      <c r="AO101" s="586"/>
      <c r="AP101" s="1903"/>
      <c r="AQ101" s="586"/>
      <c r="AR101" s="1906"/>
      <c r="AT101" s="1902"/>
      <c r="AU101" s="586">
        <v>0</v>
      </c>
      <c r="AV101" s="1903"/>
      <c r="AW101" s="586">
        <v>0</v>
      </c>
      <c r="AX101" s="1906">
        <f t="shared" si="12"/>
        <v>0</v>
      </c>
      <c r="AY101" s="586"/>
      <c r="AZ101" s="1903"/>
      <c r="BA101" s="586"/>
      <c r="BB101" s="1906"/>
    </row>
    <row r="102" spans="2:54" ht="13.8" thickBot="1">
      <c r="B102" s="2655"/>
      <c r="C102" s="2659"/>
      <c r="D102" s="1442" t="s">
        <v>2027</v>
      </c>
      <c r="E102" s="1093" t="s">
        <v>2028</v>
      </c>
      <c r="F102" s="1902"/>
      <c r="G102" s="1903">
        <v>0</v>
      </c>
      <c r="H102" s="1903"/>
      <c r="I102" s="586">
        <v>0</v>
      </c>
      <c r="J102" s="1906">
        <f t="shared" si="8"/>
        <v>0</v>
      </c>
      <c r="K102" s="1903"/>
      <c r="L102" s="1903"/>
      <c r="M102" s="586"/>
      <c r="N102" s="1906"/>
      <c r="P102" s="1902"/>
      <c r="Q102" s="586">
        <v>0</v>
      </c>
      <c r="R102" s="1903"/>
      <c r="S102" s="586">
        <v>0</v>
      </c>
      <c r="T102" s="1906">
        <f t="shared" si="9"/>
        <v>0</v>
      </c>
      <c r="U102" s="586"/>
      <c r="V102" s="1903"/>
      <c r="W102" s="586"/>
      <c r="X102" s="1906"/>
      <c r="Z102" s="1902"/>
      <c r="AA102" s="586">
        <v>0</v>
      </c>
      <c r="AB102" s="1903"/>
      <c r="AC102" s="586">
        <v>0</v>
      </c>
      <c r="AD102" s="1906">
        <f t="shared" si="10"/>
        <v>0</v>
      </c>
      <c r="AE102" s="586"/>
      <c r="AF102" s="1903"/>
      <c r="AG102" s="586"/>
      <c r="AH102" s="1906"/>
      <c r="AJ102" s="1902"/>
      <c r="AK102" s="586">
        <v>0</v>
      </c>
      <c r="AL102" s="1903"/>
      <c r="AM102" s="586">
        <v>0</v>
      </c>
      <c r="AN102" s="1906">
        <f t="shared" si="11"/>
        <v>0</v>
      </c>
      <c r="AO102" s="586"/>
      <c r="AP102" s="1903"/>
      <c r="AQ102" s="586"/>
      <c r="AR102" s="1906"/>
      <c r="AT102" s="1902"/>
      <c r="AU102" s="586">
        <v>0</v>
      </c>
      <c r="AV102" s="1903"/>
      <c r="AW102" s="586">
        <v>0</v>
      </c>
      <c r="AX102" s="1906">
        <f t="shared" si="12"/>
        <v>0</v>
      </c>
      <c r="AY102" s="586"/>
      <c r="AZ102" s="1903"/>
      <c r="BA102" s="586"/>
      <c r="BB102" s="1906"/>
    </row>
    <row r="103" spans="2:54" ht="13.8" thickBot="1">
      <c r="B103" s="2655"/>
      <c r="C103" s="2659"/>
      <c r="D103" s="1442" t="s">
        <v>2029</v>
      </c>
      <c r="E103" s="1093" t="s">
        <v>2030</v>
      </c>
      <c r="F103" s="1902"/>
      <c r="G103" s="1903">
        <v>0</v>
      </c>
      <c r="H103" s="1903"/>
      <c r="I103" s="586">
        <v>0</v>
      </c>
      <c r="J103" s="1906">
        <f t="shared" si="8"/>
        <v>0</v>
      </c>
      <c r="K103" s="1903"/>
      <c r="L103" s="1903"/>
      <c r="M103" s="586"/>
      <c r="N103" s="1906"/>
      <c r="P103" s="1902"/>
      <c r="Q103" s="586">
        <v>0</v>
      </c>
      <c r="R103" s="1903"/>
      <c r="S103" s="586">
        <v>0</v>
      </c>
      <c r="T103" s="1906">
        <f t="shared" si="9"/>
        <v>0</v>
      </c>
      <c r="U103" s="586"/>
      <c r="V103" s="1903"/>
      <c r="W103" s="586"/>
      <c r="X103" s="1906"/>
      <c r="Z103" s="1902"/>
      <c r="AA103" s="586">
        <v>0</v>
      </c>
      <c r="AB103" s="1903"/>
      <c r="AC103" s="586">
        <v>0</v>
      </c>
      <c r="AD103" s="1906">
        <f t="shared" si="10"/>
        <v>0</v>
      </c>
      <c r="AE103" s="586"/>
      <c r="AF103" s="1903"/>
      <c r="AG103" s="586"/>
      <c r="AH103" s="1906"/>
      <c r="AJ103" s="1902"/>
      <c r="AK103" s="586">
        <v>0</v>
      </c>
      <c r="AL103" s="1903"/>
      <c r="AM103" s="586">
        <v>0</v>
      </c>
      <c r="AN103" s="1906">
        <f t="shared" si="11"/>
        <v>0</v>
      </c>
      <c r="AO103" s="586"/>
      <c r="AP103" s="1903"/>
      <c r="AQ103" s="586"/>
      <c r="AR103" s="1906"/>
      <c r="AT103" s="1902"/>
      <c r="AU103" s="586">
        <v>0</v>
      </c>
      <c r="AV103" s="1903"/>
      <c r="AW103" s="586">
        <v>0</v>
      </c>
      <c r="AX103" s="1906">
        <f t="shared" si="12"/>
        <v>0</v>
      </c>
      <c r="AY103" s="586"/>
      <c r="AZ103" s="1903"/>
      <c r="BA103" s="586"/>
      <c r="BB103" s="1906"/>
    </row>
    <row r="104" spans="2:54" ht="13.8" thickBot="1">
      <c r="B104" s="2655"/>
      <c r="C104" s="2659"/>
      <c r="D104" s="1442" t="s">
        <v>2031</v>
      </c>
      <c r="E104" s="1093" t="s">
        <v>2032</v>
      </c>
      <c r="F104" s="1902"/>
      <c r="G104" s="1903">
        <v>0</v>
      </c>
      <c r="H104" s="1903"/>
      <c r="I104" s="586">
        <v>0</v>
      </c>
      <c r="J104" s="1906">
        <f t="shared" si="8"/>
        <v>0</v>
      </c>
      <c r="K104" s="1903"/>
      <c r="L104" s="1903"/>
      <c r="M104" s="586"/>
      <c r="N104" s="1906"/>
      <c r="P104" s="1902"/>
      <c r="Q104" s="586">
        <v>0</v>
      </c>
      <c r="R104" s="1903"/>
      <c r="S104" s="586">
        <v>0</v>
      </c>
      <c r="T104" s="1906">
        <f t="shared" si="9"/>
        <v>0</v>
      </c>
      <c r="U104" s="586"/>
      <c r="V104" s="1903"/>
      <c r="W104" s="586"/>
      <c r="X104" s="1906"/>
      <c r="Z104" s="1902"/>
      <c r="AA104" s="586">
        <v>0</v>
      </c>
      <c r="AB104" s="1903"/>
      <c r="AC104" s="586">
        <v>0</v>
      </c>
      <c r="AD104" s="1906">
        <f t="shared" si="10"/>
        <v>0</v>
      </c>
      <c r="AE104" s="586"/>
      <c r="AF104" s="1903"/>
      <c r="AG104" s="586"/>
      <c r="AH104" s="1906"/>
      <c r="AJ104" s="1902"/>
      <c r="AK104" s="586">
        <v>0</v>
      </c>
      <c r="AL104" s="1903"/>
      <c r="AM104" s="586">
        <v>0</v>
      </c>
      <c r="AN104" s="1906">
        <f t="shared" si="11"/>
        <v>0</v>
      </c>
      <c r="AO104" s="586"/>
      <c r="AP104" s="1903"/>
      <c r="AQ104" s="586"/>
      <c r="AR104" s="1906"/>
      <c r="AT104" s="1902"/>
      <c r="AU104" s="586">
        <v>0</v>
      </c>
      <c r="AV104" s="1903"/>
      <c r="AW104" s="586">
        <v>0</v>
      </c>
      <c r="AX104" s="1906">
        <f t="shared" si="12"/>
        <v>0</v>
      </c>
      <c r="AY104" s="586"/>
      <c r="AZ104" s="1903"/>
      <c r="BA104" s="586"/>
      <c r="BB104" s="1906"/>
    </row>
    <row r="105" spans="2:54" ht="13.8" thickBot="1">
      <c r="B105" s="2655"/>
      <c r="C105" s="2659"/>
      <c r="D105" s="1442" t="s">
        <v>2033</v>
      </c>
      <c r="E105" s="1093" t="s">
        <v>2034</v>
      </c>
      <c r="F105" s="1902"/>
      <c r="G105" s="1903">
        <v>0</v>
      </c>
      <c r="H105" s="1903"/>
      <c r="I105" s="586">
        <v>0</v>
      </c>
      <c r="J105" s="1906">
        <f t="shared" si="8"/>
        <v>0</v>
      </c>
      <c r="K105" s="1903"/>
      <c r="L105" s="1903"/>
      <c r="M105" s="586"/>
      <c r="N105" s="1906"/>
      <c r="P105" s="1902"/>
      <c r="Q105" s="586">
        <v>0</v>
      </c>
      <c r="R105" s="1903"/>
      <c r="S105" s="586">
        <v>0</v>
      </c>
      <c r="T105" s="1906">
        <f t="shared" si="9"/>
        <v>0</v>
      </c>
      <c r="U105" s="586"/>
      <c r="V105" s="1903"/>
      <c r="W105" s="586"/>
      <c r="X105" s="1906"/>
      <c r="Z105" s="1902"/>
      <c r="AA105" s="586">
        <v>0</v>
      </c>
      <c r="AB105" s="1903"/>
      <c r="AC105" s="586">
        <v>0</v>
      </c>
      <c r="AD105" s="1906">
        <f t="shared" si="10"/>
        <v>0</v>
      </c>
      <c r="AE105" s="586"/>
      <c r="AF105" s="1903"/>
      <c r="AG105" s="586"/>
      <c r="AH105" s="1906"/>
      <c r="AJ105" s="1902"/>
      <c r="AK105" s="586">
        <v>0</v>
      </c>
      <c r="AL105" s="1903"/>
      <c r="AM105" s="586">
        <v>0</v>
      </c>
      <c r="AN105" s="1906">
        <f t="shared" si="11"/>
        <v>0</v>
      </c>
      <c r="AO105" s="586"/>
      <c r="AP105" s="1903"/>
      <c r="AQ105" s="586"/>
      <c r="AR105" s="1906"/>
      <c r="AT105" s="1902"/>
      <c r="AU105" s="586">
        <v>0</v>
      </c>
      <c r="AV105" s="1903"/>
      <c r="AW105" s="586">
        <v>0</v>
      </c>
      <c r="AX105" s="1906">
        <f t="shared" si="12"/>
        <v>0</v>
      </c>
      <c r="AY105" s="586"/>
      <c r="AZ105" s="1903"/>
      <c r="BA105" s="586"/>
      <c r="BB105" s="1906"/>
    </row>
    <row r="106" spans="2:54" ht="13.8" thickBot="1">
      <c r="B106" s="2655"/>
      <c r="C106" s="2659"/>
      <c r="D106" s="1442" t="s">
        <v>2035</v>
      </c>
      <c r="E106" s="1093" t="s">
        <v>2036</v>
      </c>
      <c r="F106" s="1902"/>
      <c r="G106" s="1903">
        <v>0</v>
      </c>
      <c r="H106" s="1903"/>
      <c r="I106" s="586">
        <v>0</v>
      </c>
      <c r="J106" s="1906">
        <f t="shared" si="8"/>
        <v>0</v>
      </c>
      <c r="K106" s="1903"/>
      <c r="L106" s="1903"/>
      <c r="M106" s="586"/>
      <c r="N106" s="1906"/>
      <c r="P106" s="1902"/>
      <c r="Q106" s="586">
        <v>0</v>
      </c>
      <c r="R106" s="1903"/>
      <c r="S106" s="586">
        <v>0</v>
      </c>
      <c r="T106" s="1906">
        <f t="shared" si="9"/>
        <v>0</v>
      </c>
      <c r="U106" s="586"/>
      <c r="V106" s="1903"/>
      <c r="W106" s="586"/>
      <c r="X106" s="1906"/>
      <c r="Z106" s="1902"/>
      <c r="AA106" s="586">
        <v>0</v>
      </c>
      <c r="AB106" s="1903"/>
      <c r="AC106" s="586">
        <v>0</v>
      </c>
      <c r="AD106" s="1906">
        <f t="shared" si="10"/>
        <v>0</v>
      </c>
      <c r="AE106" s="586"/>
      <c r="AF106" s="1903"/>
      <c r="AG106" s="586"/>
      <c r="AH106" s="1906"/>
      <c r="AJ106" s="1902"/>
      <c r="AK106" s="586">
        <v>0</v>
      </c>
      <c r="AL106" s="1903"/>
      <c r="AM106" s="586">
        <v>0</v>
      </c>
      <c r="AN106" s="1906">
        <f t="shared" si="11"/>
        <v>0</v>
      </c>
      <c r="AO106" s="586"/>
      <c r="AP106" s="1903"/>
      <c r="AQ106" s="586"/>
      <c r="AR106" s="1906"/>
      <c r="AT106" s="1902"/>
      <c r="AU106" s="586">
        <v>0</v>
      </c>
      <c r="AV106" s="1903"/>
      <c r="AW106" s="586">
        <v>0</v>
      </c>
      <c r="AX106" s="1906">
        <f t="shared" si="12"/>
        <v>0</v>
      </c>
      <c r="AY106" s="586"/>
      <c r="AZ106" s="1903"/>
      <c r="BA106" s="586"/>
      <c r="BB106" s="1906"/>
    </row>
    <row r="107" spans="2:54" ht="13.8" thickBot="1">
      <c r="B107" s="2655"/>
      <c r="C107" s="2659"/>
      <c r="D107" s="1442" t="s">
        <v>2037</v>
      </c>
      <c r="E107" s="1093" t="s">
        <v>2038</v>
      </c>
      <c r="F107" s="1902"/>
      <c r="G107" s="1903">
        <v>0</v>
      </c>
      <c r="H107" s="1903"/>
      <c r="I107" s="586">
        <v>0</v>
      </c>
      <c r="J107" s="1906">
        <f t="shared" si="8"/>
        <v>0</v>
      </c>
      <c r="K107" s="1903"/>
      <c r="L107" s="1903"/>
      <c r="M107" s="586"/>
      <c r="N107" s="1906"/>
      <c r="P107" s="1902"/>
      <c r="Q107" s="586">
        <v>0</v>
      </c>
      <c r="R107" s="1903"/>
      <c r="S107" s="586">
        <v>0</v>
      </c>
      <c r="T107" s="1906">
        <f t="shared" si="9"/>
        <v>0</v>
      </c>
      <c r="U107" s="586"/>
      <c r="V107" s="1903"/>
      <c r="W107" s="586"/>
      <c r="X107" s="1906"/>
      <c r="Z107" s="1902"/>
      <c r="AA107" s="586">
        <v>0</v>
      </c>
      <c r="AB107" s="1903"/>
      <c r="AC107" s="586">
        <v>0</v>
      </c>
      <c r="AD107" s="1906">
        <f t="shared" si="10"/>
        <v>0</v>
      </c>
      <c r="AE107" s="586"/>
      <c r="AF107" s="1903"/>
      <c r="AG107" s="586"/>
      <c r="AH107" s="1906"/>
      <c r="AJ107" s="1902"/>
      <c r="AK107" s="586">
        <v>0</v>
      </c>
      <c r="AL107" s="1903"/>
      <c r="AM107" s="586">
        <v>0</v>
      </c>
      <c r="AN107" s="1906">
        <f t="shared" si="11"/>
        <v>0</v>
      </c>
      <c r="AO107" s="586"/>
      <c r="AP107" s="1903"/>
      <c r="AQ107" s="586"/>
      <c r="AR107" s="1906"/>
      <c r="AT107" s="1902"/>
      <c r="AU107" s="586">
        <v>0</v>
      </c>
      <c r="AV107" s="1903"/>
      <c r="AW107" s="586">
        <v>0</v>
      </c>
      <c r="AX107" s="1906">
        <f t="shared" si="12"/>
        <v>0</v>
      </c>
      <c r="AY107" s="586"/>
      <c r="AZ107" s="1903"/>
      <c r="BA107" s="586"/>
      <c r="BB107" s="1906"/>
    </row>
    <row r="108" spans="2:54" ht="13.8" thickBot="1">
      <c r="B108" s="2655"/>
      <c r="C108" s="2659"/>
      <c r="D108" s="1442" t="s">
        <v>2039</v>
      </c>
      <c r="E108" s="1093" t="s">
        <v>2040</v>
      </c>
      <c r="F108" s="1902"/>
      <c r="G108" s="1903">
        <v>0</v>
      </c>
      <c r="H108" s="1903"/>
      <c r="I108" s="586">
        <v>0</v>
      </c>
      <c r="J108" s="1906">
        <f t="shared" si="8"/>
        <v>0</v>
      </c>
      <c r="K108" s="1903"/>
      <c r="L108" s="1903"/>
      <c r="M108" s="586"/>
      <c r="N108" s="1906"/>
      <c r="P108" s="1902"/>
      <c r="Q108" s="586">
        <v>0</v>
      </c>
      <c r="R108" s="1903"/>
      <c r="S108" s="586">
        <v>0</v>
      </c>
      <c r="T108" s="1906">
        <f t="shared" si="9"/>
        <v>0</v>
      </c>
      <c r="U108" s="586"/>
      <c r="V108" s="1903"/>
      <c r="W108" s="586"/>
      <c r="X108" s="1906"/>
      <c r="Z108" s="1902"/>
      <c r="AA108" s="586">
        <v>0</v>
      </c>
      <c r="AB108" s="1903"/>
      <c r="AC108" s="586">
        <v>0</v>
      </c>
      <c r="AD108" s="1906">
        <f t="shared" si="10"/>
        <v>0</v>
      </c>
      <c r="AE108" s="586"/>
      <c r="AF108" s="1903"/>
      <c r="AG108" s="586"/>
      <c r="AH108" s="1906"/>
      <c r="AJ108" s="1902"/>
      <c r="AK108" s="586">
        <v>0</v>
      </c>
      <c r="AL108" s="1903"/>
      <c r="AM108" s="586">
        <v>0</v>
      </c>
      <c r="AN108" s="1906">
        <f t="shared" si="11"/>
        <v>0</v>
      </c>
      <c r="AO108" s="586"/>
      <c r="AP108" s="1903"/>
      <c r="AQ108" s="586"/>
      <c r="AR108" s="1906"/>
      <c r="AT108" s="1902"/>
      <c r="AU108" s="586">
        <v>0</v>
      </c>
      <c r="AV108" s="1903"/>
      <c r="AW108" s="586">
        <v>0</v>
      </c>
      <c r="AX108" s="1906">
        <f t="shared" si="12"/>
        <v>0</v>
      </c>
      <c r="AY108" s="586"/>
      <c r="AZ108" s="1903"/>
      <c r="BA108" s="586"/>
      <c r="BB108" s="1906"/>
    </row>
    <row r="109" spans="2:54" ht="13.8" thickBot="1">
      <c r="B109" s="2655"/>
      <c r="C109" s="2659"/>
      <c r="D109" s="1442" t="s">
        <v>2041</v>
      </c>
      <c r="E109" s="1093" t="s">
        <v>2042</v>
      </c>
      <c r="F109" s="1902"/>
      <c r="G109" s="1903">
        <v>0</v>
      </c>
      <c r="H109" s="1903"/>
      <c r="I109" s="586">
        <v>0</v>
      </c>
      <c r="J109" s="1906">
        <f t="shared" si="8"/>
        <v>0</v>
      </c>
      <c r="K109" s="1903"/>
      <c r="L109" s="1903"/>
      <c r="M109" s="586"/>
      <c r="N109" s="1906"/>
      <c r="P109" s="1902"/>
      <c r="Q109" s="586">
        <v>0</v>
      </c>
      <c r="R109" s="1903"/>
      <c r="S109" s="586">
        <v>0</v>
      </c>
      <c r="T109" s="1906">
        <f t="shared" si="9"/>
        <v>0</v>
      </c>
      <c r="U109" s="586"/>
      <c r="V109" s="1903"/>
      <c r="W109" s="586"/>
      <c r="X109" s="1906"/>
      <c r="Z109" s="1902"/>
      <c r="AA109" s="586">
        <v>0</v>
      </c>
      <c r="AB109" s="1903"/>
      <c r="AC109" s="586">
        <v>0</v>
      </c>
      <c r="AD109" s="1906">
        <f t="shared" si="10"/>
        <v>0</v>
      </c>
      <c r="AE109" s="586"/>
      <c r="AF109" s="1903"/>
      <c r="AG109" s="586"/>
      <c r="AH109" s="1906"/>
      <c r="AJ109" s="1902"/>
      <c r="AK109" s="586">
        <v>0</v>
      </c>
      <c r="AL109" s="1903"/>
      <c r="AM109" s="586">
        <v>0</v>
      </c>
      <c r="AN109" s="1906">
        <f t="shared" si="11"/>
        <v>0</v>
      </c>
      <c r="AO109" s="586"/>
      <c r="AP109" s="1903"/>
      <c r="AQ109" s="586"/>
      <c r="AR109" s="1906"/>
      <c r="AT109" s="1902"/>
      <c r="AU109" s="586">
        <v>0</v>
      </c>
      <c r="AV109" s="1903"/>
      <c r="AW109" s="586">
        <v>0</v>
      </c>
      <c r="AX109" s="1906">
        <f t="shared" si="12"/>
        <v>0</v>
      </c>
      <c r="AY109" s="586"/>
      <c r="AZ109" s="1903"/>
      <c r="BA109" s="586"/>
      <c r="BB109" s="1906"/>
    </row>
    <row r="110" spans="2:54" ht="13.8" thickBot="1">
      <c r="B110" s="2670"/>
      <c r="C110" s="2659"/>
      <c r="D110" s="1444" t="s">
        <v>2043</v>
      </c>
      <c r="E110" s="1445" t="s">
        <v>2044</v>
      </c>
      <c r="F110" s="1902"/>
      <c r="G110" s="1903">
        <v>0</v>
      </c>
      <c r="H110" s="1903"/>
      <c r="I110" s="586">
        <v>0</v>
      </c>
      <c r="J110" s="1906">
        <f t="shared" si="8"/>
        <v>0</v>
      </c>
      <c r="K110" s="1903"/>
      <c r="L110" s="1903"/>
      <c r="M110" s="586"/>
      <c r="N110" s="1906"/>
      <c r="P110" s="1902"/>
      <c r="Q110" s="586">
        <v>0</v>
      </c>
      <c r="R110" s="1903"/>
      <c r="S110" s="586">
        <v>0</v>
      </c>
      <c r="T110" s="1906">
        <f t="shared" si="9"/>
        <v>0</v>
      </c>
      <c r="U110" s="586"/>
      <c r="V110" s="1903"/>
      <c r="W110" s="586"/>
      <c r="X110" s="1906"/>
      <c r="Z110" s="1902"/>
      <c r="AA110" s="586">
        <v>0</v>
      </c>
      <c r="AB110" s="1903"/>
      <c r="AC110" s="586">
        <v>0</v>
      </c>
      <c r="AD110" s="1906">
        <f t="shared" si="10"/>
        <v>0</v>
      </c>
      <c r="AE110" s="586"/>
      <c r="AF110" s="1903"/>
      <c r="AG110" s="586"/>
      <c r="AH110" s="1906"/>
      <c r="AJ110" s="1902"/>
      <c r="AK110" s="586">
        <v>0</v>
      </c>
      <c r="AL110" s="1903"/>
      <c r="AM110" s="586">
        <v>0</v>
      </c>
      <c r="AN110" s="1906">
        <f t="shared" si="11"/>
        <v>0</v>
      </c>
      <c r="AO110" s="586"/>
      <c r="AP110" s="1903"/>
      <c r="AQ110" s="586"/>
      <c r="AR110" s="1906"/>
      <c r="AT110" s="1902"/>
      <c r="AU110" s="586">
        <v>0</v>
      </c>
      <c r="AV110" s="1903"/>
      <c r="AW110" s="586">
        <v>0</v>
      </c>
      <c r="AX110" s="1906">
        <f t="shared" si="12"/>
        <v>0</v>
      </c>
      <c r="AY110" s="586"/>
      <c r="AZ110" s="1903"/>
      <c r="BA110" s="586"/>
      <c r="BB110" s="1906"/>
    </row>
    <row r="111" spans="2:54" ht="13.8" thickBot="1">
      <c r="B111" s="2660" t="s">
        <v>397</v>
      </c>
      <c r="C111" s="2657" t="s">
        <v>398</v>
      </c>
      <c r="D111" s="1446" t="s">
        <v>2045</v>
      </c>
      <c r="E111" s="1447" t="s">
        <v>2046</v>
      </c>
      <c r="F111" s="1902"/>
      <c r="G111" s="1903">
        <v>0</v>
      </c>
      <c r="H111" s="1903">
        <v>117717245.05066808</v>
      </c>
      <c r="I111" s="586">
        <f>+G111/F11</f>
        <v>0</v>
      </c>
      <c r="J111" s="1906">
        <f t="shared" si="8"/>
        <v>0</v>
      </c>
      <c r="K111" s="1903"/>
      <c r="L111" s="1903"/>
      <c r="M111" s="586"/>
      <c r="N111" s="1906"/>
      <c r="P111" s="1902"/>
      <c r="Q111" s="586">
        <v>0</v>
      </c>
      <c r="R111" s="1903"/>
      <c r="S111" s="586">
        <v>0</v>
      </c>
      <c r="T111" s="1906">
        <f t="shared" si="9"/>
        <v>0</v>
      </c>
      <c r="U111" s="586"/>
      <c r="V111" s="1903"/>
      <c r="W111" s="586"/>
      <c r="X111" s="1906"/>
      <c r="Z111" s="1902"/>
      <c r="AA111" s="586">
        <v>0</v>
      </c>
      <c r="AB111" s="1903">
        <v>117717245.05066808</v>
      </c>
      <c r="AC111" s="586">
        <f>+AA111/Z11</f>
        <v>0</v>
      </c>
      <c r="AD111" s="1906">
        <f t="shared" si="10"/>
        <v>0</v>
      </c>
      <c r="AE111" s="586"/>
      <c r="AF111" s="1903"/>
      <c r="AG111" s="586"/>
      <c r="AH111" s="1906"/>
      <c r="AJ111" s="1902"/>
      <c r="AK111" s="586">
        <v>0</v>
      </c>
      <c r="AL111" s="1903"/>
      <c r="AM111" s="586">
        <v>0</v>
      </c>
      <c r="AN111" s="1906">
        <f t="shared" si="11"/>
        <v>0</v>
      </c>
      <c r="AO111" s="586"/>
      <c r="AP111" s="1903"/>
      <c r="AQ111" s="586"/>
      <c r="AR111" s="1906"/>
      <c r="AT111" s="1902"/>
      <c r="AU111" s="586">
        <v>0</v>
      </c>
      <c r="AV111" s="1903"/>
      <c r="AW111" s="586">
        <v>0</v>
      </c>
      <c r="AX111" s="1906">
        <f t="shared" si="12"/>
        <v>0</v>
      </c>
      <c r="AY111" s="586"/>
      <c r="AZ111" s="1903"/>
      <c r="BA111" s="586"/>
      <c r="BB111" s="1906"/>
    </row>
    <row r="112" spans="2:54" ht="13.8" thickBot="1">
      <c r="B112" s="2655"/>
      <c r="C112" s="2659"/>
      <c r="D112" s="1442" t="s">
        <v>2047</v>
      </c>
      <c r="E112" s="1093" t="s">
        <v>2048</v>
      </c>
      <c r="F112" s="1902"/>
      <c r="G112" s="1903">
        <v>0</v>
      </c>
      <c r="H112" s="1903">
        <v>117717245.05066808</v>
      </c>
      <c r="I112" s="586">
        <f>+G112/F11</f>
        <v>0</v>
      </c>
      <c r="J112" s="1906">
        <f t="shared" si="8"/>
        <v>0</v>
      </c>
      <c r="K112" s="1903"/>
      <c r="L112" s="1903"/>
      <c r="M112" s="586"/>
      <c r="N112" s="1906"/>
      <c r="P112" s="1902"/>
      <c r="Q112" s="586">
        <v>0</v>
      </c>
      <c r="R112" s="1903"/>
      <c r="S112" s="586">
        <v>0</v>
      </c>
      <c r="T112" s="1906">
        <f t="shared" si="9"/>
        <v>0</v>
      </c>
      <c r="U112" s="586"/>
      <c r="V112" s="1903"/>
      <c r="W112" s="586"/>
      <c r="X112" s="1906"/>
      <c r="Z112" s="1902"/>
      <c r="AA112" s="586">
        <v>0</v>
      </c>
      <c r="AB112" s="1903">
        <v>117717245.05066808</v>
      </c>
      <c r="AC112" s="586">
        <f>+AA112/Z11</f>
        <v>0</v>
      </c>
      <c r="AD112" s="1906">
        <f t="shared" si="10"/>
        <v>0</v>
      </c>
      <c r="AE112" s="586"/>
      <c r="AF112" s="1903"/>
      <c r="AG112" s="586"/>
      <c r="AH112" s="1906"/>
      <c r="AJ112" s="1902"/>
      <c r="AK112" s="586">
        <v>0</v>
      </c>
      <c r="AL112" s="1903"/>
      <c r="AM112" s="586">
        <v>0</v>
      </c>
      <c r="AN112" s="1906">
        <f t="shared" si="11"/>
        <v>0</v>
      </c>
      <c r="AO112" s="586"/>
      <c r="AP112" s="1903"/>
      <c r="AQ112" s="586"/>
      <c r="AR112" s="1906"/>
      <c r="AT112" s="1902"/>
      <c r="AU112" s="586">
        <v>0</v>
      </c>
      <c r="AV112" s="1903"/>
      <c r="AW112" s="586">
        <v>0</v>
      </c>
      <c r="AX112" s="1906">
        <f t="shared" si="12"/>
        <v>0</v>
      </c>
      <c r="AY112" s="586"/>
      <c r="AZ112" s="1903"/>
      <c r="BA112" s="586"/>
      <c r="BB112" s="1906"/>
    </row>
    <row r="113" spans="2:54" ht="13.8" thickBot="1">
      <c r="B113" s="2655"/>
      <c r="C113" s="2658"/>
      <c r="D113" s="1448" t="s">
        <v>2049</v>
      </c>
      <c r="E113" s="1449" t="s">
        <v>2050</v>
      </c>
      <c r="F113" s="589" t="s">
        <v>2820</v>
      </c>
      <c r="G113" s="1903">
        <v>1.03</v>
      </c>
      <c r="H113" s="1903">
        <v>117717245.05066808</v>
      </c>
      <c r="I113" s="586">
        <f>+G113/F11</f>
        <v>2.5121951219512194E-4</v>
      </c>
      <c r="J113" s="1906">
        <f t="shared" si="8"/>
        <v>121248762.40218812</v>
      </c>
      <c r="K113" s="1903"/>
      <c r="L113" s="1903"/>
      <c r="M113" s="586"/>
      <c r="N113" s="1906"/>
      <c r="P113" s="589" t="s">
        <v>2820</v>
      </c>
      <c r="Q113" s="586">
        <v>1.0609</v>
      </c>
      <c r="R113" s="1903">
        <v>117717245.05066808</v>
      </c>
      <c r="S113" s="586">
        <f>+Q113/P11</f>
        <v>2.6476166708260543E-4</v>
      </c>
      <c r="T113" s="1906">
        <f t="shared" si="9"/>
        <v>124886225.27425376</v>
      </c>
      <c r="U113" s="586"/>
      <c r="V113" s="1903"/>
      <c r="W113" s="586"/>
      <c r="X113" s="1906"/>
      <c r="Z113" s="589" t="s">
        <v>2820</v>
      </c>
      <c r="AA113" s="586">
        <v>1.092727</v>
      </c>
      <c r="AB113" s="1903">
        <v>117717245.05066808</v>
      </c>
      <c r="AC113" s="586">
        <f>+AA113/Z11</f>
        <v>2.7270451709508363E-4</v>
      </c>
      <c r="AD113" s="1906">
        <f t="shared" si="10"/>
        <v>128632812.03248137</v>
      </c>
      <c r="AE113" s="586"/>
      <c r="AF113" s="1903"/>
      <c r="AG113" s="586"/>
      <c r="AH113" s="1906"/>
      <c r="AJ113" s="589" t="s">
        <v>2820</v>
      </c>
      <c r="AK113" s="586">
        <v>1.1255088099999999</v>
      </c>
      <c r="AL113" s="1903">
        <v>117717245.05066808</v>
      </c>
      <c r="AM113" s="586">
        <v>0</v>
      </c>
      <c r="AN113" s="1906">
        <f t="shared" si="11"/>
        <v>132491796.3934558</v>
      </c>
      <c r="AO113" s="586"/>
      <c r="AP113" s="1903"/>
      <c r="AQ113" s="586"/>
      <c r="AR113" s="1906"/>
      <c r="AT113" s="589" t="s">
        <v>2820</v>
      </c>
      <c r="AU113" s="586">
        <v>1.1255088099999999</v>
      </c>
      <c r="AV113" s="1903">
        <v>117717245.05066808</v>
      </c>
      <c r="AW113" s="586">
        <f>+AU113/AT11</f>
        <v>2.8088565260793609E-4</v>
      </c>
      <c r="AX113" s="1906">
        <f t="shared" si="12"/>
        <v>132491796.3934558</v>
      </c>
      <c r="AY113" s="586"/>
      <c r="AZ113" s="1903"/>
      <c r="BA113" s="586"/>
      <c r="BB113" s="1906"/>
    </row>
    <row r="114" spans="2:54" ht="13.8" thickBot="1">
      <c r="B114" s="2655"/>
      <c r="C114" s="2657" t="s">
        <v>401</v>
      </c>
      <c r="D114" s="1446" t="s">
        <v>2051</v>
      </c>
      <c r="E114" s="1447" t="s">
        <v>2052</v>
      </c>
      <c r="F114" s="1902"/>
      <c r="G114" s="1903">
        <v>0</v>
      </c>
      <c r="H114" s="1903"/>
      <c r="I114" s="586">
        <v>0</v>
      </c>
      <c r="J114" s="1906">
        <f t="shared" si="8"/>
        <v>0</v>
      </c>
      <c r="K114" s="1903"/>
      <c r="L114" s="1903"/>
      <c r="M114" s="586"/>
      <c r="N114" s="1906"/>
      <c r="P114" s="1902"/>
      <c r="Q114" s="586">
        <v>0</v>
      </c>
      <c r="R114" s="1903"/>
      <c r="S114" s="586">
        <v>0</v>
      </c>
      <c r="T114" s="1906">
        <f t="shared" si="9"/>
        <v>0</v>
      </c>
      <c r="U114" s="586"/>
      <c r="V114" s="1903"/>
      <c r="W114" s="586"/>
      <c r="X114" s="1906"/>
      <c r="Z114" s="1902"/>
      <c r="AA114" s="586">
        <v>0</v>
      </c>
      <c r="AB114" s="1903"/>
      <c r="AC114" s="586">
        <v>0</v>
      </c>
      <c r="AD114" s="1906">
        <f t="shared" si="10"/>
        <v>0</v>
      </c>
      <c r="AE114" s="586"/>
      <c r="AF114" s="1903"/>
      <c r="AG114" s="586"/>
      <c r="AH114" s="1906"/>
      <c r="AJ114" s="1902"/>
      <c r="AK114" s="586">
        <v>0</v>
      </c>
      <c r="AL114" s="1903"/>
      <c r="AM114" s="586">
        <v>0</v>
      </c>
      <c r="AN114" s="1906">
        <f t="shared" si="11"/>
        <v>0</v>
      </c>
      <c r="AO114" s="586"/>
      <c r="AP114" s="1903"/>
      <c r="AQ114" s="586"/>
      <c r="AR114" s="1906"/>
      <c r="AT114" s="1902"/>
      <c r="AU114" s="586">
        <v>0</v>
      </c>
      <c r="AV114" s="1903"/>
      <c r="AW114" s="586">
        <v>0</v>
      </c>
      <c r="AX114" s="1906">
        <f t="shared" si="12"/>
        <v>0</v>
      </c>
      <c r="AY114" s="586"/>
      <c r="AZ114" s="1903"/>
      <c r="BA114" s="586"/>
      <c r="BB114" s="1906"/>
    </row>
    <row r="115" spans="2:54" ht="13.8" thickBot="1">
      <c r="B115" s="2655"/>
      <c r="C115" s="2658"/>
      <c r="D115" s="1448" t="s">
        <v>2053</v>
      </c>
      <c r="E115" s="1449" t="s">
        <v>2054</v>
      </c>
      <c r="F115" s="1902"/>
      <c r="G115" s="1903">
        <v>0</v>
      </c>
      <c r="H115" s="1903"/>
      <c r="I115" s="586">
        <v>0</v>
      </c>
      <c r="J115" s="1906">
        <f t="shared" si="8"/>
        <v>0</v>
      </c>
      <c r="K115" s="1903"/>
      <c r="L115" s="1903"/>
      <c r="M115" s="586"/>
      <c r="N115" s="1906"/>
      <c r="P115" s="1902"/>
      <c r="Q115" s="586">
        <v>0</v>
      </c>
      <c r="R115" s="1903"/>
      <c r="S115" s="586">
        <v>0</v>
      </c>
      <c r="T115" s="1906">
        <f t="shared" si="9"/>
        <v>0</v>
      </c>
      <c r="U115" s="586"/>
      <c r="V115" s="1903"/>
      <c r="W115" s="586"/>
      <c r="X115" s="1906"/>
      <c r="Z115" s="1902"/>
      <c r="AA115" s="586">
        <v>0</v>
      </c>
      <c r="AB115" s="1903"/>
      <c r="AC115" s="586">
        <v>0</v>
      </c>
      <c r="AD115" s="1906">
        <f t="shared" si="10"/>
        <v>0</v>
      </c>
      <c r="AE115" s="586"/>
      <c r="AF115" s="1903"/>
      <c r="AG115" s="586"/>
      <c r="AH115" s="1906"/>
      <c r="AJ115" s="1902"/>
      <c r="AK115" s="586">
        <v>0</v>
      </c>
      <c r="AL115" s="1903"/>
      <c r="AM115" s="586">
        <v>0</v>
      </c>
      <c r="AN115" s="1906">
        <f t="shared" si="11"/>
        <v>0</v>
      </c>
      <c r="AO115" s="586"/>
      <c r="AP115" s="1903"/>
      <c r="AQ115" s="586"/>
      <c r="AR115" s="1906"/>
      <c r="AT115" s="1902"/>
      <c r="AU115" s="586">
        <v>0</v>
      </c>
      <c r="AV115" s="1903"/>
      <c r="AW115" s="586">
        <v>0</v>
      </c>
      <c r="AX115" s="1906">
        <f t="shared" si="12"/>
        <v>0</v>
      </c>
      <c r="AY115" s="586"/>
      <c r="AZ115" s="1903"/>
      <c r="BA115" s="586"/>
      <c r="BB115" s="1906"/>
    </row>
    <row r="116" spans="2:54" ht="13.8" thickBot="1">
      <c r="B116" s="2655"/>
      <c r="C116" s="2657" t="s">
        <v>400</v>
      </c>
      <c r="D116" s="1446" t="s">
        <v>2055</v>
      </c>
      <c r="E116" s="1447" t="s">
        <v>2056</v>
      </c>
      <c r="F116" s="1902"/>
      <c r="G116" s="1903">
        <v>0</v>
      </c>
      <c r="H116" s="1903"/>
      <c r="I116" s="586">
        <v>0</v>
      </c>
      <c r="J116" s="1906">
        <f t="shared" si="8"/>
        <v>0</v>
      </c>
      <c r="K116" s="1903"/>
      <c r="L116" s="1903"/>
      <c r="M116" s="586"/>
      <c r="N116" s="1906"/>
      <c r="P116" s="1902"/>
      <c r="Q116" s="586">
        <v>0</v>
      </c>
      <c r="R116" s="1903"/>
      <c r="S116" s="586">
        <v>0</v>
      </c>
      <c r="T116" s="1906">
        <f t="shared" si="9"/>
        <v>0</v>
      </c>
      <c r="U116" s="586"/>
      <c r="V116" s="1903"/>
      <c r="W116" s="586"/>
      <c r="X116" s="1906"/>
      <c r="Z116" s="1902"/>
      <c r="AA116" s="586">
        <v>0</v>
      </c>
      <c r="AB116" s="1903"/>
      <c r="AC116" s="586">
        <v>0</v>
      </c>
      <c r="AD116" s="1906">
        <f t="shared" si="10"/>
        <v>0</v>
      </c>
      <c r="AE116" s="586"/>
      <c r="AF116" s="1903"/>
      <c r="AG116" s="586"/>
      <c r="AH116" s="1906"/>
      <c r="AJ116" s="1902"/>
      <c r="AK116" s="586">
        <v>0</v>
      </c>
      <c r="AL116" s="1903"/>
      <c r="AM116" s="586">
        <v>0</v>
      </c>
      <c r="AN116" s="1906">
        <f t="shared" si="11"/>
        <v>0</v>
      </c>
      <c r="AO116" s="586"/>
      <c r="AP116" s="1903"/>
      <c r="AQ116" s="586"/>
      <c r="AR116" s="1906"/>
      <c r="AT116" s="1902"/>
      <c r="AU116" s="586">
        <v>0</v>
      </c>
      <c r="AV116" s="1903"/>
      <c r="AW116" s="586">
        <v>0</v>
      </c>
      <c r="AX116" s="1906">
        <f t="shared" si="12"/>
        <v>0</v>
      </c>
      <c r="AY116" s="586"/>
      <c r="AZ116" s="1903"/>
      <c r="BA116" s="586"/>
      <c r="BB116" s="1906"/>
    </row>
    <row r="117" spans="2:54" ht="13.8" thickBot="1">
      <c r="B117" s="2655"/>
      <c r="C117" s="2658"/>
      <c r="D117" s="1448" t="s">
        <v>2057</v>
      </c>
      <c r="E117" s="1449" t="s">
        <v>2058</v>
      </c>
      <c r="F117" s="1902"/>
      <c r="G117" s="1903">
        <v>0</v>
      </c>
      <c r="H117" s="1903"/>
      <c r="I117" s="586">
        <v>0</v>
      </c>
      <c r="J117" s="1906">
        <f t="shared" si="8"/>
        <v>0</v>
      </c>
      <c r="K117" s="1903"/>
      <c r="L117" s="1903"/>
      <c r="M117" s="586"/>
      <c r="N117" s="1906"/>
      <c r="P117" s="1902"/>
      <c r="Q117" s="586">
        <v>0</v>
      </c>
      <c r="R117" s="1903"/>
      <c r="S117" s="586">
        <v>0</v>
      </c>
      <c r="T117" s="1906">
        <f t="shared" si="9"/>
        <v>0</v>
      </c>
      <c r="U117" s="586"/>
      <c r="V117" s="1903"/>
      <c r="W117" s="586"/>
      <c r="X117" s="1906"/>
      <c r="Z117" s="1902"/>
      <c r="AA117" s="586">
        <v>0</v>
      </c>
      <c r="AB117" s="1903"/>
      <c r="AC117" s="586">
        <v>0</v>
      </c>
      <c r="AD117" s="1906">
        <f t="shared" si="10"/>
        <v>0</v>
      </c>
      <c r="AE117" s="586"/>
      <c r="AF117" s="1903"/>
      <c r="AG117" s="586"/>
      <c r="AH117" s="1906"/>
      <c r="AJ117" s="1902"/>
      <c r="AK117" s="586">
        <v>0</v>
      </c>
      <c r="AL117" s="1903"/>
      <c r="AM117" s="586">
        <v>0</v>
      </c>
      <c r="AN117" s="1906">
        <f t="shared" si="11"/>
        <v>0</v>
      </c>
      <c r="AO117" s="586"/>
      <c r="AP117" s="1903"/>
      <c r="AQ117" s="586"/>
      <c r="AR117" s="1906"/>
      <c r="AT117" s="1902"/>
      <c r="AU117" s="586">
        <v>0</v>
      </c>
      <c r="AV117" s="1903"/>
      <c r="AW117" s="586">
        <v>0</v>
      </c>
      <c r="AX117" s="1906">
        <f t="shared" si="12"/>
        <v>0</v>
      </c>
      <c r="AY117" s="586"/>
      <c r="AZ117" s="1903"/>
      <c r="BA117" s="586"/>
      <c r="BB117" s="1906"/>
    </row>
    <row r="118" spans="2:54" ht="13.8" thickBot="1">
      <c r="B118" s="2655"/>
      <c r="C118" s="2657" t="s">
        <v>399</v>
      </c>
      <c r="D118" s="1446" t="s">
        <v>2059</v>
      </c>
      <c r="E118" s="1447" t="s">
        <v>2060</v>
      </c>
      <c r="F118" s="1902"/>
      <c r="G118" s="1903">
        <v>0</v>
      </c>
      <c r="H118" s="1903"/>
      <c r="I118" s="586">
        <v>0</v>
      </c>
      <c r="J118" s="1906">
        <f t="shared" si="8"/>
        <v>0</v>
      </c>
      <c r="K118" s="1903"/>
      <c r="L118" s="1903"/>
      <c r="M118" s="586"/>
      <c r="N118" s="1906"/>
      <c r="P118" s="1902"/>
      <c r="Q118" s="586">
        <v>0</v>
      </c>
      <c r="R118" s="1903"/>
      <c r="S118" s="586">
        <v>0</v>
      </c>
      <c r="T118" s="1906">
        <f t="shared" si="9"/>
        <v>0</v>
      </c>
      <c r="U118" s="586"/>
      <c r="V118" s="1903"/>
      <c r="W118" s="586"/>
      <c r="X118" s="1906"/>
      <c r="Z118" s="1902"/>
      <c r="AA118" s="586">
        <v>0</v>
      </c>
      <c r="AB118" s="1903"/>
      <c r="AC118" s="586">
        <v>0</v>
      </c>
      <c r="AD118" s="1906">
        <f t="shared" si="10"/>
        <v>0</v>
      </c>
      <c r="AE118" s="586"/>
      <c r="AF118" s="1903"/>
      <c r="AG118" s="586"/>
      <c r="AH118" s="1906"/>
      <c r="AJ118" s="1902"/>
      <c r="AK118" s="586">
        <v>0</v>
      </c>
      <c r="AL118" s="1903"/>
      <c r="AM118" s="586">
        <v>0</v>
      </c>
      <c r="AN118" s="1906">
        <f t="shared" si="11"/>
        <v>0</v>
      </c>
      <c r="AO118" s="586"/>
      <c r="AP118" s="1903"/>
      <c r="AQ118" s="586"/>
      <c r="AR118" s="1906"/>
      <c r="AT118" s="1902"/>
      <c r="AU118" s="586">
        <v>0</v>
      </c>
      <c r="AV118" s="1903"/>
      <c r="AW118" s="586">
        <v>0</v>
      </c>
      <c r="AX118" s="1906">
        <f t="shared" si="12"/>
        <v>0</v>
      </c>
      <c r="AY118" s="586"/>
      <c r="AZ118" s="1903"/>
      <c r="BA118" s="586"/>
      <c r="BB118" s="1906"/>
    </row>
    <row r="119" spans="2:54" ht="13.8" thickBot="1">
      <c r="B119" s="2655"/>
      <c r="C119" s="2658"/>
      <c r="D119" s="1448" t="s">
        <v>2061</v>
      </c>
      <c r="E119" s="1449" t="s">
        <v>2062</v>
      </c>
      <c r="F119" s="1902"/>
      <c r="G119" s="1903">
        <v>0</v>
      </c>
      <c r="H119" s="1903"/>
      <c r="I119" s="586">
        <v>0</v>
      </c>
      <c r="J119" s="1906">
        <f t="shared" si="8"/>
        <v>0</v>
      </c>
      <c r="K119" s="1903"/>
      <c r="L119" s="1903"/>
      <c r="M119" s="586"/>
      <c r="N119" s="1906"/>
      <c r="P119" s="1902"/>
      <c r="Q119" s="586">
        <v>0</v>
      </c>
      <c r="R119" s="1903"/>
      <c r="S119" s="586">
        <v>0</v>
      </c>
      <c r="T119" s="1906">
        <f t="shared" si="9"/>
        <v>0</v>
      </c>
      <c r="U119" s="586"/>
      <c r="V119" s="1903"/>
      <c r="W119" s="586"/>
      <c r="X119" s="1906"/>
      <c r="Z119" s="1902"/>
      <c r="AA119" s="586">
        <v>0</v>
      </c>
      <c r="AB119" s="1903"/>
      <c r="AC119" s="586">
        <v>0</v>
      </c>
      <c r="AD119" s="1906">
        <f t="shared" si="10"/>
        <v>0</v>
      </c>
      <c r="AE119" s="586"/>
      <c r="AF119" s="1903"/>
      <c r="AG119" s="586"/>
      <c r="AH119" s="1906"/>
      <c r="AJ119" s="1902"/>
      <c r="AK119" s="586">
        <v>0</v>
      </c>
      <c r="AL119" s="1903"/>
      <c r="AM119" s="586">
        <v>0</v>
      </c>
      <c r="AN119" s="1906">
        <f t="shared" si="11"/>
        <v>0</v>
      </c>
      <c r="AO119" s="586"/>
      <c r="AP119" s="1903"/>
      <c r="AQ119" s="586"/>
      <c r="AR119" s="1906"/>
      <c r="AT119" s="1902"/>
      <c r="AU119" s="586">
        <v>0</v>
      </c>
      <c r="AV119" s="1903"/>
      <c r="AW119" s="586">
        <v>0</v>
      </c>
      <c r="AX119" s="1906">
        <f t="shared" si="12"/>
        <v>0</v>
      </c>
      <c r="AY119" s="586"/>
      <c r="AZ119" s="1903"/>
      <c r="BA119" s="586"/>
      <c r="BB119" s="1906"/>
    </row>
    <row r="120" spans="2:54" ht="13.8" thickBot="1">
      <c r="B120" s="2655"/>
      <c r="C120" s="2659" t="s">
        <v>403</v>
      </c>
      <c r="D120" s="1450" t="s">
        <v>2063</v>
      </c>
      <c r="E120" s="1451" t="s">
        <v>2064</v>
      </c>
      <c r="F120" s="1902"/>
      <c r="G120" s="1903">
        <v>0</v>
      </c>
      <c r="H120" s="1903"/>
      <c r="I120" s="586">
        <v>0</v>
      </c>
      <c r="J120" s="1906">
        <f t="shared" si="8"/>
        <v>0</v>
      </c>
      <c r="K120" s="1903"/>
      <c r="L120" s="1903"/>
      <c r="M120" s="586"/>
      <c r="N120" s="1906"/>
      <c r="P120" s="1902"/>
      <c r="Q120" s="586">
        <v>0</v>
      </c>
      <c r="R120" s="1903"/>
      <c r="S120" s="586">
        <v>0</v>
      </c>
      <c r="T120" s="1906">
        <f t="shared" si="9"/>
        <v>0</v>
      </c>
      <c r="U120" s="586"/>
      <c r="V120" s="1903"/>
      <c r="W120" s="586"/>
      <c r="X120" s="1906"/>
      <c r="Z120" s="1902"/>
      <c r="AA120" s="586">
        <v>0</v>
      </c>
      <c r="AB120" s="1903"/>
      <c r="AC120" s="586">
        <v>0</v>
      </c>
      <c r="AD120" s="1906">
        <f t="shared" si="10"/>
        <v>0</v>
      </c>
      <c r="AE120" s="586"/>
      <c r="AF120" s="1903"/>
      <c r="AG120" s="586"/>
      <c r="AH120" s="1906"/>
      <c r="AJ120" s="1902"/>
      <c r="AK120" s="586">
        <v>0</v>
      </c>
      <c r="AL120" s="1903"/>
      <c r="AM120" s="586">
        <v>0</v>
      </c>
      <c r="AN120" s="1906">
        <f t="shared" si="11"/>
        <v>0</v>
      </c>
      <c r="AO120" s="586"/>
      <c r="AP120" s="1903"/>
      <c r="AQ120" s="586"/>
      <c r="AR120" s="1906"/>
      <c r="AT120" s="1902"/>
      <c r="AU120" s="586">
        <v>0</v>
      </c>
      <c r="AV120" s="1903"/>
      <c r="AW120" s="586">
        <v>0</v>
      </c>
      <c r="AX120" s="1906">
        <f t="shared" si="12"/>
        <v>0</v>
      </c>
      <c r="AY120" s="586"/>
      <c r="AZ120" s="1903"/>
      <c r="BA120" s="586"/>
      <c r="BB120" s="1906"/>
    </row>
    <row r="121" spans="2:54" ht="13.8" thickBot="1">
      <c r="B121" s="2655"/>
      <c r="C121" s="2658"/>
      <c r="D121" s="1442" t="s">
        <v>2065</v>
      </c>
      <c r="E121" s="1093" t="s">
        <v>2066</v>
      </c>
      <c r="F121" s="1902"/>
      <c r="G121" s="1903">
        <v>0</v>
      </c>
      <c r="H121" s="1903"/>
      <c r="I121" s="586">
        <v>0</v>
      </c>
      <c r="J121" s="1906">
        <f t="shared" si="8"/>
        <v>0</v>
      </c>
      <c r="K121" s="1903"/>
      <c r="L121" s="1903"/>
      <c r="M121" s="586"/>
      <c r="N121" s="1906"/>
      <c r="P121" s="1902"/>
      <c r="Q121" s="586">
        <v>0</v>
      </c>
      <c r="R121" s="1903"/>
      <c r="S121" s="586">
        <v>0</v>
      </c>
      <c r="T121" s="1906">
        <f t="shared" si="9"/>
        <v>0</v>
      </c>
      <c r="U121" s="586"/>
      <c r="V121" s="1903"/>
      <c r="W121" s="586"/>
      <c r="X121" s="1906"/>
      <c r="Z121" s="1902"/>
      <c r="AA121" s="586">
        <v>0</v>
      </c>
      <c r="AB121" s="1903"/>
      <c r="AC121" s="586">
        <v>0</v>
      </c>
      <c r="AD121" s="1906">
        <f t="shared" si="10"/>
        <v>0</v>
      </c>
      <c r="AE121" s="586"/>
      <c r="AF121" s="1903"/>
      <c r="AG121" s="586"/>
      <c r="AH121" s="1906"/>
      <c r="AJ121" s="1902"/>
      <c r="AK121" s="586">
        <v>0</v>
      </c>
      <c r="AL121" s="1903"/>
      <c r="AM121" s="586">
        <v>0</v>
      </c>
      <c r="AN121" s="1906">
        <f t="shared" si="11"/>
        <v>0</v>
      </c>
      <c r="AO121" s="586"/>
      <c r="AP121" s="1903"/>
      <c r="AQ121" s="586"/>
      <c r="AR121" s="1906"/>
      <c r="AT121" s="1902"/>
      <c r="AU121" s="586">
        <v>0</v>
      </c>
      <c r="AV121" s="1903"/>
      <c r="AW121" s="586">
        <v>0</v>
      </c>
      <c r="AX121" s="1906">
        <f t="shared" si="12"/>
        <v>0</v>
      </c>
      <c r="AY121" s="586"/>
      <c r="AZ121" s="1903"/>
      <c r="BA121" s="586"/>
      <c r="BB121" s="1906"/>
    </row>
    <row r="122" spans="2:54" ht="13.8" thickBot="1">
      <c r="B122" s="2655"/>
      <c r="C122" s="2657" t="s">
        <v>402</v>
      </c>
      <c r="D122" s="1442" t="s">
        <v>2067</v>
      </c>
      <c r="E122" s="1093" t="s">
        <v>2068</v>
      </c>
      <c r="F122" s="1902"/>
      <c r="G122" s="1903">
        <v>0</v>
      </c>
      <c r="H122" s="1903"/>
      <c r="I122" s="586">
        <v>0</v>
      </c>
      <c r="J122" s="1906">
        <f t="shared" si="8"/>
        <v>0</v>
      </c>
      <c r="K122" s="1903"/>
      <c r="L122" s="1903"/>
      <c r="M122" s="586"/>
      <c r="N122" s="1906"/>
      <c r="P122" s="1902"/>
      <c r="Q122" s="586">
        <v>0</v>
      </c>
      <c r="R122" s="1903"/>
      <c r="S122" s="586">
        <v>0</v>
      </c>
      <c r="T122" s="1906">
        <f t="shared" si="9"/>
        <v>0</v>
      </c>
      <c r="U122" s="586"/>
      <c r="V122" s="1903"/>
      <c r="W122" s="586"/>
      <c r="X122" s="1906"/>
      <c r="Z122" s="1902"/>
      <c r="AA122" s="586">
        <v>0</v>
      </c>
      <c r="AB122" s="1903"/>
      <c r="AC122" s="586">
        <v>0</v>
      </c>
      <c r="AD122" s="1906">
        <f t="shared" si="10"/>
        <v>0</v>
      </c>
      <c r="AE122" s="586"/>
      <c r="AF122" s="1903"/>
      <c r="AG122" s="586"/>
      <c r="AH122" s="1906"/>
      <c r="AJ122" s="1902"/>
      <c r="AK122" s="586">
        <v>0</v>
      </c>
      <c r="AL122" s="1903"/>
      <c r="AM122" s="586">
        <v>0</v>
      </c>
      <c r="AN122" s="1906">
        <f t="shared" si="11"/>
        <v>0</v>
      </c>
      <c r="AO122" s="586"/>
      <c r="AP122" s="1903"/>
      <c r="AQ122" s="586"/>
      <c r="AR122" s="1906"/>
      <c r="AT122" s="1902"/>
      <c r="AU122" s="586">
        <v>0</v>
      </c>
      <c r="AV122" s="1903"/>
      <c r="AW122" s="586">
        <v>0</v>
      </c>
      <c r="AX122" s="1906">
        <f t="shared" si="12"/>
        <v>0</v>
      </c>
      <c r="AY122" s="586"/>
      <c r="AZ122" s="1903"/>
      <c r="BA122" s="586"/>
      <c r="BB122" s="1906"/>
    </row>
    <row r="123" spans="2:54" ht="13.8" thickBot="1">
      <c r="B123" s="2655"/>
      <c r="C123" s="2659"/>
      <c r="D123" s="1442" t="s">
        <v>2069</v>
      </c>
      <c r="E123" s="1093" t="s">
        <v>2070</v>
      </c>
      <c r="F123" s="1902"/>
      <c r="G123" s="1903">
        <v>0</v>
      </c>
      <c r="H123" s="1903"/>
      <c r="I123" s="586">
        <v>0</v>
      </c>
      <c r="J123" s="1906">
        <f t="shared" si="8"/>
        <v>0</v>
      </c>
      <c r="K123" s="1903"/>
      <c r="L123" s="1903"/>
      <c r="M123" s="586"/>
      <c r="N123" s="1906"/>
      <c r="P123" s="1902"/>
      <c r="Q123" s="586">
        <v>0</v>
      </c>
      <c r="R123" s="1903"/>
      <c r="S123" s="586">
        <v>0</v>
      </c>
      <c r="T123" s="1906">
        <f t="shared" si="9"/>
        <v>0</v>
      </c>
      <c r="U123" s="586"/>
      <c r="V123" s="1903"/>
      <c r="W123" s="586"/>
      <c r="X123" s="1906"/>
      <c r="Z123" s="1902"/>
      <c r="AA123" s="586">
        <v>0</v>
      </c>
      <c r="AB123" s="1903"/>
      <c r="AC123" s="586">
        <v>0</v>
      </c>
      <c r="AD123" s="1906">
        <f t="shared" si="10"/>
        <v>0</v>
      </c>
      <c r="AE123" s="586"/>
      <c r="AF123" s="1903"/>
      <c r="AG123" s="586"/>
      <c r="AH123" s="1906"/>
      <c r="AJ123" s="1902"/>
      <c r="AK123" s="586">
        <v>0</v>
      </c>
      <c r="AL123" s="1903"/>
      <c r="AM123" s="586">
        <v>0</v>
      </c>
      <c r="AN123" s="1906">
        <f t="shared" si="11"/>
        <v>0</v>
      </c>
      <c r="AO123" s="586"/>
      <c r="AP123" s="1903"/>
      <c r="AQ123" s="586"/>
      <c r="AR123" s="1906"/>
      <c r="AT123" s="1902"/>
      <c r="AU123" s="586">
        <v>0</v>
      </c>
      <c r="AV123" s="1903"/>
      <c r="AW123" s="586">
        <v>0</v>
      </c>
      <c r="AX123" s="1906">
        <f t="shared" si="12"/>
        <v>0</v>
      </c>
      <c r="AY123" s="586"/>
      <c r="AZ123" s="1903"/>
      <c r="BA123" s="586"/>
      <c r="BB123" s="1906"/>
    </row>
    <row r="124" spans="2:54" ht="13.8" thickBot="1">
      <c r="B124" s="2655"/>
      <c r="C124" s="2659"/>
      <c r="D124" s="1442" t="s">
        <v>2071</v>
      </c>
      <c r="E124" s="1093" t="s">
        <v>2072</v>
      </c>
      <c r="F124" s="1902"/>
      <c r="G124" s="1903">
        <v>0</v>
      </c>
      <c r="H124" s="1903"/>
      <c r="I124" s="586">
        <v>0</v>
      </c>
      <c r="J124" s="1906">
        <f t="shared" si="8"/>
        <v>0</v>
      </c>
      <c r="K124" s="1903"/>
      <c r="L124" s="1903"/>
      <c r="M124" s="586"/>
      <c r="N124" s="1906"/>
      <c r="P124" s="1902"/>
      <c r="Q124" s="586">
        <v>0</v>
      </c>
      <c r="R124" s="1903"/>
      <c r="S124" s="586">
        <v>0</v>
      </c>
      <c r="T124" s="1906">
        <f t="shared" si="9"/>
        <v>0</v>
      </c>
      <c r="U124" s="586"/>
      <c r="V124" s="1903"/>
      <c r="W124" s="586"/>
      <c r="X124" s="1906"/>
      <c r="Z124" s="1902"/>
      <c r="AA124" s="586">
        <v>0</v>
      </c>
      <c r="AB124" s="1903"/>
      <c r="AC124" s="586">
        <v>0</v>
      </c>
      <c r="AD124" s="1906">
        <f t="shared" si="10"/>
        <v>0</v>
      </c>
      <c r="AE124" s="586"/>
      <c r="AF124" s="1903"/>
      <c r="AG124" s="586"/>
      <c r="AH124" s="1906"/>
      <c r="AJ124" s="1902"/>
      <c r="AK124" s="586">
        <v>0</v>
      </c>
      <c r="AL124" s="1903"/>
      <c r="AM124" s="586">
        <v>0</v>
      </c>
      <c r="AN124" s="1906">
        <f t="shared" si="11"/>
        <v>0</v>
      </c>
      <c r="AO124" s="586"/>
      <c r="AP124" s="1903"/>
      <c r="AQ124" s="586"/>
      <c r="AR124" s="1906"/>
      <c r="AT124" s="1902"/>
      <c r="AU124" s="586">
        <v>0</v>
      </c>
      <c r="AV124" s="1903"/>
      <c r="AW124" s="586">
        <v>0</v>
      </c>
      <c r="AX124" s="1906">
        <f t="shared" si="12"/>
        <v>0</v>
      </c>
      <c r="AY124" s="586"/>
      <c r="AZ124" s="1903"/>
      <c r="BA124" s="586"/>
      <c r="BB124" s="1906"/>
    </row>
    <row r="125" spans="2:54" ht="13.8" thickBot="1">
      <c r="B125" s="2655"/>
      <c r="C125" s="2658"/>
      <c r="D125" s="1442" t="s">
        <v>2073</v>
      </c>
      <c r="E125" s="1093" t="s">
        <v>2074</v>
      </c>
      <c r="F125" s="1902"/>
      <c r="G125" s="1903">
        <v>0</v>
      </c>
      <c r="H125" s="1903"/>
      <c r="I125" s="586">
        <v>0</v>
      </c>
      <c r="J125" s="1906">
        <f t="shared" si="8"/>
        <v>0</v>
      </c>
      <c r="K125" s="1903"/>
      <c r="L125" s="1903"/>
      <c r="M125" s="586"/>
      <c r="N125" s="1906"/>
      <c r="P125" s="1902"/>
      <c r="Q125" s="586">
        <v>0</v>
      </c>
      <c r="R125" s="1903"/>
      <c r="S125" s="586">
        <v>0</v>
      </c>
      <c r="T125" s="1906">
        <f t="shared" si="9"/>
        <v>0</v>
      </c>
      <c r="U125" s="586"/>
      <c r="V125" s="1903"/>
      <c r="W125" s="586"/>
      <c r="X125" s="1906"/>
      <c r="Z125" s="1902"/>
      <c r="AA125" s="586">
        <v>0</v>
      </c>
      <c r="AB125" s="1903"/>
      <c r="AC125" s="586">
        <v>0</v>
      </c>
      <c r="AD125" s="1906">
        <f t="shared" si="10"/>
        <v>0</v>
      </c>
      <c r="AE125" s="586"/>
      <c r="AF125" s="1903"/>
      <c r="AG125" s="586"/>
      <c r="AH125" s="1906"/>
      <c r="AJ125" s="1902"/>
      <c r="AK125" s="586">
        <v>0</v>
      </c>
      <c r="AL125" s="1903"/>
      <c r="AM125" s="586">
        <v>0</v>
      </c>
      <c r="AN125" s="1906">
        <f t="shared" si="11"/>
        <v>0</v>
      </c>
      <c r="AO125" s="586"/>
      <c r="AP125" s="1903"/>
      <c r="AQ125" s="586"/>
      <c r="AR125" s="1906"/>
      <c r="AT125" s="1902"/>
      <c r="AU125" s="586">
        <v>0</v>
      </c>
      <c r="AV125" s="1903"/>
      <c r="AW125" s="586">
        <v>0</v>
      </c>
      <c r="AX125" s="1906">
        <f t="shared" si="12"/>
        <v>0</v>
      </c>
      <c r="AY125" s="586"/>
      <c r="AZ125" s="1903"/>
      <c r="BA125" s="586"/>
      <c r="BB125" s="1906"/>
    </row>
    <row r="126" spans="2:54" ht="13.8" thickBot="1">
      <c r="B126" s="2655"/>
      <c r="C126" s="2657" t="s">
        <v>404</v>
      </c>
      <c r="D126" s="1442" t="s">
        <v>2075</v>
      </c>
      <c r="E126" s="1093" t="s">
        <v>2076</v>
      </c>
      <c r="F126" s="1902"/>
      <c r="G126" s="1903">
        <v>0</v>
      </c>
      <c r="H126" s="1903"/>
      <c r="I126" s="586">
        <v>0</v>
      </c>
      <c r="J126" s="1906">
        <f t="shared" si="8"/>
        <v>0</v>
      </c>
      <c r="K126" s="1903"/>
      <c r="L126" s="1903"/>
      <c r="M126" s="586"/>
      <c r="N126" s="1906"/>
      <c r="P126" s="1902"/>
      <c r="Q126" s="586">
        <v>0</v>
      </c>
      <c r="R126" s="1903"/>
      <c r="S126" s="586">
        <v>0</v>
      </c>
      <c r="T126" s="1906">
        <f t="shared" si="9"/>
        <v>0</v>
      </c>
      <c r="U126" s="586"/>
      <c r="V126" s="1903"/>
      <c r="W126" s="586"/>
      <c r="X126" s="1906"/>
      <c r="Z126" s="1902"/>
      <c r="AA126" s="586">
        <v>0</v>
      </c>
      <c r="AB126" s="1903"/>
      <c r="AC126" s="586">
        <v>0</v>
      </c>
      <c r="AD126" s="1906">
        <f t="shared" si="10"/>
        <v>0</v>
      </c>
      <c r="AE126" s="586"/>
      <c r="AF126" s="1903"/>
      <c r="AG126" s="586"/>
      <c r="AH126" s="1906"/>
      <c r="AJ126" s="1902"/>
      <c r="AK126" s="586">
        <v>0</v>
      </c>
      <c r="AL126" s="1903"/>
      <c r="AM126" s="586">
        <v>0</v>
      </c>
      <c r="AN126" s="1906">
        <f t="shared" si="11"/>
        <v>0</v>
      </c>
      <c r="AO126" s="586"/>
      <c r="AP126" s="1903"/>
      <c r="AQ126" s="586"/>
      <c r="AR126" s="1906"/>
      <c r="AT126" s="1902"/>
      <c r="AU126" s="586">
        <v>0</v>
      </c>
      <c r="AV126" s="1903"/>
      <c r="AW126" s="586">
        <v>0</v>
      </c>
      <c r="AX126" s="1906">
        <f t="shared" si="12"/>
        <v>0</v>
      </c>
      <c r="AY126" s="586"/>
      <c r="AZ126" s="1903"/>
      <c r="BA126" s="586"/>
      <c r="BB126" s="1906"/>
    </row>
    <row r="127" spans="2:54" ht="13.8" thickBot="1">
      <c r="B127" s="2670"/>
      <c r="C127" s="2667"/>
      <c r="D127" s="1442" t="s">
        <v>2077</v>
      </c>
      <c r="E127" s="1093" t="s">
        <v>2078</v>
      </c>
      <c r="F127" s="1902"/>
      <c r="G127" s="1903">
        <v>0</v>
      </c>
      <c r="H127" s="1903"/>
      <c r="I127" s="586">
        <v>0</v>
      </c>
      <c r="J127" s="1906">
        <f t="shared" si="8"/>
        <v>0</v>
      </c>
      <c r="K127" s="1903"/>
      <c r="L127" s="1903"/>
      <c r="M127" s="586"/>
      <c r="N127" s="1906"/>
      <c r="P127" s="1902"/>
      <c r="Q127" s="586">
        <v>0</v>
      </c>
      <c r="R127" s="1903"/>
      <c r="S127" s="586">
        <v>0</v>
      </c>
      <c r="T127" s="1906">
        <f t="shared" si="9"/>
        <v>0</v>
      </c>
      <c r="U127" s="586"/>
      <c r="V127" s="1903"/>
      <c r="W127" s="586"/>
      <c r="X127" s="1906"/>
      <c r="Z127" s="1902"/>
      <c r="AA127" s="586">
        <v>0</v>
      </c>
      <c r="AB127" s="1903"/>
      <c r="AC127" s="586">
        <v>0</v>
      </c>
      <c r="AD127" s="1906">
        <f t="shared" si="10"/>
        <v>0</v>
      </c>
      <c r="AE127" s="586"/>
      <c r="AF127" s="1903"/>
      <c r="AG127" s="586"/>
      <c r="AH127" s="1906"/>
      <c r="AJ127" s="1902"/>
      <c r="AK127" s="586">
        <v>0</v>
      </c>
      <c r="AL127" s="1903"/>
      <c r="AM127" s="586">
        <v>0</v>
      </c>
      <c r="AN127" s="1906">
        <f t="shared" si="11"/>
        <v>0</v>
      </c>
      <c r="AO127" s="586"/>
      <c r="AP127" s="1903"/>
      <c r="AQ127" s="586"/>
      <c r="AR127" s="1906"/>
      <c r="AT127" s="1902"/>
      <c r="AU127" s="586">
        <v>0</v>
      </c>
      <c r="AV127" s="1903"/>
      <c r="AW127" s="586">
        <v>0</v>
      </c>
      <c r="AX127" s="1906">
        <f t="shared" si="12"/>
        <v>0</v>
      </c>
      <c r="AY127" s="586"/>
      <c r="AZ127" s="1903"/>
      <c r="BA127" s="586"/>
      <c r="BB127" s="1906"/>
    </row>
    <row r="128" spans="2:54" ht="13.8" thickBot="1">
      <c r="B128" s="2660" t="s">
        <v>405</v>
      </c>
      <c r="C128" s="1452" t="s">
        <v>74</v>
      </c>
      <c r="D128" s="1444"/>
      <c r="E128" s="1453" t="s">
        <v>430</v>
      </c>
      <c r="F128" s="589" t="s">
        <v>2820</v>
      </c>
      <c r="G128" s="1903">
        <v>1.03</v>
      </c>
      <c r="H128" s="1903"/>
      <c r="I128" s="586">
        <v>0</v>
      </c>
      <c r="J128" s="1906">
        <f t="shared" si="8"/>
        <v>0</v>
      </c>
      <c r="K128" s="1903"/>
      <c r="L128" s="1903"/>
      <c r="M128" s="586"/>
      <c r="N128" s="1906"/>
      <c r="P128" s="589" t="s">
        <v>2820</v>
      </c>
      <c r="Q128" s="586">
        <v>1.0609</v>
      </c>
      <c r="R128" s="1903"/>
      <c r="S128" s="586">
        <v>0</v>
      </c>
      <c r="T128" s="1906">
        <f t="shared" si="9"/>
        <v>0</v>
      </c>
      <c r="U128" s="586"/>
      <c r="V128" s="1903"/>
      <c r="W128" s="586"/>
      <c r="X128" s="1906"/>
      <c r="Z128" s="589" t="s">
        <v>2820</v>
      </c>
      <c r="AA128" s="586">
        <v>1.092727</v>
      </c>
      <c r="AB128" s="1903"/>
      <c r="AC128" s="586">
        <f>+AA128/Z11</f>
        <v>2.7270451709508363E-4</v>
      </c>
      <c r="AD128" s="1906">
        <f t="shared" si="10"/>
        <v>0</v>
      </c>
      <c r="AE128" s="586"/>
      <c r="AF128" s="1903"/>
      <c r="AG128" s="586"/>
      <c r="AH128" s="1906"/>
      <c r="AJ128" s="589" t="s">
        <v>2820</v>
      </c>
      <c r="AK128" s="586">
        <v>1.1255088099999999</v>
      </c>
      <c r="AL128" s="1903"/>
      <c r="AM128" s="586">
        <f>+AK128/AJ11</f>
        <v>2.8088565260793609E-4</v>
      </c>
      <c r="AN128" s="1906">
        <f t="shared" si="11"/>
        <v>0</v>
      </c>
      <c r="AO128" s="586"/>
      <c r="AP128" s="1903"/>
      <c r="AQ128" s="586"/>
      <c r="AR128" s="1906"/>
      <c r="AT128" s="589" t="s">
        <v>2820</v>
      </c>
      <c r="AU128" s="586">
        <v>1.1255088099999999</v>
      </c>
      <c r="AV128" s="1903"/>
      <c r="AW128" s="586">
        <f>+AU128/AT11</f>
        <v>2.8088565260793609E-4</v>
      </c>
      <c r="AX128" s="1906">
        <f t="shared" si="12"/>
        <v>0</v>
      </c>
      <c r="AY128" s="586"/>
      <c r="AZ128" s="1903"/>
      <c r="BA128" s="586"/>
      <c r="BB128" s="1906"/>
    </row>
    <row r="129" spans="2:54" ht="13.8" thickBot="1">
      <c r="B129" s="2655"/>
      <c r="C129" s="2657" t="s">
        <v>406</v>
      </c>
      <c r="D129" s="1446"/>
      <c r="E129" s="1454" t="s">
        <v>431</v>
      </c>
      <c r="F129" s="1902"/>
      <c r="G129" s="1903">
        <v>0</v>
      </c>
      <c r="H129" s="1903"/>
      <c r="I129" s="586">
        <v>0</v>
      </c>
      <c r="J129" s="1906">
        <f t="shared" si="8"/>
        <v>0</v>
      </c>
      <c r="K129" s="1903"/>
      <c r="L129" s="1903"/>
      <c r="M129" s="586"/>
      <c r="N129" s="1906"/>
      <c r="P129" s="1902"/>
      <c r="Q129" s="586">
        <v>0</v>
      </c>
      <c r="R129" s="1903"/>
      <c r="S129" s="586">
        <v>0</v>
      </c>
      <c r="T129" s="1906">
        <f t="shared" si="9"/>
        <v>0</v>
      </c>
      <c r="U129" s="586"/>
      <c r="V129" s="1903"/>
      <c r="W129" s="586"/>
      <c r="X129" s="1906"/>
      <c r="Z129" s="1902"/>
      <c r="AA129" s="586">
        <v>0</v>
      </c>
      <c r="AB129" s="1903"/>
      <c r="AC129" s="586">
        <v>0</v>
      </c>
      <c r="AD129" s="1906">
        <f t="shared" si="10"/>
        <v>0</v>
      </c>
      <c r="AE129" s="586"/>
      <c r="AF129" s="1903"/>
      <c r="AG129" s="586"/>
      <c r="AH129" s="1906"/>
      <c r="AJ129" s="1902"/>
      <c r="AK129" s="586">
        <v>0</v>
      </c>
      <c r="AL129" s="1903"/>
      <c r="AM129" s="586">
        <v>0</v>
      </c>
      <c r="AN129" s="1906">
        <f t="shared" si="11"/>
        <v>0</v>
      </c>
      <c r="AO129" s="586"/>
      <c r="AP129" s="1903"/>
      <c r="AQ129" s="586"/>
      <c r="AR129" s="1906"/>
      <c r="AT129" s="1902"/>
      <c r="AU129" s="586">
        <v>0</v>
      </c>
      <c r="AV129" s="1903"/>
      <c r="AW129" s="586">
        <v>0</v>
      </c>
      <c r="AX129" s="1906">
        <f t="shared" si="12"/>
        <v>0</v>
      </c>
      <c r="AY129" s="586"/>
      <c r="AZ129" s="1903"/>
      <c r="BA129" s="586"/>
      <c r="BB129" s="1906"/>
    </row>
    <row r="130" spans="2:54" ht="13.8" thickBot="1">
      <c r="B130" s="2655"/>
      <c r="C130" s="2659"/>
      <c r="D130" s="1442" t="s">
        <v>2079</v>
      </c>
      <c r="E130" s="1093" t="s">
        <v>1986</v>
      </c>
      <c r="F130" s="1902"/>
      <c r="G130" s="1903">
        <v>0</v>
      </c>
      <c r="H130" s="1903"/>
      <c r="I130" s="586">
        <v>0</v>
      </c>
      <c r="J130" s="1906">
        <f t="shared" si="8"/>
        <v>0</v>
      </c>
      <c r="K130" s="1903"/>
      <c r="L130" s="1903"/>
      <c r="M130" s="586"/>
      <c r="N130" s="1906"/>
      <c r="P130" s="1902"/>
      <c r="Q130" s="586">
        <v>0</v>
      </c>
      <c r="R130" s="1903"/>
      <c r="S130" s="586">
        <v>0</v>
      </c>
      <c r="T130" s="1906">
        <f t="shared" si="9"/>
        <v>0</v>
      </c>
      <c r="U130" s="586"/>
      <c r="V130" s="1903"/>
      <c r="W130" s="586"/>
      <c r="X130" s="1906"/>
      <c r="Z130" s="1902"/>
      <c r="AA130" s="586">
        <v>0</v>
      </c>
      <c r="AB130" s="1903"/>
      <c r="AC130" s="586">
        <v>0</v>
      </c>
      <c r="AD130" s="1906">
        <f t="shared" si="10"/>
        <v>0</v>
      </c>
      <c r="AE130" s="586"/>
      <c r="AF130" s="1903"/>
      <c r="AG130" s="586"/>
      <c r="AH130" s="1906"/>
      <c r="AJ130" s="1902"/>
      <c r="AK130" s="586">
        <v>0</v>
      </c>
      <c r="AL130" s="1903"/>
      <c r="AM130" s="586">
        <v>0</v>
      </c>
      <c r="AN130" s="1906">
        <f t="shared" si="11"/>
        <v>0</v>
      </c>
      <c r="AO130" s="586"/>
      <c r="AP130" s="1903"/>
      <c r="AQ130" s="586"/>
      <c r="AR130" s="1906"/>
      <c r="AT130" s="1902"/>
      <c r="AU130" s="586">
        <v>0</v>
      </c>
      <c r="AV130" s="1903"/>
      <c r="AW130" s="586">
        <v>0</v>
      </c>
      <c r="AX130" s="1906">
        <f t="shared" si="12"/>
        <v>0</v>
      </c>
      <c r="AY130" s="586"/>
      <c r="AZ130" s="1903"/>
      <c r="BA130" s="586"/>
      <c r="BB130" s="1906"/>
    </row>
    <row r="131" spans="2:54" ht="13.8" thickBot="1">
      <c r="B131" s="2655"/>
      <c r="C131" s="2659"/>
      <c r="D131" s="1442" t="s">
        <v>2080</v>
      </c>
      <c r="E131" s="1093" t="s">
        <v>1881</v>
      </c>
      <c r="F131" s="1902"/>
      <c r="G131" s="1903">
        <v>0</v>
      </c>
      <c r="H131" s="1903"/>
      <c r="I131" s="586">
        <v>0</v>
      </c>
      <c r="J131" s="1906">
        <f t="shared" si="8"/>
        <v>0</v>
      </c>
      <c r="K131" s="1903"/>
      <c r="L131" s="1903"/>
      <c r="M131" s="586"/>
      <c r="N131" s="1906"/>
      <c r="P131" s="1902"/>
      <c r="Q131" s="586">
        <v>0</v>
      </c>
      <c r="R131" s="1903"/>
      <c r="S131" s="586">
        <v>0</v>
      </c>
      <c r="T131" s="1906">
        <f t="shared" si="9"/>
        <v>0</v>
      </c>
      <c r="U131" s="586"/>
      <c r="V131" s="1903"/>
      <c r="W131" s="586"/>
      <c r="X131" s="1906"/>
      <c r="Z131" s="1902"/>
      <c r="AA131" s="586">
        <v>0</v>
      </c>
      <c r="AB131" s="1903"/>
      <c r="AC131" s="586">
        <v>0</v>
      </c>
      <c r="AD131" s="1906">
        <f t="shared" si="10"/>
        <v>0</v>
      </c>
      <c r="AE131" s="586"/>
      <c r="AF131" s="1903"/>
      <c r="AG131" s="586"/>
      <c r="AH131" s="1906"/>
      <c r="AJ131" s="1902"/>
      <c r="AK131" s="586">
        <v>0</v>
      </c>
      <c r="AL131" s="1903"/>
      <c r="AM131" s="586">
        <v>0</v>
      </c>
      <c r="AN131" s="1906">
        <f t="shared" si="11"/>
        <v>0</v>
      </c>
      <c r="AO131" s="586"/>
      <c r="AP131" s="1903"/>
      <c r="AQ131" s="586"/>
      <c r="AR131" s="1906"/>
      <c r="AT131" s="1902"/>
      <c r="AU131" s="586">
        <v>0</v>
      </c>
      <c r="AV131" s="1903"/>
      <c r="AW131" s="586">
        <v>0</v>
      </c>
      <c r="AX131" s="1906">
        <f t="shared" si="12"/>
        <v>0</v>
      </c>
      <c r="AY131" s="586"/>
      <c r="AZ131" s="1903"/>
      <c r="BA131" s="586"/>
      <c r="BB131" s="1906"/>
    </row>
    <row r="132" spans="2:54" ht="13.8" thickBot="1">
      <c r="B132" s="2655"/>
      <c r="C132" s="2659"/>
      <c r="D132" s="1442" t="s">
        <v>2081</v>
      </c>
      <c r="E132" s="1093" t="s">
        <v>1883</v>
      </c>
      <c r="F132" s="1902"/>
      <c r="G132" s="1903">
        <v>0</v>
      </c>
      <c r="H132" s="1903"/>
      <c r="I132" s="586">
        <v>0</v>
      </c>
      <c r="J132" s="1906">
        <f t="shared" si="8"/>
        <v>0</v>
      </c>
      <c r="K132" s="1903"/>
      <c r="L132" s="1903"/>
      <c r="M132" s="586"/>
      <c r="N132" s="1906"/>
      <c r="P132" s="1902"/>
      <c r="Q132" s="586">
        <v>0</v>
      </c>
      <c r="R132" s="1903"/>
      <c r="S132" s="586">
        <v>0</v>
      </c>
      <c r="T132" s="1906">
        <f t="shared" si="9"/>
        <v>0</v>
      </c>
      <c r="U132" s="586"/>
      <c r="V132" s="1903"/>
      <c r="W132" s="586"/>
      <c r="X132" s="1906"/>
      <c r="Z132" s="1902"/>
      <c r="AA132" s="586">
        <v>0</v>
      </c>
      <c r="AB132" s="1903"/>
      <c r="AC132" s="586">
        <v>0</v>
      </c>
      <c r="AD132" s="1906">
        <f t="shared" si="10"/>
        <v>0</v>
      </c>
      <c r="AE132" s="586"/>
      <c r="AF132" s="1903"/>
      <c r="AG132" s="586"/>
      <c r="AH132" s="1906"/>
      <c r="AJ132" s="1902"/>
      <c r="AK132" s="586">
        <v>0</v>
      </c>
      <c r="AL132" s="1903"/>
      <c r="AM132" s="586">
        <v>0</v>
      </c>
      <c r="AN132" s="1906">
        <f t="shared" si="11"/>
        <v>0</v>
      </c>
      <c r="AO132" s="586"/>
      <c r="AP132" s="1903"/>
      <c r="AQ132" s="586"/>
      <c r="AR132" s="1906"/>
      <c r="AT132" s="1902"/>
      <c r="AU132" s="586">
        <v>0</v>
      </c>
      <c r="AV132" s="1903"/>
      <c r="AW132" s="586">
        <v>0</v>
      </c>
      <c r="AX132" s="1906">
        <f t="shared" si="12"/>
        <v>0</v>
      </c>
      <c r="AY132" s="586"/>
      <c r="AZ132" s="1903"/>
      <c r="BA132" s="586"/>
      <c r="BB132" s="1906"/>
    </row>
    <row r="133" spans="2:54" ht="13.8" thickBot="1">
      <c r="B133" s="2655"/>
      <c r="C133" s="2659"/>
      <c r="D133" s="1442" t="s">
        <v>2082</v>
      </c>
      <c r="E133" s="1093" t="s">
        <v>2083</v>
      </c>
      <c r="F133" s="1902"/>
      <c r="G133" s="1903">
        <v>0</v>
      </c>
      <c r="H133" s="1903"/>
      <c r="I133" s="586">
        <v>0</v>
      </c>
      <c r="J133" s="1906">
        <f t="shared" si="8"/>
        <v>0</v>
      </c>
      <c r="K133" s="1903"/>
      <c r="L133" s="1903"/>
      <c r="M133" s="586"/>
      <c r="N133" s="1906"/>
      <c r="P133" s="1902"/>
      <c r="Q133" s="586">
        <v>0</v>
      </c>
      <c r="R133" s="1903"/>
      <c r="S133" s="586">
        <v>0</v>
      </c>
      <c r="T133" s="1906">
        <f t="shared" si="9"/>
        <v>0</v>
      </c>
      <c r="U133" s="586"/>
      <c r="V133" s="1903"/>
      <c r="W133" s="586"/>
      <c r="X133" s="1906"/>
      <c r="Z133" s="1902"/>
      <c r="AA133" s="586">
        <v>0</v>
      </c>
      <c r="AB133" s="1903"/>
      <c r="AC133" s="586">
        <v>0</v>
      </c>
      <c r="AD133" s="1906">
        <f t="shared" si="10"/>
        <v>0</v>
      </c>
      <c r="AE133" s="586"/>
      <c r="AF133" s="1903"/>
      <c r="AG133" s="586"/>
      <c r="AH133" s="1906"/>
      <c r="AJ133" s="1902"/>
      <c r="AK133" s="586">
        <v>0</v>
      </c>
      <c r="AL133" s="1903"/>
      <c r="AM133" s="586">
        <v>0</v>
      </c>
      <c r="AN133" s="1906">
        <f t="shared" si="11"/>
        <v>0</v>
      </c>
      <c r="AO133" s="586"/>
      <c r="AP133" s="1903"/>
      <c r="AQ133" s="586"/>
      <c r="AR133" s="1906"/>
      <c r="AT133" s="1902"/>
      <c r="AU133" s="586">
        <v>0</v>
      </c>
      <c r="AV133" s="1903"/>
      <c r="AW133" s="586">
        <v>0</v>
      </c>
      <c r="AX133" s="1906">
        <f t="shared" si="12"/>
        <v>0</v>
      </c>
      <c r="AY133" s="586"/>
      <c r="AZ133" s="1903"/>
      <c r="BA133" s="586"/>
      <c r="BB133" s="1906"/>
    </row>
    <row r="134" spans="2:54" ht="13.8" thickBot="1">
      <c r="B134" s="2655"/>
      <c r="C134" s="2659"/>
      <c r="D134" s="1442" t="s">
        <v>2084</v>
      </c>
      <c r="E134" s="1093" t="s">
        <v>2085</v>
      </c>
      <c r="F134" s="1902"/>
      <c r="G134" s="1903">
        <v>0</v>
      </c>
      <c r="H134" s="1903"/>
      <c r="I134" s="586">
        <v>0</v>
      </c>
      <c r="J134" s="1906">
        <f t="shared" si="8"/>
        <v>0</v>
      </c>
      <c r="K134" s="1903"/>
      <c r="L134" s="1903"/>
      <c r="M134" s="586"/>
      <c r="N134" s="1906"/>
      <c r="P134" s="1902"/>
      <c r="Q134" s="586">
        <v>0</v>
      </c>
      <c r="R134" s="1903"/>
      <c r="S134" s="586">
        <v>0</v>
      </c>
      <c r="T134" s="1906">
        <f t="shared" si="9"/>
        <v>0</v>
      </c>
      <c r="U134" s="586"/>
      <c r="V134" s="1903"/>
      <c r="W134" s="586"/>
      <c r="X134" s="1906"/>
      <c r="Z134" s="1902"/>
      <c r="AA134" s="586">
        <v>0</v>
      </c>
      <c r="AB134" s="1903"/>
      <c r="AC134" s="586">
        <v>0</v>
      </c>
      <c r="AD134" s="1906">
        <f t="shared" si="10"/>
        <v>0</v>
      </c>
      <c r="AE134" s="586"/>
      <c r="AF134" s="1903"/>
      <c r="AG134" s="586"/>
      <c r="AH134" s="1906"/>
      <c r="AJ134" s="1902"/>
      <c r="AK134" s="586">
        <v>0</v>
      </c>
      <c r="AL134" s="1903"/>
      <c r="AM134" s="586">
        <v>0</v>
      </c>
      <c r="AN134" s="1906">
        <f t="shared" si="11"/>
        <v>0</v>
      </c>
      <c r="AO134" s="586"/>
      <c r="AP134" s="1903"/>
      <c r="AQ134" s="586"/>
      <c r="AR134" s="1906"/>
      <c r="AT134" s="1902"/>
      <c r="AU134" s="586">
        <v>0</v>
      </c>
      <c r="AV134" s="1903"/>
      <c r="AW134" s="586">
        <v>0</v>
      </c>
      <c r="AX134" s="1906">
        <f t="shared" si="12"/>
        <v>0</v>
      </c>
      <c r="AY134" s="586"/>
      <c r="AZ134" s="1903"/>
      <c r="BA134" s="586"/>
      <c r="BB134" s="1906"/>
    </row>
    <row r="135" spans="2:54" ht="13.8" thickBot="1">
      <c r="B135" s="2655"/>
      <c r="C135" s="2659"/>
      <c r="D135" s="1442" t="s">
        <v>2086</v>
      </c>
      <c r="E135" s="1093" t="s">
        <v>1885</v>
      </c>
      <c r="F135" s="1902"/>
      <c r="G135" s="1903">
        <v>0</v>
      </c>
      <c r="H135" s="1903"/>
      <c r="I135" s="586">
        <v>0</v>
      </c>
      <c r="J135" s="1906">
        <f t="shared" si="8"/>
        <v>0</v>
      </c>
      <c r="K135" s="1903"/>
      <c r="L135" s="1903"/>
      <c r="M135" s="586"/>
      <c r="N135" s="1906"/>
      <c r="P135" s="1902"/>
      <c r="Q135" s="586">
        <v>0</v>
      </c>
      <c r="R135" s="1903"/>
      <c r="S135" s="586">
        <v>0</v>
      </c>
      <c r="T135" s="1906">
        <f t="shared" si="9"/>
        <v>0</v>
      </c>
      <c r="U135" s="586"/>
      <c r="V135" s="1903"/>
      <c r="W135" s="586"/>
      <c r="X135" s="1906"/>
      <c r="Z135" s="1902"/>
      <c r="AA135" s="586">
        <v>0</v>
      </c>
      <c r="AB135" s="1903"/>
      <c r="AC135" s="586">
        <v>0</v>
      </c>
      <c r="AD135" s="1906">
        <f t="shared" si="10"/>
        <v>0</v>
      </c>
      <c r="AE135" s="586"/>
      <c r="AF135" s="1903"/>
      <c r="AG135" s="586"/>
      <c r="AH135" s="1906"/>
      <c r="AJ135" s="1902"/>
      <c r="AK135" s="586">
        <v>0</v>
      </c>
      <c r="AL135" s="1903"/>
      <c r="AM135" s="586">
        <v>0</v>
      </c>
      <c r="AN135" s="1906">
        <f t="shared" si="11"/>
        <v>0</v>
      </c>
      <c r="AO135" s="586"/>
      <c r="AP135" s="1903"/>
      <c r="AQ135" s="586"/>
      <c r="AR135" s="1906"/>
      <c r="AT135" s="1902"/>
      <c r="AU135" s="586">
        <v>0</v>
      </c>
      <c r="AV135" s="1903"/>
      <c r="AW135" s="586">
        <v>0</v>
      </c>
      <c r="AX135" s="1906">
        <f t="shared" si="12"/>
        <v>0</v>
      </c>
      <c r="AY135" s="586"/>
      <c r="AZ135" s="1903"/>
      <c r="BA135" s="586"/>
      <c r="BB135" s="1906"/>
    </row>
    <row r="136" spans="2:54" ht="13.8" thickBot="1">
      <c r="B136" s="2655"/>
      <c r="C136" s="2659"/>
      <c r="D136" s="1442" t="s">
        <v>2087</v>
      </c>
      <c r="E136" s="1093" t="s">
        <v>2088</v>
      </c>
      <c r="F136" s="1902"/>
      <c r="G136" s="1903">
        <v>0</v>
      </c>
      <c r="H136" s="1903"/>
      <c r="I136" s="586">
        <v>0</v>
      </c>
      <c r="J136" s="1906">
        <f t="shared" si="8"/>
        <v>0</v>
      </c>
      <c r="K136" s="1903"/>
      <c r="L136" s="1903"/>
      <c r="M136" s="586"/>
      <c r="N136" s="1906"/>
      <c r="P136" s="1902"/>
      <c r="Q136" s="586">
        <v>0</v>
      </c>
      <c r="R136" s="1903"/>
      <c r="S136" s="586">
        <v>0</v>
      </c>
      <c r="T136" s="1906">
        <f t="shared" si="9"/>
        <v>0</v>
      </c>
      <c r="U136" s="586"/>
      <c r="V136" s="1903"/>
      <c r="W136" s="586"/>
      <c r="X136" s="1906"/>
      <c r="Z136" s="1902"/>
      <c r="AA136" s="586">
        <v>0</v>
      </c>
      <c r="AB136" s="1903"/>
      <c r="AC136" s="586">
        <v>0</v>
      </c>
      <c r="AD136" s="1906">
        <f t="shared" si="10"/>
        <v>0</v>
      </c>
      <c r="AE136" s="586"/>
      <c r="AF136" s="1903"/>
      <c r="AG136" s="586"/>
      <c r="AH136" s="1906"/>
      <c r="AJ136" s="1902"/>
      <c r="AK136" s="586">
        <v>0</v>
      </c>
      <c r="AL136" s="1903"/>
      <c r="AM136" s="586">
        <v>0</v>
      </c>
      <c r="AN136" s="1906">
        <f t="shared" si="11"/>
        <v>0</v>
      </c>
      <c r="AO136" s="586"/>
      <c r="AP136" s="1903"/>
      <c r="AQ136" s="586"/>
      <c r="AR136" s="1906"/>
      <c r="AT136" s="1902"/>
      <c r="AU136" s="586">
        <v>0</v>
      </c>
      <c r="AV136" s="1903"/>
      <c r="AW136" s="586">
        <v>0</v>
      </c>
      <c r="AX136" s="1906">
        <f t="shared" si="12"/>
        <v>0</v>
      </c>
      <c r="AY136" s="586"/>
      <c r="AZ136" s="1903"/>
      <c r="BA136" s="586"/>
      <c r="BB136" s="1906"/>
    </row>
    <row r="137" spans="2:54" ht="13.8" thickBot="1">
      <c r="B137" s="2655"/>
      <c r="C137" s="2659"/>
      <c r="D137" s="1442" t="s">
        <v>2089</v>
      </c>
      <c r="E137" s="1093" t="s">
        <v>2090</v>
      </c>
      <c r="F137" s="1902"/>
      <c r="G137" s="1903">
        <v>0</v>
      </c>
      <c r="H137" s="1903"/>
      <c r="I137" s="586">
        <v>0</v>
      </c>
      <c r="J137" s="1906">
        <f t="shared" si="8"/>
        <v>0</v>
      </c>
      <c r="K137" s="1903"/>
      <c r="L137" s="1903"/>
      <c r="M137" s="586"/>
      <c r="N137" s="1906"/>
      <c r="P137" s="1902"/>
      <c r="Q137" s="586">
        <v>0</v>
      </c>
      <c r="R137" s="1903"/>
      <c r="S137" s="586">
        <v>0</v>
      </c>
      <c r="T137" s="1906">
        <f t="shared" si="9"/>
        <v>0</v>
      </c>
      <c r="U137" s="586"/>
      <c r="V137" s="1903"/>
      <c r="W137" s="586"/>
      <c r="X137" s="1906"/>
      <c r="Z137" s="1902"/>
      <c r="AA137" s="586">
        <v>0</v>
      </c>
      <c r="AB137" s="1903"/>
      <c r="AC137" s="586">
        <v>0</v>
      </c>
      <c r="AD137" s="1906">
        <f t="shared" si="10"/>
        <v>0</v>
      </c>
      <c r="AE137" s="586"/>
      <c r="AF137" s="1903"/>
      <c r="AG137" s="586"/>
      <c r="AH137" s="1906"/>
      <c r="AJ137" s="1902"/>
      <c r="AK137" s="586">
        <v>0</v>
      </c>
      <c r="AL137" s="1903"/>
      <c r="AM137" s="586">
        <v>0</v>
      </c>
      <c r="AN137" s="1906">
        <f t="shared" si="11"/>
        <v>0</v>
      </c>
      <c r="AO137" s="586"/>
      <c r="AP137" s="1903"/>
      <c r="AQ137" s="586"/>
      <c r="AR137" s="1906"/>
      <c r="AT137" s="1902"/>
      <c r="AU137" s="586">
        <v>0</v>
      </c>
      <c r="AV137" s="1903"/>
      <c r="AW137" s="586">
        <v>0</v>
      </c>
      <c r="AX137" s="1906">
        <f t="shared" si="12"/>
        <v>0</v>
      </c>
      <c r="AY137" s="586"/>
      <c r="AZ137" s="1903"/>
      <c r="BA137" s="586"/>
      <c r="BB137" s="1906"/>
    </row>
    <row r="138" spans="2:54" ht="13.8" thickBot="1">
      <c r="B138" s="2655"/>
      <c r="C138" s="2659"/>
      <c r="D138" s="1442" t="s">
        <v>2091</v>
      </c>
      <c r="E138" s="1093" t="s">
        <v>2092</v>
      </c>
      <c r="F138" s="1902"/>
      <c r="G138" s="1903">
        <v>0</v>
      </c>
      <c r="H138" s="1903"/>
      <c r="I138" s="586">
        <v>0</v>
      </c>
      <c r="J138" s="1906">
        <f t="shared" si="8"/>
        <v>0</v>
      </c>
      <c r="K138" s="1903"/>
      <c r="L138" s="1903"/>
      <c r="M138" s="586"/>
      <c r="N138" s="1906"/>
      <c r="P138" s="1902"/>
      <c r="Q138" s="586">
        <v>0</v>
      </c>
      <c r="R138" s="1903"/>
      <c r="S138" s="586">
        <v>0</v>
      </c>
      <c r="T138" s="1906">
        <f t="shared" si="9"/>
        <v>0</v>
      </c>
      <c r="U138" s="586"/>
      <c r="V138" s="1903"/>
      <c r="W138" s="586"/>
      <c r="X138" s="1906"/>
      <c r="Z138" s="1902"/>
      <c r="AA138" s="586">
        <v>0</v>
      </c>
      <c r="AB138" s="1903"/>
      <c r="AC138" s="586">
        <v>0</v>
      </c>
      <c r="AD138" s="1906">
        <f t="shared" si="10"/>
        <v>0</v>
      </c>
      <c r="AE138" s="586"/>
      <c r="AF138" s="1903"/>
      <c r="AG138" s="586"/>
      <c r="AH138" s="1906"/>
      <c r="AJ138" s="1902"/>
      <c r="AK138" s="586">
        <v>0</v>
      </c>
      <c r="AL138" s="1903"/>
      <c r="AM138" s="586">
        <v>0</v>
      </c>
      <c r="AN138" s="1906">
        <f t="shared" si="11"/>
        <v>0</v>
      </c>
      <c r="AO138" s="586"/>
      <c r="AP138" s="1903"/>
      <c r="AQ138" s="586"/>
      <c r="AR138" s="1906"/>
      <c r="AT138" s="1902"/>
      <c r="AU138" s="586">
        <v>0</v>
      </c>
      <c r="AV138" s="1903"/>
      <c r="AW138" s="586">
        <v>0</v>
      </c>
      <c r="AX138" s="1906">
        <f t="shared" si="12"/>
        <v>0</v>
      </c>
      <c r="AY138" s="586"/>
      <c r="AZ138" s="1903"/>
      <c r="BA138" s="586"/>
      <c r="BB138" s="1906"/>
    </row>
    <row r="139" spans="2:54" ht="13.8" thickBot="1">
      <c r="B139" s="2655"/>
      <c r="C139" s="2659"/>
      <c r="D139" s="1442" t="s">
        <v>2093</v>
      </c>
      <c r="E139" s="1093" t="s">
        <v>2006</v>
      </c>
      <c r="F139" s="1902"/>
      <c r="G139" s="1903">
        <v>0</v>
      </c>
      <c r="H139" s="1903"/>
      <c r="I139" s="586">
        <v>0</v>
      </c>
      <c r="J139" s="1906">
        <f t="shared" si="8"/>
        <v>0</v>
      </c>
      <c r="K139" s="1903"/>
      <c r="L139" s="1903"/>
      <c r="M139" s="586"/>
      <c r="N139" s="1906"/>
      <c r="P139" s="1902"/>
      <c r="Q139" s="586">
        <v>0</v>
      </c>
      <c r="R139" s="1903"/>
      <c r="S139" s="586">
        <v>0</v>
      </c>
      <c r="T139" s="1906">
        <f t="shared" si="9"/>
        <v>0</v>
      </c>
      <c r="U139" s="586"/>
      <c r="V139" s="1903"/>
      <c r="W139" s="586"/>
      <c r="X139" s="1906"/>
      <c r="Z139" s="1902"/>
      <c r="AA139" s="586">
        <v>0</v>
      </c>
      <c r="AB139" s="1903"/>
      <c r="AC139" s="586">
        <v>0</v>
      </c>
      <c r="AD139" s="1906">
        <f t="shared" si="10"/>
        <v>0</v>
      </c>
      <c r="AE139" s="586"/>
      <c r="AF139" s="1903"/>
      <c r="AG139" s="586"/>
      <c r="AH139" s="1906"/>
      <c r="AJ139" s="1902"/>
      <c r="AK139" s="586">
        <v>0</v>
      </c>
      <c r="AL139" s="1903"/>
      <c r="AM139" s="586">
        <v>0</v>
      </c>
      <c r="AN139" s="1906">
        <f t="shared" si="11"/>
        <v>0</v>
      </c>
      <c r="AO139" s="586"/>
      <c r="AP139" s="1903"/>
      <c r="AQ139" s="586"/>
      <c r="AR139" s="1906"/>
      <c r="AT139" s="1902"/>
      <c r="AU139" s="586">
        <v>0</v>
      </c>
      <c r="AV139" s="1903"/>
      <c r="AW139" s="586">
        <v>0</v>
      </c>
      <c r="AX139" s="1906">
        <f t="shared" si="12"/>
        <v>0</v>
      </c>
      <c r="AY139" s="586"/>
      <c r="AZ139" s="1903"/>
      <c r="BA139" s="586"/>
      <c r="BB139" s="1906"/>
    </row>
    <row r="140" spans="2:54" ht="13.8" thickBot="1">
      <c r="B140" s="2655"/>
      <c r="C140" s="2659"/>
      <c r="D140" s="1442" t="s">
        <v>2094</v>
      </c>
      <c r="E140" s="1093" t="s">
        <v>2095</v>
      </c>
      <c r="F140" s="1902"/>
      <c r="G140" s="1903">
        <v>0</v>
      </c>
      <c r="H140" s="1903"/>
      <c r="I140" s="586">
        <v>0</v>
      </c>
      <c r="J140" s="1906">
        <f t="shared" si="8"/>
        <v>0</v>
      </c>
      <c r="K140" s="1903"/>
      <c r="L140" s="1903"/>
      <c r="M140" s="586"/>
      <c r="N140" s="1906"/>
      <c r="P140" s="1902"/>
      <c r="Q140" s="586">
        <v>0</v>
      </c>
      <c r="R140" s="1903"/>
      <c r="S140" s="586">
        <v>0</v>
      </c>
      <c r="T140" s="1906">
        <f t="shared" si="9"/>
        <v>0</v>
      </c>
      <c r="U140" s="586"/>
      <c r="V140" s="1903"/>
      <c r="W140" s="586"/>
      <c r="X140" s="1906"/>
      <c r="Z140" s="1902"/>
      <c r="AA140" s="586">
        <v>0</v>
      </c>
      <c r="AB140" s="1903"/>
      <c r="AC140" s="586">
        <v>0</v>
      </c>
      <c r="AD140" s="1906">
        <f t="shared" si="10"/>
        <v>0</v>
      </c>
      <c r="AE140" s="586"/>
      <c r="AF140" s="1903"/>
      <c r="AG140" s="586"/>
      <c r="AH140" s="1906"/>
      <c r="AJ140" s="1902"/>
      <c r="AK140" s="586">
        <v>0</v>
      </c>
      <c r="AL140" s="1903"/>
      <c r="AM140" s="586">
        <v>0</v>
      </c>
      <c r="AN140" s="1906">
        <f t="shared" si="11"/>
        <v>0</v>
      </c>
      <c r="AO140" s="586"/>
      <c r="AP140" s="1903"/>
      <c r="AQ140" s="586"/>
      <c r="AR140" s="1906"/>
      <c r="AT140" s="1902"/>
      <c r="AU140" s="586">
        <v>0</v>
      </c>
      <c r="AV140" s="1903"/>
      <c r="AW140" s="586">
        <v>0</v>
      </c>
      <c r="AX140" s="1906">
        <f t="shared" si="12"/>
        <v>0</v>
      </c>
      <c r="AY140" s="586"/>
      <c r="AZ140" s="1903"/>
      <c r="BA140" s="586"/>
      <c r="BB140" s="1906"/>
    </row>
    <row r="141" spans="2:54" ht="13.8" thickBot="1">
      <c r="B141" s="2655"/>
      <c r="C141" s="2659"/>
      <c r="D141" s="1442" t="s">
        <v>2096</v>
      </c>
      <c r="E141" s="1093" t="s">
        <v>1887</v>
      </c>
      <c r="F141" s="1902"/>
      <c r="G141" s="1903">
        <v>0</v>
      </c>
      <c r="H141" s="1903"/>
      <c r="I141" s="586">
        <v>0</v>
      </c>
      <c r="J141" s="1906">
        <f t="shared" si="8"/>
        <v>0</v>
      </c>
      <c r="K141" s="1903"/>
      <c r="L141" s="1903"/>
      <c r="M141" s="586"/>
      <c r="N141" s="1906"/>
      <c r="P141" s="1902"/>
      <c r="Q141" s="586">
        <v>0</v>
      </c>
      <c r="R141" s="1903"/>
      <c r="S141" s="586">
        <v>0</v>
      </c>
      <c r="T141" s="1906">
        <f t="shared" si="9"/>
        <v>0</v>
      </c>
      <c r="U141" s="586"/>
      <c r="V141" s="1903"/>
      <c r="W141" s="586"/>
      <c r="X141" s="1906"/>
      <c r="Z141" s="1902"/>
      <c r="AA141" s="586">
        <v>0</v>
      </c>
      <c r="AB141" s="1903"/>
      <c r="AC141" s="586">
        <v>0</v>
      </c>
      <c r="AD141" s="1906">
        <f t="shared" si="10"/>
        <v>0</v>
      </c>
      <c r="AE141" s="586"/>
      <c r="AF141" s="1903"/>
      <c r="AG141" s="586"/>
      <c r="AH141" s="1906"/>
      <c r="AJ141" s="1902"/>
      <c r="AK141" s="586">
        <v>0</v>
      </c>
      <c r="AL141" s="1903"/>
      <c r="AM141" s="586">
        <v>0</v>
      </c>
      <c r="AN141" s="1906">
        <f t="shared" si="11"/>
        <v>0</v>
      </c>
      <c r="AO141" s="586"/>
      <c r="AP141" s="1903"/>
      <c r="AQ141" s="586"/>
      <c r="AR141" s="1906"/>
      <c r="AT141" s="1902"/>
      <c r="AU141" s="586">
        <v>0</v>
      </c>
      <c r="AV141" s="1903"/>
      <c r="AW141" s="586">
        <v>0</v>
      </c>
      <c r="AX141" s="1906">
        <f t="shared" si="12"/>
        <v>0</v>
      </c>
      <c r="AY141" s="586"/>
      <c r="AZ141" s="1903"/>
      <c r="BA141" s="586"/>
      <c r="BB141" s="1906"/>
    </row>
    <row r="142" spans="2:54" ht="13.8" thickBot="1">
      <c r="B142" s="2655"/>
      <c r="C142" s="2659"/>
      <c r="D142" s="1442" t="s">
        <v>2097</v>
      </c>
      <c r="E142" s="1093" t="s">
        <v>2000</v>
      </c>
      <c r="F142" s="1902"/>
      <c r="G142" s="1903">
        <v>0</v>
      </c>
      <c r="H142" s="1903"/>
      <c r="I142" s="586">
        <v>0</v>
      </c>
      <c r="J142" s="1906">
        <f t="shared" si="8"/>
        <v>0</v>
      </c>
      <c r="K142" s="1903"/>
      <c r="L142" s="1903"/>
      <c r="M142" s="586"/>
      <c r="N142" s="1906"/>
      <c r="P142" s="1902"/>
      <c r="Q142" s="586">
        <v>0</v>
      </c>
      <c r="R142" s="1903"/>
      <c r="S142" s="586">
        <v>0</v>
      </c>
      <c r="T142" s="1906">
        <f t="shared" si="9"/>
        <v>0</v>
      </c>
      <c r="U142" s="586"/>
      <c r="V142" s="1903"/>
      <c r="W142" s="586"/>
      <c r="X142" s="1906"/>
      <c r="Z142" s="1902"/>
      <c r="AA142" s="586">
        <v>0</v>
      </c>
      <c r="AB142" s="1903"/>
      <c r="AC142" s="586">
        <v>0</v>
      </c>
      <c r="AD142" s="1906">
        <f t="shared" si="10"/>
        <v>0</v>
      </c>
      <c r="AE142" s="586"/>
      <c r="AF142" s="1903"/>
      <c r="AG142" s="586"/>
      <c r="AH142" s="1906"/>
      <c r="AJ142" s="1902"/>
      <c r="AK142" s="586">
        <v>0</v>
      </c>
      <c r="AL142" s="1903"/>
      <c r="AM142" s="586">
        <v>0</v>
      </c>
      <c r="AN142" s="1906">
        <f t="shared" si="11"/>
        <v>0</v>
      </c>
      <c r="AO142" s="586"/>
      <c r="AP142" s="1903"/>
      <c r="AQ142" s="586"/>
      <c r="AR142" s="1906"/>
      <c r="AT142" s="1902"/>
      <c r="AU142" s="586">
        <v>0</v>
      </c>
      <c r="AV142" s="1903"/>
      <c r="AW142" s="586">
        <v>0</v>
      </c>
      <c r="AX142" s="1906">
        <f t="shared" si="12"/>
        <v>0</v>
      </c>
      <c r="AY142" s="586"/>
      <c r="AZ142" s="1903"/>
      <c r="BA142" s="586"/>
      <c r="BB142" s="1906"/>
    </row>
    <row r="143" spans="2:54" ht="13.8" thickBot="1">
      <c r="B143" s="2655"/>
      <c r="C143" s="2659"/>
      <c r="D143" s="1442" t="s">
        <v>2098</v>
      </c>
      <c r="E143" s="1093" t="s">
        <v>2099</v>
      </c>
      <c r="F143" s="1902"/>
      <c r="G143" s="1903">
        <v>0</v>
      </c>
      <c r="H143" s="1903"/>
      <c r="I143" s="586">
        <v>0</v>
      </c>
      <c r="J143" s="1906">
        <f t="shared" ref="J143:J198" si="13">+G143*H143</f>
        <v>0</v>
      </c>
      <c r="K143" s="1903"/>
      <c r="L143" s="1903"/>
      <c r="M143" s="586"/>
      <c r="N143" s="1906"/>
      <c r="P143" s="1902"/>
      <c r="Q143" s="586">
        <v>0</v>
      </c>
      <c r="R143" s="1903"/>
      <c r="S143" s="586">
        <v>0</v>
      </c>
      <c r="T143" s="1906">
        <f t="shared" ref="T143:T185" si="14">+Q143*R143</f>
        <v>0</v>
      </c>
      <c r="U143" s="586"/>
      <c r="V143" s="1903"/>
      <c r="W143" s="586"/>
      <c r="X143" s="1906"/>
      <c r="Z143" s="1902"/>
      <c r="AA143" s="586">
        <v>0</v>
      </c>
      <c r="AB143" s="1903"/>
      <c r="AC143" s="586">
        <v>0</v>
      </c>
      <c r="AD143" s="1906">
        <f t="shared" ref="AD143:AD198" si="15">+AA143*AB143</f>
        <v>0</v>
      </c>
      <c r="AE143" s="586"/>
      <c r="AF143" s="1903"/>
      <c r="AG143" s="586"/>
      <c r="AH143" s="1906"/>
      <c r="AJ143" s="1902"/>
      <c r="AK143" s="586">
        <v>0</v>
      </c>
      <c r="AL143" s="1903"/>
      <c r="AM143" s="586">
        <v>0</v>
      </c>
      <c r="AN143" s="1906">
        <f t="shared" ref="AN143:AN198" si="16">+AK143*AL143</f>
        <v>0</v>
      </c>
      <c r="AO143" s="586"/>
      <c r="AP143" s="1903"/>
      <c r="AQ143" s="586"/>
      <c r="AR143" s="1906"/>
      <c r="AT143" s="1902"/>
      <c r="AU143" s="586">
        <v>0</v>
      </c>
      <c r="AV143" s="1903"/>
      <c r="AW143" s="586">
        <v>0</v>
      </c>
      <c r="AX143" s="1906">
        <f t="shared" ref="AX143:AX198" si="17">+AU143*AV143</f>
        <v>0</v>
      </c>
      <c r="AY143" s="586"/>
      <c r="AZ143" s="1903"/>
      <c r="BA143" s="586"/>
      <c r="BB143" s="1906"/>
    </row>
    <row r="144" spans="2:54" ht="13.8" thickBot="1">
      <c r="B144" s="2655"/>
      <c r="C144" s="2659"/>
      <c r="D144" s="1442" t="s">
        <v>2100</v>
      </c>
      <c r="E144" s="1093" t="s">
        <v>2101</v>
      </c>
      <c r="F144" s="1902"/>
      <c r="G144" s="1903">
        <v>0</v>
      </c>
      <c r="H144" s="1903"/>
      <c r="I144" s="586">
        <v>0</v>
      </c>
      <c r="J144" s="1906">
        <f t="shared" si="13"/>
        <v>0</v>
      </c>
      <c r="K144" s="1903"/>
      <c r="L144" s="1903"/>
      <c r="M144" s="586"/>
      <c r="N144" s="1906"/>
      <c r="P144" s="1902"/>
      <c r="Q144" s="586">
        <v>0</v>
      </c>
      <c r="R144" s="1903"/>
      <c r="S144" s="586">
        <v>0</v>
      </c>
      <c r="T144" s="1906">
        <f t="shared" si="14"/>
        <v>0</v>
      </c>
      <c r="U144" s="586"/>
      <c r="V144" s="1903"/>
      <c r="W144" s="586"/>
      <c r="X144" s="1906"/>
      <c r="Z144" s="1902"/>
      <c r="AA144" s="586">
        <v>0</v>
      </c>
      <c r="AB144" s="1903"/>
      <c r="AC144" s="586">
        <v>0</v>
      </c>
      <c r="AD144" s="1906">
        <f t="shared" si="15"/>
        <v>0</v>
      </c>
      <c r="AE144" s="586"/>
      <c r="AF144" s="1903"/>
      <c r="AG144" s="586"/>
      <c r="AH144" s="1906"/>
      <c r="AJ144" s="1902"/>
      <c r="AK144" s="586">
        <v>0</v>
      </c>
      <c r="AL144" s="1903"/>
      <c r="AM144" s="586">
        <v>0</v>
      </c>
      <c r="AN144" s="1906">
        <f t="shared" si="16"/>
        <v>0</v>
      </c>
      <c r="AO144" s="586"/>
      <c r="AP144" s="1903"/>
      <c r="AQ144" s="586"/>
      <c r="AR144" s="1906"/>
      <c r="AT144" s="1902"/>
      <c r="AU144" s="586">
        <v>0</v>
      </c>
      <c r="AV144" s="1903"/>
      <c r="AW144" s="586">
        <v>0</v>
      </c>
      <c r="AX144" s="1906">
        <f t="shared" si="17"/>
        <v>0</v>
      </c>
      <c r="AY144" s="586"/>
      <c r="AZ144" s="1903"/>
      <c r="BA144" s="586"/>
      <c r="BB144" s="1906"/>
    </row>
    <row r="145" spans="2:54" ht="13.8" thickBot="1">
      <c r="B145" s="2655"/>
      <c r="C145" s="2659"/>
      <c r="D145" s="1442" t="s">
        <v>2102</v>
      </c>
      <c r="E145" s="1093" t="s">
        <v>2103</v>
      </c>
      <c r="F145" s="1902"/>
      <c r="G145" s="1903">
        <v>0</v>
      </c>
      <c r="H145" s="1903"/>
      <c r="I145" s="586">
        <v>0</v>
      </c>
      <c r="J145" s="1906">
        <f t="shared" si="13"/>
        <v>0</v>
      </c>
      <c r="K145" s="1903"/>
      <c r="L145" s="1903"/>
      <c r="M145" s="586"/>
      <c r="N145" s="1906"/>
      <c r="P145" s="1902"/>
      <c r="Q145" s="586">
        <v>0</v>
      </c>
      <c r="R145" s="1903"/>
      <c r="S145" s="586">
        <v>0</v>
      </c>
      <c r="T145" s="1906">
        <f t="shared" si="14"/>
        <v>0</v>
      </c>
      <c r="U145" s="586"/>
      <c r="V145" s="1903"/>
      <c r="W145" s="586"/>
      <c r="X145" s="1906"/>
      <c r="Z145" s="1902"/>
      <c r="AA145" s="586">
        <v>0</v>
      </c>
      <c r="AB145" s="1903"/>
      <c r="AC145" s="586">
        <v>0</v>
      </c>
      <c r="AD145" s="1906">
        <f t="shared" si="15"/>
        <v>0</v>
      </c>
      <c r="AE145" s="586"/>
      <c r="AF145" s="1903"/>
      <c r="AG145" s="586"/>
      <c r="AH145" s="1906"/>
      <c r="AJ145" s="1902"/>
      <c r="AK145" s="586">
        <v>0</v>
      </c>
      <c r="AL145" s="1903"/>
      <c r="AM145" s="586">
        <v>0</v>
      </c>
      <c r="AN145" s="1906">
        <f t="shared" si="16"/>
        <v>0</v>
      </c>
      <c r="AO145" s="586"/>
      <c r="AP145" s="1903"/>
      <c r="AQ145" s="586"/>
      <c r="AR145" s="1906"/>
      <c r="AT145" s="1902"/>
      <c r="AU145" s="586">
        <v>0</v>
      </c>
      <c r="AV145" s="1903"/>
      <c r="AW145" s="586">
        <v>0</v>
      </c>
      <c r="AX145" s="1906">
        <f t="shared" si="17"/>
        <v>0</v>
      </c>
      <c r="AY145" s="586"/>
      <c r="AZ145" s="1903"/>
      <c r="BA145" s="586"/>
      <c r="BB145" s="1906"/>
    </row>
    <row r="146" spans="2:54" ht="13.8" thickBot="1">
      <c r="B146" s="2655"/>
      <c r="C146" s="2659"/>
      <c r="D146" s="1442" t="s">
        <v>2104</v>
      </c>
      <c r="E146" s="1093" t="s">
        <v>2105</v>
      </c>
      <c r="F146" s="1902"/>
      <c r="G146" s="1903">
        <v>0</v>
      </c>
      <c r="H146" s="1903"/>
      <c r="I146" s="586">
        <v>0</v>
      </c>
      <c r="J146" s="1906">
        <f t="shared" si="13"/>
        <v>0</v>
      </c>
      <c r="K146" s="1903"/>
      <c r="L146" s="1903"/>
      <c r="M146" s="586"/>
      <c r="N146" s="1906"/>
      <c r="P146" s="1902"/>
      <c r="Q146" s="586">
        <v>0</v>
      </c>
      <c r="R146" s="1903"/>
      <c r="S146" s="586">
        <v>0</v>
      </c>
      <c r="T146" s="1906">
        <f t="shared" si="14"/>
        <v>0</v>
      </c>
      <c r="U146" s="586"/>
      <c r="V146" s="1903"/>
      <c r="W146" s="586"/>
      <c r="X146" s="1906"/>
      <c r="Z146" s="1902"/>
      <c r="AA146" s="586">
        <v>0</v>
      </c>
      <c r="AB146" s="1903"/>
      <c r="AC146" s="586">
        <v>0</v>
      </c>
      <c r="AD146" s="1906">
        <f t="shared" si="15"/>
        <v>0</v>
      </c>
      <c r="AE146" s="586"/>
      <c r="AF146" s="1903"/>
      <c r="AG146" s="586"/>
      <c r="AH146" s="1906"/>
      <c r="AJ146" s="1902"/>
      <c r="AK146" s="586">
        <v>0</v>
      </c>
      <c r="AL146" s="1903"/>
      <c r="AM146" s="586">
        <v>0</v>
      </c>
      <c r="AN146" s="1906">
        <f t="shared" si="16"/>
        <v>0</v>
      </c>
      <c r="AO146" s="586"/>
      <c r="AP146" s="1903"/>
      <c r="AQ146" s="586"/>
      <c r="AR146" s="1906"/>
      <c r="AT146" s="1902"/>
      <c r="AU146" s="586">
        <v>0</v>
      </c>
      <c r="AV146" s="1903"/>
      <c r="AW146" s="586">
        <v>0</v>
      </c>
      <c r="AX146" s="1906">
        <f t="shared" si="17"/>
        <v>0</v>
      </c>
      <c r="AY146" s="586"/>
      <c r="AZ146" s="1903"/>
      <c r="BA146" s="586"/>
      <c r="BB146" s="1906"/>
    </row>
    <row r="147" spans="2:54" ht="13.8" thickBot="1">
      <c r="B147" s="2655"/>
      <c r="C147" s="2659"/>
      <c r="D147" s="1442" t="s">
        <v>2106</v>
      </c>
      <c r="E147" s="1093" t="s">
        <v>2107</v>
      </c>
      <c r="F147" s="1902"/>
      <c r="G147" s="1903">
        <v>0</v>
      </c>
      <c r="H147" s="1903"/>
      <c r="I147" s="586">
        <v>0</v>
      </c>
      <c r="J147" s="1906">
        <f t="shared" si="13"/>
        <v>0</v>
      </c>
      <c r="K147" s="1903"/>
      <c r="L147" s="1903"/>
      <c r="M147" s="586"/>
      <c r="N147" s="1906"/>
      <c r="P147" s="1902"/>
      <c r="Q147" s="586">
        <v>0</v>
      </c>
      <c r="R147" s="1903"/>
      <c r="S147" s="586">
        <v>0</v>
      </c>
      <c r="T147" s="1906">
        <f t="shared" si="14"/>
        <v>0</v>
      </c>
      <c r="U147" s="586"/>
      <c r="V147" s="1903"/>
      <c r="W147" s="586"/>
      <c r="X147" s="1906"/>
      <c r="Z147" s="1902"/>
      <c r="AA147" s="586">
        <v>0</v>
      </c>
      <c r="AB147" s="1903"/>
      <c r="AC147" s="586">
        <v>0</v>
      </c>
      <c r="AD147" s="1906">
        <f t="shared" si="15"/>
        <v>0</v>
      </c>
      <c r="AE147" s="586"/>
      <c r="AF147" s="1903"/>
      <c r="AG147" s="586"/>
      <c r="AH147" s="1906"/>
      <c r="AJ147" s="1902"/>
      <c r="AK147" s="586">
        <v>0</v>
      </c>
      <c r="AL147" s="1903"/>
      <c r="AM147" s="586">
        <v>0</v>
      </c>
      <c r="AN147" s="1906">
        <f t="shared" si="16"/>
        <v>0</v>
      </c>
      <c r="AO147" s="586"/>
      <c r="AP147" s="1903"/>
      <c r="AQ147" s="586"/>
      <c r="AR147" s="1906"/>
      <c r="AT147" s="1902"/>
      <c r="AU147" s="586">
        <v>0</v>
      </c>
      <c r="AV147" s="1903"/>
      <c r="AW147" s="586">
        <v>0</v>
      </c>
      <c r="AX147" s="1906">
        <f t="shared" si="17"/>
        <v>0</v>
      </c>
      <c r="AY147" s="586"/>
      <c r="AZ147" s="1903"/>
      <c r="BA147" s="586"/>
      <c r="BB147" s="1906"/>
    </row>
    <row r="148" spans="2:54" ht="13.8" thickBot="1">
      <c r="B148" s="2655"/>
      <c r="C148" s="2659"/>
      <c r="D148" s="1442" t="s">
        <v>2108</v>
      </c>
      <c r="E148" s="1093" t="s">
        <v>2109</v>
      </c>
      <c r="F148" s="1902"/>
      <c r="G148" s="1903">
        <v>0</v>
      </c>
      <c r="H148" s="1903"/>
      <c r="I148" s="586">
        <v>0</v>
      </c>
      <c r="J148" s="1906">
        <f t="shared" si="13"/>
        <v>0</v>
      </c>
      <c r="K148" s="1903"/>
      <c r="L148" s="1903"/>
      <c r="M148" s="586"/>
      <c r="N148" s="1906"/>
      <c r="P148" s="1902"/>
      <c r="Q148" s="586">
        <v>0</v>
      </c>
      <c r="R148" s="1903"/>
      <c r="S148" s="586">
        <v>0</v>
      </c>
      <c r="T148" s="1906">
        <f t="shared" si="14"/>
        <v>0</v>
      </c>
      <c r="U148" s="586"/>
      <c r="V148" s="1903"/>
      <c r="W148" s="586"/>
      <c r="X148" s="1906"/>
      <c r="Z148" s="1902"/>
      <c r="AA148" s="586">
        <v>0</v>
      </c>
      <c r="AB148" s="1903"/>
      <c r="AC148" s="586">
        <v>0</v>
      </c>
      <c r="AD148" s="1906">
        <f t="shared" si="15"/>
        <v>0</v>
      </c>
      <c r="AE148" s="586"/>
      <c r="AF148" s="1903"/>
      <c r="AG148" s="586"/>
      <c r="AH148" s="1906"/>
      <c r="AJ148" s="1902"/>
      <c r="AK148" s="586">
        <v>0</v>
      </c>
      <c r="AL148" s="1903"/>
      <c r="AM148" s="586">
        <v>0</v>
      </c>
      <c r="AN148" s="1906">
        <f t="shared" si="16"/>
        <v>0</v>
      </c>
      <c r="AO148" s="586"/>
      <c r="AP148" s="1903"/>
      <c r="AQ148" s="586"/>
      <c r="AR148" s="1906"/>
      <c r="AT148" s="1902"/>
      <c r="AU148" s="586">
        <v>0</v>
      </c>
      <c r="AV148" s="1903"/>
      <c r="AW148" s="586">
        <v>0</v>
      </c>
      <c r="AX148" s="1906">
        <f t="shared" si="17"/>
        <v>0</v>
      </c>
      <c r="AY148" s="586"/>
      <c r="AZ148" s="1903"/>
      <c r="BA148" s="586"/>
      <c r="BB148" s="1906"/>
    </row>
    <row r="149" spans="2:54" ht="13.8" thickBot="1">
      <c r="B149" s="2655"/>
      <c r="C149" s="2659"/>
      <c r="D149" s="1442" t="s">
        <v>2110</v>
      </c>
      <c r="E149" s="1093" t="s">
        <v>2111</v>
      </c>
      <c r="F149" s="1902"/>
      <c r="G149" s="1903">
        <v>0</v>
      </c>
      <c r="H149" s="1903"/>
      <c r="I149" s="586">
        <v>0</v>
      </c>
      <c r="J149" s="1906">
        <f t="shared" si="13"/>
        <v>0</v>
      </c>
      <c r="K149" s="1903"/>
      <c r="L149" s="1903"/>
      <c r="M149" s="586"/>
      <c r="N149" s="1906"/>
      <c r="P149" s="1902"/>
      <c r="Q149" s="586">
        <v>0</v>
      </c>
      <c r="R149" s="1903"/>
      <c r="S149" s="586">
        <v>0</v>
      </c>
      <c r="T149" s="1906">
        <f t="shared" si="14"/>
        <v>0</v>
      </c>
      <c r="U149" s="586"/>
      <c r="V149" s="1903"/>
      <c r="W149" s="586"/>
      <c r="X149" s="1906"/>
      <c r="Z149" s="1902"/>
      <c r="AA149" s="586">
        <v>0</v>
      </c>
      <c r="AB149" s="1903"/>
      <c r="AC149" s="586">
        <v>0</v>
      </c>
      <c r="AD149" s="1906">
        <f t="shared" si="15"/>
        <v>0</v>
      </c>
      <c r="AE149" s="586"/>
      <c r="AF149" s="1903"/>
      <c r="AG149" s="586"/>
      <c r="AH149" s="1906"/>
      <c r="AJ149" s="1902"/>
      <c r="AK149" s="586">
        <v>0</v>
      </c>
      <c r="AL149" s="1903"/>
      <c r="AM149" s="586">
        <v>0</v>
      </c>
      <c r="AN149" s="1906">
        <f t="shared" si="16"/>
        <v>0</v>
      </c>
      <c r="AO149" s="586"/>
      <c r="AP149" s="1903"/>
      <c r="AQ149" s="586"/>
      <c r="AR149" s="1906"/>
      <c r="AT149" s="1902"/>
      <c r="AU149" s="586">
        <v>0</v>
      </c>
      <c r="AV149" s="1903"/>
      <c r="AW149" s="586">
        <v>0</v>
      </c>
      <c r="AX149" s="1906">
        <f t="shared" si="17"/>
        <v>0</v>
      </c>
      <c r="AY149" s="586"/>
      <c r="AZ149" s="1903"/>
      <c r="BA149" s="586"/>
      <c r="BB149" s="1906"/>
    </row>
    <row r="150" spans="2:54" ht="13.8" thickBot="1">
      <c r="B150" s="2655"/>
      <c r="C150" s="2659"/>
      <c r="D150" s="1442" t="s">
        <v>2112</v>
      </c>
      <c r="E150" s="1093" t="s">
        <v>2113</v>
      </c>
      <c r="F150" s="1902"/>
      <c r="G150" s="1903">
        <v>0</v>
      </c>
      <c r="H150" s="1903"/>
      <c r="I150" s="586">
        <v>0</v>
      </c>
      <c r="J150" s="1906">
        <f t="shared" si="13"/>
        <v>0</v>
      </c>
      <c r="K150" s="1903"/>
      <c r="L150" s="1903"/>
      <c r="M150" s="586"/>
      <c r="N150" s="1906"/>
      <c r="P150" s="1902"/>
      <c r="Q150" s="586">
        <v>0</v>
      </c>
      <c r="R150" s="1903"/>
      <c r="S150" s="586">
        <v>0</v>
      </c>
      <c r="T150" s="1906">
        <f t="shared" si="14"/>
        <v>0</v>
      </c>
      <c r="U150" s="586"/>
      <c r="V150" s="1903"/>
      <c r="W150" s="586"/>
      <c r="X150" s="1906"/>
      <c r="Z150" s="1902"/>
      <c r="AA150" s="586">
        <v>0</v>
      </c>
      <c r="AB150" s="1903"/>
      <c r="AC150" s="586">
        <v>0</v>
      </c>
      <c r="AD150" s="1906">
        <f t="shared" si="15"/>
        <v>0</v>
      </c>
      <c r="AE150" s="586"/>
      <c r="AF150" s="1903"/>
      <c r="AG150" s="586"/>
      <c r="AH150" s="1906"/>
      <c r="AJ150" s="1902"/>
      <c r="AK150" s="586">
        <v>0</v>
      </c>
      <c r="AL150" s="1903"/>
      <c r="AM150" s="586">
        <v>0</v>
      </c>
      <c r="AN150" s="1906">
        <f t="shared" si="16"/>
        <v>0</v>
      </c>
      <c r="AO150" s="586"/>
      <c r="AP150" s="1903"/>
      <c r="AQ150" s="586"/>
      <c r="AR150" s="1906"/>
      <c r="AT150" s="1902"/>
      <c r="AU150" s="586">
        <v>0</v>
      </c>
      <c r="AV150" s="1903"/>
      <c r="AW150" s="586">
        <v>0</v>
      </c>
      <c r="AX150" s="1906">
        <f t="shared" si="17"/>
        <v>0</v>
      </c>
      <c r="AY150" s="586"/>
      <c r="AZ150" s="1903"/>
      <c r="BA150" s="586"/>
      <c r="BB150" s="1906"/>
    </row>
    <row r="151" spans="2:54" ht="13.8" thickBot="1">
      <c r="B151" s="2655"/>
      <c r="C151" s="2659"/>
      <c r="D151" s="1442" t="s">
        <v>2114</v>
      </c>
      <c r="E151" s="1093" t="s">
        <v>2115</v>
      </c>
      <c r="F151" s="1902"/>
      <c r="G151" s="1903">
        <v>0</v>
      </c>
      <c r="H151" s="1903"/>
      <c r="I151" s="586">
        <v>0</v>
      </c>
      <c r="J151" s="1906">
        <f t="shared" si="13"/>
        <v>0</v>
      </c>
      <c r="K151" s="1903"/>
      <c r="L151" s="1903"/>
      <c r="M151" s="586"/>
      <c r="N151" s="1906"/>
      <c r="P151" s="1902"/>
      <c r="Q151" s="586">
        <v>0</v>
      </c>
      <c r="R151" s="1903"/>
      <c r="S151" s="586">
        <v>0</v>
      </c>
      <c r="T151" s="1906">
        <f t="shared" si="14"/>
        <v>0</v>
      </c>
      <c r="U151" s="586"/>
      <c r="V151" s="1903"/>
      <c r="W151" s="586"/>
      <c r="X151" s="1906"/>
      <c r="Z151" s="1902"/>
      <c r="AA151" s="586">
        <v>0</v>
      </c>
      <c r="AB151" s="1903"/>
      <c r="AC151" s="586">
        <v>0</v>
      </c>
      <c r="AD151" s="1906">
        <f t="shared" si="15"/>
        <v>0</v>
      </c>
      <c r="AE151" s="586"/>
      <c r="AF151" s="1903"/>
      <c r="AG151" s="586"/>
      <c r="AH151" s="1906"/>
      <c r="AJ151" s="1902"/>
      <c r="AK151" s="586">
        <v>0</v>
      </c>
      <c r="AL151" s="1903"/>
      <c r="AM151" s="586">
        <v>0</v>
      </c>
      <c r="AN151" s="1906">
        <f t="shared" si="16"/>
        <v>0</v>
      </c>
      <c r="AO151" s="586"/>
      <c r="AP151" s="1903"/>
      <c r="AQ151" s="586"/>
      <c r="AR151" s="1906"/>
      <c r="AT151" s="1902"/>
      <c r="AU151" s="586">
        <v>0</v>
      </c>
      <c r="AV151" s="1903"/>
      <c r="AW151" s="586">
        <v>0</v>
      </c>
      <c r="AX151" s="1906">
        <f t="shared" si="17"/>
        <v>0</v>
      </c>
      <c r="AY151" s="586"/>
      <c r="AZ151" s="1903"/>
      <c r="BA151" s="586"/>
      <c r="BB151" s="1906"/>
    </row>
    <row r="152" spans="2:54" ht="13.8" thickBot="1">
      <c r="B152" s="2655"/>
      <c r="C152" s="2659"/>
      <c r="D152" s="1442" t="s">
        <v>2116</v>
      </c>
      <c r="E152" s="1093" t="s">
        <v>2117</v>
      </c>
      <c r="F152" s="1902"/>
      <c r="G152" s="1903">
        <v>0</v>
      </c>
      <c r="H152" s="1903"/>
      <c r="I152" s="586">
        <v>0</v>
      </c>
      <c r="J152" s="1906">
        <f t="shared" si="13"/>
        <v>0</v>
      </c>
      <c r="K152" s="1903"/>
      <c r="L152" s="1903"/>
      <c r="M152" s="586"/>
      <c r="N152" s="1906"/>
      <c r="P152" s="1902"/>
      <c r="Q152" s="586">
        <v>0</v>
      </c>
      <c r="R152" s="1903"/>
      <c r="S152" s="586">
        <v>0</v>
      </c>
      <c r="T152" s="1906">
        <f t="shared" si="14"/>
        <v>0</v>
      </c>
      <c r="U152" s="586"/>
      <c r="V152" s="1903"/>
      <c r="W152" s="586"/>
      <c r="X152" s="1906"/>
      <c r="Z152" s="1902"/>
      <c r="AA152" s="586">
        <v>0</v>
      </c>
      <c r="AB152" s="1903"/>
      <c r="AC152" s="586">
        <v>0</v>
      </c>
      <c r="AD152" s="1906">
        <f t="shared" si="15"/>
        <v>0</v>
      </c>
      <c r="AE152" s="586"/>
      <c r="AF152" s="1903"/>
      <c r="AG152" s="586"/>
      <c r="AH152" s="1906"/>
      <c r="AJ152" s="1902"/>
      <c r="AK152" s="586">
        <v>0</v>
      </c>
      <c r="AL152" s="1903"/>
      <c r="AM152" s="586">
        <v>0</v>
      </c>
      <c r="AN152" s="1906">
        <f t="shared" si="16"/>
        <v>0</v>
      </c>
      <c r="AO152" s="586"/>
      <c r="AP152" s="1903"/>
      <c r="AQ152" s="586"/>
      <c r="AR152" s="1906"/>
      <c r="AT152" s="1902"/>
      <c r="AU152" s="586">
        <v>0</v>
      </c>
      <c r="AV152" s="1903"/>
      <c r="AW152" s="586">
        <v>0</v>
      </c>
      <c r="AX152" s="1906">
        <f t="shared" si="17"/>
        <v>0</v>
      </c>
      <c r="AY152" s="586"/>
      <c r="AZ152" s="1903"/>
      <c r="BA152" s="586"/>
      <c r="BB152" s="1906"/>
    </row>
    <row r="153" spans="2:54" ht="13.8" thickBot="1">
      <c r="B153" s="2655"/>
      <c r="C153" s="2659"/>
      <c r="D153" s="1442" t="s">
        <v>2118</v>
      </c>
      <c r="E153" s="1093" t="s">
        <v>2119</v>
      </c>
      <c r="F153" s="1902"/>
      <c r="G153" s="1903">
        <v>0</v>
      </c>
      <c r="H153" s="1903"/>
      <c r="I153" s="586">
        <v>0</v>
      </c>
      <c r="J153" s="1906">
        <f t="shared" si="13"/>
        <v>0</v>
      </c>
      <c r="K153" s="1903"/>
      <c r="L153" s="1903"/>
      <c r="M153" s="586"/>
      <c r="N153" s="1906"/>
      <c r="P153" s="1902"/>
      <c r="Q153" s="586">
        <v>0</v>
      </c>
      <c r="R153" s="1903"/>
      <c r="S153" s="586">
        <v>0</v>
      </c>
      <c r="T153" s="1906">
        <f t="shared" si="14"/>
        <v>0</v>
      </c>
      <c r="U153" s="586"/>
      <c r="V153" s="1903"/>
      <c r="W153" s="586"/>
      <c r="X153" s="1906"/>
      <c r="Z153" s="1902"/>
      <c r="AA153" s="586">
        <v>0</v>
      </c>
      <c r="AB153" s="1903"/>
      <c r="AC153" s="586">
        <v>0</v>
      </c>
      <c r="AD153" s="1906">
        <f t="shared" si="15"/>
        <v>0</v>
      </c>
      <c r="AE153" s="586"/>
      <c r="AF153" s="1903"/>
      <c r="AG153" s="586"/>
      <c r="AH153" s="1906"/>
      <c r="AJ153" s="1902"/>
      <c r="AK153" s="586">
        <v>0</v>
      </c>
      <c r="AL153" s="1903"/>
      <c r="AM153" s="586">
        <v>0</v>
      </c>
      <c r="AN153" s="1906">
        <f t="shared" si="16"/>
        <v>0</v>
      </c>
      <c r="AO153" s="586"/>
      <c r="AP153" s="1903"/>
      <c r="AQ153" s="586"/>
      <c r="AR153" s="1906"/>
      <c r="AT153" s="1902"/>
      <c r="AU153" s="586">
        <v>0</v>
      </c>
      <c r="AV153" s="1903"/>
      <c r="AW153" s="586">
        <v>0</v>
      </c>
      <c r="AX153" s="1906">
        <f t="shared" si="17"/>
        <v>0</v>
      </c>
      <c r="AY153" s="586"/>
      <c r="AZ153" s="1903"/>
      <c r="BA153" s="586"/>
      <c r="BB153" s="1906"/>
    </row>
    <row r="154" spans="2:54" ht="13.8" thickBot="1">
      <c r="B154" s="2655"/>
      <c r="C154" s="2659"/>
      <c r="D154" s="1442" t="s">
        <v>2120</v>
      </c>
      <c r="E154" s="1093" t="s">
        <v>2121</v>
      </c>
      <c r="F154" s="1902"/>
      <c r="G154" s="1903">
        <v>0</v>
      </c>
      <c r="H154" s="1903"/>
      <c r="I154" s="586">
        <v>0</v>
      </c>
      <c r="J154" s="1906">
        <f t="shared" si="13"/>
        <v>0</v>
      </c>
      <c r="K154" s="1903"/>
      <c r="L154" s="1903"/>
      <c r="M154" s="586"/>
      <c r="N154" s="1906"/>
      <c r="P154" s="1902"/>
      <c r="Q154" s="586">
        <v>0</v>
      </c>
      <c r="R154" s="1903"/>
      <c r="S154" s="586">
        <v>0</v>
      </c>
      <c r="T154" s="1906">
        <f t="shared" si="14"/>
        <v>0</v>
      </c>
      <c r="U154" s="586"/>
      <c r="V154" s="1903"/>
      <c r="W154" s="586"/>
      <c r="X154" s="1906"/>
      <c r="Z154" s="1902"/>
      <c r="AA154" s="586">
        <v>0</v>
      </c>
      <c r="AB154" s="1903"/>
      <c r="AC154" s="586">
        <v>0</v>
      </c>
      <c r="AD154" s="1906">
        <f t="shared" si="15"/>
        <v>0</v>
      </c>
      <c r="AE154" s="586"/>
      <c r="AF154" s="1903"/>
      <c r="AG154" s="586"/>
      <c r="AH154" s="1906"/>
      <c r="AJ154" s="1902"/>
      <c r="AK154" s="586">
        <v>0</v>
      </c>
      <c r="AL154" s="1903"/>
      <c r="AM154" s="586">
        <v>0</v>
      </c>
      <c r="AN154" s="1906">
        <f t="shared" si="16"/>
        <v>0</v>
      </c>
      <c r="AO154" s="586"/>
      <c r="AP154" s="1903"/>
      <c r="AQ154" s="586"/>
      <c r="AR154" s="1906"/>
      <c r="AT154" s="1902"/>
      <c r="AU154" s="586">
        <v>0</v>
      </c>
      <c r="AV154" s="1903"/>
      <c r="AW154" s="586">
        <v>0</v>
      </c>
      <c r="AX154" s="1906">
        <f t="shared" si="17"/>
        <v>0</v>
      </c>
      <c r="AY154" s="586"/>
      <c r="AZ154" s="1903"/>
      <c r="BA154" s="586"/>
      <c r="BB154" s="1906"/>
    </row>
    <row r="155" spans="2:54" ht="13.8" thickBot="1">
      <c r="B155" s="2655"/>
      <c r="C155" s="2659"/>
      <c r="D155" s="1442" t="s">
        <v>2122</v>
      </c>
      <c r="E155" s="1093" t="s">
        <v>2008</v>
      </c>
      <c r="F155" s="1902"/>
      <c r="G155" s="1903">
        <v>0</v>
      </c>
      <c r="H155" s="1903"/>
      <c r="I155" s="586">
        <v>0</v>
      </c>
      <c r="J155" s="1906">
        <f t="shared" si="13"/>
        <v>0</v>
      </c>
      <c r="K155" s="1903"/>
      <c r="L155" s="1903"/>
      <c r="M155" s="586"/>
      <c r="N155" s="1906"/>
      <c r="P155" s="1902"/>
      <c r="Q155" s="586">
        <v>0</v>
      </c>
      <c r="R155" s="1903"/>
      <c r="S155" s="586">
        <v>0</v>
      </c>
      <c r="T155" s="1906">
        <f t="shared" si="14"/>
        <v>0</v>
      </c>
      <c r="U155" s="586"/>
      <c r="V155" s="1903"/>
      <c r="W155" s="586"/>
      <c r="X155" s="1906"/>
      <c r="Z155" s="1902"/>
      <c r="AA155" s="586">
        <v>0</v>
      </c>
      <c r="AB155" s="1903"/>
      <c r="AC155" s="586">
        <v>0</v>
      </c>
      <c r="AD155" s="1906">
        <f t="shared" si="15"/>
        <v>0</v>
      </c>
      <c r="AE155" s="586"/>
      <c r="AF155" s="1903"/>
      <c r="AG155" s="586"/>
      <c r="AH155" s="1906"/>
      <c r="AJ155" s="1902"/>
      <c r="AK155" s="586">
        <v>0</v>
      </c>
      <c r="AL155" s="1903"/>
      <c r="AM155" s="586">
        <v>0</v>
      </c>
      <c r="AN155" s="1906">
        <f t="shared" si="16"/>
        <v>0</v>
      </c>
      <c r="AO155" s="586"/>
      <c r="AP155" s="1903"/>
      <c r="AQ155" s="586"/>
      <c r="AR155" s="1906"/>
      <c r="AT155" s="1902"/>
      <c r="AU155" s="586">
        <v>0</v>
      </c>
      <c r="AV155" s="1903"/>
      <c r="AW155" s="586">
        <v>0</v>
      </c>
      <c r="AX155" s="1906">
        <f t="shared" si="17"/>
        <v>0</v>
      </c>
      <c r="AY155" s="586"/>
      <c r="AZ155" s="1903"/>
      <c r="BA155" s="586"/>
      <c r="BB155" s="1906"/>
    </row>
    <row r="156" spans="2:54" ht="13.8" thickBot="1">
      <c r="B156" s="2655"/>
      <c r="C156" s="2659"/>
      <c r="D156" s="1442" t="s">
        <v>2123</v>
      </c>
      <c r="E156" s="1093" t="s">
        <v>2124</v>
      </c>
      <c r="F156" s="1902"/>
      <c r="G156" s="1903">
        <v>0</v>
      </c>
      <c r="H156" s="1903"/>
      <c r="I156" s="586">
        <v>0</v>
      </c>
      <c r="J156" s="1906">
        <f t="shared" si="13"/>
        <v>0</v>
      </c>
      <c r="K156" s="1903"/>
      <c r="L156" s="1903"/>
      <c r="M156" s="586"/>
      <c r="N156" s="1906"/>
      <c r="P156" s="1902"/>
      <c r="Q156" s="586">
        <v>0</v>
      </c>
      <c r="R156" s="1903"/>
      <c r="S156" s="586">
        <v>0</v>
      </c>
      <c r="T156" s="1906">
        <f t="shared" si="14"/>
        <v>0</v>
      </c>
      <c r="U156" s="586"/>
      <c r="V156" s="1903"/>
      <c r="W156" s="586"/>
      <c r="X156" s="1906"/>
      <c r="Z156" s="1902"/>
      <c r="AA156" s="586">
        <v>0</v>
      </c>
      <c r="AB156" s="1903"/>
      <c r="AC156" s="586">
        <v>0</v>
      </c>
      <c r="AD156" s="1906">
        <f t="shared" si="15"/>
        <v>0</v>
      </c>
      <c r="AE156" s="586"/>
      <c r="AF156" s="1903"/>
      <c r="AG156" s="586"/>
      <c r="AH156" s="1906"/>
      <c r="AJ156" s="1902"/>
      <c r="AK156" s="586">
        <v>0</v>
      </c>
      <c r="AL156" s="1903"/>
      <c r="AM156" s="586">
        <v>0</v>
      </c>
      <c r="AN156" s="1906">
        <f t="shared" si="16"/>
        <v>0</v>
      </c>
      <c r="AO156" s="586"/>
      <c r="AP156" s="1903"/>
      <c r="AQ156" s="586"/>
      <c r="AR156" s="1906"/>
      <c r="AT156" s="1902"/>
      <c r="AU156" s="586">
        <v>0</v>
      </c>
      <c r="AV156" s="1903"/>
      <c r="AW156" s="586">
        <v>0</v>
      </c>
      <c r="AX156" s="1906">
        <f t="shared" si="17"/>
        <v>0</v>
      </c>
      <c r="AY156" s="586"/>
      <c r="AZ156" s="1903"/>
      <c r="BA156" s="586"/>
      <c r="BB156" s="1906"/>
    </row>
    <row r="157" spans="2:54" ht="13.8" thickBot="1">
      <c r="B157" s="2655"/>
      <c r="C157" s="2659"/>
      <c r="D157" s="1442" t="s">
        <v>2125</v>
      </c>
      <c r="E157" s="1093" t="s">
        <v>2126</v>
      </c>
      <c r="F157" s="1902"/>
      <c r="G157" s="1903">
        <v>0</v>
      </c>
      <c r="H157" s="1903"/>
      <c r="I157" s="586">
        <v>0</v>
      </c>
      <c r="J157" s="1906">
        <f t="shared" si="13"/>
        <v>0</v>
      </c>
      <c r="K157" s="1903"/>
      <c r="L157" s="1903"/>
      <c r="M157" s="586"/>
      <c r="N157" s="1906"/>
      <c r="P157" s="1902"/>
      <c r="Q157" s="586">
        <v>0</v>
      </c>
      <c r="R157" s="1903"/>
      <c r="S157" s="586">
        <v>0</v>
      </c>
      <c r="T157" s="1906">
        <f t="shared" si="14"/>
        <v>0</v>
      </c>
      <c r="U157" s="586"/>
      <c r="V157" s="1903"/>
      <c r="W157" s="586"/>
      <c r="X157" s="1906"/>
      <c r="Z157" s="1902"/>
      <c r="AA157" s="586">
        <v>0</v>
      </c>
      <c r="AB157" s="1903"/>
      <c r="AC157" s="586">
        <v>0</v>
      </c>
      <c r="AD157" s="1906">
        <f t="shared" si="15"/>
        <v>0</v>
      </c>
      <c r="AE157" s="586"/>
      <c r="AF157" s="1903"/>
      <c r="AG157" s="586"/>
      <c r="AH157" s="1906"/>
      <c r="AJ157" s="1902"/>
      <c r="AK157" s="586">
        <v>0</v>
      </c>
      <c r="AL157" s="1903"/>
      <c r="AM157" s="586">
        <v>0</v>
      </c>
      <c r="AN157" s="1906">
        <f t="shared" si="16"/>
        <v>0</v>
      </c>
      <c r="AO157" s="586"/>
      <c r="AP157" s="1903"/>
      <c r="AQ157" s="586"/>
      <c r="AR157" s="1906"/>
      <c r="AT157" s="1902"/>
      <c r="AU157" s="586">
        <v>0</v>
      </c>
      <c r="AV157" s="1903"/>
      <c r="AW157" s="586">
        <v>0</v>
      </c>
      <c r="AX157" s="1906">
        <f t="shared" si="17"/>
        <v>0</v>
      </c>
      <c r="AY157" s="586"/>
      <c r="AZ157" s="1903"/>
      <c r="BA157" s="586"/>
      <c r="BB157" s="1906"/>
    </row>
    <row r="158" spans="2:54" ht="13.8" thickBot="1">
      <c r="B158" s="2655"/>
      <c r="C158" s="2659"/>
      <c r="D158" s="1442" t="s">
        <v>2127</v>
      </c>
      <c r="E158" s="1093" t="s">
        <v>2128</v>
      </c>
      <c r="F158" s="1902"/>
      <c r="G158" s="1903">
        <v>0</v>
      </c>
      <c r="H158" s="1903"/>
      <c r="I158" s="586">
        <v>0</v>
      </c>
      <c r="J158" s="1906">
        <f t="shared" si="13"/>
        <v>0</v>
      </c>
      <c r="K158" s="1903"/>
      <c r="L158" s="1903"/>
      <c r="M158" s="586"/>
      <c r="N158" s="1906"/>
      <c r="P158" s="1902"/>
      <c r="Q158" s="586">
        <v>0</v>
      </c>
      <c r="R158" s="1903"/>
      <c r="S158" s="586">
        <v>0</v>
      </c>
      <c r="T158" s="1906">
        <f t="shared" si="14"/>
        <v>0</v>
      </c>
      <c r="U158" s="586"/>
      <c r="V158" s="1903"/>
      <c r="W158" s="586"/>
      <c r="X158" s="1906"/>
      <c r="Z158" s="1902"/>
      <c r="AA158" s="586">
        <v>0</v>
      </c>
      <c r="AB158" s="1903"/>
      <c r="AC158" s="586">
        <v>0</v>
      </c>
      <c r="AD158" s="1906">
        <f t="shared" si="15"/>
        <v>0</v>
      </c>
      <c r="AE158" s="586"/>
      <c r="AF158" s="1903"/>
      <c r="AG158" s="586"/>
      <c r="AH158" s="1906"/>
      <c r="AJ158" s="1902"/>
      <c r="AK158" s="586">
        <v>0</v>
      </c>
      <c r="AL158" s="1903"/>
      <c r="AM158" s="586">
        <v>0</v>
      </c>
      <c r="AN158" s="1906">
        <f t="shared" si="16"/>
        <v>0</v>
      </c>
      <c r="AO158" s="586"/>
      <c r="AP158" s="1903"/>
      <c r="AQ158" s="586"/>
      <c r="AR158" s="1906"/>
      <c r="AT158" s="1902"/>
      <c r="AU158" s="586">
        <v>0</v>
      </c>
      <c r="AV158" s="1903"/>
      <c r="AW158" s="586">
        <v>0</v>
      </c>
      <c r="AX158" s="1906">
        <f t="shared" si="17"/>
        <v>0</v>
      </c>
      <c r="AY158" s="586"/>
      <c r="AZ158" s="1903"/>
      <c r="BA158" s="586"/>
      <c r="BB158" s="1906"/>
    </row>
    <row r="159" spans="2:54" ht="13.8" thickBot="1">
      <c r="B159" s="2655"/>
      <c r="C159" s="2659"/>
      <c r="D159" s="1442" t="s">
        <v>2129</v>
      </c>
      <c r="E159" s="1093" t="s">
        <v>2130</v>
      </c>
      <c r="F159" s="1902"/>
      <c r="G159" s="1903">
        <v>0</v>
      </c>
      <c r="H159" s="1903"/>
      <c r="I159" s="586">
        <v>0</v>
      </c>
      <c r="J159" s="1906">
        <f t="shared" si="13"/>
        <v>0</v>
      </c>
      <c r="K159" s="1903"/>
      <c r="L159" s="1903"/>
      <c r="M159" s="586"/>
      <c r="N159" s="1906"/>
      <c r="P159" s="1902"/>
      <c r="Q159" s="586">
        <v>0</v>
      </c>
      <c r="R159" s="1903"/>
      <c r="S159" s="586">
        <v>0</v>
      </c>
      <c r="T159" s="1906">
        <f t="shared" si="14"/>
        <v>0</v>
      </c>
      <c r="U159" s="586"/>
      <c r="V159" s="1903"/>
      <c r="W159" s="586"/>
      <c r="X159" s="1906"/>
      <c r="Z159" s="1902"/>
      <c r="AA159" s="586">
        <v>0</v>
      </c>
      <c r="AB159" s="1903"/>
      <c r="AC159" s="586">
        <v>0</v>
      </c>
      <c r="AD159" s="1906">
        <f t="shared" si="15"/>
        <v>0</v>
      </c>
      <c r="AE159" s="586"/>
      <c r="AF159" s="1903"/>
      <c r="AG159" s="586"/>
      <c r="AH159" s="1906"/>
      <c r="AJ159" s="1902"/>
      <c r="AK159" s="586">
        <v>0</v>
      </c>
      <c r="AL159" s="1903"/>
      <c r="AM159" s="586">
        <v>0</v>
      </c>
      <c r="AN159" s="1906">
        <f t="shared" si="16"/>
        <v>0</v>
      </c>
      <c r="AO159" s="586"/>
      <c r="AP159" s="1903"/>
      <c r="AQ159" s="586"/>
      <c r="AR159" s="1906"/>
      <c r="AT159" s="1902"/>
      <c r="AU159" s="586">
        <v>0</v>
      </c>
      <c r="AV159" s="1903"/>
      <c r="AW159" s="586">
        <v>0</v>
      </c>
      <c r="AX159" s="1906">
        <f t="shared" si="17"/>
        <v>0</v>
      </c>
      <c r="AY159" s="586"/>
      <c r="AZ159" s="1903"/>
      <c r="BA159" s="586"/>
      <c r="BB159" s="1906"/>
    </row>
    <row r="160" spans="2:54" ht="13.8" thickBot="1">
      <c r="B160" s="2655"/>
      <c r="C160" s="2659"/>
      <c r="D160" s="1442" t="s">
        <v>2131</v>
      </c>
      <c r="E160" s="1093" t="s">
        <v>1990</v>
      </c>
      <c r="F160" s="1902"/>
      <c r="G160" s="1903">
        <v>0</v>
      </c>
      <c r="H160" s="1903"/>
      <c r="I160" s="586">
        <v>0</v>
      </c>
      <c r="J160" s="1906">
        <f t="shared" si="13"/>
        <v>0</v>
      </c>
      <c r="K160" s="1903"/>
      <c r="L160" s="1903"/>
      <c r="M160" s="586"/>
      <c r="N160" s="1906"/>
      <c r="P160" s="1902"/>
      <c r="Q160" s="586">
        <v>0</v>
      </c>
      <c r="R160" s="1903"/>
      <c r="S160" s="586">
        <v>0</v>
      </c>
      <c r="T160" s="1906">
        <f t="shared" si="14"/>
        <v>0</v>
      </c>
      <c r="U160" s="586"/>
      <c r="V160" s="1903"/>
      <c r="W160" s="586"/>
      <c r="X160" s="1906"/>
      <c r="Z160" s="1902"/>
      <c r="AA160" s="586">
        <v>0</v>
      </c>
      <c r="AB160" s="1903"/>
      <c r="AC160" s="586">
        <v>0</v>
      </c>
      <c r="AD160" s="1906">
        <f t="shared" si="15"/>
        <v>0</v>
      </c>
      <c r="AE160" s="586"/>
      <c r="AF160" s="1903"/>
      <c r="AG160" s="586"/>
      <c r="AH160" s="1906"/>
      <c r="AJ160" s="1902"/>
      <c r="AK160" s="586">
        <v>0</v>
      </c>
      <c r="AL160" s="1903"/>
      <c r="AM160" s="586">
        <v>0</v>
      </c>
      <c r="AN160" s="1906">
        <f t="shared" si="16"/>
        <v>0</v>
      </c>
      <c r="AO160" s="586"/>
      <c r="AP160" s="1903"/>
      <c r="AQ160" s="586"/>
      <c r="AR160" s="1906"/>
      <c r="AT160" s="1902"/>
      <c r="AU160" s="586">
        <v>0</v>
      </c>
      <c r="AV160" s="1903"/>
      <c r="AW160" s="586">
        <v>0</v>
      </c>
      <c r="AX160" s="1906">
        <f t="shared" si="17"/>
        <v>0</v>
      </c>
      <c r="AY160" s="586"/>
      <c r="AZ160" s="1903"/>
      <c r="BA160" s="586"/>
      <c r="BB160" s="1906"/>
    </row>
    <row r="161" spans="2:54" ht="13.8" thickBot="1">
      <c r="B161" s="2655"/>
      <c r="C161" s="2659"/>
      <c r="D161" s="1442" t="s">
        <v>2132</v>
      </c>
      <c r="E161" s="1093" t="s">
        <v>1992</v>
      </c>
      <c r="F161" s="1902"/>
      <c r="G161" s="1903">
        <v>0</v>
      </c>
      <c r="H161" s="1903"/>
      <c r="I161" s="586">
        <v>0</v>
      </c>
      <c r="J161" s="1906">
        <f t="shared" si="13"/>
        <v>0</v>
      </c>
      <c r="K161" s="1903"/>
      <c r="L161" s="1903"/>
      <c r="M161" s="586"/>
      <c r="N161" s="1906"/>
      <c r="P161" s="1902"/>
      <c r="Q161" s="586">
        <v>0</v>
      </c>
      <c r="R161" s="1903"/>
      <c r="S161" s="586">
        <v>0</v>
      </c>
      <c r="T161" s="1906">
        <f t="shared" si="14"/>
        <v>0</v>
      </c>
      <c r="U161" s="586"/>
      <c r="V161" s="1903"/>
      <c r="W161" s="586"/>
      <c r="X161" s="1906"/>
      <c r="Z161" s="1902"/>
      <c r="AA161" s="586">
        <v>0</v>
      </c>
      <c r="AB161" s="1903"/>
      <c r="AC161" s="586">
        <v>0</v>
      </c>
      <c r="AD161" s="1906">
        <f t="shared" si="15"/>
        <v>0</v>
      </c>
      <c r="AE161" s="586"/>
      <c r="AF161" s="1903"/>
      <c r="AG161" s="586"/>
      <c r="AH161" s="1906"/>
      <c r="AJ161" s="1902"/>
      <c r="AK161" s="586">
        <v>0</v>
      </c>
      <c r="AL161" s="1903"/>
      <c r="AM161" s="586">
        <v>0</v>
      </c>
      <c r="AN161" s="1906">
        <f t="shared" si="16"/>
        <v>0</v>
      </c>
      <c r="AO161" s="586"/>
      <c r="AP161" s="1903"/>
      <c r="AQ161" s="586"/>
      <c r="AR161" s="1906"/>
      <c r="AT161" s="1902"/>
      <c r="AU161" s="586">
        <v>0</v>
      </c>
      <c r="AV161" s="1903"/>
      <c r="AW161" s="586">
        <v>0</v>
      </c>
      <c r="AX161" s="1906">
        <f t="shared" si="17"/>
        <v>0</v>
      </c>
      <c r="AY161" s="586"/>
      <c r="AZ161" s="1903"/>
      <c r="BA161" s="586"/>
      <c r="BB161" s="1906"/>
    </row>
    <row r="162" spans="2:54" ht="13.8" thickBot="1">
      <c r="B162" s="2655"/>
      <c r="C162" s="2659"/>
      <c r="D162" s="1442" t="s">
        <v>2133</v>
      </c>
      <c r="E162" s="1093" t="s">
        <v>1994</v>
      </c>
      <c r="F162" s="1902"/>
      <c r="G162" s="1903">
        <v>0</v>
      </c>
      <c r="H162" s="1903"/>
      <c r="I162" s="586">
        <v>0</v>
      </c>
      <c r="J162" s="1906">
        <f t="shared" si="13"/>
        <v>0</v>
      </c>
      <c r="K162" s="1903"/>
      <c r="L162" s="1903"/>
      <c r="M162" s="586"/>
      <c r="N162" s="1906"/>
      <c r="P162" s="1902"/>
      <c r="Q162" s="586">
        <v>0</v>
      </c>
      <c r="R162" s="1903"/>
      <c r="S162" s="586">
        <v>0</v>
      </c>
      <c r="T162" s="1906">
        <f t="shared" si="14"/>
        <v>0</v>
      </c>
      <c r="U162" s="586"/>
      <c r="V162" s="1903"/>
      <c r="W162" s="586"/>
      <c r="X162" s="1906"/>
      <c r="Z162" s="1902"/>
      <c r="AA162" s="586">
        <v>0</v>
      </c>
      <c r="AB162" s="1903"/>
      <c r="AC162" s="586">
        <v>0</v>
      </c>
      <c r="AD162" s="1906">
        <f t="shared" si="15"/>
        <v>0</v>
      </c>
      <c r="AE162" s="586"/>
      <c r="AF162" s="1903"/>
      <c r="AG162" s="586"/>
      <c r="AH162" s="1906"/>
      <c r="AJ162" s="1902"/>
      <c r="AK162" s="586">
        <v>0</v>
      </c>
      <c r="AL162" s="1903"/>
      <c r="AM162" s="586">
        <v>0</v>
      </c>
      <c r="AN162" s="1906">
        <f t="shared" si="16"/>
        <v>0</v>
      </c>
      <c r="AO162" s="586"/>
      <c r="AP162" s="1903"/>
      <c r="AQ162" s="586"/>
      <c r="AR162" s="1906"/>
      <c r="AT162" s="1902"/>
      <c r="AU162" s="586">
        <v>0</v>
      </c>
      <c r="AV162" s="1903"/>
      <c r="AW162" s="586">
        <v>0</v>
      </c>
      <c r="AX162" s="1906">
        <f t="shared" si="17"/>
        <v>0</v>
      </c>
      <c r="AY162" s="586"/>
      <c r="AZ162" s="1903"/>
      <c r="BA162" s="586"/>
      <c r="BB162" s="1906"/>
    </row>
    <row r="163" spans="2:54" ht="13.8" thickBot="1">
      <c r="B163" s="2655"/>
      <c r="C163" s="2659"/>
      <c r="D163" s="1442" t="s">
        <v>2134</v>
      </c>
      <c r="E163" s="1093" t="s">
        <v>1996</v>
      </c>
      <c r="F163" s="1902"/>
      <c r="G163" s="1903">
        <v>0</v>
      </c>
      <c r="H163" s="1903"/>
      <c r="I163" s="586">
        <v>0</v>
      </c>
      <c r="J163" s="1906">
        <f t="shared" si="13"/>
        <v>0</v>
      </c>
      <c r="K163" s="1903"/>
      <c r="L163" s="1903"/>
      <c r="M163" s="586"/>
      <c r="N163" s="1906"/>
      <c r="P163" s="1902"/>
      <c r="Q163" s="586">
        <v>0</v>
      </c>
      <c r="R163" s="1903"/>
      <c r="S163" s="586">
        <v>0</v>
      </c>
      <c r="T163" s="1906">
        <f t="shared" si="14"/>
        <v>0</v>
      </c>
      <c r="U163" s="586"/>
      <c r="V163" s="1903"/>
      <c r="W163" s="586"/>
      <c r="X163" s="1906"/>
      <c r="Z163" s="1902"/>
      <c r="AA163" s="586">
        <v>0</v>
      </c>
      <c r="AB163" s="1903"/>
      <c r="AC163" s="586">
        <v>0</v>
      </c>
      <c r="AD163" s="1906">
        <f t="shared" si="15"/>
        <v>0</v>
      </c>
      <c r="AE163" s="586"/>
      <c r="AF163" s="1903"/>
      <c r="AG163" s="586"/>
      <c r="AH163" s="1906"/>
      <c r="AJ163" s="1902"/>
      <c r="AK163" s="586">
        <v>0</v>
      </c>
      <c r="AL163" s="1903"/>
      <c r="AM163" s="586">
        <v>0</v>
      </c>
      <c r="AN163" s="1906">
        <f t="shared" si="16"/>
        <v>0</v>
      </c>
      <c r="AO163" s="586"/>
      <c r="AP163" s="1903"/>
      <c r="AQ163" s="586"/>
      <c r="AR163" s="1906"/>
      <c r="AT163" s="1902"/>
      <c r="AU163" s="586">
        <v>0</v>
      </c>
      <c r="AV163" s="1903"/>
      <c r="AW163" s="586">
        <v>0</v>
      </c>
      <c r="AX163" s="1906">
        <f t="shared" si="17"/>
        <v>0</v>
      </c>
      <c r="AY163" s="586"/>
      <c r="AZ163" s="1903"/>
      <c r="BA163" s="586"/>
      <c r="BB163" s="1906"/>
    </row>
    <row r="164" spans="2:54" ht="13.8" thickBot="1">
      <c r="B164" s="2670"/>
      <c r="C164" s="2658"/>
      <c r="D164" s="1448" t="s">
        <v>2135</v>
      </c>
      <c r="E164" s="1449" t="s">
        <v>2002</v>
      </c>
      <c r="F164" s="1902"/>
      <c r="G164" s="1903">
        <v>0</v>
      </c>
      <c r="H164" s="1903"/>
      <c r="I164" s="586">
        <v>0</v>
      </c>
      <c r="J164" s="1906">
        <f t="shared" si="13"/>
        <v>0</v>
      </c>
      <c r="K164" s="1903"/>
      <c r="L164" s="1903"/>
      <c r="M164" s="586"/>
      <c r="N164" s="1906"/>
      <c r="P164" s="1902"/>
      <c r="Q164" s="586">
        <v>0</v>
      </c>
      <c r="R164" s="1903"/>
      <c r="S164" s="586">
        <v>0</v>
      </c>
      <c r="T164" s="1906">
        <f t="shared" si="14"/>
        <v>0</v>
      </c>
      <c r="U164" s="586"/>
      <c r="V164" s="1903"/>
      <c r="W164" s="586"/>
      <c r="X164" s="1906"/>
      <c r="Z164" s="1902"/>
      <c r="AA164" s="586">
        <v>0</v>
      </c>
      <c r="AB164" s="1903"/>
      <c r="AC164" s="586">
        <v>0</v>
      </c>
      <c r="AD164" s="1906">
        <f t="shared" si="15"/>
        <v>0</v>
      </c>
      <c r="AE164" s="586"/>
      <c r="AF164" s="1903"/>
      <c r="AG164" s="586"/>
      <c r="AH164" s="1906"/>
      <c r="AJ164" s="1902"/>
      <c r="AK164" s="586">
        <v>0</v>
      </c>
      <c r="AL164" s="1903"/>
      <c r="AM164" s="586">
        <v>0</v>
      </c>
      <c r="AN164" s="1906">
        <f t="shared" si="16"/>
        <v>0</v>
      </c>
      <c r="AO164" s="586"/>
      <c r="AP164" s="1903"/>
      <c r="AQ164" s="586"/>
      <c r="AR164" s="1906"/>
      <c r="AT164" s="1902"/>
      <c r="AU164" s="586">
        <v>0</v>
      </c>
      <c r="AV164" s="1903"/>
      <c r="AW164" s="586">
        <v>0</v>
      </c>
      <c r="AX164" s="1906">
        <f t="shared" si="17"/>
        <v>0</v>
      </c>
      <c r="AY164" s="586"/>
      <c r="AZ164" s="1903"/>
      <c r="BA164" s="586"/>
      <c r="BB164" s="1906"/>
    </row>
    <row r="165" spans="2:54" ht="13.8" thickBot="1">
      <c r="B165" s="2660" t="s">
        <v>407</v>
      </c>
      <c r="C165" s="2657" t="s">
        <v>408</v>
      </c>
      <c r="D165" s="1446" t="s">
        <v>2136</v>
      </c>
      <c r="E165" s="1447" t="s">
        <v>2137</v>
      </c>
      <c r="F165" s="589" t="s">
        <v>2820</v>
      </c>
      <c r="G165" s="1903">
        <v>498.52</v>
      </c>
      <c r="H165" s="1903">
        <v>50085978.599999994</v>
      </c>
      <c r="I165" s="586">
        <f>+G165/F11</f>
        <v>0.12159024390243901</v>
      </c>
      <c r="J165" s="1906">
        <f t="shared" si="13"/>
        <v>24968862051.671997</v>
      </c>
      <c r="K165" s="1903"/>
      <c r="L165" s="1903"/>
      <c r="M165" s="586"/>
      <c r="N165" s="1906"/>
      <c r="P165" s="589" t="s">
        <v>2820</v>
      </c>
      <c r="Q165" s="586">
        <v>513.47559999999999</v>
      </c>
      <c r="R165" s="1903">
        <v>50085978.599999994</v>
      </c>
      <c r="S165" s="586">
        <v>0</v>
      </c>
      <c r="T165" s="1906">
        <f t="shared" si="14"/>
        <v>25717927913.222157</v>
      </c>
      <c r="U165" s="586"/>
      <c r="V165" s="1903"/>
      <c r="W165" s="586"/>
      <c r="X165" s="1906"/>
      <c r="Z165" s="589" t="s">
        <v>2820</v>
      </c>
      <c r="AA165" s="586">
        <v>528.87986799999999</v>
      </c>
      <c r="AB165" s="1903">
        <v>50085978.599999994</v>
      </c>
      <c r="AC165" s="586">
        <f>+AA165/Z11</f>
        <v>0.13198898627402045</v>
      </c>
      <c r="AD165" s="1906">
        <f t="shared" si="15"/>
        <v>26489465750.61882</v>
      </c>
      <c r="AE165" s="586"/>
      <c r="AF165" s="1903"/>
      <c r="AG165" s="586"/>
      <c r="AH165" s="1906"/>
      <c r="AJ165" s="589" t="s">
        <v>2820</v>
      </c>
      <c r="AK165" s="586">
        <v>544.74626404000003</v>
      </c>
      <c r="AL165" s="1903">
        <v>50085978.599999994</v>
      </c>
      <c r="AM165" s="586">
        <f>+AK165/AJ11</f>
        <v>0.13594865586224109</v>
      </c>
      <c r="AN165" s="1906">
        <f t="shared" si="16"/>
        <v>27284149723.137386</v>
      </c>
      <c r="AO165" s="586"/>
      <c r="AP165" s="1903"/>
      <c r="AQ165" s="586"/>
      <c r="AR165" s="1906"/>
      <c r="AT165" s="589" t="s">
        <v>2820</v>
      </c>
      <c r="AU165" s="586">
        <v>544.74626404000003</v>
      </c>
      <c r="AV165" s="1903">
        <v>50085978.599999994</v>
      </c>
      <c r="AW165" s="586">
        <f>+AU165/AT11</f>
        <v>0.13594865586224109</v>
      </c>
      <c r="AX165" s="1906">
        <f t="shared" si="17"/>
        <v>27284149723.137386</v>
      </c>
      <c r="AY165" s="586"/>
      <c r="AZ165" s="1903"/>
      <c r="BA165" s="586"/>
      <c r="BB165" s="1906"/>
    </row>
    <row r="166" spans="2:54" ht="13.8" thickBot="1">
      <c r="B166" s="2655"/>
      <c r="C166" s="2658"/>
      <c r="D166" s="1448" t="s">
        <v>2138</v>
      </c>
      <c r="E166" s="1455" t="s">
        <v>2139</v>
      </c>
      <c r="F166" s="1902"/>
      <c r="G166" s="1903">
        <v>0</v>
      </c>
      <c r="H166" s="1903"/>
      <c r="I166" s="586">
        <v>0</v>
      </c>
      <c r="J166" s="1906">
        <f t="shared" si="13"/>
        <v>0</v>
      </c>
      <c r="K166" s="1903"/>
      <c r="L166" s="1903"/>
      <c r="M166" s="586"/>
      <c r="N166" s="1906"/>
      <c r="P166" s="1902"/>
      <c r="Q166" s="586">
        <v>0</v>
      </c>
      <c r="R166" s="1903"/>
      <c r="S166" s="586">
        <v>0</v>
      </c>
      <c r="T166" s="1906">
        <f t="shared" si="14"/>
        <v>0</v>
      </c>
      <c r="U166" s="586"/>
      <c r="V166" s="1903"/>
      <c r="W166" s="586"/>
      <c r="X166" s="1906"/>
      <c r="Z166" s="1902"/>
      <c r="AA166" s="586">
        <v>0</v>
      </c>
      <c r="AB166" s="1903"/>
      <c r="AC166" s="586">
        <v>0</v>
      </c>
      <c r="AD166" s="1906">
        <f t="shared" si="15"/>
        <v>0</v>
      </c>
      <c r="AE166" s="586"/>
      <c r="AF166" s="1903"/>
      <c r="AG166" s="586"/>
      <c r="AH166" s="1906"/>
      <c r="AJ166" s="1902"/>
      <c r="AK166" s="586">
        <v>0</v>
      </c>
      <c r="AL166" s="1903"/>
      <c r="AM166" s="586">
        <v>0</v>
      </c>
      <c r="AN166" s="1906">
        <f t="shared" si="16"/>
        <v>0</v>
      </c>
      <c r="AO166" s="586"/>
      <c r="AP166" s="1903"/>
      <c r="AQ166" s="586"/>
      <c r="AR166" s="1906"/>
      <c r="AT166" s="1902"/>
      <c r="AU166" s="586">
        <v>0</v>
      </c>
      <c r="AV166" s="1903"/>
      <c r="AW166" s="586">
        <v>0</v>
      </c>
      <c r="AX166" s="1906">
        <f t="shared" si="17"/>
        <v>0</v>
      </c>
      <c r="AY166" s="586"/>
      <c r="AZ166" s="1903"/>
      <c r="BA166" s="586"/>
      <c r="BB166" s="1906"/>
    </row>
    <row r="167" spans="2:54" ht="13.8" thickBot="1">
      <c r="B167" s="2655"/>
      <c r="C167" s="2657" t="s">
        <v>409</v>
      </c>
      <c r="D167" s="1446" t="s">
        <v>2140</v>
      </c>
      <c r="E167" s="1447" t="s">
        <v>2141</v>
      </c>
      <c r="F167" s="589" t="s">
        <v>2820</v>
      </c>
      <c r="G167" s="1903">
        <v>1.03</v>
      </c>
      <c r="H167" s="1903">
        <v>794446.07920637634</v>
      </c>
      <c r="I167" s="586">
        <f>+G167/F11</f>
        <v>2.5121951219512194E-4</v>
      </c>
      <c r="J167" s="1906">
        <f t="shared" si="13"/>
        <v>818279.46158256766</v>
      </c>
      <c r="K167" s="1903"/>
      <c r="L167" s="1903"/>
      <c r="M167" s="586"/>
      <c r="N167" s="1906"/>
      <c r="P167" s="589" t="s">
        <v>2820</v>
      </c>
      <c r="Q167" s="586">
        <v>1.0609</v>
      </c>
      <c r="R167" s="1903">
        <v>794446.07920637634</v>
      </c>
      <c r="S167" s="586">
        <f>+Q167/P11</f>
        <v>2.6476166708260543E-4</v>
      </c>
      <c r="T167" s="1906">
        <f t="shared" si="14"/>
        <v>842827.84543004457</v>
      </c>
      <c r="U167" s="586"/>
      <c r="V167" s="1903"/>
      <c r="W167" s="586"/>
      <c r="X167" s="1906"/>
      <c r="Z167" s="589" t="s">
        <v>2820</v>
      </c>
      <c r="AA167" s="586">
        <v>1.092727</v>
      </c>
      <c r="AB167" s="1903">
        <v>794446.07920637634</v>
      </c>
      <c r="AC167" s="586">
        <f>+AA167/Z11</f>
        <v>2.7270451709508363E-4</v>
      </c>
      <c r="AD167" s="1906">
        <f t="shared" si="15"/>
        <v>868112.68079294602</v>
      </c>
      <c r="AE167" s="586"/>
      <c r="AF167" s="1903"/>
      <c r="AG167" s="586"/>
      <c r="AH167" s="1906"/>
      <c r="AJ167" s="589" t="s">
        <v>2820</v>
      </c>
      <c r="AK167" s="586">
        <v>1.1255088099999999</v>
      </c>
      <c r="AL167" s="1903">
        <v>794446.07920637634</v>
      </c>
      <c r="AM167" s="586">
        <f>+AK167/AJ11</f>
        <v>2.8088565260793609E-4</v>
      </c>
      <c r="AN167" s="1906">
        <f t="shared" si="16"/>
        <v>894156.06121673435</v>
      </c>
      <c r="AO167" s="586"/>
      <c r="AP167" s="1903"/>
      <c r="AQ167" s="586"/>
      <c r="AR167" s="1906"/>
      <c r="AT167" s="589" t="s">
        <v>2820</v>
      </c>
      <c r="AU167" s="586">
        <v>1.1255088099999999</v>
      </c>
      <c r="AV167" s="1903">
        <v>794446.07920637634</v>
      </c>
      <c r="AW167" s="586">
        <f>+AU167/AT11</f>
        <v>2.8088565260793609E-4</v>
      </c>
      <c r="AX167" s="1906">
        <f t="shared" si="17"/>
        <v>894156.06121673435</v>
      </c>
      <c r="AY167" s="586"/>
      <c r="AZ167" s="1903"/>
      <c r="BA167" s="586"/>
      <c r="BB167" s="1906"/>
    </row>
    <row r="168" spans="2:54" ht="13.8" thickBot="1">
      <c r="B168" s="2655"/>
      <c r="C168" s="2659"/>
      <c r="D168" s="1442" t="s">
        <v>2142</v>
      </c>
      <c r="E168" s="1093" t="s">
        <v>2143</v>
      </c>
      <c r="F168" s="1902"/>
      <c r="G168" s="1903">
        <v>0</v>
      </c>
      <c r="H168" s="1903"/>
      <c r="I168" s="586">
        <v>0</v>
      </c>
      <c r="J168" s="1906">
        <f t="shared" si="13"/>
        <v>0</v>
      </c>
      <c r="K168" s="1903"/>
      <c r="L168" s="1903"/>
      <c r="M168" s="586"/>
      <c r="N168" s="1906"/>
      <c r="P168" s="1902"/>
      <c r="Q168" s="586">
        <v>0</v>
      </c>
      <c r="R168" s="1903"/>
      <c r="S168" s="586">
        <v>0</v>
      </c>
      <c r="T168" s="1906">
        <f t="shared" si="14"/>
        <v>0</v>
      </c>
      <c r="U168" s="586"/>
      <c r="V168" s="1903"/>
      <c r="W168" s="586"/>
      <c r="X168" s="1906"/>
      <c r="Z168" s="1902"/>
      <c r="AA168" s="586">
        <v>0</v>
      </c>
      <c r="AB168" s="1903"/>
      <c r="AC168" s="586">
        <v>0</v>
      </c>
      <c r="AD168" s="1906">
        <f t="shared" si="15"/>
        <v>0</v>
      </c>
      <c r="AE168" s="586"/>
      <c r="AF168" s="1903"/>
      <c r="AG168" s="586"/>
      <c r="AH168" s="1906"/>
      <c r="AJ168" s="1902"/>
      <c r="AK168" s="586">
        <v>0</v>
      </c>
      <c r="AL168" s="1903"/>
      <c r="AM168" s="586">
        <v>0</v>
      </c>
      <c r="AN168" s="1906">
        <f t="shared" si="16"/>
        <v>0</v>
      </c>
      <c r="AO168" s="586"/>
      <c r="AP168" s="1903"/>
      <c r="AQ168" s="586"/>
      <c r="AR168" s="1906"/>
      <c r="AT168" s="1902"/>
      <c r="AU168" s="586">
        <v>0</v>
      </c>
      <c r="AV168" s="1903"/>
      <c r="AW168" s="586">
        <v>0</v>
      </c>
      <c r="AX168" s="1906">
        <f t="shared" si="17"/>
        <v>0</v>
      </c>
      <c r="AY168" s="586"/>
      <c r="AZ168" s="1903"/>
      <c r="BA168" s="586"/>
      <c r="BB168" s="1906"/>
    </row>
    <row r="169" spans="2:54" ht="13.8" thickBot="1">
      <c r="B169" s="2655"/>
      <c r="C169" s="2658"/>
      <c r="D169" s="1448" t="s">
        <v>2144</v>
      </c>
      <c r="E169" s="1449" t="s">
        <v>2145</v>
      </c>
      <c r="F169" s="1902"/>
      <c r="G169" s="1903">
        <v>0</v>
      </c>
      <c r="H169" s="1903"/>
      <c r="I169" s="586">
        <v>0</v>
      </c>
      <c r="J169" s="1906">
        <f t="shared" si="13"/>
        <v>0</v>
      </c>
      <c r="K169" s="1903"/>
      <c r="L169" s="1903"/>
      <c r="M169" s="586"/>
      <c r="N169" s="1906"/>
      <c r="P169" s="1902"/>
      <c r="Q169" s="586">
        <v>0</v>
      </c>
      <c r="R169" s="1903"/>
      <c r="S169" s="586">
        <v>0</v>
      </c>
      <c r="T169" s="1906">
        <f t="shared" si="14"/>
        <v>0</v>
      </c>
      <c r="U169" s="586"/>
      <c r="V169" s="1903"/>
      <c r="W169" s="586"/>
      <c r="X169" s="1906"/>
      <c r="Z169" s="1902"/>
      <c r="AA169" s="586">
        <v>0</v>
      </c>
      <c r="AB169" s="1903"/>
      <c r="AC169" s="586">
        <v>0</v>
      </c>
      <c r="AD169" s="1906">
        <f t="shared" si="15"/>
        <v>0</v>
      </c>
      <c r="AE169" s="586"/>
      <c r="AF169" s="1903"/>
      <c r="AG169" s="586"/>
      <c r="AH169" s="1906"/>
      <c r="AJ169" s="1902"/>
      <c r="AK169" s="586">
        <v>0</v>
      </c>
      <c r="AL169" s="1903"/>
      <c r="AM169" s="586">
        <v>0</v>
      </c>
      <c r="AN169" s="1906">
        <f t="shared" si="16"/>
        <v>0</v>
      </c>
      <c r="AO169" s="586"/>
      <c r="AP169" s="1903"/>
      <c r="AQ169" s="586"/>
      <c r="AR169" s="1906"/>
      <c r="AT169" s="1902"/>
      <c r="AU169" s="586">
        <v>0</v>
      </c>
      <c r="AV169" s="1903"/>
      <c r="AW169" s="586">
        <v>0</v>
      </c>
      <c r="AX169" s="1906">
        <f t="shared" si="17"/>
        <v>0</v>
      </c>
      <c r="AY169" s="586"/>
      <c r="AZ169" s="1903"/>
      <c r="BA169" s="586"/>
      <c r="BB169" s="1906"/>
    </row>
    <row r="170" spans="2:54" ht="13.8" thickBot="1">
      <c r="B170" s="2655"/>
      <c r="C170" s="2657" t="s">
        <v>410</v>
      </c>
      <c r="D170" s="1446" t="s">
        <v>2146</v>
      </c>
      <c r="E170" s="1447" t="s">
        <v>2147</v>
      </c>
      <c r="F170" s="589" t="s">
        <v>2820</v>
      </c>
      <c r="G170" s="1903">
        <v>11.33</v>
      </c>
      <c r="H170" s="1903"/>
      <c r="I170" s="586">
        <f>+G170/F11</f>
        <v>2.7634146341463414E-3</v>
      </c>
      <c r="J170" s="1906">
        <f t="shared" si="13"/>
        <v>0</v>
      </c>
      <c r="K170" s="1903"/>
      <c r="L170" s="1903"/>
      <c r="M170" s="586"/>
      <c r="N170" s="1906"/>
      <c r="P170" s="589" t="s">
        <v>2820</v>
      </c>
      <c r="Q170" s="586">
        <v>11.6699</v>
      </c>
      <c r="R170" s="1903"/>
      <c r="S170" s="586">
        <f>+Q170/P11</f>
        <v>2.91237833790866E-3</v>
      </c>
      <c r="T170" s="1906">
        <f t="shared" si="14"/>
        <v>0</v>
      </c>
      <c r="U170" s="586"/>
      <c r="V170" s="1903"/>
      <c r="W170" s="586"/>
      <c r="X170" s="1906"/>
      <c r="Z170" s="589" t="s">
        <v>2820</v>
      </c>
      <c r="AA170" s="586">
        <v>12.019997</v>
      </c>
      <c r="AB170" s="1903"/>
      <c r="AC170" s="586">
        <f>+AA170/Z11</f>
        <v>2.9997496880459196E-3</v>
      </c>
      <c r="AD170" s="1906">
        <f t="shared" si="15"/>
        <v>0</v>
      </c>
      <c r="AE170" s="586"/>
      <c r="AF170" s="1903"/>
      <c r="AG170" s="586"/>
      <c r="AH170" s="1906"/>
      <c r="AJ170" s="589" t="s">
        <v>2820</v>
      </c>
      <c r="AK170" s="586">
        <v>12.38059691</v>
      </c>
      <c r="AL170" s="1903"/>
      <c r="AM170" s="586">
        <f>+AK170/AJ11</f>
        <v>3.0897421786872971E-3</v>
      </c>
      <c r="AN170" s="1906">
        <f t="shared" si="16"/>
        <v>0</v>
      </c>
      <c r="AO170" s="586"/>
      <c r="AP170" s="1903"/>
      <c r="AQ170" s="586"/>
      <c r="AR170" s="1906"/>
      <c r="AT170" s="589" t="s">
        <v>2820</v>
      </c>
      <c r="AU170" s="586">
        <v>12.38059691</v>
      </c>
      <c r="AV170" s="1903"/>
      <c r="AW170" s="586">
        <f>+AU170/AT11</f>
        <v>3.0897421786872971E-3</v>
      </c>
      <c r="AX170" s="1906">
        <f t="shared" si="17"/>
        <v>0</v>
      </c>
      <c r="AY170" s="586"/>
      <c r="AZ170" s="1903"/>
      <c r="BA170" s="586"/>
      <c r="BB170" s="1906"/>
    </row>
    <row r="171" spans="2:54" ht="13.8" thickBot="1">
      <c r="B171" s="2655"/>
      <c r="C171" s="2659"/>
      <c r="D171" s="1442" t="s">
        <v>2148</v>
      </c>
      <c r="E171" s="1093" t="s">
        <v>2149</v>
      </c>
      <c r="F171" s="1902"/>
      <c r="G171" s="1903">
        <v>0</v>
      </c>
      <c r="H171" s="1903"/>
      <c r="I171" s="586">
        <v>0</v>
      </c>
      <c r="J171" s="1906">
        <f t="shared" si="13"/>
        <v>0</v>
      </c>
      <c r="K171" s="1903"/>
      <c r="L171" s="1903"/>
      <c r="M171" s="586"/>
      <c r="N171" s="1906"/>
      <c r="P171" s="1902"/>
      <c r="Q171" s="586">
        <v>0</v>
      </c>
      <c r="R171" s="1903"/>
      <c r="S171" s="586">
        <v>0</v>
      </c>
      <c r="T171" s="1906">
        <f t="shared" si="14"/>
        <v>0</v>
      </c>
      <c r="U171" s="586"/>
      <c r="V171" s="1903"/>
      <c r="W171" s="586"/>
      <c r="X171" s="1906"/>
      <c r="Z171" s="1902"/>
      <c r="AA171" s="586">
        <v>0</v>
      </c>
      <c r="AB171" s="1903"/>
      <c r="AC171" s="586">
        <v>0</v>
      </c>
      <c r="AD171" s="1906">
        <f t="shared" si="15"/>
        <v>0</v>
      </c>
      <c r="AE171" s="586"/>
      <c r="AF171" s="1903"/>
      <c r="AG171" s="586"/>
      <c r="AH171" s="1906"/>
      <c r="AJ171" s="1902"/>
      <c r="AK171" s="586">
        <v>0</v>
      </c>
      <c r="AL171" s="1903"/>
      <c r="AM171" s="586">
        <v>0</v>
      </c>
      <c r="AN171" s="1906">
        <f t="shared" si="16"/>
        <v>0</v>
      </c>
      <c r="AO171" s="586"/>
      <c r="AP171" s="1903"/>
      <c r="AQ171" s="586"/>
      <c r="AR171" s="1906"/>
      <c r="AT171" s="1902"/>
      <c r="AU171" s="586">
        <v>0</v>
      </c>
      <c r="AV171" s="1903"/>
      <c r="AW171" s="586">
        <v>0</v>
      </c>
      <c r="AX171" s="1906">
        <f t="shared" si="17"/>
        <v>0</v>
      </c>
      <c r="AY171" s="586"/>
      <c r="AZ171" s="1903"/>
      <c r="BA171" s="586"/>
      <c r="BB171" s="1906"/>
    </row>
    <row r="172" spans="2:54" ht="13.8" thickBot="1">
      <c r="B172" s="2655"/>
      <c r="C172" s="2659"/>
      <c r="D172" s="1442" t="s">
        <v>2150</v>
      </c>
      <c r="E172" s="1093" t="s">
        <v>2151</v>
      </c>
      <c r="F172" s="1902"/>
      <c r="G172" s="1903">
        <v>0</v>
      </c>
      <c r="H172" s="1903"/>
      <c r="I172" s="586">
        <v>0</v>
      </c>
      <c r="J172" s="1906">
        <f t="shared" si="13"/>
        <v>0</v>
      </c>
      <c r="K172" s="1903"/>
      <c r="L172" s="1903"/>
      <c r="M172" s="586"/>
      <c r="N172" s="1906"/>
      <c r="P172" s="1902"/>
      <c r="Q172" s="586">
        <v>0</v>
      </c>
      <c r="R172" s="1903"/>
      <c r="S172" s="586">
        <v>0</v>
      </c>
      <c r="T172" s="1906">
        <f t="shared" si="14"/>
        <v>0</v>
      </c>
      <c r="U172" s="586"/>
      <c r="V172" s="1903"/>
      <c r="W172" s="586"/>
      <c r="X172" s="1906"/>
      <c r="Z172" s="1902"/>
      <c r="AA172" s="586">
        <v>0</v>
      </c>
      <c r="AB172" s="1903"/>
      <c r="AC172" s="586">
        <v>0</v>
      </c>
      <c r="AD172" s="1906">
        <f t="shared" si="15"/>
        <v>0</v>
      </c>
      <c r="AE172" s="586"/>
      <c r="AF172" s="1903"/>
      <c r="AG172" s="586"/>
      <c r="AH172" s="1906"/>
      <c r="AJ172" s="1902"/>
      <c r="AK172" s="586">
        <v>0</v>
      </c>
      <c r="AL172" s="1903"/>
      <c r="AM172" s="586">
        <v>0</v>
      </c>
      <c r="AN172" s="1906">
        <f t="shared" si="16"/>
        <v>0</v>
      </c>
      <c r="AO172" s="586"/>
      <c r="AP172" s="1903"/>
      <c r="AQ172" s="586"/>
      <c r="AR172" s="1906"/>
      <c r="AT172" s="1902"/>
      <c r="AU172" s="586">
        <v>0</v>
      </c>
      <c r="AV172" s="1903"/>
      <c r="AW172" s="586">
        <v>0</v>
      </c>
      <c r="AX172" s="1906">
        <f t="shared" si="17"/>
        <v>0</v>
      </c>
      <c r="AY172" s="586"/>
      <c r="AZ172" s="1903"/>
      <c r="BA172" s="586"/>
      <c r="BB172" s="1906"/>
    </row>
    <row r="173" spans="2:54" ht="13.8" thickBot="1">
      <c r="B173" s="2655"/>
      <c r="C173" s="2658"/>
      <c r="D173" s="1448" t="s">
        <v>2152</v>
      </c>
      <c r="E173" s="1449" t="s">
        <v>2153</v>
      </c>
      <c r="F173" s="1902"/>
      <c r="G173" s="1903">
        <v>0</v>
      </c>
      <c r="H173" s="1903"/>
      <c r="I173" s="586">
        <v>0</v>
      </c>
      <c r="J173" s="1906">
        <f t="shared" si="13"/>
        <v>0</v>
      </c>
      <c r="K173" s="1903"/>
      <c r="L173" s="1903"/>
      <c r="M173" s="586"/>
      <c r="N173" s="1906"/>
      <c r="P173" s="1902"/>
      <c r="Q173" s="586">
        <v>0</v>
      </c>
      <c r="R173" s="1903"/>
      <c r="S173" s="586">
        <v>0</v>
      </c>
      <c r="T173" s="1906">
        <f t="shared" si="14"/>
        <v>0</v>
      </c>
      <c r="U173" s="586"/>
      <c r="V173" s="1903"/>
      <c r="W173" s="586"/>
      <c r="X173" s="1906"/>
      <c r="Z173" s="1902"/>
      <c r="AA173" s="586">
        <v>0</v>
      </c>
      <c r="AB173" s="1903"/>
      <c r="AC173" s="586">
        <v>0</v>
      </c>
      <c r="AD173" s="1906">
        <f t="shared" si="15"/>
        <v>0</v>
      </c>
      <c r="AE173" s="586"/>
      <c r="AF173" s="1903"/>
      <c r="AG173" s="586"/>
      <c r="AH173" s="1906"/>
      <c r="AJ173" s="1902"/>
      <c r="AK173" s="586">
        <v>0</v>
      </c>
      <c r="AL173" s="1903"/>
      <c r="AM173" s="586">
        <v>0</v>
      </c>
      <c r="AN173" s="1906">
        <f t="shared" si="16"/>
        <v>0</v>
      </c>
      <c r="AO173" s="586"/>
      <c r="AP173" s="1903"/>
      <c r="AQ173" s="586"/>
      <c r="AR173" s="1906"/>
      <c r="AT173" s="1902"/>
      <c r="AU173" s="586">
        <v>0</v>
      </c>
      <c r="AV173" s="1903"/>
      <c r="AW173" s="586">
        <v>0</v>
      </c>
      <c r="AX173" s="1906">
        <f t="shared" si="17"/>
        <v>0</v>
      </c>
      <c r="AY173" s="586"/>
      <c r="AZ173" s="1903"/>
      <c r="BA173" s="586"/>
      <c r="BB173" s="1906"/>
    </row>
    <row r="174" spans="2:54" ht="13.8" thickBot="1">
      <c r="B174" s="2655"/>
      <c r="C174" s="2659" t="s">
        <v>411</v>
      </c>
      <c r="D174" s="1450" t="s">
        <v>2154</v>
      </c>
      <c r="E174" s="1451" t="s">
        <v>2155</v>
      </c>
      <c r="F174" s="1902"/>
      <c r="G174" s="1903">
        <v>0</v>
      </c>
      <c r="H174" s="1903"/>
      <c r="I174" s="586">
        <v>0</v>
      </c>
      <c r="J174" s="1906">
        <f t="shared" si="13"/>
        <v>0</v>
      </c>
      <c r="K174" s="1903"/>
      <c r="L174" s="1903"/>
      <c r="M174" s="586"/>
      <c r="N174" s="1906"/>
      <c r="P174" s="1902"/>
      <c r="Q174" s="586">
        <v>0</v>
      </c>
      <c r="R174" s="1903"/>
      <c r="S174" s="586">
        <v>0</v>
      </c>
      <c r="T174" s="1906">
        <f t="shared" si="14"/>
        <v>0</v>
      </c>
      <c r="U174" s="586"/>
      <c r="V174" s="1903"/>
      <c r="W174" s="586"/>
      <c r="X174" s="1906"/>
      <c r="Z174" s="1902"/>
      <c r="AA174" s="586">
        <v>0</v>
      </c>
      <c r="AB174" s="1903"/>
      <c r="AC174" s="586">
        <v>0</v>
      </c>
      <c r="AD174" s="1906">
        <f t="shared" si="15"/>
        <v>0</v>
      </c>
      <c r="AE174" s="586"/>
      <c r="AF174" s="1903"/>
      <c r="AG174" s="586"/>
      <c r="AH174" s="1906"/>
      <c r="AJ174" s="1902"/>
      <c r="AK174" s="586">
        <v>0</v>
      </c>
      <c r="AL174" s="1903"/>
      <c r="AM174" s="586">
        <v>0</v>
      </c>
      <c r="AN174" s="1906">
        <f t="shared" si="16"/>
        <v>0</v>
      </c>
      <c r="AO174" s="586"/>
      <c r="AP174" s="1903"/>
      <c r="AQ174" s="586"/>
      <c r="AR174" s="1906"/>
      <c r="AT174" s="1902"/>
      <c r="AU174" s="586">
        <v>0</v>
      </c>
      <c r="AV174" s="1903"/>
      <c r="AW174" s="586">
        <v>0</v>
      </c>
      <c r="AX174" s="1906">
        <f t="shared" si="17"/>
        <v>0</v>
      </c>
      <c r="AY174" s="586"/>
      <c r="AZ174" s="1903"/>
      <c r="BA174" s="586"/>
      <c r="BB174" s="1906"/>
    </row>
    <row r="175" spans="2:54" ht="13.8" thickBot="1">
      <c r="B175" s="2655"/>
      <c r="C175" s="2659"/>
      <c r="D175" s="1442" t="s">
        <v>2156</v>
      </c>
      <c r="E175" s="1093" t="s">
        <v>2157</v>
      </c>
      <c r="F175" s="1902"/>
      <c r="G175" s="1903">
        <v>0</v>
      </c>
      <c r="H175" s="1903"/>
      <c r="I175" s="586">
        <v>0</v>
      </c>
      <c r="J175" s="1906">
        <f t="shared" si="13"/>
        <v>0</v>
      </c>
      <c r="K175" s="1903"/>
      <c r="L175" s="1903"/>
      <c r="M175" s="586"/>
      <c r="N175" s="1906"/>
      <c r="P175" s="1902"/>
      <c r="Q175" s="586">
        <v>0</v>
      </c>
      <c r="R175" s="1903"/>
      <c r="S175" s="586">
        <v>0</v>
      </c>
      <c r="T175" s="1906">
        <f t="shared" si="14"/>
        <v>0</v>
      </c>
      <c r="U175" s="586"/>
      <c r="V175" s="1903"/>
      <c r="W175" s="586"/>
      <c r="X175" s="1906"/>
      <c r="Z175" s="1902"/>
      <c r="AA175" s="586">
        <v>0</v>
      </c>
      <c r="AB175" s="1903"/>
      <c r="AC175" s="586">
        <v>0</v>
      </c>
      <c r="AD175" s="1906">
        <f t="shared" si="15"/>
        <v>0</v>
      </c>
      <c r="AE175" s="586"/>
      <c r="AF175" s="1903"/>
      <c r="AG175" s="586"/>
      <c r="AH175" s="1906"/>
      <c r="AJ175" s="1902"/>
      <c r="AK175" s="586">
        <v>0</v>
      </c>
      <c r="AL175" s="1903"/>
      <c r="AM175" s="586">
        <v>0</v>
      </c>
      <c r="AN175" s="1906">
        <f t="shared" si="16"/>
        <v>0</v>
      </c>
      <c r="AO175" s="586"/>
      <c r="AP175" s="1903"/>
      <c r="AQ175" s="586"/>
      <c r="AR175" s="1906"/>
      <c r="AT175" s="1902"/>
      <c r="AU175" s="586">
        <v>0</v>
      </c>
      <c r="AV175" s="1903"/>
      <c r="AW175" s="586">
        <v>0</v>
      </c>
      <c r="AX175" s="1906">
        <f t="shared" si="17"/>
        <v>0</v>
      </c>
      <c r="AY175" s="586"/>
      <c r="AZ175" s="1903"/>
      <c r="BA175" s="586"/>
      <c r="BB175" s="1906"/>
    </row>
    <row r="176" spans="2:54" ht="13.8" thickBot="1">
      <c r="B176" s="2655"/>
      <c r="C176" s="2659"/>
      <c r="D176" s="1442" t="s">
        <v>2158</v>
      </c>
      <c r="E176" s="1093" t="s">
        <v>2159</v>
      </c>
      <c r="F176" s="1902"/>
      <c r="G176" s="1903">
        <v>0</v>
      </c>
      <c r="H176" s="1903"/>
      <c r="I176" s="586">
        <v>0</v>
      </c>
      <c r="J176" s="1906">
        <f t="shared" si="13"/>
        <v>0</v>
      </c>
      <c r="K176" s="1903"/>
      <c r="L176" s="1903"/>
      <c r="M176" s="586"/>
      <c r="N176" s="1906"/>
      <c r="P176" s="1902"/>
      <c r="Q176" s="586">
        <v>0</v>
      </c>
      <c r="R176" s="1903"/>
      <c r="S176" s="586">
        <v>0</v>
      </c>
      <c r="T176" s="1906">
        <f t="shared" si="14"/>
        <v>0</v>
      </c>
      <c r="U176" s="586"/>
      <c r="V176" s="1903"/>
      <c r="W176" s="586"/>
      <c r="X176" s="1906"/>
      <c r="Z176" s="1902"/>
      <c r="AA176" s="586">
        <v>0</v>
      </c>
      <c r="AB176" s="1903"/>
      <c r="AC176" s="586">
        <v>0</v>
      </c>
      <c r="AD176" s="1906">
        <f t="shared" si="15"/>
        <v>0</v>
      </c>
      <c r="AE176" s="586"/>
      <c r="AF176" s="1903"/>
      <c r="AG176" s="586"/>
      <c r="AH176" s="1906"/>
      <c r="AJ176" s="1902"/>
      <c r="AK176" s="586">
        <v>0</v>
      </c>
      <c r="AL176" s="1903"/>
      <c r="AM176" s="586">
        <v>0</v>
      </c>
      <c r="AN176" s="1906">
        <f t="shared" si="16"/>
        <v>0</v>
      </c>
      <c r="AO176" s="586"/>
      <c r="AP176" s="1903"/>
      <c r="AQ176" s="586"/>
      <c r="AR176" s="1906"/>
      <c r="AT176" s="1902"/>
      <c r="AU176" s="586">
        <v>0</v>
      </c>
      <c r="AV176" s="1903"/>
      <c r="AW176" s="586">
        <v>0</v>
      </c>
      <c r="AX176" s="1906">
        <f t="shared" si="17"/>
        <v>0</v>
      </c>
      <c r="AY176" s="586"/>
      <c r="AZ176" s="1903"/>
      <c r="BA176" s="586"/>
      <c r="BB176" s="1906"/>
    </row>
    <row r="177" spans="2:54" ht="13.8" thickBot="1">
      <c r="B177" s="2655"/>
      <c r="C177" s="2659"/>
      <c r="D177" s="1442" t="s">
        <v>2160</v>
      </c>
      <c r="E177" s="1093" t="s">
        <v>2161</v>
      </c>
      <c r="F177" s="1902"/>
      <c r="G177" s="1903">
        <v>0</v>
      </c>
      <c r="H177" s="1903"/>
      <c r="I177" s="586">
        <v>0</v>
      </c>
      <c r="J177" s="1906">
        <f t="shared" si="13"/>
        <v>0</v>
      </c>
      <c r="K177" s="1903"/>
      <c r="L177" s="1903"/>
      <c r="M177" s="586"/>
      <c r="N177" s="1906"/>
      <c r="P177" s="1902"/>
      <c r="Q177" s="586">
        <v>0</v>
      </c>
      <c r="R177" s="1903"/>
      <c r="S177" s="586">
        <v>0</v>
      </c>
      <c r="T177" s="1906">
        <f t="shared" si="14"/>
        <v>0</v>
      </c>
      <c r="U177" s="586"/>
      <c r="V177" s="1903"/>
      <c r="W177" s="586"/>
      <c r="X177" s="1906"/>
      <c r="Z177" s="1902"/>
      <c r="AA177" s="586">
        <v>0</v>
      </c>
      <c r="AB177" s="1903"/>
      <c r="AC177" s="586">
        <v>0</v>
      </c>
      <c r="AD177" s="1906">
        <f t="shared" si="15"/>
        <v>0</v>
      </c>
      <c r="AE177" s="586"/>
      <c r="AF177" s="1903"/>
      <c r="AG177" s="586"/>
      <c r="AH177" s="1906"/>
      <c r="AJ177" s="1902"/>
      <c r="AK177" s="586">
        <v>0</v>
      </c>
      <c r="AL177" s="1903"/>
      <c r="AM177" s="586">
        <v>0</v>
      </c>
      <c r="AN177" s="1906">
        <f t="shared" si="16"/>
        <v>0</v>
      </c>
      <c r="AO177" s="586"/>
      <c r="AP177" s="1903"/>
      <c r="AQ177" s="586"/>
      <c r="AR177" s="1906"/>
      <c r="AT177" s="1902"/>
      <c r="AU177" s="586">
        <v>0</v>
      </c>
      <c r="AV177" s="1903"/>
      <c r="AW177" s="586">
        <v>0</v>
      </c>
      <c r="AX177" s="1906">
        <f t="shared" si="17"/>
        <v>0</v>
      </c>
      <c r="AY177" s="586"/>
      <c r="AZ177" s="1903"/>
      <c r="BA177" s="586"/>
      <c r="BB177" s="1906"/>
    </row>
    <row r="178" spans="2:54" ht="13.8" thickBot="1">
      <c r="B178" s="2655"/>
      <c r="C178" s="2659"/>
      <c r="D178" s="1442" t="s">
        <v>2162</v>
      </c>
      <c r="E178" s="1093" t="s">
        <v>2163</v>
      </c>
      <c r="F178" s="1902"/>
      <c r="G178" s="1903">
        <v>0</v>
      </c>
      <c r="H178" s="1903"/>
      <c r="I178" s="586">
        <v>0</v>
      </c>
      <c r="J178" s="1906">
        <f t="shared" si="13"/>
        <v>0</v>
      </c>
      <c r="K178" s="1903"/>
      <c r="L178" s="1903"/>
      <c r="M178" s="586"/>
      <c r="N178" s="1906"/>
      <c r="P178" s="1902"/>
      <c r="Q178" s="586">
        <v>0</v>
      </c>
      <c r="R178" s="1903"/>
      <c r="S178" s="586">
        <v>0</v>
      </c>
      <c r="T178" s="1906">
        <f t="shared" si="14"/>
        <v>0</v>
      </c>
      <c r="U178" s="586"/>
      <c r="V178" s="1903"/>
      <c r="W178" s="586"/>
      <c r="X178" s="1906"/>
      <c r="Z178" s="1902"/>
      <c r="AA178" s="586">
        <v>0</v>
      </c>
      <c r="AB178" s="1903"/>
      <c r="AC178" s="586">
        <v>0</v>
      </c>
      <c r="AD178" s="1906">
        <f t="shared" si="15"/>
        <v>0</v>
      </c>
      <c r="AE178" s="586"/>
      <c r="AF178" s="1903"/>
      <c r="AG178" s="586"/>
      <c r="AH178" s="1906"/>
      <c r="AJ178" s="1902"/>
      <c r="AK178" s="586">
        <v>0</v>
      </c>
      <c r="AL178" s="1903"/>
      <c r="AM178" s="586">
        <v>0</v>
      </c>
      <c r="AN178" s="1906">
        <f t="shared" si="16"/>
        <v>0</v>
      </c>
      <c r="AO178" s="586"/>
      <c r="AP178" s="1903"/>
      <c r="AQ178" s="586"/>
      <c r="AR178" s="1906"/>
      <c r="AT178" s="1902"/>
      <c r="AU178" s="586">
        <v>0</v>
      </c>
      <c r="AV178" s="1903"/>
      <c r="AW178" s="586">
        <v>0</v>
      </c>
      <c r="AX178" s="1906">
        <f t="shared" si="17"/>
        <v>0</v>
      </c>
      <c r="AY178" s="586"/>
      <c r="AZ178" s="1903"/>
      <c r="BA178" s="586"/>
      <c r="BB178" s="1906"/>
    </row>
    <row r="179" spans="2:54" ht="13.8" thickBot="1">
      <c r="B179" s="2670"/>
      <c r="C179" s="2667"/>
      <c r="D179" s="1442" t="s">
        <v>2164</v>
      </c>
      <c r="E179" s="1093" t="s">
        <v>2020</v>
      </c>
      <c r="F179" s="1902"/>
      <c r="G179" s="1903">
        <v>0</v>
      </c>
      <c r="H179" s="1903"/>
      <c r="I179" s="586">
        <v>0</v>
      </c>
      <c r="J179" s="1906">
        <f t="shared" si="13"/>
        <v>0</v>
      </c>
      <c r="K179" s="1903"/>
      <c r="L179" s="1903"/>
      <c r="M179" s="586"/>
      <c r="N179" s="1906"/>
      <c r="P179" s="1902"/>
      <c r="Q179" s="586">
        <v>0</v>
      </c>
      <c r="R179" s="1903"/>
      <c r="S179" s="586">
        <v>0</v>
      </c>
      <c r="T179" s="1906">
        <f t="shared" si="14"/>
        <v>0</v>
      </c>
      <c r="U179" s="586"/>
      <c r="V179" s="1903"/>
      <c r="W179" s="586"/>
      <c r="X179" s="1906"/>
      <c r="Z179" s="1902"/>
      <c r="AA179" s="586">
        <v>0</v>
      </c>
      <c r="AB179" s="1903"/>
      <c r="AC179" s="586">
        <v>0</v>
      </c>
      <c r="AD179" s="1906">
        <f t="shared" si="15"/>
        <v>0</v>
      </c>
      <c r="AE179" s="586"/>
      <c r="AF179" s="1903"/>
      <c r="AG179" s="586"/>
      <c r="AH179" s="1906"/>
      <c r="AJ179" s="1902"/>
      <c r="AK179" s="586">
        <v>0</v>
      </c>
      <c r="AL179" s="1903"/>
      <c r="AM179" s="586">
        <v>0</v>
      </c>
      <c r="AN179" s="1906">
        <f t="shared" si="16"/>
        <v>0</v>
      </c>
      <c r="AO179" s="586"/>
      <c r="AP179" s="1903"/>
      <c r="AQ179" s="586"/>
      <c r="AR179" s="1906"/>
      <c r="AT179" s="1902"/>
      <c r="AU179" s="586">
        <v>0</v>
      </c>
      <c r="AV179" s="1903"/>
      <c r="AW179" s="586">
        <v>0</v>
      </c>
      <c r="AX179" s="1906">
        <f t="shared" si="17"/>
        <v>0</v>
      </c>
      <c r="AY179" s="586"/>
      <c r="AZ179" s="1903"/>
      <c r="BA179" s="586"/>
      <c r="BB179" s="1906"/>
    </row>
    <row r="180" spans="2:54" ht="13.8" thickBot="1">
      <c r="B180" s="2660" t="s">
        <v>412</v>
      </c>
      <c r="C180" s="2661" t="s">
        <v>417</v>
      </c>
      <c r="D180" s="1442" t="s">
        <v>2165</v>
      </c>
      <c r="E180" s="1093" t="s">
        <v>2166</v>
      </c>
      <c r="F180" s="1902"/>
      <c r="G180" s="1903">
        <v>0</v>
      </c>
      <c r="H180" s="1903"/>
      <c r="I180" s="586">
        <v>0</v>
      </c>
      <c r="J180" s="1906">
        <f t="shared" si="13"/>
        <v>0</v>
      </c>
      <c r="K180" s="1903"/>
      <c r="L180" s="1903"/>
      <c r="M180" s="586"/>
      <c r="N180" s="1906"/>
      <c r="P180" s="1902"/>
      <c r="Q180" s="586">
        <v>0</v>
      </c>
      <c r="R180" s="1903"/>
      <c r="S180" s="586">
        <v>0</v>
      </c>
      <c r="T180" s="1906">
        <f t="shared" si="14"/>
        <v>0</v>
      </c>
      <c r="U180" s="586"/>
      <c r="V180" s="1903"/>
      <c r="W180" s="586"/>
      <c r="X180" s="1906"/>
      <c r="Z180" s="1902"/>
      <c r="AA180" s="586">
        <v>0</v>
      </c>
      <c r="AB180" s="1903"/>
      <c r="AC180" s="586">
        <v>0</v>
      </c>
      <c r="AD180" s="1906">
        <f t="shared" si="15"/>
        <v>0</v>
      </c>
      <c r="AE180" s="586"/>
      <c r="AF180" s="1903"/>
      <c r="AG180" s="586"/>
      <c r="AH180" s="1906"/>
      <c r="AJ180" s="1902"/>
      <c r="AK180" s="586">
        <v>0</v>
      </c>
      <c r="AL180" s="1903"/>
      <c r="AM180" s="586">
        <v>0</v>
      </c>
      <c r="AN180" s="1906">
        <f t="shared" si="16"/>
        <v>0</v>
      </c>
      <c r="AO180" s="586"/>
      <c r="AP180" s="1903"/>
      <c r="AQ180" s="586"/>
      <c r="AR180" s="1906"/>
      <c r="AT180" s="1902"/>
      <c r="AU180" s="586">
        <v>0</v>
      </c>
      <c r="AV180" s="1903"/>
      <c r="AW180" s="586">
        <v>0</v>
      </c>
      <c r="AX180" s="1906">
        <f t="shared" si="17"/>
        <v>0</v>
      </c>
      <c r="AY180" s="586"/>
      <c r="AZ180" s="1903"/>
      <c r="BA180" s="586"/>
      <c r="BB180" s="1906"/>
    </row>
    <row r="181" spans="2:54" ht="13.8" thickBot="1">
      <c r="B181" s="2655"/>
      <c r="C181" s="2659"/>
      <c r="D181" s="1442" t="s">
        <v>2167</v>
      </c>
      <c r="E181" s="1093" t="s">
        <v>2168</v>
      </c>
      <c r="F181" s="1902"/>
      <c r="G181" s="1903">
        <v>0</v>
      </c>
      <c r="H181" s="1903"/>
      <c r="I181" s="586">
        <v>0</v>
      </c>
      <c r="J181" s="1906">
        <f t="shared" si="13"/>
        <v>0</v>
      </c>
      <c r="K181" s="1903"/>
      <c r="L181" s="1903"/>
      <c r="M181" s="586"/>
      <c r="N181" s="1906"/>
      <c r="P181" s="1902"/>
      <c r="Q181" s="586">
        <v>0</v>
      </c>
      <c r="R181" s="1903"/>
      <c r="S181" s="586">
        <v>0</v>
      </c>
      <c r="T181" s="1906">
        <f t="shared" si="14"/>
        <v>0</v>
      </c>
      <c r="U181" s="586"/>
      <c r="V181" s="1903"/>
      <c r="W181" s="586"/>
      <c r="X181" s="1906"/>
      <c r="Z181" s="1902"/>
      <c r="AA181" s="586">
        <v>0</v>
      </c>
      <c r="AB181" s="1903"/>
      <c r="AC181" s="586">
        <v>0</v>
      </c>
      <c r="AD181" s="1906">
        <f t="shared" si="15"/>
        <v>0</v>
      </c>
      <c r="AE181" s="586"/>
      <c r="AF181" s="1903"/>
      <c r="AG181" s="586"/>
      <c r="AH181" s="1906"/>
      <c r="AJ181" s="1902"/>
      <c r="AK181" s="586">
        <v>0</v>
      </c>
      <c r="AL181" s="1903"/>
      <c r="AM181" s="586">
        <v>0</v>
      </c>
      <c r="AN181" s="1906">
        <f t="shared" si="16"/>
        <v>0</v>
      </c>
      <c r="AO181" s="586"/>
      <c r="AP181" s="1903"/>
      <c r="AQ181" s="586"/>
      <c r="AR181" s="1906"/>
      <c r="AT181" s="1902"/>
      <c r="AU181" s="586">
        <v>0</v>
      </c>
      <c r="AV181" s="1903"/>
      <c r="AW181" s="586">
        <v>0</v>
      </c>
      <c r="AX181" s="1906">
        <f t="shared" si="17"/>
        <v>0</v>
      </c>
      <c r="AY181" s="586"/>
      <c r="AZ181" s="1903"/>
      <c r="BA181" s="586"/>
      <c r="BB181" s="1906"/>
    </row>
    <row r="182" spans="2:54" ht="13.8" thickBot="1">
      <c r="B182" s="2655"/>
      <c r="C182" s="2658"/>
      <c r="D182" s="1442" t="s">
        <v>2169</v>
      </c>
      <c r="E182" s="1093" t="s">
        <v>2170</v>
      </c>
      <c r="F182" s="1902"/>
      <c r="G182" s="1903">
        <v>0</v>
      </c>
      <c r="H182" s="1903"/>
      <c r="I182" s="586">
        <v>0</v>
      </c>
      <c r="J182" s="1906">
        <f t="shared" si="13"/>
        <v>0</v>
      </c>
      <c r="K182" s="1903"/>
      <c r="L182" s="1903"/>
      <c r="M182" s="586"/>
      <c r="N182" s="1906"/>
      <c r="P182" s="1902"/>
      <c r="Q182" s="586">
        <v>0</v>
      </c>
      <c r="R182" s="1903"/>
      <c r="S182" s="586">
        <v>0</v>
      </c>
      <c r="T182" s="1906">
        <f t="shared" si="14"/>
        <v>0</v>
      </c>
      <c r="U182" s="586"/>
      <c r="V182" s="1903"/>
      <c r="W182" s="586"/>
      <c r="X182" s="1906"/>
      <c r="Z182" s="1902"/>
      <c r="AA182" s="586">
        <v>0</v>
      </c>
      <c r="AB182" s="1903"/>
      <c r="AC182" s="586">
        <v>0</v>
      </c>
      <c r="AD182" s="1906">
        <f t="shared" si="15"/>
        <v>0</v>
      </c>
      <c r="AE182" s="586"/>
      <c r="AF182" s="1903"/>
      <c r="AG182" s="586"/>
      <c r="AH182" s="1906"/>
      <c r="AJ182" s="1902"/>
      <c r="AK182" s="586">
        <v>0</v>
      </c>
      <c r="AL182" s="1903"/>
      <c r="AM182" s="586">
        <v>0</v>
      </c>
      <c r="AN182" s="1906">
        <f t="shared" si="16"/>
        <v>0</v>
      </c>
      <c r="AO182" s="586"/>
      <c r="AP182" s="1903"/>
      <c r="AQ182" s="586"/>
      <c r="AR182" s="1906"/>
      <c r="AT182" s="1902"/>
      <c r="AU182" s="586">
        <v>0</v>
      </c>
      <c r="AV182" s="1903"/>
      <c r="AW182" s="586">
        <v>0</v>
      </c>
      <c r="AX182" s="1906">
        <f t="shared" si="17"/>
        <v>0</v>
      </c>
      <c r="AY182" s="586"/>
      <c r="AZ182" s="1903"/>
      <c r="BA182" s="586"/>
      <c r="BB182" s="1906"/>
    </row>
    <row r="183" spans="2:54" ht="13.8" thickBot="1">
      <c r="B183" s="2655"/>
      <c r="C183" s="2657" t="s">
        <v>413</v>
      </c>
      <c r="D183" s="1456" t="s">
        <v>1900</v>
      </c>
      <c r="E183" s="1457" t="s">
        <v>1901</v>
      </c>
      <c r="F183" s="1902"/>
      <c r="G183" s="1903">
        <v>0</v>
      </c>
      <c r="H183" s="1903"/>
      <c r="I183" s="586">
        <v>0</v>
      </c>
      <c r="J183" s="1906">
        <f t="shared" si="13"/>
        <v>0</v>
      </c>
      <c r="K183" s="1903"/>
      <c r="L183" s="1903"/>
      <c r="M183" s="586"/>
      <c r="N183" s="1906"/>
      <c r="P183" s="1902"/>
      <c r="Q183" s="586">
        <v>0</v>
      </c>
      <c r="R183" s="1903"/>
      <c r="S183" s="586">
        <v>0</v>
      </c>
      <c r="T183" s="1906">
        <f t="shared" si="14"/>
        <v>0</v>
      </c>
      <c r="U183" s="586"/>
      <c r="V183" s="1903"/>
      <c r="W183" s="586"/>
      <c r="X183" s="1906"/>
      <c r="Z183" s="1902"/>
      <c r="AA183" s="586">
        <v>0</v>
      </c>
      <c r="AB183" s="1903"/>
      <c r="AC183" s="586">
        <v>0</v>
      </c>
      <c r="AD183" s="1906">
        <f t="shared" si="15"/>
        <v>0</v>
      </c>
      <c r="AE183" s="586"/>
      <c r="AF183" s="1903"/>
      <c r="AG183" s="586"/>
      <c r="AH183" s="1906"/>
      <c r="AJ183" s="1902"/>
      <c r="AK183" s="586">
        <v>0</v>
      </c>
      <c r="AL183" s="1903"/>
      <c r="AM183" s="586">
        <v>0</v>
      </c>
      <c r="AN183" s="1906">
        <f t="shared" si="16"/>
        <v>0</v>
      </c>
      <c r="AO183" s="586"/>
      <c r="AP183" s="1903"/>
      <c r="AQ183" s="586"/>
      <c r="AR183" s="1906"/>
      <c r="AT183" s="1902"/>
      <c r="AU183" s="586">
        <v>0</v>
      </c>
      <c r="AV183" s="1903"/>
      <c r="AW183" s="586">
        <v>0</v>
      </c>
      <c r="AX183" s="1906">
        <f t="shared" si="17"/>
        <v>0</v>
      </c>
      <c r="AY183" s="586"/>
      <c r="AZ183" s="1903"/>
      <c r="BA183" s="586"/>
      <c r="BB183" s="1906"/>
    </row>
    <row r="184" spans="2:54" ht="13.8" thickBot="1">
      <c r="B184" s="2655"/>
      <c r="C184" s="2659"/>
      <c r="D184" s="1456" t="s">
        <v>1902</v>
      </c>
      <c r="E184" s="1457" t="s">
        <v>1903</v>
      </c>
      <c r="F184" s="1902"/>
      <c r="G184" s="1903">
        <v>0</v>
      </c>
      <c r="H184" s="1903"/>
      <c r="I184" s="586">
        <v>0</v>
      </c>
      <c r="J184" s="1906">
        <f t="shared" si="13"/>
        <v>0</v>
      </c>
      <c r="K184" s="1903"/>
      <c r="L184" s="1903"/>
      <c r="M184" s="586"/>
      <c r="N184" s="1906"/>
      <c r="P184" s="1902"/>
      <c r="Q184" s="586">
        <v>0</v>
      </c>
      <c r="R184" s="1903"/>
      <c r="S184" s="586">
        <v>0</v>
      </c>
      <c r="T184" s="1906">
        <f t="shared" si="14"/>
        <v>0</v>
      </c>
      <c r="U184" s="586"/>
      <c r="V184" s="1903"/>
      <c r="W184" s="586"/>
      <c r="X184" s="1906"/>
      <c r="Z184" s="1902"/>
      <c r="AA184" s="586">
        <v>0</v>
      </c>
      <c r="AB184" s="1903"/>
      <c r="AC184" s="586">
        <v>0</v>
      </c>
      <c r="AD184" s="1906">
        <f t="shared" si="15"/>
        <v>0</v>
      </c>
      <c r="AE184" s="586"/>
      <c r="AF184" s="1903"/>
      <c r="AG184" s="586"/>
      <c r="AH184" s="1906"/>
      <c r="AJ184" s="1902"/>
      <c r="AK184" s="586">
        <v>0</v>
      </c>
      <c r="AL184" s="1903"/>
      <c r="AM184" s="586">
        <v>0</v>
      </c>
      <c r="AN184" s="1906">
        <f t="shared" si="16"/>
        <v>0</v>
      </c>
      <c r="AO184" s="586"/>
      <c r="AP184" s="1903"/>
      <c r="AQ184" s="586"/>
      <c r="AR184" s="1906"/>
      <c r="AT184" s="1902"/>
      <c r="AU184" s="586">
        <v>0</v>
      </c>
      <c r="AV184" s="1903"/>
      <c r="AW184" s="586">
        <v>0</v>
      </c>
      <c r="AX184" s="1906">
        <f t="shared" si="17"/>
        <v>0</v>
      </c>
      <c r="AY184" s="586"/>
      <c r="AZ184" s="1903"/>
      <c r="BA184" s="586"/>
      <c r="BB184" s="1906"/>
    </row>
    <row r="185" spans="2:54" ht="13.8" thickBot="1">
      <c r="B185" s="2655"/>
      <c r="C185" s="2659"/>
      <c r="D185" s="1456" t="s">
        <v>1971</v>
      </c>
      <c r="E185" s="1457" t="s">
        <v>1972</v>
      </c>
      <c r="F185" s="1902"/>
      <c r="G185" s="1903">
        <v>0</v>
      </c>
      <c r="H185" s="1903"/>
      <c r="I185" s="586">
        <v>0</v>
      </c>
      <c r="J185" s="1906">
        <f t="shared" si="13"/>
        <v>0</v>
      </c>
      <c r="K185" s="1903"/>
      <c r="L185" s="1903"/>
      <c r="M185" s="586"/>
      <c r="N185" s="1906"/>
      <c r="P185" s="1902"/>
      <c r="Q185" s="586">
        <v>0</v>
      </c>
      <c r="R185" s="1903"/>
      <c r="S185" s="586">
        <v>0</v>
      </c>
      <c r="T185" s="1906">
        <f t="shared" si="14"/>
        <v>0</v>
      </c>
      <c r="U185" s="586"/>
      <c r="V185" s="1903"/>
      <c r="W185" s="586"/>
      <c r="X185" s="1906"/>
      <c r="Z185" s="1902"/>
      <c r="AA185" s="586">
        <v>0</v>
      </c>
      <c r="AB185" s="1903"/>
      <c r="AC185" s="586">
        <v>0</v>
      </c>
      <c r="AD185" s="1906">
        <f t="shared" si="15"/>
        <v>0</v>
      </c>
      <c r="AE185" s="586"/>
      <c r="AF185" s="1903"/>
      <c r="AG185" s="586"/>
      <c r="AH185" s="1906"/>
      <c r="AJ185" s="1902"/>
      <c r="AK185" s="586">
        <v>0</v>
      </c>
      <c r="AL185" s="1903"/>
      <c r="AM185" s="586">
        <v>0</v>
      </c>
      <c r="AN185" s="1906">
        <f t="shared" si="16"/>
        <v>0</v>
      </c>
      <c r="AO185" s="586"/>
      <c r="AP185" s="1903"/>
      <c r="AQ185" s="586"/>
      <c r="AR185" s="1906"/>
      <c r="AT185" s="1902"/>
      <c r="AU185" s="586">
        <v>0</v>
      </c>
      <c r="AV185" s="1903"/>
      <c r="AW185" s="586">
        <v>0</v>
      </c>
      <c r="AX185" s="1906">
        <f t="shared" si="17"/>
        <v>0</v>
      </c>
      <c r="AY185" s="586"/>
      <c r="AZ185" s="1903"/>
      <c r="BA185" s="586"/>
      <c r="BB185" s="1906"/>
    </row>
    <row r="186" spans="2:54" ht="13.8" thickBot="1">
      <c r="B186" s="2655"/>
      <c r="C186" s="2659"/>
      <c r="D186" s="1456" t="s">
        <v>1973</v>
      </c>
      <c r="E186" s="1457" t="s">
        <v>1974</v>
      </c>
      <c r="F186" s="589"/>
      <c r="G186" s="1903"/>
      <c r="H186" s="1903"/>
      <c r="I186" s="586">
        <v>0</v>
      </c>
      <c r="J186" s="1906">
        <f t="shared" si="13"/>
        <v>0</v>
      </c>
      <c r="K186" s="1903"/>
      <c r="L186" s="1903"/>
      <c r="M186" s="586"/>
      <c r="N186" s="1906"/>
      <c r="P186" s="589"/>
      <c r="Q186" s="586"/>
      <c r="R186" s="1903"/>
      <c r="S186" s="586">
        <v>0</v>
      </c>
      <c r="T186" s="583"/>
      <c r="U186" s="586"/>
      <c r="V186" s="1903"/>
      <c r="W186" s="586"/>
      <c r="X186" s="583"/>
      <c r="Z186" s="589"/>
      <c r="AA186" s="586"/>
      <c r="AB186" s="1903"/>
      <c r="AC186" s="586">
        <v>0</v>
      </c>
      <c r="AD186" s="1906">
        <f t="shared" si="15"/>
        <v>0</v>
      </c>
      <c r="AE186" s="586"/>
      <c r="AF186" s="1903"/>
      <c r="AG186" s="586"/>
      <c r="AH186" s="1906"/>
      <c r="AJ186" s="589"/>
      <c r="AK186" s="586"/>
      <c r="AL186" s="1903"/>
      <c r="AM186" s="586">
        <v>0</v>
      </c>
      <c r="AN186" s="1906">
        <f t="shared" si="16"/>
        <v>0</v>
      </c>
      <c r="AO186" s="586"/>
      <c r="AP186" s="1903"/>
      <c r="AQ186" s="586"/>
      <c r="AR186" s="1906"/>
      <c r="AT186" s="589"/>
      <c r="AU186" s="586"/>
      <c r="AV186" s="1903"/>
      <c r="AW186" s="586">
        <v>0</v>
      </c>
      <c r="AX186" s="1906">
        <f t="shared" si="17"/>
        <v>0</v>
      </c>
      <c r="AY186" s="586"/>
      <c r="AZ186" s="1903"/>
      <c r="BA186" s="586"/>
      <c r="BB186" s="1906"/>
    </row>
    <row r="187" spans="2:54" ht="13.8" thickBot="1">
      <c r="B187" s="2655"/>
      <c r="C187" s="2658"/>
      <c r="D187" s="1442" t="s">
        <v>2171</v>
      </c>
      <c r="E187" s="1093" t="s">
        <v>2172</v>
      </c>
      <c r="F187" s="1902"/>
      <c r="G187" s="1903">
        <v>0</v>
      </c>
      <c r="H187" s="1903"/>
      <c r="I187" s="586">
        <v>0</v>
      </c>
      <c r="J187" s="1906">
        <f t="shared" si="13"/>
        <v>0</v>
      </c>
      <c r="K187" s="1903"/>
      <c r="L187" s="1903"/>
      <c r="M187" s="586"/>
      <c r="N187" s="1906"/>
      <c r="P187" s="1902"/>
      <c r="Q187" s="586">
        <v>0</v>
      </c>
      <c r="R187" s="1903"/>
      <c r="S187" s="586">
        <v>0</v>
      </c>
      <c r="T187" s="583"/>
      <c r="U187" s="586"/>
      <c r="V187" s="1903"/>
      <c r="W187" s="586"/>
      <c r="X187" s="583"/>
      <c r="Z187" s="1902"/>
      <c r="AA187" s="586">
        <v>0</v>
      </c>
      <c r="AB187" s="1903"/>
      <c r="AC187" s="586">
        <v>0</v>
      </c>
      <c r="AD187" s="1906">
        <f t="shared" si="15"/>
        <v>0</v>
      </c>
      <c r="AE187" s="586"/>
      <c r="AF187" s="1903"/>
      <c r="AG187" s="586"/>
      <c r="AH187" s="1906"/>
      <c r="AJ187" s="1902"/>
      <c r="AK187" s="586">
        <v>0</v>
      </c>
      <c r="AL187" s="1903"/>
      <c r="AM187" s="586">
        <v>0</v>
      </c>
      <c r="AN187" s="1906">
        <f t="shared" si="16"/>
        <v>0</v>
      </c>
      <c r="AO187" s="586"/>
      <c r="AP187" s="1903"/>
      <c r="AQ187" s="586"/>
      <c r="AR187" s="1906"/>
      <c r="AT187" s="1902"/>
      <c r="AU187" s="586">
        <v>0</v>
      </c>
      <c r="AV187" s="1903"/>
      <c r="AW187" s="586">
        <v>0</v>
      </c>
      <c r="AX187" s="1906">
        <f t="shared" si="17"/>
        <v>0</v>
      </c>
      <c r="AY187" s="586"/>
      <c r="AZ187" s="1903"/>
      <c r="BA187" s="586"/>
      <c r="BB187" s="1906"/>
    </row>
    <row r="188" spans="2:54" ht="13.8" thickBot="1">
      <c r="B188" s="2655"/>
      <c r="C188" s="1443" t="s">
        <v>414</v>
      </c>
      <c r="D188" s="1442" t="s">
        <v>432</v>
      </c>
      <c r="E188" s="1094" t="s">
        <v>432</v>
      </c>
      <c r="F188" s="1902"/>
      <c r="G188" s="1903">
        <v>0</v>
      </c>
      <c r="H188" s="1903"/>
      <c r="I188" s="586">
        <v>0</v>
      </c>
      <c r="J188" s="1906">
        <f t="shared" si="13"/>
        <v>0</v>
      </c>
      <c r="K188" s="1903"/>
      <c r="L188" s="1903"/>
      <c r="M188" s="586"/>
      <c r="N188" s="1906"/>
      <c r="P188" s="1902"/>
      <c r="Q188" s="586">
        <v>0</v>
      </c>
      <c r="R188" s="1903"/>
      <c r="S188" s="586">
        <v>0</v>
      </c>
      <c r="T188" s="583"/>
      <c r="U188" s="586"/>
      <c r="V188" s="1903"/>
      <c r="W188" s="586"/>
      <c r="X188" s="583"/>
      <c r="Z188" s="1902"/>
      <c r="AA188" s="586">
        <v>0</v>
      </c>
      <c r="AB188" s="1903"/>
      <c r="AC188" s="586">
        <v>0</v>
      </c>
      <c r="AD188" s="1906">
        <f t="shared" si="15"/>
        <v>0</v>
      </c>
      <c r="AE188" s="586"/>
      <c r="AF188" s="1903"/>
      <c r="AG188" s="586"/>
      <c r="AH188" s="1906"/>
      <c r="AJ188" s="1902"/>
      <c r="AK188" s="586">
        <v>0</v>
      </c>
      <c r="AL188" s="1903"/>
      <c r="AM188" s="586">
        <v>0</v>
      </c>
      <c r="AN188" s="1906">
        <f t="shared" si="16"/>
        <v>0</v>
      </c>
      <c r="AO188" s="586"/>
      <c r="AP188" s="1903"/>
      <c r="AQ188" s="586"/>
      <c r="AR188" s="1906"/>
      <c r="AT188" s="1902"/>
      <c r="AU188" s="586">
        <v>0</v>
      </c>
      <c r="AV188" s="1903"/>
      <c r="AW188" s="586">
        <v>0</v>
      </c>
      <c r="AX188" s="1906">
        <f t="shared" si="17"/>
        <v>0</v>
      </c>
      <c r="AY188" s="586"/>
      <c r="AZ188" s="1903"/>
      <c r="BA188" s="586"/>
      <c r="BB188" s="1906"/>
    </row>
    <row r="189" spans="2:54" ht="13.8" thickBot="1">
      <c r="B189" s="2655"/>
      <c r="C189" s="1443" t="s">
        <v>415</v>
      </c>
      <c r="D189" s="1442" t="s">
        <v>2173</v>
      </c>
      <c r="E189" s="1093" t="s">
        <v>2174</v>
      </c>
      <c r="F189" s="1902"/>
      <c r="G189" s="1903">
        <v>0</v>
      </c>
      <c r="H189" s="1903"/>
      <c r="I189" s="586">
        <v>0</v>
      </c>
      <c r="J189" s="1906">
        <f t="shared" si="13"/>
        <v>0</v>
      </c>
      <c r="K189" s="1903"/>
      <c r="L189" s="1903"/>
      <c r="M189" s="586"/>
      <c r="N189" s="1906"/>
      <c r="P189" s="1902"/>
      <c r="Q189" s="586">
        <v>0</v>
      </c>
      <c r="R189" s="1903"/>
      <c r="S189" s="586">
        <v>0</v>
      </c>
      <c r="T189" s="583"/>
      <c r="U189" s="586"/>
      <c r="V189" s="1903"/>
      <c r="W189" s="586"/>
      <c r="X189" s="583"/>
      <c r="Z189" s="1902"/>
      <c r="AA189" s="586">
        <v>0</v>
      </c>
      <c r="AB189" s="1903"/>
      <c r="AC189" s="586">
        <v>0</v>
      </c>
      <c r="AD189" s="1906">
        <f t="shared" si="15"/>
        <v>0</v>
      </c>
      <c r="AE189" s="586"/>
      <c r="AF189" s="1903"/>
      <c r="AG189" s="586"/>
      <c r="AH189" s="1906"/>
      <c r="AJ189" s="1902"/>
      <c r="AK189" s="586">
        <v>0</v>
      </c>
      <c r="AL189" s="1903"/>
      <c r="AM189" s="586">
        <v>0</v>
      </c>
      <c r="AN189" s="1906">
        <f t="shared" si="16"/>
        <v>0</v>
      </c>
      <c r="AO189" s="586"/>
      <c r="AP189" s="1903"/>
      <c r="AQ189" s="586"/>
      <c r="AR189" s="1906"/>
      <c r="AT189" s="1902"/>
      <c r="AU189" s="586">
        <v>0</v>
      </c>
      <c r="AV189" s="1903"/>
      <c r="AW189" s="586">
        <v>0</v>
      </c>
      <c r="AX189" s="1906">
        <f t="shared" si="17"/>
        <v>0</v>
      </c>
      <c r="AY189" s="586"/>
      <c r="AZ189" s="1903"/>
      <c r="BA189" s="586"/>
      <c r="BB189" s="1906"/>
    </row>
    <row r="190" spans="2:54" ht="13.8" thickBot="1">
      <c r="B190" s="2655"/>
      <c r="C190" s="2657" t="s">
        <v>416</v>
      </c>
      <c r="D190" s="1442" t="s">
        <v>2175</v>
      </c>
      <c r="E190" s="1458" t="s">
        <v>2176</v>
      </c>
      <c r="F190" s="1902"/>
      <c r="G190" s="1903">
        <v>0</v>
      </c>
      <c r="H190" s="1903"/>
      <c r="I190" s="586">
        <v>0</v>
      </c>
      <c r="J190" s="1906">
        <f t="shared" si="13"/>
        <v>0</v>
      </c>
      <c r="K190" s="1903"/>
      <c r="L190" s="1903"/>
      <c r="M190" s="586"/>
      <c r="N190" s="1906"/>
      <c r="P190" s="1902"/>
      <c r="Q190" s="586">
        <v>0</v>
      </c>
      <c r="R190" s="1903"/>
      <c r="S190" s="586">
        <v>0</v>
      </c>
      <c r="T190" s="583"/>
      <c r="U190" s="586"/>
      <c r="V190" s="1903"/>
      <c r="W190" s="586"/>
      <c r="X190" s="583"/>
      <c r="Z190" s="1902"/>
      <c r="AA190" s="586">
        <v>0</v>
      </c>
      <c r="AB190" s="1903"/>
      <c r="AC190" s="586">
        <v>0</v>
      </c>
      <c r="AD190" s="1906">
        <f t="shared" si="15"/>
        <v>0</v>
      </c>
      <c r="AE190" s="586"/>
      <c r="AF190" s="1903"/>
      <c r="AG190" s="586"/>
      <c r="AH190" s="1906"/>
      <c r="AJ190" s="1902"/>
      <c r="AK190" s="586">
        <v>0</v>
      </c>
      <c r="AL190" s="1903"/>
      <c r="AM190" s="586">
        <v>0</v>
      </c>
      <c r="AN190" s="1906">
        <f t="shared" si="16"/>
        <v>0</v>
      </c>
      <c r="AO190" s="586"/>
      <c r="AP190" s="1903"/>
      <c r="AQ190" s="586"/>
      <c r="AR190" s="1906"/>
      <c r="AT190" s="1902"/>
      <c r="AU190" s="586">
        <v>0</v>
      </c>
      <c r="AV190" s="1903"/>
      <c r="AW190" s="586">
        <v>0</v>
      </c>
      <c r="AX190" s="1906">
        <f t="shared" si="17"/>
        <v>0</v>
      </c>
      <c r="AY190" s="586"/>
      <c r="AZ190" s="1903"/>
      <c r="BA190" s="586"/>
      <c r="BB190" s="1906"/>
    </row>
    <row r="191" spans="2:54" ht="13.8" thickBot="1">
      <c r="B191" s="2655"/>
      <c r="C191" s="2658"/>
      <c r="D191" s="1442" t="s">
        <v>2177</v>
      </c>
      <c r="E191" s="1458" t="s">
        <v>2178</v>
      </c>
      <c r="F191" s="1902"/>
      <c r="G191" s="1903">
        <v>0</v>
      </c>
      <c r="H191" s="1903"/>
      <c r="I191" s="586">
        <v>0</v>
      </c>
      <c r="J191" s="1906">
        <f t="shared" si="13"/>
        <v>0</v>
      </c>
      <c r="K191" s="1903"/>
      <c r="L191" s="1903"/>
      <c r="M191" s="586"/>
      <c r="N191" s="1906"/>
      <c r="P191" s="1902"/>
      <c r="Q191" s="586">
        <v>0</v>
      </c>
      <c r="R191" s="1903"/>
      <c r="S191" s="586">
        <v>0</v>
      </c>
      <c r="T191" s="583"/>
      <c r="U191" s="586"/>
      <c r="V191" s="1903"/>
      <c r="W191" s="586"/>
      <c r="X191" s="583"/>
      <c r="Z191" s="1902"/>
      <c r="AA191" s="586">
        <v>0</v>
      </c>
      <c r="AB191" s="1903"/>
      <c r="AC191" s="586">
        <v>0</v>
      </c>
      <c r="AD191" s="1906">
        <f t="shared" si="15"/>
        <v>0</v>
      </c>
      <c r="AE191" s="586"/>
      <c r="AF191" s="1903"/>
      <c r="AG191" s="586"/>
      <c r="AH191" s="1906"/>
      <c r="AJ191" s="1902"/>
      <c r="AK191" s="586">
        <v>0</v>
      </c>
      <c r="AL191" s="1903"/>
      <c r="AM191" s="586">
        <v>0</v>
      </c>
      <c r="AN191" s="1906">
        <f t="shared" si="16"/>
        <v>0</v>
      </c>
      <c r="AO191" s="586"/>
      <c r="AP191" s="1903"/>
      <c r="AQ191" s="586"/>
      <c r="AR191" s="1906"/>
      <c r="AT191" s="1902"/>
      <c r="AU191" s="586">
        <v>0</v>
      </c>
      <c r="AV191" s="1903"/>
      <c r="AW191" s="586">
        <v>0</v>
      </c>
      <c r="AX191" s="1906">
        <f t="shared" si="17"/>
        <v>0</v>
      </c>
      <c r="AY191" s="586"/>
      <c r="AZ191" s="1903"/>
      <c r="BA191" s="586"/>
      <c r="BB191" s="1906"/>
    </row>
    <row r="192" spans="2:54" ht="13.8" thickBot="1">
      <c r="B192" s="2655"/>
      <c r="C192" s="1443" t="s">
        <v>418</v>
      </c>
      <c r="D192" s="1442" t="s">
        <v>2179</v>
      </c>
      <c r="E192" s="1093" t="s">
        <v>1942</v>
      </c>
      <c r="F192" s="1902"/>
      <c r="G192" s="1903">
        <v>0</v>
      </c>
      <c r="H192" s="1903"/>
      <c r="I192" s="586">
        <v>0</v>
      </c>
      <c r="J192" s="1906">
        <f t="shared" si="13"/>
        <v>0</v>
      </c>
      <c r="K192" s="1903"/>
      <c r="L192" s="1903"/>
      <c r="M192" s="586"/>
      <c r="N192" s="1906"/>
      <c r="P192" s="1902"/>
      <c r="Q192" s="586">
        <v>0</v>
      </c>
      <c r="R192" s="1903"/>
      <c r="S192" s="586">
        <v>0</v>
      </c>
      <c r="T192" s="583"/>
      <c r="U192" s="586"/>
      <c r="V192" s="1903"/>
      <c r="W192" s="586"/>
      <c r="X192" s="583"/>
      <c r="Z192" s="1902"/>
      <c r="AA192" s="586">
        <v>0</v>
      </c>
      <c r="AB192" s="1903"/>
      <c r="AC192" s="586">
        <v>0</v>
      </c>
      <c r="AD192" s="1906">
        <f t="shared" si="15"/>
        <v>0</v>
      </c>
      <c r="AE192" s="586"/>
      <c r="AF192" s="1903"/>
      <c r="AG192" s="586"/>
      <c r="AH192" s="1906"/>
      <c r="AJ192" s="1902"/>
      <c r="AK192" s="586">
        <v>0</v>
      </c>
      <c r="AL192" s="1903"/>
      <c r="AM192" s="586">
        <v>0</v>
      </c>
      <c r="AN192" s="1906">
        <f t="shared" si="16"/>
        <v>0</v>
      </c>
      <c r="AO192" s="586"/>
      <c r="AP192" s="1903"/>
      <c r="AQ192" s="586"/>
      <c r="AR192" s="1906"/>
      <c r="AT192" s="1902"/>
      <c r="AU192" s="586">
        <v>0</v>
      </c>
      <c r="AV192" s="1903"/>
      <c r="AW192" s="586">
        <v>0</v>
      </c>
      <c r="AX192" s="1906">
        <f t="shared" si="17"/>
        <v>0</v>
      </c>
      <c r="AY192" s="586"/>
      <c r="AZ192" s="1903"/>
      <c r="BA192" s="586"/>
      <c r="BB192" s="1906"/>
    </row>
    <row r="193" spans="2:55" ht="13.8" thickBot="1">
      <c r="B193" s="2655"/>
      <c r="C193" s="1452" t="s">
        <v>419</v>
      </c>
      <c r="D193" s="1444" t="s">
        <v>2180</v>
      </c>
      <c r="E193" s="1445" t="s">
        <v>2181</v>
      </c>
      <c r="F193" s="1902"/>
      <c r="G193" s="1903">
        <v>0</v>
      </c>
      <c r="H193" s="1903"/>
      <c r="I193" s="586">
        <v>0</v>
      </c>
      <c r="J193" s="1906">
        <f t="shared" si="13"/>
        <v>0</v>
      </c>
      <c r="K193" s="1903"/>
      <c r="L193" s="1903"/>
      <c r="M193" s="586"/>
      <c r="N193" s="1906"/>
      <c r="P193" s="1902"/>
      <c r="Q193" s="586">
        <v>0</v>
      </c>
      <c r="R193" s="1903"/>
      <c r="S193" s="586">
        <v>0</v>
      </c>
      <c r="T193" s="583"/>
      <c r="U193" s="586"/>
      <c r="V193" s="1903"/>
      <c r="W193" s="586"/>
      <c r="X193" s="583"/>
      <c r="Z193" s="1902"/>
      <c r="AA193" s="586">
        <v>0</v>
      </c>
      <c r="AB193" s="1903"/>
      <c r="AC193" s="586">
        <v>0</v>
      </c>
      <c r="AD193" s="1906">
        <f t="shared" si="15"/>
        <v>0</v>
      </c>
      <c r="AE193" s="586"/>
      <c r="AF193" s="1903"/>
      <c r="AG193" s="586"/>
      <c r="AH193" s="1906"/>
      <c r="AJ193" s="1902"/>
      <c r="AK193" s="586">
        <v>0</v>
      </c>
      <c r="AL193" s="1903"/>
      <c r="AM193" s="586">
        <v>0</v>
      </c>
      <c r="AN193" s="1906">
        <f t="shared" si="16"/>
        <v>0</v>
      </c>
      <c r="AO193" s="586"/>
      <c r="AP193" s="1903"/>
      <c r="AQ193" s="586"/>
      <c r="AR193" s="1906"/>
      <c r="AT193" s="1902"/>
      <c r="AU193" s="586">
        <v>0</v>
      </c>
      <c r="AV193" s="1903"/>
      <c r="AW193" s="586">
        <v>0</v>
      </c>
      <c r="AX193" s="1906">
        <f t="shared" si="17"/>
        <v>0</v>
      </c>
      <c r="AY193" s="586"/>
      <c r="AZ193" s="1903"/>
      <c r="BA193" s="586"/>
      <c r="BB193" s="1906"/>
    </row>
    <row r="194" spans="2:55" ht="13.8" thickBot="1">
      <c r="B194" s="2655"/>
      <c r="C194" s="1459" t="s">
        <v>420</v>
      </c>
      <c r="D194" s="1460" t="s">
        <v>1875</v>
      </c>
      <c r="E194" s="1461" t="s">
        <v>432</v>
      </c>
      <c r="F194" s="1902"/>
      <c r="G194" s="1903">
        <v>0</v>
      </c>
      <c r="H194" s="1903"/>
      <c r="I194" s="586">
        <v>0</v>
      </c>
      <c r="J194" s="1906">
        <f t="shared" si="13"/>
        <v>0</v>
      </c>
      <c r="K194" s="1903"/>
      <c r="L194" s="1903"/>
      <c r="M194" s="586"/>
      <c r="N194" s="1906"/>
      <c r="P194" s="1902"/>
      <c r="Q194" s="586">
        <v>0</v>
      </c>
      <c r="R194" s="1903"/>
      <c r="S194" s="586">
        <v>0</v>
      </c>
      <c r="T194" s="583"/>
      <c r="U194" s="586"/>
      <c r="V194" s="1903"/>
      <c r="W194" s="586"/>
      <c r="X194" s="583"/>
      <c r="Z194" s="1902"/>
      <c r="AA194" s="586">
        <v>0</v>
      </c>
      <c r="AB194" s="1903"/>
      <c r="AC194" s="586">
        <v>0</v>
      </c>
      <c r="AD194" s="1906">
        <f t="shared" si="15"/>
        <v>0</v>
      </c>
      <c r="AE194" s="586"/>
      <c r="AF194" s="1903"/>
      <c r="AG194" s="586"/>
      <c r="AH194" s="1906"/>
      <c r="AJ194" s="1902"/>
      <c r="AK194" s="586">
        <v>0</v>
      </c>
      <c r="AL194" s="1903"/>
      <c r="AM194" s="586">
        <v>0</v>
      </c>
      <c r="AN194" s="1906">
        <f t="shared" si="16"/>
        <v>0</v>
      </c>
      <c r="AO194" s="586"/>
      <c r="AP194" s="1903"/>
      <c r="AQ194" s="586"/>
      <c r="AR194" s="1906"/>
      <c r="AT194" s="1902"/>
      <c r="AU194" s="586">
        <v>0</v>
      </c>
      <c r="AV194" s="1903"/>
      <c r="AW194" s="586">
        <v>0</v>
      </c>
      <c r="AX194" s="1906">
        <f t="shared" si="17"/>
        <v>0</v>
      </c>
      <c r="AY194" s="586"/>
      <c r="AZ194" s="1903"/>
      <c r="BA194" s="586"/>
      <c r="BB194" s="1906"/>
    </row>
    <row r="195" spans="2:55" ht="13.8" thickBot="1">
      <c r="B195" s="2654" t="s">
        <v>421</v>
      </c>
      <c r="C195" s="2657" t="s">
        <v>422</v>
      </c>
      <c r="D195" s="1446"/>
      <c r="E195" s="1454" t="s">
        <v>46</v>
      </c>
      <c r="F195" s="1902"/>
      <c r="G195" s="1903">
        <v>0</v>
      </c>
      <c r="H195" s="1903"/>
      <c r="I195" s="586">
        <v>0</v>
      </c>
      <c r="J195" s="1906">
        <f t="shared" si="13"/>
        <v>0</v>
      </c>
      <c r="K195" s="1903"/>
      <c r="L195" s="1903"/>
      <c r="M195" s="586"/>
      <c r="N195" s="1906"/>
      <c r="P195" s="1902"/>
      <c r="Q195" s="586">
        <v>0</v>
      </c>
      <c r="R195" s="1903"/>
      <c r="S195" s="586">
        <v>0</v>
      </c>
      <c r="T195" s="583"/>
      <c r="U195" s="586"/>
      <c r="V195" s="1903"/>
      <c r="W195" s="586"/>
      <c r="X195" s="583"/>
      <c r="Z195" s="1902"/>
      <c r="AA195" s="586">
        <v>0</v>
      </c>
      <c r="AB195" s="1903"/>
      <c r="AC195" s="586">
        <v>0</v>
      </c>
      <c r="AD195" s="1906">
        <f t="shared" si="15"/>
        <v>0</v>
      </c>
      <c r="AE195" s="586"/>
      <c r="AF195" s="1903"/>
      <c r="AG195" s="586"/>
      <c r="AH195" s="1906"/>
      <c r="AJ195" s="1902"/>
      <c r="AK195" s="586">
        <v>0</v>
      </c>
      <c r="AL195" s="1903"/>
      <c r="AM195" s="586">
        <v>0</v>
      </c>
      <c r="AN195" s="1906">
        <f t="shared" si="16"/>
        <v>0</v>
      </c>
      <c r="AO195" s="586"/>
      <c r="AP195" s="1903"/>
      <c r="AQ195" s="586"/>
      <c r="AR195" s="1906"/>
      <c r="AT195" s="1902"/>
      <c r="AU195" s="586">
        <v>0</v>
      </c>
      <c r="AV195" s="1903"/>
      <c r="AW195" s="586">
        <v>0</v>
      </c>
      <c r="AX195" s="1906">
        <f t="shared" si="17"/>
        <v>0</v>
      </c>
      <c r="AY195" s="586"/>
      <c r="AZ195" s="1903"/>
      <c r="BA195" s="586"/>
      <c r="BB195" s="1906"/>
    </row>
    <row r="196" spans="2:55" ht="13.8" thickBot="1">
      <c r="B196" s="2655"/>
      <c r="C196" s="2658"/>
      <c r="D196" s="1448"/>
      <c r="E196" s="1462" t="s">
        <v>47</v>
      </c>
      <c r="F196" s="1902"/>
      <c r="G196" s="1903">
        <v>0</v>
      </c>
      <c r="H196" s="1903"/>
      <c r="I196" s="586">
        <v>0</v>
      </c>
      <c r="J196" s="1906">
        <f t="shared" si="13"/>
        <v>0</v>
      </c>
      <c r="K196" s="1903"/>
      <c r="L196" s="1903"/>
      <c r="M196" s="586"/>
      <c r="N196" s="1906"/>
      <c r="P196" s="1902"/>
      <c r="Q196" s="586">
        <v>0</v>
      </c>
      <c r="R196" s="586"/>
      <c r="S196" s="586">
        <v>0</v>
      </c>
      <c r="T196" s="583"/>
      <c r="U196" s="586"/>
      <c r="V196" s="586"/>
      <c r="W196" s="586"/>
      <c r="X196" s="583"/>
      <c r="Z196" s="1902"/>
      <c r="AA196" s="586">
        <v>0</v>
      </c>
      <c r="AB196" s="586"/>
      <c r="AC196" s="586">
        <v>0</v>
      </c>
      <c r="AD196" s="1906">
        <f t="shared" si="15"/>
        <v>0</v>
      </c>
      <c r="AE196" s="586"/>
      <c r="AF196" s="586"/>
      <c r="AG196" s="586"/>
      <c r="AH196" s="1906"/>
      <c r="AJ196" s="1902"/>
      <c r="AK196" s="586">
        <v>0</v>
      </c>
      <c r="AL196" s="586"/>
      <c r="AM196" s="586">
        <v>0</v>
      </c>
      <c r="AN196" s="1906">
        <f t="shared" si="16"/>
        <v>0</v>
      </c>
      <c r="AO196" s="586"/>
      <c r="AP196" s="586"/>
      <c r="AQ196" s="586"/>
      <c r="AR196" s="1906"/>
      <c r="AT196" s="1902"/>
      <c r="AU196" s="586">
        <v>0</v>
      </c>
      <c r="AV196" s="586"/>
      <c r="AW196" s="586">
        <v>0</v>
      </c>
      <c r="AX196" s="1906">
        <f t="shared" si="17"/>
        <v>0</v>
      </c>
      <c r="AY196" s="586"/>
      <c r="AZ196" s="586"/>
      <c r="BA196" s="586"/>
      <c r="BB196" s="1906"/>
    </row>
    <row r="197" spans="2:55" ht="13.8" thickBot="1">
      <c r="B197" s="2655"/>
      <c r="C197" s="2659" t="s">
        <v>423</v>
      </c>
      <c r="D197" s="1450" t="s">
        <v>2182</v>
      </c>
      <c r="E197" s="1451" t="s">
        <v>2183</v>
      </c>
      <c r="F197" s="1902"/>
      <c r="G197" s="1903">
        <v>0</v>
      </c>
      <c r="H197" s="1903"/>
      <c r="I197" s="586">
        <v>0</v>
      </c>
      <c r="J197" s="1906">
        <f t="shared" si="13"/>
        <v>0</v>
      </c>
      <c r="K197" s="1903"/>
      <c r="L197" s="1903"/>
      <c r="M197" s="586"/>
      <c r="N197" s="1906"/>
      <c r="P197" s="1902"/>
      <c r="Q197" s="586">
        <v>0</v>
      </c>
      <c r="R197" s="586"/>
      <c r="S197" s="586">
        <v>0</v>
      </c>
      <c r="T197" s="583"/>
      <c r="U197" s="586"/>
      <c r="V197" s="586"/>
      <c r="W197" s="586"/>
      <c r="X197" s="583"/>
      <c r="Z197" s="1902"/>
      <c r="AA197" s="586">
        <v>0</v>
      </c>
      <c r="AB197" s="586"/>
      <c r="AC197" s="586">
        <v>0</v>
      </c>
      <c r="AD197" s="1906">
        <f t="shared" si="15"/>
        <v>0</v>
      </c>
      <c r="AE197" s="586"/>
      <c r="AF197" s="586"/>
      <c r="AG197" s="586"/>
      <c r="AH197" s="1906"/>
      <c r="AJ197" s="1902"/>
      <c r="AK197" s="586">
        <v>0</v>
      </c>
      <c r="AL197" s="586"/>
      <c r="AM197" s="586">
        <v>0</v>
      </c>
      <c r="AN197" s="1906">
        <f t="shared" si="16"/>
        <v>0</v>
      </c>
      <c r="AO197" s="586"/>
      <c r="AP197" s="586"/>
      <c r="AQ197" s="586"/>
      <c r="AR197" s="1906"/>
      <c r="AT197" s="1902"/>
      <c r="AU197" s="586">
        <v>0</v>
      </c>
      <c r="AV197" s="586"/>
      <c r="AW197" s="586">
        <v>0</v>
      </c>
      <c r="AX197" s="1906">
        <f t="shared" si="17"/>
        <v>0</v>
      </c>
      <c r="AY197" s="586"/>
      <c r="AZ197" s="586"/>
      <c r="BA197" s="586"/>
      <c r="BB197" s="1906"/>
    </row>
    <row r="198" spans="2:55" ht="13.8" thickBot="1">
      <c r="B198" s="2656"/>
      <c r="C198" s="2658"/>
      <c r="D198" s="1442" t="s">
        <v>2184</v>
      </c>
      <c r="E198" s="1093" t="s">
        <v>2185</v>
      </c>
      <c r="F198" s="1902"/>
      <c r="G198" s="1903">
        <v>0</v>
      </c>
      <c r="H198" s="1903"/>
      <c r="I198" s="586">
        <v>0</v>
      </c>
      <c r="J198" s="1906">
        <f t="shared" si="13"/>
        <v>0</v>
      </c>
      <c r="K198" s="1903"/>
      <c r="L198" s="1903"/>
      <c r="M198" s="586"/>
      <c r="N198" s="1906"/>
      <c r="P198" s="1902"/>
      <c r="Q198" s="586">
        <v>0</v>
      </c>
      <c r="R198" s="586"/>
      <c r="S198" s="586">
        <v>0</v>
      </c>
      <c r="T198" s="583"/>
      <c r="U198" s="586"/>
      <c r="V198" s="586"/>
      <c r="W198" s="586"/>
      <c r="X198" s="583"/>
      <c r="Z198" s="1902"/>
      <c r="AA198" s="586">
        <v>0</v>
      </c>
      <c r="AB198" s="586"/>
      <c r="AC198" s="586">
        <v>0</v>
      </c>
      <c r="AD198" s="1906">
        <f t="shared" si="15"/>
        <v>0</v>
      </c>
      <c r="AE198" s="586"/>
      <c r="AF198" s="586"/>
      <c r="AG198" s="586"/>
      <c r="AH198" s="1906"/>
      <c r="AJ198" s="1902"/>
      <c r="AK198" s="586">
        <v>0</v>
      </c>
      <c r="AL198" s="586"/>
      <c r="AM198" s="586">
        <v>0</v>
      </c>
      <c r="AN198" s="1906">
        <f t="shared" si="16"/>
        <v>0</v>
      </c>
      <c r="AO198" s="586"/>
      <c r="AP198" s="586"/>
      <c r="AQ198" s="586"/>
      <c r="AR198" s="1906"/>
      <c r="AT198" s="1902"/>
      <c r="AU198" s="586">
        <v>0</v>
      </c>
      <c r="AV198" s="586"/>
      <c r="AW198" s="586">
        <v>0</v>
      </c>
      <c r="AX198" s="1906">
        <f t="shared" si="17"/>
        <v>0</v>
      </c>
      <c r="AY198" s="586"/>
      <c r="AZ198" s="586"/>
      <c r="BA198" s="586"/>
      <c r="BB198" s="1906"/>
    </row>
    <row r="199" spans="2:55" ht="15" thickBot="1">
      <c r="E199" s="575"/>
      <c r="F199" s="579"/>
      <c r="G199" s="577"/>
      <c r="H199" s="577"/>
      <c r="I199" s="577"/>
      <c r="J199" s="576"/>
      <c r="K199" s="577"/>
      <c r="L199" s="577"/>
      <c r="M199" s="577"/>
      <c r="N199" s="576"/>
      <c r="P199" s="579"/>
      <c r="Q199" s="577"/>
      <c r="R199" s="577"/>
      <c r="S199" s="577"/>
      <c r="T199" s="576"/>
      <c r="U199" s="577"/>
      <c r="V199" s="577"/>
      <c r="W199" s="577"/>
      <c r="X199" s="576"/>
      <c r="Z199" s="579"/>
      <c r="AA199" s="577"/>
      <c r="AB199" s="577"/>
      <c r="AC199" s="577"/>
      <c r="AD199" s="576"/>
      <c r="AE199" s="578"/>
      <c r="AF199" s="577"/>
      <c r="AG199" s="577"/>
      <c r="AH199" s="576"/>
      <c r="AJ199" s="579"/>
      <c r="AK199" s="577"/>
      <c r="AL199" s="577"/>
      <c r="AM199" s="577"/>
      <c r="AN199" s="576"/>
      <c r="AO199" s="577"/>
      <c r="AP199" s="577"/>
      <c r="AQ199" s="577"/>
      <c r="AR199" s="576"/>
      <c r="AT199" s="579"/>
      <c r="AU199" s="577"/>
      <c r="AV199" s="577"/>
      <c r="AW199" s="577"/>
      <c r="AX199" s="576"/>
      <c r="AY199" s="577"/>
      <c r="AZ199" s="577"/>
      <c r="BA199" s="577"/>
      <c r="BB199" s="576"/>
      <c r="BC199" s="575"/>
    </row>
    <row r="200" spans="2:55" ht="14.4">
      <c r="E200" s="575"/>
      <c r="F200" s="575"/>
      <c r="G200" s="575"/>
      <c r="H200" s="575"/>
      <c r="I200" s="575"/>
      <c r="J200" s="575"/>
      <c r="K200" s="575"/>
      <c r="L200" s="575"/>
      <c r="M200" s="575"/>
      <c r="N200" s="575"/>
      <c r="O200" s="575"/>
      <c r="P200" s="575"/>
      <c r="Q200" s="575"/>
      <c r="R200" s="575"/>
      <c r="S200" s="575"/>
      <c r="T200" s="575"/>
      <c r="U200" s="575"/>
      <c r="V200" s="575"/>
      <c r="W200" s="575"/>
      <c r="X200" s="575"/>
      <c r="Y200" s="575"/>
      <c r="Z200" s="575"/>
      <c r="AA200" s="575"/>
      <c r="AB200" s="575"/>
      <c r="AC200" s="575"/>
      <c r="AD200" s="575"/>
      <c r="AE200" s="575"/>
      <c r="AF200" s="575"/>
      <c r="AG200" s="575"/>
      <c r="AH200" s="575"/>
      <c r="AI200" s="575"/>
      <c r="AJ200" s="575"/>
      <c r="AK200" s="575"/>
      <c r="AL200" s="575"/>
      <c r="AM200" s="575"/>
      <c r="AN200" s="575"/>
      <c r="AO200" s="575"/>
      <c r="AP200" s="575"/>
      <c r="AQ200" s="575"/>
      <c r="AR200" s="575"/>
      <c r="AS200" s="575"/>
      <c r="AT200" s="575"/>
      <c r="AU200" s="575"/>
      <c r="AV200" s="575"/>
      <c r="AW200" s="575"/>
      <c r="AX200" s="575"/>
      <c r="AY200" s="575"/>
      <c r="AZ200" s="575"/>
      <c r="BA200" s="575"/>
      <c r="BB200" s="575"/>
      <c r="BC200" s="575"/>
    </row>
    <row r="202" spans="2:55" ht="15.75" customHeight="1"/>
    <row r="218" ht="12.75" customHeight="1"/>
  </sheetData>
  <mergeCells count="143">
    <mergeCell ref="BE8:BG8"/>
    <mergeCell ref="BH8:BJ8"/>
    <mergeCell ref="BK8:BM8"/>
    <mergeCell ref="BN8:BP8"/>
    <mergeCell ref="BQ8:BS8"/>
    <mergeCell ref="C167:C169"/>
    <mergeCell ref="C170:C173"/>
    <mergeCell ref="C174:C179"/>
    <mergeCell ref="B180:B194"/>
    <mergeCell ref="C180:C182"/>
    <mergeCell ref="C183:C187"/>
    <mergeCell ref="C190:C191"/>
    <mergeCell ref="M9:M10"/>
    <mergeCell ref="N9:N10"/>
    <mergeCell ref="P9:P10"/>
    <mergeCell ref="Q9:Q10"/>
    <mergeCell ref="R9:R10"/>
    <mergeCell ref="S9:S10"/>
    <mergeCell ref="T9:T10"/>
    <mergeCell ref="U9:U10"/>
    <mergeCell ref="V9:V10"/>
    <mergeCell ref="AR9:AR10"/>
    <mergeCell ref="AT9:AT10"/>
    <mergeCell ref="AU9:AU10"/>
    <mergeCell ref="B195:B198"/>
    <mergeCell ref="C195:C196"/>
    <mergeCell ref="C197:C198"/>
    <mergeCell ref="B165:B179"/>
    <mergeCell ref="C165:C166"/>
    <mergeCell ref="B22:B110"/>
    <mergeCell ref="C32:C110"/>
    <mergeCell ref="B111:B127"/>
    <mergeCell ref="C111:C113"/>
    <mergeCell ref="C114:C115"/>
    <mergeCell ref="C116:C117"/>
    <mergeCell ref="C118:C119"/>
    <mergeCell ref="C122:C125"/>
    <mergeCell ref="B128:B164"/>
    <mergeCell ref="C129:C164"/>
    <mergeCell ref="C120:C121"/>
    <mergeCell ref="C126:C127"/>
    <mergeCell ref="C22:C25"/>
    <mergeCell ref="C27:C30"/>
    <mergeCell ref="B6:C6"/>
    <mergeCell ref="F7:N7"/>
    <mergeCell ref="P7:X7"/>
    <mergeCell ref="Z7:AH7"/>
    <mergeCell ref="AJ7:AR7"/>
    <mergeCell ref="AT7:BB7"/>
    <mergeCell ref="B8:E11"/>
    <mergeCell ref="F8:J8"/>
    <mergeCell ref="K8:N8"/>
    <mergeCell ref="P8:T8"/>
    <mergeCell ref="U8:X8"/>
    <mergeCell ref="Z8:AD8"/>
    <mergeCell ref="F9:F10"/>
    <mergeCell ref="G9:G10"/>
    <mergeCell ref="H9:H10"/>
    <mergeCell ref="I9:I10"/>
    <mergeCell ref="AE8:AH8"/>
    <mergeCell ref="AJ8:AN8"/>
    <mergeCell ref="AO8:AR8"/>
    <mergeCell ref="AT8:AX8"/>
    <mergeCell ref="AY8:BB8"/>
    <mergeCell ref="J9:J10"/>
    <mergeCell ref="K9:K10"/>
    <mergeCell ref="L9:L10"/>
    <mergeCell ref="AV9:AV10"/>
    <mergeCell ref="AW9:AW10"/>
    <mergeCell ref="AP9:AP10"/>
    <mergeCell ref="W9:W10"/>
    <mergeCell ref="X9:X10"/>
    <mergeCell ref="Z9:Z10"/>
    <mergeCell ref="AA9:AA10"/>
    <mergeCell ref="AB9:AB10"/>
    <mergeCell ref="AC9:AC10"/>
    <mergeCell ref="AD9:AD10"/>
    <mergeCell ref="AE9:AE10"/>
    <mergeCell ref="AF9:AF10"/>
    <mergeCell ref="AG9:AG10"/>
    <mergeCell ref="AH9:AH10"/>
    <mergeCell ref="AJ9:AJ10"/>
    <mergeCell ref="AK9:AK10"/>
    <mergeCell ref="AL9:AL10"/>
    <mergeCell ref="AM9:AM10"/>
    <mergeCell ref="AN9:AN10"/>
    <mergeCell ref="AO9:AO10"/>
    <mergeCell ref="AQ9:AQ10"/>
    <mergeCell ref="BA9:BA10"/>
    <mergeCell ref="BB9:BB10"/>
    <mergeCell ref="B12:E12"/>
    <mergeCell ref="F12:F13"/>
    <mergeCell ref="G12:G13"/>
    <mergeCell ref="H12:H13"/>
    <mergeCell ref="I12:I13"/>
    <mergeCell ref="J12:J13"/>
    <mergeCell ref="K12:K13"/>
    <mergeCell ref="L12:L13"/>
    <mergeCell ref="M12:M13"/>
    <mergeCell ref="N12:N13"/>
    <mergeCell ref="P12:P13"/>
    <mergeCell ref="Q12:Q13"/>
    <mergeCell ref="R12:R13"/>
    <mergeCell ref="S12:S13"/>
    <mergeCell ref="T12:T13"/>
    <mergeCell ref="U12:U13"/>
    <mergeCell ref="V12:V13"/>
    <mergeCell ref="W12:W13"/>
    <mergeCell ref="X12:X13"/>
    <mergeCell ref="AX9:AX10"/>
    <mergeCell ref="AY9:AY10"/>
    <mergeCell ref="AZ9:AZ10"/>
    <mergeCell ref="AZ12:AZ13"/>
    <mergeCell ref="BA12:BA13"/>
    <mergeCell ref="BB12:BB13"/>
    <mergeCell ref="AY12:AY13"/>
    <mergeCell ref="AC12:AC13"/>
    <mergeCell ref="AD12:AD13"/>
    <mergeCell ref="AE12:AE13"/>
    <mergeCell ref="AF12:AF13"/>
    <mergeCell ref="AG12:AG13"/>
    <mergeCell ref="AH12:AH13"/>
    <mergeCell ref="AQ12:AQ13"/>
    <mergeCell ref="AU12:AU13"/>
    <mergeCell ref="AW12:AW13"/>
    <mergeCell ref="AX12:AX13"/>
    <mergeCell ref="AJ12:AJ13"/>
    <mergeCell ref="AK12:AK13"/>
    <mergeCell ref="AV12:AV13"/>
    <mergeCell ref="Z12:Z13"/>
    <mergeCell ref="AA12:AA13"/>
    <mergeCell ref="AB12:AB13"/>
    <mergeCell ref="D13:E13"/>
    <mergeCell ref="B14:B21"/>
    <mergeCell ref="C14:C18"/>
    <mergeCell ref="C19:C21"/>
    <mergeCell ref="AR12:AR13"/>
    <mergeCell ref="AT12:AT13"/>
    <mergeCell ref="AL12:AL13"/>
    <mergeCell ref="AM12:AM13"/>
    <mergeCell ref="AN12:AN13"/>
    <mergeCell ref="AO12:AO13"/>
    <mergeCell ref="AP12:AP13"/>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49.xml><?xml version="1.0" encoding="utf-8"?>
<worksheet xmlns="http://schemas.openxmlformats.org/spreadsheetml/2006/main" xmlns:r="http://schemas.openxmlformats.org/officeDocument/2006/relationships">
  <sheetPr>
    <tabColor theme="5" tint="-0.249977111117893"/>
  </sheetPr>
  <dimension ref="B1:AC200"/>
  <sheetViews>
    <sheetView topLeftCell="Y64" workbookViewId="0">
      <selection activeCell="AO94" sqref="AO94"/>
    </sheetView>
  </sheetViews>
  <sheetFormatPr baseColWidth="10" defaultColWidth="11.44140625" defaultRowHeight="13.8"/>
  <cols>
    <col min="1" max="1" width="5.33203125" style="600" customWidth="1"/>
    <col min="2" max="2" width="35.5546875" style="600" customWidth="1"/>
    <col min="3" max="3" width="28.6640625" style="600" customWidth="1"/>
    <col min="4" max="4" width="5.44140625" style="600" customWidth="1"/>
    <col min="5" max="5" width="39.5546875" style="600" customWidth="1"/>
    <col min="6" max="9" width="15.5546875" style="600" customWidth="1"/>
    <col min="10" max="10" width="4.109375" style="600" customWidth="1"/>
    <col min="11" max="11" width="13.5546875" style="600" customWidth="1"/>
    <col min="12" max="14" width="11.44140625" style="600"/>
    <col min="15" max="15" width="4.109375" style="600" customWidth="1"/>
    <col min="16" max="16" width="13.5546875" style="600" customWidth="1"/>
    <col min="17" max="19" width="11.44140625" style="600"/>
    <col min="20" max="20" width="4.109375" style="600" customWidth="1"/>
    <col min="21" max="21" width="13.5546875" style="600" customWidth="1"/>
    <col min="22" max="24" width="11.44140625" style="600"/>
    <col min="25" max="25" width="4.109375" style="600" customWidth="1"/>
    <col min="26" max="26" width="13.5546875" style="600" customWidth="1"/>
    <col min="27" max="16384" width="11.44140625" style="600"/>
  </cols>
  <sheetData>
    <row r="1" spans="2:29" ht="14.4">
      <c r="B1" s="1006"/>
      <c r="C1" s="1006"/>
      <c r="D1" s="1006"/>
    </row>
    <row r="4" spans="2:29" ht="14.4" thickBot="1"/>
    <row r="5" spans="2:29" ht="18.75" customHeight="1">
      <c r="E5" s="2680" t="s">
        <v>834</v>
      </c>
      <c r="F5" s="2681"/>
      <c r="G5" s="2681"/>
      <c r="H5" s="2681"/>
      <c r="I5" s="2681"/>
      <c r="J5" s="2681"/>
      <c r="K5" s="2681"/>
      <c r="L5" s="2681"/>
      <c r="M5" s="2681"/>
      <c r="N5" s="2681"/>
      <c r="O5" s="2681"/>
      <c r="P5" s="2681"/>
      <c r="Q5" s="2681"/>
      <c r="R5" s="2681"/>
      <c r="S5" s="2681"/>
      <c r="T5" s="2681"/>
      <c r="U5" s="2681"/>
      <c r="V5" s="2681"/>
      <c r="W5" s="2681"/>
      <c r="X5" s="2681"/>
      <c r="Y5" s="2681"/>
      <c r="Z5" s="2681"/>
      <c r="AA5" s="2681"/>
      <c r="AB5" s="2681"/>
      <c r="AC5" s="2682"/>
    </row>
    <row r="6" spans="2:29" ht="18.75" customHeight="1" thickBot="1">
      <c r="E6" s="2683"/>
      <c r="F6" s="2684"/>
      <c r="G6" s="2684"/>
      <c r="H6" s="2684"/>
      <c r="I6" s="2684"/>
      <c r="J6" s="2684"/>
      <c r="K6" s="2684"/>
      <c r="L6" s="2684"/>
      <c r="M6" s="2684"/>
      <c r="N6" s="2684"/>
      <c r="O6" s="2684"/>
      <c r="P6" s="2684"/>
      <c r="Q6" s="2684"/>
      <c r="R6" s="2684"/>
      <c r="S6" s="2684"/>
      <c r="T6" s="2684"/>
      <c r="U6" s="2684"/>
      <c r="V6" s="2684"/>
      <c r="W6" s="2684"/>
      <c r="X6" s="2684"/>
      <c r="Y6" s="2684"/>
      <c r="Z6" s="2684"/>
      <c r="AA6" s="2684"/>
      <c r="AB6" s="2684"/>
      <c r="AC6" s="2685"/>
    </row>
    <row r="7" spans="2:29" s="575" customFormat="1" ht="14.4" thickBot="1">
      <c r="B7" s="2678" t="s">
        <v>1465</v>
      </c>
      <c r="C7" s="2679"/>
      <c r="D7" s="1096"/>
    </row>
    <row r="8" spans="2:29" ht="15" thickBot="1">
      <c r="F8" s="2466" t="s">
        <v>831</v>
      </c>
      <c r="G8" s="2467"/>
      <c r="H8" s="2467"/>
      <c r="I8" s="2468"/>
      <c r="K8" s="2466" t="s">
        <v>830</v>
      </c>
      <c r="L8" s="2467"/>
      <c r="M8" s="2467"/>
      <c r="N8" s="2468"/>
      <c r="P8" s="2466" t="s">
        <v>829</v>
      </c>
      <c r="Q8" s="2467"/>
      <c r="R8" s="2467"/>
      <c r="S8" s="2468"/>
      <c r="U8" s="2466" t="s">
        <v>828</v>
      </c>
      <c r="V8" s="2467"/>
      <c r="W8" s="2467"/>
      <c r="X8" s="2468"/>
      <c r="Z8" s="2466" t="s">
        <v>827</v>
      </c>
      <c r="AA8" s="2467"/>
      <c r="AB8" s="2467"/>
      <c r="AC8" s="2468"/>
    </row>
    <row r="9" spans="2:29" ht="19.5" customHeight="1" thickBot="1">
      <c r="B9" s="2472" t="s">
        <v>826</v>
      </c>
      <c r="C9" s="2473"/>
      <c r="D9" s="2474"/>
      <c r="E9" s="2475"/>
      <c r="F9" s="2484" t="s">
        <v>824</v>
      </c>
      <c r="G9" s="2485"/>
      <c r="H9" s="2485"/>
      <c r="I9" s="2486"/>
      <c r="K9" s="2484" t="s">
        <v>824</v>
      </c>
      <c r="L9" s="2485"/>
      <c r="M9" s="2485"/>
      <c r="N9" s="2486"/>
      <c r="P9" s="2484" t="s">
        <v>824</v>
      </c>
      <c r="Q9" s="2485"/>
      <c r="R9" s="2485"/>
      <c r="S9" s="2486"/>
      <c r="U9" s="2484" t="s">
        <v>824</v>
      </c>
      <c r="V9" s="2485"/>
      <c r="W9" s="2485"/>
      <c r="X9" s="2486"/>
      <c r="Z9" s="2484" t="s">
        <v>824</v>
      </c>
      <c r="AA9" s="2485"/>
      <c r="AB9" s="2485"/>
      <c r="AC9" s="2486"/>
    </row>
    <row r="10" spans="2:29" ht="19.5" customHeight="1">
      <c r="B10" s="2476"/>
      <c r="C10" s="2477"/>
      <c r="D10" s="2478"/>
      <c r="E10" s="2479"/>
      <c r="F10" s="2458" t="s">
        <v>822</v>
      </c>
      <c r="G10" s="2444" t="s">
        <v>821</v>
      </c>
      <c r="H10" s="2444" t="s">
        <v>820</v>
      </c>
      <c r="I10" s="2446" t="s">
        <v>819</v>
      </c>
      <c r="K10" s="2458" t="s">
        <v>822</v>
      </c>
      <c r="L10" s="2444" t="s">
        <v>821</v>
      </c>
      <c r="M10" s="2444" t="s">
        <v>820</v>
      </c>
      <c r="N10" s="2446" t="s">
        <v>819</v>
      </c>
      <c r="P10" s="2458" t="s">
        <v>822</v>
      </c>
      <c r="Q10" s="2444" t="s">
        <v>821</v>
      </c>
      <c r="R10" s="2444" t="s">
        <v>820</v>
      </c>
      <c r="S10" s="2446" t="s">
        <v>819</v>
      </c>
      <c r="U10" s="2458" t="s">
        <v>822</v>
      </c>
      <c r="V10" s="2444" t="s">
        <v>821</v>
      </c>
      <c r="W10" s="2444" t="s">
        <v>820</v>
      </c>
      <c r="X10" s="2446" t="s">
        <v>819</v>
      </c>
      <c r="Z10" s="2458" t="s">
        <v>822</v>
      </c>
      <c r="AA10" s="2444" t="s">
        <v>821</v>
      </c>
      <c r="AB10" s="2444" t="s">
        <v>820</v>
      </c>
      <c r="AC10" s="2446" t="s">
        <v>819</v>
      </c>
    </row>
    <row r="11" spans="2:29" ht="19.5" customHeight="1" thickBot="1">
      <c r="B11" s="2476"/>
      <c r="C11" s="2477"/>
      <c r="D11" s="2478"/>
      <c r="E11" s="2479"/>
      <c r="F11" s="2459"/>
      <c r="G11" s="2445"/>
      <c r="H11" s="2445"/>
      <c r="I11" s="2447"/>
      <c r="K11" s="2459"/>
      <c r="L11" s="2445"/>
      <c r="M11" s="2445"/>
      <c r="N11" s="2447"/>
      <c r="P11" s="2459"/>
      <c r="Q11" s="2445"/>
      <c r="R11" s="2445"/>
      <c r="S11" s="2447"/>
      <c r="U11" s="2459"/>
      <c r="V11" s="2445"/>
      <c r="W11" s="2445"/>
      <c r="X11" s="2447"/>
      <c r="Z11" s="2459"/>
      <c r="AA11" s="2445"/>
      <c r="AB11" s="2445"/>
      <c r="AC11" s="2447"/>
    </row>
    <row r="12" spans="2:29" ht="19.5" customHeight="1" thickBot="1">
      <c r="B12" s="2480"/>
      <c r="C12" s="2481"/>
      <c r="D12" s="2482"/>
      <c r="E12" s="2483"/>
      <c r="F12" s="1948">
        <v>6</v>
      </c>
      <c r="G12" s="1949">
        <v>557800</v>
      </c>
      <c r="H12" s="595">
        <f>G12*90%</f>
        <v>502020</v>
      </c>
      <c r="I12" s="594">
        <v>30</v>
      </c>
      <c r="K12" s="593">
        <v>6</v>
      </c>
      <c r="L12" s="595">
        <v>574534</v>
      </c>
      <c r="M12" s="1950">
        <f>L12*90%</f>
        <v>517080.60000000003</v>
      </c>
      <c r="N12" s="594">
        <v>30</v>
      </c>
      <c r="P12" s="593">
        <v>6</v>
      </c>
      <c r="Q12" s="595">
        <v>591770.02</v>
      </c>
      <c r="R12" s="595">
        <f>Q12*90%</f>
        <v>532593.01800000004</v>
      </c>
      <c r="S12" s="594">
        <v>30</v>
      </c>
      <c r="U12" s="593">
        <v>6</v>
      </c>
      <c r="V12" s="595">
        <v>609523.12060000002</v>
      </c>
      <c r="W12" s="595">
        <f>V12*905</f>
        <v>551618424.14300001</v>
      </c>
      <c r="X12" s="594">
        <v>30</v>
      </c>
      <c r="Z12" s="1948">
        <v>6</v>
      </c>
      <c r="AA12" s="595">
        <v>627808.81421800004</v>
      </c>
      <c r="AB12" s="2078">
        <f>AA12*90%</f>
        <v>565027.93279620004</v>
      </c>
      <c r="AC12" s="594">
        <v>30</v>
      </c>
    </row>
    <row r="13" spans="2:29" ht="19.5" customHeight="1" thickBot="1">
      <c r="B13" s="2453" t="s">
        <v>818</v>
      </c>
      <c r="C13" s="2454"/>
      <c r="D13" s="2455"/>
      <c r="E13" s="2456"/>
      <c r="F13" s="2442" t="s">
        <v>815</v>
      </c>
      <c r="G13" s="2444" t="s">
        <v>814</v>
      </c>
      <c r="H13" s="2444" t="s">
        <v>813</v>
      </c>
      <c r="I13" s="2446" t="s">
        <v>812</v>
      </c>
      <c r="K13" s="2442" t="s">
        <v>815</v>
      </c>
      <c r="L13" s="2444" t="s">
        <v>814</v>
      </c>
      <c r="M13" s="2444" t="s">
        <v>813</v>
      </c>
      <c r="N13" s="2446" t="s">
        <v>812</v>
      </c>
      <c r="P13" s="2442" t="s">
        <v>815</v>
      </c>
      <c r="Q13" s="2444" t="s">
        <v>814</v>
      </c>
      <c r="R13" s="2444" t="s">
        <v>813</v>
      </c>
      <c r="S13" s="2446" t="s">
        <v>812</v>
      </c>
      <c r="U13" s="2442" t="s">
        <v>815</v>
      </c>
      <c r="V13" s="2444" t="s">
        <v>814</v>
      </c>
      <c r="W13" s="2444" t="s">
        <v>813</v>
      </c>
      <c r="X13" s="2446" t="s">
        <v>812</v>
      </c>
      <c r="Z13" s="2442" t="s">
        <v>815</v>
      </c>
      <c r="AA13" s="2444" t="s">
        <v>814</v>
      </c>
      <c r="AB13" s="2444" t="s">
        <v>813</v>
      </c>
      <c r="AC13" s="2446" t="s">
        <v>812</v>
      </c>
    </row>
    <row r="14" spans="2:29" ht="19.5" customHeight="1" thickBot="1">
      <c r="B14" s="592" t="s">
        <v>435</v>
      </c>
      <c r="C14" s="591" t="s">
        <v>160</v>
      </c>
      <c r="D14" s="2674" t="s">
        <v>27</v>
      </c>
      <c r="E14" s="2675"/>
      <c r="F14" s="2443"/>
      <c r="G14" s="2445"/>
      <c r="H14" s="2445"/>
      <c r="I14" s="2447"/>
      <c r="K14" s="2443"/>
      <c r="L14" s="2445"/>
      <c r="M14" s="2445"/>
      <c r="N14" s="2447"/>
      <c r="P14" s="2443"/>
      <c r="Q14" s="2445"/>
      <c r="R14" s="2445"/>
      <c r="S14" s="2447"/>
      <c r="U14" s="2443"/>
      <c r="V14" s="2445"/>
      <c r="W14" s="2445"/>
      <c r="X14" s="2447"/>
      <c r="Z14" s="2443"/>
      <c r="AA14" s="2445"/>
      <c r="AB14" s="2445"/>
      <c r="AC14" s="2447"/>
    </row>
    <row r="15" spans="2:29" ht="14.4">
      <c r="B15" s="2654" t="s">
        <v>89</v>
      </c>
      <c r="C15" s="2662" t="s">
        <v>389</v>
      </c>
      <c r="D15" s="1442" t="s">
        <v>1853</v>
      </c>
      <c r="E15" s="1092" t="s">
        <v>1854</v>
      </c>
      <c r="F15" s="587">
        <v>6</v>
      </c>
      <c r="G15" s="586">
        <f>G12/6</f>
        <v>92966.666666666672</v>
      </c>
      <c r="H15" s="586">
        <v>6</v>
      </c>
      <c r="I15" s="585">
        <f>G15*H15</f>
        <v>557800</v>
      </c>
      <c r="K15" s="587">
        <v>6</v>
      </c>
      <c r="L15" s="586">
        <f>L12/6</f>
        <v>95755.666666666672</v>
      </c>
      <c r="M15" s="586">
        <v>6</v>
      </c>
      <c r="N15" s="585">
        <f>L15*M15</f>
        <v>574534</v>
      </c>
      <c r="P15" s="587">
        <v>6</v>
      </c>
      <c r="Q15" s="586">
        <f>Q12/6</f>
        <v>98628.33666666667</v>
      </c>
      <c r="R15" s="586">
        <v>6</v>
      </c>
      <c r="S15" s="585">
        <f>Q15*R15</f>
        <v>591770.02</v>
      </c>
      <c r="U15" s="587"/>
      <c r="V15" s="586"/>
      <c r="W15" s="586"/>
      <c r="X15" s="585"/>
      <c r="Z15" s="587"/>
      <c r="AA15" s="586"/>
      <c r="AB15" s="586"/>
      <c r="AC15" s="585"/>
    </row>
    <row r="16" spans="2:29" ht="14.4">
      <c r="B16" s="2655"/>
      <c r="C16" s="2663"/>
      <c r="D16" s="1442" t="s">
        <v>1855</v>
      </c>
      <c r="E16" s="1092" t="s">
        <v>1856</v>
      </c>
      <c r="F16" s="582"/>
      <c r="G16" s="581"/>
      <c r="H16" s="581"/>
      <c r="I16" s="580"/>
      <c r="K16" s="582"/>
      <c r="L16" s="581"/>
      <c r="M16" s="581"/>
      <c r="N16" s="580"/>
      <c r="P16" s="582"/>
      <c r="Q16" s="581"/>
      <c r="R16" s="581"/>
      <c r="S16" s="580"/>
      <c r="U16" s="582"/>
      <c r="V16" s="581"/>
      <c r="W16" s="581"/>
      <c r="X16" s="580"/>
      <c r="Z16" s="582"/>
      <c r="AA16" s="581"/>
      <c r="AB16" s="581"/>
      <c r="AC16" s="580"/>
    </row>
    <row r="17" spans="2:29" ht="14.4">
      <c r="B17" s="2655"/>
      <c r="C17" s="2663"/>
      <c r="D17" s="1442" t="s">
        <v>1857</v>
      </c>
      <c r="E17" s="1093" t="s">
        <v>1858</v>
      </c>
      <c r="F17" s="582"/>
      <c r="G17" s="581"/>
      <c r="H17" s="581"/>
      <c r="I17" s="580"/>
      <c r="K17" s="582"/>
      <c r="L17" s="581"/>
      <c r="M17" s="581"/>
      <c r="N17" s="580"/>
      <c r="P17" s="582"/>
      <c r="Q17" s="581"/>
      <c r="R17" s="581"/>
      <c r="S17" s="580"/>
      <c r="U17" s="582"/>
      <c r="V17" s="581"/>
      <c r="W17" s="581"/>
      <c r="X17" s="580"/>
      <c r="Z17" s="582"/>
      <c r="AA17" s="581"/>
      <c r="AB17" s="581"/>
      <c r="AC17" s="580"/>
    </row>
    <row r="18" spans="2:29" ht="14.4">
      <c r="B18" s="2655"/>
      <c r="C18" s="2663"/>
      <c r="D18" s="1442" t="s">
        <v>1859</v>
      </c>
      <c r="E18" s="1093" t="s">
        <v>1860</v>
      </c>
      <c r="F18" s="582"/>
      <c r="G18" s="581"/>
      <c r="H18" s="581"/>
      <c r="I18" s="580"/>
      <c r="K18" s="582"/>
      <c r="L18" s="581"/>
      <c r="M18" s="581"/>
      <c r="N18" s="580"/>
      <c r="P18" s="582"/>
      <c r="Q18" s="581"/>
      <c r="R18" s="581"/>
      <c r="S18" s="580"/>
      <c r="U18" s="582"/>
      <c r="V18" s="581"/>
      <c r="W18" s="581"/>
      <c r="X18" s="580"/>
      <c r="Z18" s="582"/>
      <c r="AA18" s="581"/>
      <c r="AB18" s="581"/>
      <c r="AC18" s="580"/>
    </row>
    <row r="19" spans="2:29" ht="15" thickBot="1">
      <c r="B19" s="2655"/>
      <c r="C19" s="2664"/>
      <c r="D19" s="1442" t="s">
        <v>1861</v>
      </c>
      <c r="E19" s="1093" t="s">
        <v>1862</v>
      </c>
      <c r="F19" s="582"/>
      <c r="G19" s="581"/>
      <c r="H19" s="581"/>
      <c r="I19" s="580"/>
      <c r="K19" s="582"/>
      <c r="L19" s="581"/>
      <c r="M19" s="581"/>
      <c r="N19" s="580"/>
      <c r="P19" s="582"/>
      <c r="Q19" s="581"/>
      <c r="R19" s="581"/>
      <c r="S19" s="580"/>
      <c r="U19" s="582"/>
      <c r="V19" s="581"/>
      <c r="W19" s="581"/>
      <c r="X19" s="580"/>
      <c r="Z19" s="582"/>
      <c r="AA19" s="581"/>
      <c r="AB19" s="581"/>
      <c r="AC19" s="580"/>
    </row>
    <row r="20" spans="2:29" ht="14.4">
      <c r="B20" s="2655"/>
      <c r="C20" s="2665" t="s">
        <v>390</v>
      </c>
      <c r="D20" s="1442"/>
      <c r="E20" s="1092" t="s">
        <v>427</v>
      </c>
      <c r="F20" s="582"/>
      <c r="G20" s="581"/>
      <c r="H20" s="581"/>
      <c r="I20" s="580"/>
      <c r="K20" s="582"/>
      <c r="L20" s="581"/>
      <c r="M20" s="581"/>
      <c r="N20" s="580"/>
      <c r="P20" s="582"/>
      <c r="Q20" s="581"/>
      <c r="R20" s="581"/>
      <c r="S20" s="580"/>
      <c r="U20" s="582"/>
      <c r="V20" s="581"/>
      <c r="W20" s="581"/>
      <c r="X20" s="580"/>
      <c r="Z20" s="582"/>
      <c r="AA20" s="581"/>
      <c r="AB20" s="581"/>
      <c r="AC20" s="580"/>
    </row>
    <row r="21" spans="2:29" ht="14.4">
      <c r="B21" s="2655"/>
      <c r="C21" s="2663"/>
      <c r="D21" s="1442" t="s">
        <v>1863</v>
      </c>
      <c r="E21" s="1093" t="s">
        <v>1864</v>
      </c>
      <c r="F21" s="582"/>
      <c r="G21" s="581"/>
      <c r="H21" s="581"/>
      <c r="I21" s="580"/>
      <c r="K21" s="582"/>
      <c r="L21" s="581"/>
      <c r="M21" s="581"/>
      <c r="N21" s="580"/>
      <c r="P21" s="582"/>
      <c r="Q21" s="581"/>
      <c r="R21" s="581"/>
      <c r="S21" s="580"/>
      <c r="U21" s="582"/>
      <c r="V21" s="581"/>
      <c r="W21" s="581"/>
      <c r="X21" s="580"/>
      <c r="Z21" s="582"/>
      <c r="AA21" s="581"/>
      <c r="AB21" s="581"/>
      <c r="AC21" s="580"/>
    </row>
    <row r="22" spans="2:29" ht="15" thickBot="1">
      <c r="B22" s="2656"/>
      <c r="C22" s="2666"/>
      <c r="D22" s="1442" t="s">
        <v>1865</v>
      </c>
      <c r="E22" s="1093" t="s">
        <v>1866</v>
      </c>
      <c r="F22" s="582"/>
      <c r="G22" s="581"/>
      <c r="H22" s="581"/>
      <c r="I22" s="580"/>
      <c r="K22" s="582"/>
      <c r="L22" s="581"/>
      <c r="M22" s="581"/>
      <c r="N22" s="580"/>
      <c r="P22" s="582"/>
      <c r="Q22" s="581"/>
      <c r="R22" s="581"/>
      <c r="S22" s="580"/>
      <c r="U22" s="582"/>
      <c r="V22" s="581"/>
      <c r="W22" s="581"/>
      <c r="X22" s="580"/>
      <c r="Z22" s="582"/>
      <c r="AA22" s="581"/>
      <c r="AB22" s="581"/>
      <c r="AC22" s="580"/>
    </row>
    <row r="23" spans="2:29" ht="14.4">
      <c r="B23" s="2655" t="s">
        <v>391</v>
      </c>
      <c r="C23" s="2663" t="s">
        <v>395</v>
      </c>
      <c r="D23" s="1442" t="s">
        <v>1867</v>
      </c>
      <c r="E23" s="1093" t="s">
        <v>1868</v>
      </c>
      <c r="F23" s="582"/>
      <c r="G23" s="581"/>
      <c r="H23" s="581"/>
      <c r="I23" s="580"/>
      <c r="K23" s="582"/>
      <c r="L23" s="581"/>
      <c r="M23" s="581"/>
      <c r="N23" s="580"/>
      <c r="P23" s="582"/>
      <c r="Q23" s="581"/>
      <c r="R23" s="581"/>
      <c r="S23" s="580"/>
      <c r="U23" s="582"/>
      <c r="V23" s="581"/>
      <c r="W23" s="581"/>
      <c r="X23" s="580"/>
      <c r="Z23" s="582"/>
      <c r="AA23" s="581"/>
      <c r="AB23" s="581"/>
      <c r="AC23" s="580"/>
    </row>
    <row r="24" spans="2:29" ht="14.4">
      <c r="B24" s="2655"/>
      <c r="C24" s="2659"/>
      <c r="D24" s="1442" t="s">
        <v>1869</v>
      </c>
      <c r="E24" s="1093" t="s">
        <v>1870</v>
      </c>
      <c r="F24" s="582"/>
      <c r="G24" s="581"/>
      <c r="H24" s="581"/>
      <c r="I24" s="580"/>
      <c r="K24" s="582"/>
      <c r="L24" s="581"/>
      <c r="M24" s="581"/>
      <c r="N24" s="580"/>
      <c r="P24" s="582"/>
      <c r="Q24" s="581"/>
      <c r="R24" s="581"/>
      <c r="S24" s="580"/>
      <c r="U24" s="582"/>
      <c r="V24" s="581"/>
      <c r="W24" s="581"/>
      <c r="X24" s="580"/>
      <c r="Z24" s="582"/>
      <c r="AA24" s="581"/>
      <c r="AB24" s="581"/>
      <c r="AC24" s="580"/>
    </row>
    <row r="25" spans="2:29" ht="14.4">
      <c r="B25" s="2655"/>
      <c r="C25" s="2659"/>
      <c r="D25" s="1442" t="s">
        <v>1871</v>
      </c>
      <c r="E25" s="1093" t="s">
        <v>1872</v>
      </c>
      <c r="F25" s="582"/>
      <c r="G25" s="581"/>
      <c r="H25" s="581"/>
      <c r="I25" s="580"/>
      <c r="K25" s="582"/>
      <c r="L25" s="581"/>
      <c r="M25" s="581"/>
      <c r="N25" s="580"/>
      <c r="P25" s="582"/>
      <c r="Q25" s="581"/>
      <c r="R25" s="581"/>
      <c r="S25" s="580"/>
      <c r="U25" s="582"/>
      <c r="V25" s="581"/>
      <c r="W25" s="581"/>
      <c r="X25" s="580"/>
      <c r="Z25" s="582"/>
      <c r="AA25" s="581"/>
      <c r="AB25" s="581"/>
      <c r="AC25" s="580"/>
    </row>
    <row r="26" spans="2:29" ht="15" thickBot="1">
      <c r="B26" s="2655"/>
      <c r="C26" s="2658"/>
      <c r="D26" s="1442" t="s">
        <v>1873</v>
      </c>
      <c r="E26" s="1093" t="s">
        <v>1874</v>
      </c>
      <c r="F26" s="582"/>
      <c r="G26" s="581"/>
      <c r="H26" s="581"/>
      <c r="I26" s="580"/>
      <c r="K26" s="582"/>
      <c r="L26" s="581"/>
      <c r="M26" s="581"/>
      <c r="N26" s="580"/>
      <c r="P26" s="582"/>
      <c r="Q26" s="581"/>
      <c r="R26" s="581"/>
      <c r="S26" s="580"/>
      <c r="U26" s="582"/>
      <c r="V26" s="581"/>
      <c r="W26" s="581"/>
      <c r="X26" s="580"/>
      <c r="Z26" s="582"/>
      <c r="AA26" s="581"/>
      <c r="AB26" s="581"/>
      <c r="AC26" s="580"/>
    </row>
    <row r="27" spans="2:29" ht="15" thickBot="1">
      <c r="B27" s="2655"/>
      <c r="C27" s="1443" t="s">
        <v>396</v>
      </c>
      <c r="D27" s="1442" t="s">
        <v>1875</v>
      </c>
      <c r="E27" s="1094" t="s">
        <v>432</v>
      </c>
      <c r="F27" s="582"/>
      <c r="G27" s="581"/>
      <c r="H27" s="581"/>
      <c r="I27" s="580"/>
      <c r="K27" s="582"/>
      <c r="L27" s="581"/>
      <c r="M27" s="581"/>
      <c r="N27" s="580"/>
      <c r="P27" s="582"/>
      <c r="Q27" s="581"/>
      <c r="R27" s="581"/>
      <c r="S27" s="580"/>
      <c r="U27" s="582"/>
      <c r="V27" s="581"/>
      <c r="W27" s="581"/>
      <c r="X27" s="580"/>
      <c r="Z27" s="582"/>
      <c r="AA27" s="581"/>
      <c r="AB27" s="581"/>
      <c r="AC27" s="580"/>
    </row>
    <row r="28" spans="2:29" ht="14.4">
      <c r="B28" s="2655"/>
      <c r="C28" s="2657" t="s">
        <v>394</v>
      </c>
      <c r="D28" s="1442">
        <v>334</v>
      </c>
      <c r="E28" s="1094" t="s">
        <v>52</v>
      </c>
      <c r="F28" s="582"/>
      <c r="G28" s="581"/>
      <c r="H28" s="581"/>
      <c r="I28" s="580"/>
      <c r="K28" s="582"/>
      <c r="L28" s="581"/>
      <c r="M28" s="581"/>
      <c r="N28" s="580"/>
      <c r="P28" s="582"/>
      <c r="Q28" s="581"/>
      <c r="R28" s="581"/>
      <c r="S28" s="580"/>
      <c r="U28" s="582"/>
      <c r="V28" s="581"/>
      <c r="W28" s="581"/>
      <c r="X28" s="580"/>
      <c r="Z28" s="582"/>
      <c r="AA28" s="581"/>
      <c r="AB28" s="581"/>
      <c r="AC28" s="580"/>
    </row>
    <row r="29" spans="2:29" ht="14.4">
      <c r="B29" s="2655"/>
      <c r="C29" s="2659"/>
      <c r="D29" s="1442"/>
      <c r="E29" s="1094" t="s">
        <v>53</v>
      </c>
      <c r="F29" s="582"/>
      <c r="G29" s="581"/>
      <c r="H29" s="581"/>
      <c r="I29" s="580"/>
      <c r="K29" s="582"/>
      <c r="L29" s="581"/>
      <c r="M29" s="581"/>
      <c r="N29" s="580"/>
      <c r="P29" s="582"/>
      <c r="Q29" s="581"/>
      <c r="R29" s="581"/>
      <c r="S29" s="580"/>
      <c r="U29" s="582"/>
      <c r="V29" s="581"/>
      <c r="W29" s="581"/>
      <c r="X29" s="580"/>
      <c r="Z29" s="582"/>
      <c r="AA29" s="581"/>
      <c r="AB29" s="581"/>
      <c r="AC29" s="580"/>
    </row>
    <row r="30" spans="2:29" ht="14.4">
      <c r="B30" s="2655"/>
      <c r="C30" s="2659"/>
      <c r="D30" s="1442"/>
      <c r="E30" s="1094" t="s">
        <v>428</v>
      </c>
      <c r="F30" s="582"/>
      <c r="G30" s="581"/>
      <c r="H30" s="581"/>
      <c r="I30" s="580"/>
      <c r="K30" s="582"/>
      <c r="L30" s="581"/>
      <c r="M30" s="581"/>
      <c r="N30" s="580"/>
      <c r="P30" s="582"/>
      <c r="Q30" s="581"/>
      <c r="R30" s="581"/>
      <c r="S30" s="580"/>
      <c r="U30" s="582"/>
      <c r="V30" s="581"/>
      <c r="W30" s="581"/>
      <c r="X30" s="580"/>
      <c r="Z30" s="582"/>
      <c r="AA30" s="581"/>
      <c r="AB30" s="581"/>
      <c r="AC30" s="580"/>
    </row>
    <row r="31" spans="2:29" ht="15" thickBot="1">
      <c r="B31" s="2655"/>
      <c r="C31" s="2658"/>
      <c r="D31" s="1442"/>
      <c r="E31" s="1094" t="s">
        <v>55</v>
      </c>
      <c r="F31" s="582"/>
      <c r="G31" s="581"/>
      <c r="H31" s="581"/>
      <c r="I31" s="580"/>
      <c r="K31" s="582"/>
      <c r="L31" s="581"/>
      <c r="M31" s="581"/>
      <c r="N31" s="580"/>
      <c r="P31" s="582"/>
      <c r="Q31" s="581"/>
      <c r="R31" s="581"/>
      <c r="S31" s="580"/>
      <c r="U31" s="582"/>
      <c r="V31" s="581"/>
      <c r="W31" s="581"/>
      <c r="X31" s="580"/>
      <c r="Z31" s="582"/>
      <c r="AA31" s="581"/>
      <c r="AB31" s="581"/>
      <c r="AC31" s="580"/>
    </row>
    <row r="32" spans="2:29" ht="15" thickBot="1">
      <c r="B32" s="2655"/>
      <c r="C32" s="1443" t="s">
        <v>392</v>
      </c>
      <c r="D32" s="1442">
        <v>328</v>
      </c>
      <c r="E32" s="1094" t="s">
        <v>429</v>
      </c>
      <c r="F32" s="582"/>
      <c r="G32" s="581"/>
      <c r="H32" s="581"/>
      <c r="I32" s="580"/>
      <c r="K32" s="582"/>
      <c r="L32" s="581"/>
      <c r="M32" s="581"/>
      <c r="N32" s="580"/>
      <c r="P32" s="582"/>
      <c r="Q32" s="581"/>
      <c r="R32" s="581"/>
      <c r="S32" s="580"/>
      <c r="U32" s="582"/>
      <c r="V32" s="581"/>
      <c r="W32" s="581"/>
      <c r="X32" s="580"/>
      <c r="Z32" s="582"/>
      <c r="AA32" s="581"/>
      <c r="AB32" s="581"/>
      <c r="AC32" s="580"/>
    </row>
    <row r="33" spans="2:29" ht="14.4">
      <c r="B33" s="2655"/>
      <c r="C33" s="2657" t="s">
        <v>393</v>
      </c>
      <c r="D33" s="1442" t="s">
        <v>1876</v>
      </c>
      <c r="E33" s="1093" t="s">
        <v>1877</v>
      </c>
      <c r="F33" s="582"/>
      <c r="G33" s="581"/>
      <c r="H33" s="581"/>
      <c r="I33" s="580"/>
      <c r="K33" s="582"/>
      <c r="L33" s="581"/>
      <c r="M33" s="581"/>
      <c r="N33" s="580"/>
      <c r="P33" s="582"/>
      <c r="Q33" s="581"/>
      <c r="R33" s="581"/>
      <c r="S33" s="580"/>
      <c r="U33" s="582"/>
      <c r="V33" s="581"/>
      <c r="W33" s="581"/>
      <c r="X33" s="580"/>
      <c r="Z33" s="582"/>
      <c r="AA33" s="581"/>
      <c r="AB33" s="581"/>
      <c r="AC33" s="580"/>
    </row>
    <row r="34" spans="2:29" ht="14.4">
      <c r="B34" s="2655"/>
      <c r="C34" s="2659"/>
      <c r="D34" s="1442" t="s">
        <v>1878</v>
      </c>
      <c r="E34" s="1093" t="s">
        <v>1879</v>
      </c>
      <c r="F34" s="582"/>
      <c r="G34" s="581"/>
      <c r="H34" s="581"/>
      <c r="I34" s="580"/>
      <c r="K34" s="582"/>
      <c r="L34" s="581"/>
      <c r="M34" s="581"/>
      <c r="N34" s="580"/>
      <c r="P34" s="582"/>
      <c r="Q34" s="581"/>
      <c r="R34" s="581"/>
      <c r="S34" s="580"/>
      <c r="U34" s="582"/>
      <c r="V34" s="581"/>
      <c r="W34" s="581"/>
      <c r="X34" s="580"/>
      <c r="Z34" s="582"/>
      <c r="AA34" s="581"/>
      <c r="AB34" s="581"/>
      <c r="AC34" s="580"/>
    </row>
    <row r="35" spans="2:29" ht="14.4">
      <c r="B35" s="2655"/>
      <c r="C35" s="2659"/>
      <c r="D35" s="1442" t="s">
        <v>1880</v>
      </c>
      <c r="E35" s="1093" t="s">
        <v>1881</v>
      </c>
      <c r="F35" s="582"/>
      <c r="G35" s="581"/>
      <c r="H35" s="581"/>
      <c r="I35" s="580"/>
      <c r="K35" s="582"/>
      <c r="L35" s="581"/>
      <c r="M35" s="581"/>
      <c r="N35" s="580"/>
      <c r="P35" s="582"/>
      <c r="Q35" s="581"/>
      <c r="R35" s="581"/>
      <c r="S35" s="580"/>
      <c r="U35" s="582"/>
      <c r="V35" s="581"/>
      <c r="W35" s="581"/>
      <c r="X35" s="580"/>
      <c r="Z35" s="582"/>
      <c r="AA35" s="581"/>
      <c r="AB35" s="581"/>
      <c r="AC35" s="580"/>
    </row>
    <row r="36" spans="2:29" ht="14.4">
      <c r="B36" s="2655"/>
      <c r="C36" s="2659"/>
      <c r="D36" s="1442" t="s">
        <v>1882</v>
      </c>
      <c r="E36" s="1093" t="s">
        <v>1883</v>
      </c>
      <c r="F36" s="582"/>
      <c r="G36" s="581"/>
      <c r="H36" s="581"/>
      <c r="I36" s="580"/>
      <c r="K36" s="582"/>
      <c r="L36" s="581"/>
      <c r="M36" s="581"/>
      <c r="N36" s="580"/>
      <c r="P36" s="582"/>
      <c r="Q36" s="581"/>
      <c r="R36" s="581"/>
      <c r="S36" s="580"/>
      <c r="U36" s="582"/>
      <c r="V36" s="581"/>
      <c r="W36" s="581"/>
      <c r="X36" s="580"/>
      <c r="Z36" s="582"/>
      <c r="AA36" s="581"/>
      <c r="AB36" s="581"/>
      <c r="AC36" s="580"/>
    </row>
    <row r="37" spans="2:29" ht="14.4">
      <c r="B37" s="2655"/>
      <c r="C37" s="2659"/>
      <c r="D37" s="1442" t="s">
        <v>1884</v>
      </c>
      <c r="E37" s="1093" t="s">
        <v>1885</v>
      </c>
      <c r="F37" s="582"/>
      <c r="G37" s="581"/>
      <c r="H37" s="581"/>
      <c r="I37" s="580"/>
      <c r="K37" s="582"/>
      <c r="L37" s="581"/>
      <c r="M37" s="581"/>
      <c r="N37" s="580"/>
      <c r="P37" s="582"/>
      <c r="Q37" s="581"/>
      <c r="R37" s="581"/>
      <c r="S37" s="580"/>
      <c r="U37" s="582"/>
      <c r="V37" s="581"/>
      <c r="W37" s="581"/>
      <c r="X37" s="580"/>
      <c r="Z37" s="582"/>
      <c r="AA37" s="581"/>
      <c r="AB37" s="581"/>
      <c r="AC37" s="580"/>
    </row>
    <row r="38" spans="2:29" ht="14.4">
      <c r="B38" s="2655"/>
      <c r="C38" s="2659"/>
      <c r="D38" s="1442" t="s">
        <v>1886</v>
      </c>
      <c r="E38" s="1093" t="s">
        <v>1887</v>
      </c>
      <c r="F38" s="582"/>
      <c r="G38" s="581"/>
      <c r="H38" s="581"/>
      <c r="I38" s="580"/>
      <c r="K38" s="582"/>
      <c r="L38" s="581"/>
      <c r="M38" s="581"/>
      <c r="N38" s="580"/>
      <c r="P38" s="582"/>
      <c r="Q38" s="581"/>
      <c r="R38" s="581"/>
      <c r="S38" s="580"/>
      <c r="U38" s="582"/>
      <c r="V38" s="581"/>
      <c r="W38" s="581"/>
      <c r="X38" s="580"/>
      <c r="Z38" s="582"/>
      <c r="AA38" s="581"/>
      <c r="AB38" s="581"/>
      <c r="AC38" s="580"/>
    </row>
    <row r="39" spans="2:29" ht="14.4">
      <c r="B39" s="2655"/>
      <c r="C39" s="2659"/>
      <c r="D39" s="1442" t="s">
        <v>1888</v>
      </c>
      <c r="E39" s="1093" t="s">
        <v>1889</v>
      </c>
      <c r="F39" s="582"/>
      <c r="G39" s="581"/>
      <c r="H39" s="581"/>
      <c r="I39" s="580"/>
      <c r="K39" s="582"/>
      <c r="L39" s="581"/>
      <c r="M39" s="581"/>
      <c r="N39" s="580"/>
      <c r="P39" s="582"/>
      <c r="Q39" s="581"/>
      <c r="R39" s="581"/>
      <c r="S39" s="580"/>
      <c r="U39" s="582"/>
      <c r="V39" s="581"/>
      <c r="W39" s="581"/>
      <c r="X39" s="580"/>
      <c r="Z39" s="582"/>
      <c r="AA39" s="581"/>
      <c r="AB39" s="581"/>
      <c r="AC39" s="580"/>
    </row>
    <row r="40" spans="2:29" ht="14.4">
      <c r="B40" s="2655"/>
      <c r="C40" s="2659"/>
      <c r="D40" s="1442" t="s">
        <v>1890</v>
      </c>
      <c r="E40" s="1093" t="s">
        <v>1891</v>
      </c>
      <c r="F40" s="582"/>
      <c r="G40" s="581"/>
      <c r="H40" s="581"/>
      <c r="I40" s="580"/>
      <c r="K40" s="582"/>
      <c r="L40" s="581"/>
      <c r="M40" s="581"/>
      <c r="N40" s="580"/>
      <c r="P40" s="582"/>
      <c r="Q40" s="581"/>
      <c r="R40" s="581"/>
      <c r="S40" s="580"/>
      <c r="U40" s="582"/>
      <c r="V40" s="581"/>
      <c r="W40" s="581"/>
      <c r="X40" s="580"/>
      <c r="Z40" s="582"/>
      <c r="AA40" s="581"/>
      <c r="AB40" s="581"/>
      <c r="AC40" s="580"/>
    </row>
    <row r="41" spans="2:29" ht="14.4">
      <c r="B41" s="2655"/>
      <c r="C41" s="2659"/>
      <c r="D41" s="1442" t="s">
        <v>1892</v>
      </c>
      <c r="E41" s="1093" t="s">
        <v>1893</v>
      </c>
      <c r="F41" s="582"/>
      <c r="G41" s="581"/>
      <c r="H41" s="581"/>
      <c r="I41" s="580"/>
      <c r="K41" s="582"/>
      <c r="L41" s="581"/>
      <c r="M41" s="581"/>
      <c r="N41" s="580"/>
      <c r="P41" s="582"/>
      <c r="Q41" s="581"/>
      <c r="R41" s="581"/>
      <c r="S41" s="580"/>
      <c r="U41" s="582"/>
      <c r="V41" s="581"/>
      <c r="W41" s="581"/>
      <c r="X41" s="580"/>
      <c r="Z41" s="582"/>
      <c r="AA41" s="581"/>
      <c r="AB41" s="581"/>
      <c r="AC41" s="580"/>
    </row>
    <row r="42" spans="2:29" ht="14.4">
      <c r="B42" s="2655"/>
      <c r="C42" s="2659"/>
      <c r="D42" s="1442" t="s">
        <v>1894</v>
      </c>
      <c r="E42" s="1093" t="s">
        <v>1895</v>
      </c>
      <c r="F42" s="582"/>
      <c r="G42" s="581"/>
      <c r="H42" s="581"/>
      <c r="I42" s="580"/>
      <c r="K42" s="582"/>
      <c r="L42" s="581"/>
      <c r="M42" s="581"/>
      <c r="N42" s="580"/>
      <c r="P42" s="582"/>
      <c r="Q42" s="581"/>
      <c r="R42" s="581"/>
      <c r="S42" s="580"/>
      <c r="U42" s="582"/>
      <c r="V42" s="581"/>
      <c r="W42" s="581"/>
      <c r="X42" s="580"/>
      <c r="Z42" s="582"/>
      <c r="AA42" s="581"/>
      <c r="AB42" s="581"/>
      <c r="AC42" s="580"/>
    </row>
    <row r="43" spans="2:29" ht="14.4">
      <c r="B43" s="2655"/>
      <c r="C43" s="2659"/>
      <c r="D43" s="1442" t="s">
        <v>1898</v>
      </c>
      <c r="E43" s="1093" t="s">
        <v>1899</v>
      </c>
      <c r="F43" s="582"/>
      <c r="G43" s="581"/>
      <c r="H43" s="581"/>
      <c r="I43" s="580"/>
      <c r="K43" s="582"/>
      <c r="L43" s="581"/>
      <c r="M43" s="581"/>
      <c r="N43" s="580"/>
      <c r="P43" s="582"/>
      <c r="Q43" s="581"/>
      <c r="R43" s="581"/>
      <c r="S43" s="580"/>
      <c r="U43" s="582"/>
      <c r="V43" s="581"/>
      <c r="W43" s="581"/>
      <c r="X43" s="580"/>
      <c r="Z43" s="582"/>
      <c r="AA43" s="581"/>
      <c r="AB43" s="581"/>
      <c r="AC43" s="580"/>
    </row>
    <row r="44" spans="2:29" ht="14.4">
      <c r="B44" s="2655"/>
      <c r="C44" s="2659"/>
      <c r="D44" s="1442" t="s">
        <v>1904</v>
      </c>
      <c r="E44" s="1093" t="s">
        <v>1905</v>
      </c>
      <c r="F44" s="582"/>
      <c r="G44" s="581"/>
      <c r="H44" s="581"/>
      <c r="I44" s="580"/>
      <c r="K44" s="582"/>
      <c r="L44" s="581"/>
      <c r="M44" s="581"/>
      <c r="N44" s="580"/>
      <c r="P44" s="582"/>
      <c r="Q44" s="581"/>
      <c r="R44" s="581"/>
      <c r="S44" s="580"/>
      <c r="U44" s="582"/>
      <c r="V44" s="581"/>
      <c r="W44" s="581"/>
      <c r="X44" s="580"/>
      <c r="Z44" s="582"/>
      <c r="AA44" s="581"/>
      <c r="AB44" s="581"/>
      <c r="AC44" s="580"/>
    </row>
    <row r="45" spans="2:29" ht="14.4">
      <c r="B45" s="2655"/>
      <c r="C45" s="2659"/>
      <c r="D45" s="1442" t="s">
        <v>1906</v>
      </c>
      <c r="E45" s="1093" t="s">
        <v>1907</v>
      </c>
      <c r="F45" s="582"/>
      <c r="G45" s="581"/>
      <c r="H45" s="581"/>
      <c r="I45" s="580"/>
      <c r="K45" s="582"/>
      <c r="L45" s="581"/>
      <c r="M45" s="581"/>
      <c r="N45" s="580"/>
      <c r="P45" s="582"/>
      <c r="Q45" s="581"/>
      <c r="R45" s="581"/>
      <c r="S45" s="580"/>
      <c r="U45" s="582"/>
      <c r="V45" s="581"/>
      <c r="W45" s="581"/>
      <c r="X45" s="580"/>
      <c r="Z45" s="582"/>
      <c r="AA45" s="581"/>
      <c r="AB45" s="581"/>
      <c r="AC45" s="580"/>
    </row>
    <row r="46" spans="2:29" ht="14.4">
      <c r="B46" s="2655"/>
      <c r="C46" s="2659"/>
      <c r="D46" s="1442" t="s">
        <v>1908</v>
      </c>
      <c r="E46" s="1093" t="s">
        <v>1909</v>
      </c>
      <c r="F46" s="582"/>
      <c r="G46" s="581"/>
      <c r="H46" s="581"/>
      <c r="I46" s="580"/>
      <c r="K46" s="582"/>
      <c r="L46" s="581"/>
      <c r="M46" s="581"/>
      <c r="N46" s="580"/>
      <c r="P46" s="582"/>
      <c r="Q46" s="581"/>
      <c r="R46" s="581"/>
      <c r="S46" s="580"/>
      <c r="U46" s="582"/>
      <c r="V46" s="581"/>
      <c r="W46" s="581"/>
      <c r="X46" s="580"/>
      <c r="Z46" s="582"/>
      <c r="AA46" s="581"/>
      <c r="AB46" s="581"/>
      <c r="AC46" s="580"/>
    </row>
    <row r="47" spans="2:29" ht="14.4">
      <c r="B47" s="2655"/>
      <c r="C47" s="2659"/>
      <c r="D47" s="1442" t="s">
        <v>1910</v>
      </c>
      <c r="E47" s="1093" t="s">
        <v>1911</v>
      </c>
      <c r="F47" s="582"/>
      <c r="G47" s="581"/>
      <c r="H47" s="581"/>
      <c r="I47" s="580"/>
      <c r="K47" s="582"/>
      <c r="L47" s="581"/>
      <c r="M47" s="581"/>
      <c r="N47" s="580"/>
      <c r="P47" s="582"/>
      <c r="Q47" s="581"/>
      <c r="R47" s="581"/>
      <c r="S47" s="580"/>
      <c r="U47" s="582"/>
      <c r="V47" s="581"/>
      <c r="W47" s="581"/>
      <c r="X47" s="580"/>
      <c r="Z47" s="582"/>
      <c r="AA47" s="581"/>
      <c r="AB47" s="581"/>
      <c r="AC47" s="580"/>
    </row>
    <row r="48" spans="2:29" ht="14.4">
      <c r="B48" s="2655"/>
      <c r="C48" s="2659"/>
      <c r="D48" s="1442" t="s">
        <v>1912</v>
      </c>
      <c r="E48" s="1093" t="s">
        <v>1913</v>
      </c>
      <c r="F48" s="582"/>
      <c r="G48" s="581"/>
      <c r="H48" s="581"/>
      <c r="I48" s="580"/>
      <c r="K48" s="582"/>
      <c r="L48" s="581"/>
      <c r="M48" s="581"/>
      <c r="N48" s="580"/>
      <c r="P48" s="582"/>
      <c r="Q48" s="581"/>
      <c r="R48" s="581"/>
      <c r="S48" s="580"/>
      <c r="U48" s="582"/>
      <c r="V48" s="581"/>
      <c r="W48" s="581"/>
      <c r="X48" s="580"/>
      <c r="Z48" s="582"/>
      <c r="AA48" s="581"/>
      <c r="AB48" s="581"/>
      <c r="AC48" s="580"/>
    </row>
    <row r="49" spans="2:29" ht="14.4">
      <c r="B49" s="2655"/>
      <c r="C49" s="2659"/>
      <c r="D49" s="1442" t="s">
        <v>1914</v>
      </c>
      <c r="E49" s="1093" t="s">
        <v>1915</v>
      </c>
      <c r="F49" s="582"/>
      <c r="G49" s="581"/>
      <c r="H49" s="581"/>
      <c r="I49" s="580"/>
      <c r="K49" s="582"/>
      <c r="L49" s="581"/>
      <c r="M49" s="581"/>
      <c r="N49" s="580"/>
      <c r="P49" s="582"/>
      <c r="Q49" s="581"/>
      <c r="R49" s="581"/>
      <c r="S49" s="580"/>
      <c r="U49" s="582"/>
      <c r="V49" s="581"/>
      <c r="W49" s="581"/>
      <c r="X49" s="580"/>
      <c r="Z49" s="582"/>
      <c r="AA49" s="581"/>
      <c r="AB49" s="581"/>
      <c r="AC49" s="580"/>
    </row>
    <row r="50" spans="2:29" ht="14.4">
      <c r="B50" s="2655"/>
      <c r="C50" s="2659"/>
      <c r="D50" s="1442" t="s">
        <v>1916</v>
      </c>
      <c r="E50" s="1093" t="s">
        <v>1917</v>
      </c>
      <c r="F50" s="582"/>
      <c r="G50" s="581"/>
      <c r="H50" s="581"/>
      <c r="I50" s="580"/>
      <c r="K50" s="582"/>
      <c r="L50" s="581"/>
      <c r="M50" s="581"/>
      <c r="N50" s="580"/>
      <c r="P50" s="582"/>
      <c r="Q50" s="581"/>
      <c r="R50" s="581"/>
      <c r="S50" s="580"/>
      <c r="U50" s="582"/>
      <c r="V50" s="581"/>
      <c r="W50" s="581"/>
      <c r="X50" s="580"/>
      <c r="Z50" s="582"/>
      <c r="AA50" s="581"/>
      <c r="AB50" s="581"/>
      <c r="AC50" s="580"/>
    </row>
    <row r="51" spans="2:29" ht="14.4">
      <c r="B51" s="2655"/>
      <c r="C51" s="2659"/>
      <c r="D51" s="1442" t="s">
        <v>1918</v>
      </c>
      <c r="E51" s="1093" t="s">
        <v>1919</v>
      </c>
      <c r="F51" s="582"/>
      <c r="G51" s="581"/>
      <c r="H51" s="581"/>
      <c r="I51" s="580"/>
      <c r="K51" s="582"/>
      <c r="L51" s="581"/>
      <c r="M51" s="581"/>
      <c r="N51" s="580"/>
      <c r="P51" s="582"/>
      <c r="Q51" s="581"/>
      <c r="R51" s="581"/>
      <c r="S51" s="580"/>
      <c r="U51" s="582"/>
      <c r="V51" s="581"/>
      <c r="W51" s="581"/>
      <c r="X51" s="580"/>
      <c r="Z51" s="582"/>
      <c r="AA51" s="581"/>
      <c r="AB51" s="581"/>
      <c r="AC51" s="580"/>
    </row>
    <row r="52" spans="2:29" ht="14.4">
      <c r="B52" s="2655"/>
      <c r="C52" s="2659"/>
      <c r="D52" s="1442" t="s">
        <v>1920</v>
      </c>
      <c r="E52" s="1093" t="s">
        <v>1921</v>
      </c>
      <c r="F52" s="582"/>
      <c r="G52" s="581"/>
      <c r="H52" s="581"/>
      <c r="I52" s="580"/>
      <c r="K52" s="582"/>
      <c r="L52" s="581"/>
      <c r="M52" s="581"/>
      <c r="N52" s="580"/>
      <c r="P52" s="582"/>
      <c r="Q52" s="581"/>
      <c r="R52" s="581"/>
      <c r="S52" s="580"/>
      <c r="U52" s="582"/>
      <c r="V52" s="581"/>
      <c r="W52" s="581"/>
      <c r="X52" s="580"/>
      <c r="Z52" s="582"/>
      <c r="AA52" s="581"/>
      <c r="AB52" s="581"/>
      <c r="AC52" s="580"/>
    </row>
    <row r="53" spans="2:29" ht="14.4">
      <c r="B53" s="2655"/>
      <c r="C53" s="2659"/>
      <c r="D53" s="1442" t="s">
        <v>1922</v>
      </c>
      <c r="E53" s="1093" t="s">
        <v>1923</v>
      </c>
      <c r="F53" s="582"/>
      <c r="G53" s="581"/>
      <c r="H53" s="581"/>
      <c r="I53" s="580"/>
      <c r="K53" s="582"/>
      <c r="L53" s="581"/>
      <c r="M53" s="581"/>
      <c r="N53" s="580"/>
      <c r="P53" s="582"/>
      <c r="Q53" s="581"/>
      <c r="R53" s="581"/>
      <c r="S53" s="580"/>
      <c r="U53" s="582"/>
      <c r="V53" s="581"/>
      <c r="W53" s="581"/>
      <c r="X53" s="580"/>
      <c r="Z53" s="582"/>
      <c r="AA53" s="581"/>
      <c r="AB53" s="581"/>
      <c r="AC53" s="580"/>
    </row>
    <row r="54" spans="2:29" ht="14.4">
      <c r="B54" s="2655"/>
      <c r="C54" s="2659"/>
      <c r="D54" s="1442" t="s">
        <v>1924</v>
      </c>
      <c r="E54" s="1093" t="s">
        <v>1925</v>
      </c>
      <c r="F54" s="582"/>
      <c r="G54" s="581"/>
      <c r="H54" s="581"/>
      <c r="I54" s="580"/>
      <c r="K54" s="582"/>
      <c r="L54" s="581"/>
      <c r="M54" s="581"/>
      <c r="N54" s="580"/>
      <c r="P54" s="582"/>
      <c r="Q54" s="581"/>
      <c r="R54" s="581"/>
      <c r="S54" s="580"/>
      <c r="U54" s="582"/>
      <c r="V54" s="581"/>
      <c r="W54" s="581"/>
      <c r="X54" s="580"/>
      <c r="Z54" s="582"/>
      <c r="AA54" s="581"/>
      <c r="AB54" s="581"/>
      <c r="AC54" s="580"/>
    </row>
    <row r="55" spans="2:29" ht="14.4">
      <c r="B55" s="2655"/>
      <c r="C55" s="2659"/>
      <c r="D55" s="1442" t="s">
        <v>1926</v>
      </c>
      <c r="E55" s="1093" t="s">
        <v>1927</v>
      </c>
      <c r="F55" s="582"/>
      <c r="G55" s="581"/>
      <c r="H55" s="581"/>
      <c r="I55" s="580"/>
      <c r="K55" s="582"/>
      <c r="L55" s="581"/>
      <c r="M55" s="581"/>
      <c r="N55" s="580"/>
      <c r="P55" s="582"/>
      <c r="Q55" s="581"/>
      <c r="R55" s="581"/>
      <c r="S55" s="580"/>
      <c r="U55" s="582"/>
      <c r="V55" s="581"/>
      <c r="W55" s="581"/>
      <c r="X55" s="580"/>
      <c r="Z55" s="582"/>
      <c r="AA55" s="581"/>
      <c r="AB55" s="581"/>
      <c r="AC55" s="580"/>
    </row>
    <row r="56" spans="2:29" ht="14.4">
      <c r="B56" s="2655"/>
      <c r="C56" s="2659"/>
      <c r="D56" s="1442" t="s">
        <v>1928</v>
      </c>
      <c r="E56" s="1093" t="s">
        <v>1929</v>
      </c>
      <c r="F56" s="582"/>
      <c r="G56" s="581"/>
      <c r="H56" s="581"/>
      <c r="I56" s="580"/>
      <c r="K56" s="582"/>
      <c r="L56" s="581"/>
      <c r="M56" s="581"/>
      <c r="N56" s="580"/>
      <c r="P56" s="582"/>
      <c r="Q56" s="581"/>
      <c r="R56" s="581"/>
      <c r="S56" s="580"/>
      <c r="U56" s="582"/>
      <c r="V56" s="581"/>
      <c r="W56" s="581"/>
      <c r="X56" s="580"/>
      <c r="Z56" s="582"/>
      <c r="AA56" s="581"/>
      <c r="AB56" s="581"/>
      <c r="AC56" s="580"/>
    </row>
    <row r="57" spans="2:29" ht="14.4">
      <c r="B57" s="2655"/>
      <c r="C57" s="2659"/>
      <c r="D57" s="1442" t="s">
        <v>1930</v>
      </c>
      <c r="E57" s="1093" t="s">
        <v>1931</v>
      </c>
      <c r="F57" s="582"/>
      <c r="G57" s="581"/>
      <c r="H57" s="581"/>
      <c r="I57" s="580"/>
      <c r="K57" s="582"/>
      <c r="L57" s="581"/>
      <c r="M57" s="581"/>
      <c r="N57" s="580"/>
      <c r="P57" s="582"/>
      <c r="Q57" s="581"/>
      <c r="R57" s="581"/>
      <c r="S57" s="580"/>
      <c r="U57" s="582"/>
      <c r="V57" s="581"/>
      <c r="W57" s="581"/>
      <c r="X57" s="580"/>
      <c r="Z57" s="582"/>
      <c r="AA57" s="581"/>
      <c r="AB57" s="581"/>
      <c r="AC57" s="580"/>
    </row>
    <row r="58" spans="2:29" ht="14.4">
      <c r="B58" s="2655"/>
      <c r="C58" s="2659"/>
      <c r="D58" s="1442" t="s">
        <v>1932</v>
      </c>
      <c r="E58" s="1093" t="s">
        <v>1933</v>
      </c>
      <c r="F58" s="582"/>
      <c r="G58" s="581"/>
      <c r="H58" s="581"/>
      <c r="I58" s="580"/>
      <c r="K58" s="582"/>
      <c r="L58" s="581"/>
      <c r="M58" s="581"/>
      <c r="N58" s="580"/>
      <c r="P58" s="582"/>
      <c r="Q58" s="581"/>
      <c r="R58" s="581"/>
      <c r="S58" s="580"/>
      <c r="U58" s="582"/>
      <c r="V58" s="581"/>
      <c r="W58" s="581"/>
      <c r="X58" s="580"/>
      <c r="Z58" s="582"/>
      <c r="AA58" s="581"/>
      <c r="AB58" s="581"/>
      <c r="AC58" s="580"/>
    </row>
    <row r="59" spans="2:29" ht="14.4">
      <c r="B59" s="2655"/>
      <c r="C59" s="2659"/>
      <c r="D59" s="1442" t="s">
        <v>1934</v>
      </c>
      <c r="E59" s="1093" t="s">
        <v>1935</v>
      </c>
      <c r="F59" s="582"/>
      <c r="G59" s="581"/>
      <c r="H59" s="581"/>
      <c r="I59" s="580"/>
      <c r="K59" s="582"/>
      <c r="L59" s="581"/>
      <c r="M59" s="581"/>
      <c r="N59" s="580"/>
      <c r="P59" s="582"/>
      <c r="Q59" s="581"/>
      <c r="R59" s="581"/>
      <c r="S59" s="580"/>
      <c r="U59" s="582"/>
      <c r="V59" s="581"/>
      <c r="W59" s="581"/>
      <c r="X59" s="580"/>
      <c r="Z59" s="582"/>
      <c r="AA59" s="581"/>
      <c r="AB59" s="581"/>
      <c r="AC59" s="580"/>
    </row>
    <row r="60" spans="2:29" ht="14.4">
      <c r="B60" s="2655"/>
      <c r="C60" s="2659"/>
      <c r="D60" s="1442" t="s">
        <v>1936</v>
      </c>
      <c r="E60" s="1093" t="s">
        <v>1937</v>
      </c>
      <c r="F60" s="582"/>
      <c r="G60" s="581"/>
      <c r="H60" s="581"/>
      <c r="I60" s="580"/>
      <c r="K60" s="582"/>
      <c r="L60" s="581"/>
      <c r="M60" s="581"/>
      <c r="N60" s="580"/>
      <c r="P60" s="582"/>
      <c r="Q60" s="581"/>
      <c r="R60" s="581"/>
      <c r="S60" s="580"/>
      <c r="U60" s="582"/>
      <c r="V60" s="581"/>
      <c r="W60" s="581"/>
      <c r="X60" s="580"/>
      <c r="Z60" s="582"/>
      <c r="AA60" s="581"/>
      <c r="AB60" s="581"/>
      <c r="AC60" s="580"/>
    </row>
    <row r="61" spans="2:29" ht="14.4">
      <c r="B61" s="2655"/>
      <c r="C61" s="2659"/>
      <c r="D61" s="1442" t="s">
        <v>1939</v>
      </c>
      <c r="E61" s="1093" t="s">
        <v>1940</v>
      </c>
      <c r="F61" s="582"/>
      <c r="G61" s="581"/>
      <c r="H61" s="581"/>
      <c r="I61" s="580"/>
      <c r="K61" s="582"/>
      <c r="L61" s="581"/>
      <c r="M61" s="581"/>
      <c r="N61" s="580"/>
      <c r="P61" s="582"/>
      <c r="Q61" s="581"/>
      <c r="R61" s="581"/>
      <c r="S61" s="580"/>
      <c r="U61" s="582"/>
      <c r="V61" s="581"/>
      <c r="W61" s="581"/>
      <c r="X61" s="580"/>
      <c r="Z61" s="582"/>
      <c r="AA61" s="581"/>
      <c r="AB61" s="581"/>
      <c r="AC61" s="580"/>
    </row>
    <row r="62" spans="2:29" ht="14.4">
      <c r="B62" s="2655"/>
      <c r="C62" s="2659"/>
      <c r="D62" s="1442" t="s">
        <v>1941</v>
      </c>
      <c r="E62" s="1093" t="s">
        <v>1942</v>
      </c>
      <c r="F62" s="582"/>
      <c r="G62" s="581"/>
      <c r="H62" s="581"/>
      <c r="I62" s="580"/>
      <c r="K62" s="582"/>
      <c r="L62" s="581"/>
      <c r="M62" s="581"/>
      <c r="N62" s="580"/>
      <c r="P62" s="582"/>
      <c r="Q62" s="581"/>
      <c r="R62" s="581"/>
      <c r="S62" s="580"/>
      <c r="U62" s="582"/>
      <c r="V62" s="581"/>
      <c r="W62" s="581"/>
      <c r="X62" s="580"/>
      <c r="Z62" s="582"/>
      <c r="AA62" s="581"/>
      <c r="AB62" s="581"/>
      <c r="AC62" s="580"/>
    </row>
    <row r="63" spans="2:29" ht="14.4">
      <c r="B63" s="2655"/>
      <c r="C63" s="2659"/>
      <c r="D63" s="1442" t="s">
        <v>1943</v>
      </c>
      <c r="E63" s="1093" t="s">
        <v>1944</v>
      </c>
      <c r="F63" s="582"/>
      <c r="G63" s="581"/>
      <c r="H63" s="581"/>
      <c r="I63" s="580"/>
      <c r="K63" s="582"/>
      <c r="L63" s="581"/>
      <c r="M63" s="581"/>
      <c r="N63" s="580"/>
      <c r="P63" s="582"/>
      <c r="Q63" s="581"/>
      <c r="R63" s="581"/>
      <c r="S63" s="580"/>
      <c r="U63" s="582"/>
      <c r="V63" s="581"/>
      <c r="W63" s="581"/>
      <c r="X63" s="580"/>
      <c r="Z63" s="582"/>
      <c r="AA63" s="581"/>
      <c r="AB63" s="581"/>
      <c r="AC63" s="580"/>
    </row>
    <row r="64" spans="2:29" ht="14.4">
      <c r="B64" s="2655"/>
      <c r="C64" s="2659"/>
      <c r="D64" s="1442" t="s">
        <v>1945</v>
      </c>
      <c r="E64" s="1093" t="s">
        <v>1946</v>
      </c>
      <c r="F64" s="582"/>
      <c r="G64" s="581"/>
      <c r="H64" s="581"/>
      <c r="I64" s="580"/>
      <c r="K64" s="582"/>
      <c r="L64" s="581"/>
      <c r="M64" s="581"/>
      <c r="N64" s="580"/>
      <c r="P64" s="582"/>
      <c r="Q64" s="581"/>
      <c r="R64" s="581"/>
      <c r="S64" s="580"/>
      <c r="U64" s="582"/>
      <c r="V64" s="581"/>
      <c r="W64" s="581"/>
      <c r="X64" s="580"/>
      <c r="Z64" s="582"/>
      <c r="AA64" s="581"/>
      <c r="AB64" s="581"/>
      <c r="AC64" s="580"/>
    </row>
    <row r="65" spans="2:29" ht="14.4">
      <c r="B65" s="2655"/>
      <c r="C65" s="2659"/>
      <c r="D65" s="1442" t="s">
        <v>1947</v>
      </c>
      <c r="E65" s="1093" t="s">
        <v>1948</v>
      </c>
      <c r="F65" s="582"/>
      <c r="G65" s="581"/>
      <c r="H65" s="581"/>
      <c r="I65" s="580"/>
      <c r="K65" s="582"/>
      <c r="L65" s="581"/>
      <c r="M65" s="581"/>
      <c r="N65" s="580"/>
      <c r="P65" s="582"/>
      <c r="Q65" s="581"/>
      <c r="R65" s="581"/>
      <c r="S65" s="580"/>
      <c r="U65" s="582"/>
      <c r="V65" s="581"/>
      <c r="W65" s="581"/>
      <c r="X65" s="580"/>
      <c r="Z65" s="582"/>
      <c r="AA65" s="581"/>
      <c r="AB65" s="581"/>
      <c r="AC65" s="580"/>
    </row>
    <row r="66" spans="2:29" ht="14.4">
      <c r="B66" s="2655"/>
      <c r="C66" s="2659"/>
      <c r="D66" s="1442" t="s">
        <v>1949</v>
      </c>
      <c r="E66" s="1093" t="s">
        <v>1950</v>
      </c>
      <c r="F66" s="582"/>
      <c r="G66" s="581"/>
      <c r="H66" s="581"/>
      <c r="I66" s="580"/>
      <c r="K66" s="582"/>
      <c r="L66" s="581"/>
      <c r="M66" s="581"/>
      <c r="N66" s="580"/>
      <c r="P66" s="582"/>
      <c r="Q66" s="581"/>
      <c r="R66" s="581"/>
      <c r="S66" s="580"/>
      <c r="U66" s="582"/>
      <c r="V66" s="581"/>
      <c r="W66" s="581"/>
      <c r="X66" s="580"/>
      <c r="Z66" s="582"/>
      <c r="AA66" s="581"/>
      <c r="AB66" s="581"/>
      <c r="AC66" s="580"/>
    </row>
    <row r="67" spans="2:29" ht="14.4">
      <c r="B67" s="2655"/>
      <c r="C67" s="2659"/>
      <c r="D67" s="1442" t="s">
        <v>1951</v>
      </c>
      <c r="E67" s="1093" t="s">
        <v>1952</v>
      </c>
      <c r="F67" s="582"/>
      <c r="G67" s="581"/>
      <c r="H67" s="581"/>
      <c r="I67" s="580"/>
      <c r="K67" s="582"/>
      <c r="L67" s="581"/>
      <c r="M67" s="581"/>
      <c r="N67" s="580"/>
      <c r="P67" s="582"/>
      <c r="Q67" s="581"/>
      <c r="R67" s="581"/>
      <c r="S67" s="580"/>
      <c r="U67" s="582"/>
      <c r="V67" s="581"/>
      <c r="W67" s="581"/>
      <c r="X67" s="580"/>
      <c r="Z67" s="582"/>
      <c r="AA67" s="581"/>
      <c r="AB67" s="581"/>
      <c r="AC67" s="580"/>
    </row>
    <row r="68" spans="2:29" ht="14.4">
      <c r="B68" s="2655"/>
      <c r="C68" s="2659"/>
      <c r="D68" s="1442" t="s">
        <v>1953</v>
      </c>
      <c r="E68" s="1093" t="s">
        <v>1954</v>
      </c>
      <c r="F68" s="582"/>
      <c r="G68" s="581"/>
      <c r="H68" s="581"/>
      <c r="I68" s="580"/>
      <c r="K68" s="582"/>
      <c r="L68" s="581"/>
      <c r="M68" s="581"/>
      <c r="N68" s="580"/>
      <c r="P68" s="582"/>
      <c r="Q68" s="581"/>
      <c r="R68" s="581"/>
      <c r="S68" s="580"/>
      <c r="U68" s="582"/>
      <c r="V68" s="581"/>
      <c r="W68" s="581"/>
      <c r="X68" s="580"/>
      <c r="Z68" s="582"/>
      <c r="AA68" s="581"/>
      <c r="AB68" s="581"/>
      <c r="AC68" s="580"/>
    </row>
    <row r="69" spans="2:29" ht="14.4">
      <c r="B69" s="2655"/>
      <c r="C69" s="2659"/>
      <c r="D69" s="1442" t="s">
        <v>1955</v>
      </c>
      <c r="E69" s="1093" t="s">
        <v>1956</v>
      </c>
      <c r="F69" s="582"/>
      <c r="G69" s="581"/>
      <c r="H69" s="581"/>
      <c r="I69" s="580"/>
      <c r="K69" s="582"/>
      <c r="L69" s="581"/>
      <c r="M69" s="581"/>
      <c r="N69" s="580"/>
      <c r="P69" s="582"/>
      <c r="Q69" s="581"/>
      <c r="R69" s="581"/>
      <c r="S69" s="580"/>
      <c r="U69" s="582"/>
      <c r="V69" s="581"/>
      <c r="W69" s="581"/>
      <c r="X69" s="580"/>
      <c r="Z69" s="582"/>
      <c r="AA69" s="581"/>
      <c r="AB69" s="581"/>
      <c r="AC69" s="580"/>
    </row>
    <row r="70" spans="2:29" ht="14.4">
      <c r="B70" s="2655"/>
      <c r="C70" s="2659"/>
      <c r="D70" s="1442" t="s">
        <v>1957</v>
      </c>
      <c r="E70" s="1093" t="s">
        <v>1958</v>
      </c>
      <c r="F70" s="582"/>
      <c r="G70" s="581"/>
      <c r="H70" s="581"/>
      <c r="I70" s="580"/>
      <c r="K70" s="582"/>
      <c r="L70" s="581"/>
      <c r="M70" s="581"/>
      <c r="N70" s="580"/>
      <c r="P70" s="582"/>
      <c r="Q70" s="581"/>
      <c r="R70" s="581"/>
      <c r="S70" s="580"/>
      <c r="U70" s="582"/>
      <c r="V70" s="581"/>
      <c r="W70" s="581"/>
      <c r="X70" s="580"/>
      <c r="Z70" s="582"/>
      <c r="AA70" s="581"/>
      <c r="AB70" s="581"/>
      <c r="AC70" s="580"/>
    </row>
    <row r="71" spans="2:29" ht="14.4">
      <c r="B71" s="2655"/>
      <c r="C71" s="2659"/>
      <c r="D71" s="1442" t="s">
        <v>1959</v>
      </c>
      <c r="E71" s="1093" t="s">
        <v>1960</v>
      </c>
      <c r="F71" s="582"/>
      <c r="G71" s="581"/>
      <c r="H71" s="581"/>
      <c r="I71" s="580"/>
      <c r="K71" s="582"/>
      <c r="L71" s="581"/>
      <c r="M71" s="581"/>
      <c r="N71" s="580"/>
      <c r="P71" s="582"/>
      <c r="Q71" s="581"/>
      <c r="R71" s="581"/>
      <c r="S71" s="580"/>
      <c r="U71" s="582"/>
      <c r="V71" s="581"/>
      <c r="W71" s="581"/>
      <c r="X71" s="580"/>
      <c r="Z71" s="582"/>
      <c r="AA71" s="581"/>
      <c r="AB71" s="581"/>
      <c r="AC71" s="580"/>
    </row>
    <row r="72" spans="2:29" ht="14.4">
      <c r="B72" s="2655"/>
      <c r="C72" s="2659"/>
      <c r="D72" s="1442" t="s">
        <v>1961</v>
      </c>
      <c r="E72" s="1093" t="s">
        <v>1962</v>
      </c>
      <c r="F72" s="582"/>
      <c r="G72" s="581"/>
      <c r="H72" s="581"/>
      <c r="I72" s="580"/>
      <c r="K72" s="582"/>
      <c r="L72" s="581"/>
      <c r="M72" s="581"/>
      <c r="N72" s="580"/>
      <c r="P72" s="582"/>
      <c r="Q72" s="581"/>
      <c r="R72" s="581"/>
      <c r="S72" s="580"/>
      <c r="U72" s="582"/>
      <c r="V72" s="581"/>
      <c r="W72" s="581"/>
      <c r="X72" s="580"/>
      <c r="Z72" s="582"/>
      <c r="AA72" s="581"/>
      <c r="AB72" s="581"/>
      <c r="AC72" s="580"/>
    </row>
    <row r="73" spans="2:29" ht="14.4">
      <c r="B73" s="2655"/>
      <c r="C73" s="2659"/>
      <c r="D73" s="1442" t="s">
        <v>1963</v>
      </c>
      <c r="E73" s="1093" t="s">
        <v>1964</v>
      </c>
      <c r="F73" s="582"/>
      <c r="G73" s="581"/>
      <c r="H73" s="581"/>
      <c r="I73" s="580"/>
      <c r="K73" s="582"/>
      <c r="L73" s="581"/>
      <c r="M73" s="581"/>
      <c r="N73" s="580"/>
      <c r="P73" s="582"/>
      <c r="Q73" s="581"/>
      <c r="R73" s="581"/>
      <c r="S73" s="580"/>
      <c r="U73" s="582"/>
      <c r="V73" s="581"/>
      <c r="W73" s="581"/>
      <c r="X73" s="580"/>
      <c r="Z73" s="582"/>
      <c r="AA73" s="581"/>
      <c r="AB73" s="581"/>
      <c r="AC73" s="580"/>
    </row>
    <row r="74" spans="2:29" ht="14.4">
      <c r="B74" s="2655"/>
      <c r="C74" s="2659"/>
      <c r="D74" s="1442" t="s">
        <v>1965</v>
      </c>
      <c r="E74" s="1093" t="s">
        <v>1966</v>
      </c>
      <c r="F74" s="582"/>
      <c r="G74" s="581"/>
      <c r="H74" s="581"/>
      <c r="I74" s="580"/>
      <c r="K74" s="582"/>
      <c r="L74" s="581"/>
      <c r="M74" s="581"/>
      <c r="N74" s="580"/>
      <c r="P74" s="582"/>
      <c r="Q74" s="581"/>
      <c r="R74" s="581"/>
      <c r="S74" s="580"/>
      <c r="U74" s="582"/>
      <c r="V74" s="581"/>
      <c r="W74" s="581"/>
      <c r="X74" s="580"/>
      <c r="Z74" s="582"/>
      <c r="AA74" s="581"/>
      <c r="AB74" s="581"/>
      <c r="AC74" s="580"/>
    </row>
    <row r="75" spans="2:29" ht="14.4">
      <c r="B75" s="2655"/>
      <c r="C75" s="2659"/>
      <c r="D75" s="1442" t="s">
        <v>1967</v>
      </c>
      <c r="E75" s="1093" t="s">
        <v>1968</v>
      </c>
      <c r="F75" s="582"/>
      <c r="G75" s="581"/>
      <c r="H75" s="581"/>
      <c r="I75" s="580"/>
      <c r="K75" s="582"/>
      <c r="L75" s="581"/>
      <c r="M75" s="581"/>
      <c r="N75" s="580"/>
      <c r="P75" s="582"/>
      <c r="Q75" s="581"/>
      <c r="R75" s="581"/>
      <c r="S75" s="580"/>
      <c r="U75" s="582"/>
      <c r="V75" s="581"/>
      <c r="W75" s="581"/>
      <c r="X75" s="580"/>
      <c r="Z75" s="582"/>
      <c r="AA75" s="581"/>
      <c r="AB75" s="581"/>
      <c r="AC75" s="580"/>
    </row>
    <row r="76" spans="2:29" ht="14.4">
      <c r="B76" s="2655"/>
      <c r="C76" s="2659"/>
      <c r="D76" s="1442" t="s">
        <v>1969</v>
      </c>
      <c r="E76" s="1093" t="s">
        <v>1970</v>
      </c>
      <c r="F76" s="582"/>
      <c r="G76" s="581"/>
      <c r="H76" s="581"/>
      <c r="I76" s="580"/>
      <c r="K76" s="582"/>
      <c r="L76" s="581"/>
      <c r="M76" s="581"/>
      <c r="N76" s="580"/>
      <c r="P76" s="582"/>
      <c r="Q76" s="581"/>
      <c r="R76" s="581"/>
      <c r="S76" s="580"/>
      <c r="U76" s="582"/>
      <c r="V76" s="581"/>
      <c r="W76" s="581"/>
      <c r="X76" s="580"/>
      <c r="Z76" s="582"/>
      <c r="AA76" s="581"/>
      <c r="AB76" s="581"/>
      <c r="AC76" s="580"/>
    </row>
    <row r="77" spans="2:29" ht="14.4">
      <c r="B77" s="2655"/>
      <c r="C77" s="2659"/>
      <c r="D77" s="1442" t="s">
        <v>1975</v>
      </c>
      <c r="E77" s="1093" t="s">
        <v>1976</v>
      </c>
      <c r="F77" s="582"/>
      <c r="G77" s="581"/>
      <c r="H77" s="581"/>
      <c r="I77" s="580"/>
      <c r="K77" s="582"/>
      <c r="L77" s="581"/>
      <c r="M77" s="581"/>
      <c r="N77" s="580"/>
      <c r="P77" s="582"/>
      <c r="Q77" s="581"/>
      <c r="R77" s="581"/>
      <c r="S77" s="580"/>
      <c r="U77" s="582"/>
      <c r="V77" s="581"/>
      <c r="W77" s="581"/>
      <c r="X77" s="580"/>
      <c r="Z77" s="582"/>
      <c r="AA77" s="581"/>
      <c r="AB77" s="581"/>
      <c r="AC77" s="580"/>
    </row>
    <row r="78" spans="2:29" ht="14.4">
      <c r="B78" s="2655"/>
      <c r="C78" s="2659"/>
      <c r="D78" s="1442" t="s">
        <v>1977</v>
      </c>
      <c r="E78" s="1093" t="s">
        <v>1978</v>
      </c>
      <c r="F78" s="582"/>
      <c r="G78" s="581"/>
      <c r="H78" s="581"/>
      <c r="I78" s="580"/>
      <c r="K78" s="582"/>
      <c r="L78" s="581"/>
      <c r="M78" s="581"/>
      <c r="N78" s="580"/>
      <c r="P78" s="582"/>
      <c r="Q78" s="581"/>
      <c r="R78" s="581"/>
      <c r="S78" s="580"/>
      <c r="U78" s="582"/>
      <c r="V78" s="581"/>
      <c r="W78" s="581"/>
      <c r="X78" s="580"/>
      <c r="Z78" s="582"/>
      <c r="AA78" s="581"/>
      <c r="AB78" s="581"/>
      <c r="AC78" s="580"/>
    </row>
    <row r="79" spans="2:29" ht="14.4">
      <c r="B79" s="2655"/>
      <c r="C79" s="2659"/>
      <c r="D79" s="1442" t="s">
        <v>1979</v>
      </c>
      <c r="E79" s="1093" t="s">
        <v>1980</v>
      </c>
      <c r="F79" s="582"/>
      <c r="G79" s="581"/>
      <c r="H79" s="581"/>
      <c r="I79" s="580"/>
      <c r="K79" s="582"/>
      <c r="L79" s="581"/>
      <c r="M79" s="581"/>
      <c r="N79" s="580"/>
      <c r="P79" s="582"/>
      <c r="Q79" s="581"/>
      <c r="R79" s="581"/>
      <c r="S79" s="580"/>
      <c r="U79" s="582"/>
      <c r="V79" s="581"/>
      <c r="W79" s="581"/>
      <c r="X79" s="580"/>
      <c r="Z79" s="582"/>
      <c r="AA79" s="581"/>
      <c r="AB79" s="581"/>
      <c r="AC79" s="580"/>
    </row>
    <row r="80" spans="2:29" ht="14.4">
      <c r="B80" s="2655"/>
      <c r="C80" s="2659"/>
      <c r="D80" s="1442" t="s">
        <v>1981</v>
      </c>
      <c r="E80" s="1093" t="s">
        <v>1982</v>
      </c>
      <c r="F80" s="582"/>
      <c r="G80" s="581"/>
      <c r="H80" s="581"/>
      <c r="I80" s="580"/>
      <c r="K80" s="582"/>
      <c r="L80" s="581"/>
      <c r="M80" s="581"/>
      <c r="N80" s="580"/>
      <c r="P80" s="582"/>
      <c r="Q80" s="581"/>
      <c r="R80" s="581"/>
      <c r="S80" s="580"/>
      <c r="U80" s="582"/>
      <c r="V80" s="581"/>
      <c r="W80" s="581"/>
      <c r="X80" s="580"/>
      <c r="Z80" s="582"/>
      <c r="AA80" s="581"/>
      <c r="AB80" s="581"/>
      <c r="AC80" s="580"/>
    </row>
    <row r="81" spans="2:29" ht="14.4">
      <c r="B81" s="2655"/>
      <c r="C81" s="2659"/>
      <c r="D81" s="1442" t="s">
        <v>1983</v>
      </c>
      <c r="E81" s="1093" t="s">
        <v>1984</v>
      </c>
      <c r="F81" s="582"/>
      <c r="G81" s="581"/>
      <c r="H81" s="581"/>
      <c r="I81" s="580"/>
      <c r="K81" s="582"/>
      <c r="L81" s="581"/>
      <c r="M81" s="581"/>
      <c r="N81" s="580"/>
      <c r="P81" s="582"/>
      <c r="Q81" s="581"/>
      <c r="R81" s="581"/>
      <c r="S81" s="580"/>
      <c r="U81" s="582"/>
      <c r="V81" s="581"/>
      <c r="W81" s="581"/>
      <c r="X81" s="580"/>
      <c r="Z81" s="582"/>
      <c r="AA81" s="581"/>
      <c r="AB81" s="581"/>
      <c r="AC81" s="580"/>
    </row>
    <row r="82" spans="2:29" ht="14.4">
      <c r="B82" s="2655"/>
      <c r="C82" s="2659"/>
      <c r="D82" s="1442" t="s">
        <v>1985</v>
      </c>
      <c r="E82" s="1093" t="s">
        <v>1986</v>
      </c>
      <c r="F82" s="582"/>
      <c r="G82" s="581"/>
      <c r="H82" s="581"/>
      <c r="I82" s="580"/>
      <c r="K82" s="582"/>
      <c r="L82" s="581"/>
      <c r="M82" s="581"/>
      <c r="N82" s="580"/>
      <c r="P82" s="582"/>
      <c r="Q82" s="581"/>
      <c r="R82" s="581"/>
      <c r="S82" s="580"/>
      <c r="U82" s="582"/>
      <c r="V82" s="581"/>
      <c r="W82" s="581"/>
      <c r="X82" s="580"/>
      <c r="Z82" s="582"/>
      <c r="AA82" s="581"/>
      <c r="AB82" s="581"/>
      <c r="AC82" s="580"/>
    </row>
    <row r="83" spans="2:29" ht="14.4">
      <c r="B83" s="2655"/>
      <c r="C83" s="2659"/>
      <c r="D83" s="1442" t="s">
        <v>1987</v>
      </c>
      <c r="E83" s="1093" t="s">
        <v>1988</v>
      </c>
      <c r="F83" s="582"/>
      <c r="G83" s="581"/>
      <c r="H83" s="581"/>
      <c r="I83" s="580"/>
      <c r="K83" s="582"/>
      <c r="L83" s="581"/>
      <c r="M83" s="581"/>
      <c r="N83" s="580"/>
      <c r="P83" s="582"/>
      <c r="Q83" s="581"/>
      <c r="R83" s="581"/>
      <c r="S83" s="580"/>
      <c r="U83" s="582"/>
      <c r="V83" s="581"/>
      <c r="W83" s="581"/>
      <c r="X83" s="580"/>
      <c r="Z83" s="582"/>
      <c r="AA83" s="581"/>
      <c r="AB83" s="581"/>
      <c r="AC83" s="580"/>
    </row>
    <row r="84" spans="2:29" ht="14.4">
      <c r="B84" s="2655"/>
      <c r="C84" s="2659"/>
      <c r="D84" s="1442" t="s">
        <v>1989</v>
      </c>
      <c r="E84" s="1093" t="s">
        <v>1990</v>
      </c>
      <c r="F84" s="582"/>
      <c r="G84" s="581"/>
      <c r="H84" s="581"/>
      <c r="I84" s="580"/>
      <c r="K84" s="582"/>
      <c r="L84" s="581"/>
      <c r="M84" s="581"/>
      <c r="N84" s="580"/>
      <c r="P84" s="582"/>
      <c r="Q84" s="581"/>
      <c r="R84" s="581"/>
      <c r="S84" s="580"/>
      <c r="U84" s="582"/>
      <c r="V84" s="581"/>
      <c r="W84" s="581"/>
      <c r="X84" s="580"/>
      <c r="Z84" s="582"/>
      <c r="AA84" s="581"/>
      <c r="AB84" s="581"/>
      <c r="AC84" s="580"/>
    </row>
    <row r="85" spans="2:29" ht="14.4">
      <c r="B85" s="2655"/>
      <c r="C85" s="2659"/>
      <c r="D85" s="1442" t="s">
        <v>1991</v>
      </c>
      <c r="E85" s="1093" t="s">
        <v>1992</v>
      </c>
      <c r="F85" s="582"/>
      <c r="G85" s="581"/>
      <c r="H85" s="581"/>
      <c r="I85" s="580"/>
      <c r="K85" s="582"/>
      <c r="L85" s="581"/>
      <c r="M85" s="581"/>
      <c r="N85" s="580"/>
      <c r="P85" s="582"/>
      <c r="Q85" s="581"/>
      <c r="R85" s="581"/>
      <c r="S85" s="580"/>
      <c r="U85" s="582"/>
      <c r="V85" s="581"/>
      <c r="W85" s="581"/>
      <c r="X85" s="580"/>
      <c r="Z85" s="582"/>
      <c r="AA85" s="581"/>
      <c r="AB85" s="581"/>
      <c r="AC85" s="580"/>
    </row>
    <row r="86" spans="2:29" ht="14.4">
      <c r="B86" s="2655"/>
      <c r="C86" s="2659"/>
      <c r="D86" s="1442" t="s">
        <v>1993</v>
      </c>
      <c r="E86" s="1093" t="s">
        <v>1994</v>
      </c>
      <c r="F86" s="582"/>
      <c r="G86" s="581"/>
      <c r="H86" s="581"/>
      <c r="I86" s="580"/>
      <c r="K86" s="582"/>
      <c r="L86" s="581"/>
      <c r="M86" s="581"/>
      <c r="N86" s="580"/>
      <c r="P86" s="582"/>
      <c r="Q86" s="581"/>
      <c r="R86" s="581"/>
      <c r="S86" s="580"/>
      <c r="U86" s="582"/>
      <c r="V86" s="581"/>
      <c r="W86" s="581"/>
      <c r="X86" s="580"/>
      <c r="Z86" s="582"/>
      <c r="AA86" s="581"/>
      <c r="AB86" s="581"/>
      <c r="AC86" s="580"/>
    </row>
    <row r="87" spans="2:29" ht="14.4">
      <c r="B87" s="2655"/>
      <c r="C87" s="2659"/>
      <c r="D87" s="1442" t="s">
        <v>1995</v>
      </c>
      <c r="E87" s="1093" t="s">
        <v>1996</v>
      </c>
      <c r="F87" s="582"/>
      <c r="G87" s="581"/>
      <c r="H87" s="581"/>
      <c r="I87" s="580"/>
      <c r="K87" s="582"/>
      <c r="L87" s="581"/>
      <c r="M87" s="581"/>
      <c r="N87" s="580"/>
      <c r="P87" s="582"/>
      <c r="Q87" s="581"/>
      <c r="R87" s="581"/>
      <c r="S87" s="580"/>
      <c r="U87" s="582"/>
      <c r="V87" s="581"/>
      <c r="W87" s="581"/>
      <c r="X87" s="580"/>
      <c r="Z87" s="582"/>
      <c r="AA87" s="581"/>
      <c r="AB87" s="581"/>
      <c r="AC87" s="580"/>
    </row>
    <row r="88" spans="2:29" ht="14.4">
      <c r="B88" s="2655"/>
      <c r="C88" s="2659"/>
      <c r="D88" s="1442" t="s">
        <v>1997</v>
      </c>
      <c r="E88" s="1093" t="s">
        <v>1998</v>
      </c>
      <c r="F88" s="582"/>
      <c r="G88" s="581"/>
      <c r="H88" s="581"/>
      <c r="I88" s="580"/>
      <c r="K88" s="582"/>
      <c r="L88" s="581"/>
      <c r="M88" s="581"/>
      <c r="N88" s="580"/>
      <c r="P88" s="582"/>
      <c r="Q88" s="581"/>
      <c r="R88" s="581"/>
      <c r="S88" s="580"/>
      <c r="U88" s="582"/>
      <c r="V88" s="581"/>
      <c r="W88" s="581"/>
      <c r="X88" s="580"/>
      <c r="Z88" s="582"/>
      <c r="AA88" s="581"/>
      <c r="AB88" s="581"/>
      <c r="AC88" s="580"/>
    </row>
    <row r="89" spans="2:29" ht="14.4">
      <c r="B89" s="2655"/>
      <c r="C89" s="2659"/>
      <c r="D89" s="1442" t="s">
        <v>1999</v>
      </c>
      <c r="E89" s="1093" t="s">
        <v>2000</v>
      </c>
      <c r="F89" s="582"/>
      <c r="G89" s="581"/>
      <c r="H89" s="581"/>
      <c r="I89" s="580"/>
      <c r="K89" s="582"/>
      <c r="L89" s="581"/>
      <c r="M89" s="581"/>
      <c r="N89" s="580"/>
      <c r="P89" s="582"/>
      <c r="Q89" s="581"/>
      <c r="R89" s="581"/>
      <c r="S89" s="580"/>
      <c r="U89" s="582"/>
      <c r="V89" s="581"/>
      <c r="W89" s="581"/>
      <c r="X89" s="580"/>
      <c r="Z89" s="582"/>
      <c r="AA89" s="581"/>
      <c r="AB89" s="581"/>
      <c r="AC89" s="580"/>
    </row>
    <row r="90" spans="2:29" ht="14.4">
      <c r="B90" s="2655"/>
      <c r="C90" s="2659"/>
      <c r="D90" s="1442" t="s">
        <v>2001</v>
      </c>
      <c r="E90" s="1093" t="s">
        <v>2002</v>
      </c>
      <c r="F90" s="582"/>
      <c r="G90" s="581"/>
      <c r="H90" s="581"/>
      <c r="I90" s="580"/>
      <c r="K90" s="582"/>
      <c r="L90" s="581"/>
      <c r="M90" s="581"/>
      <c r="N90" s="580"/>
      <c r="P90" s="582"/>
      <c r="Q90" s="581"/>
      <c r="R90" s="581"/>
      <c r="S90" s="580"/>
      <c r="U90" s="582"/>
      <c r="V90" s="581"/>
      <c r="W90" s="581"/>
      <c r="X90" s="580"/>
      <c r="Z90" s="582"/>
      <c r="AA90" s="581"/>
      <c r="AB90" s="581"/>
      <c r="AC90" s="580"/>
    </row>
    <row r="91" spans="2:29" ht="14.4">
      <c r="B91" s="2655"/>
      <c r="C91" s="2659"/>
      <c r="D91" s="1442" t="s">
        <v>2003</v>
      </c>
      <c r="E91" s="1093" t="s">
        <v>2004</v>
      </c>
      <c r="F91" s="582"/>
      <c r="G91" s="581"/>
      <c r="H91" s="581"/>
      <c r="I91" s="580"/>
      <c r="K91" s="582"/>
      <c r="L91" s="581"/>
      <c r="M91" s="581"/>
      <c r="N91" s="580"/>
      <c r="P91" s="582"/>
      <c r="Q91" s="581"/>
      <c r="R91" s="581"/>
      <c r="S91" s="580"/>
      <c r="U91" s="582"/>
      <c r="V91" s="581"/>
      <c r="W91" s="581"/>
      <c r="X91" s="580"/>
      <c r="Z91" s="582"/>
      <c r="AA91" s="581"/>
      <c r="AB91" s="581"/>
      <c r="AC91" s="580"/>
    </row>
    <row r="92" spans="2:29" ht="14.4">
      <c r="B92" s="2655"/>
      <c r="C92" s="2659"/>
      <c r="D92" s="1442" t="s">
        <v>2005</v>
      </c>
      <c r="E92" s="1093" t="s">
        <v>2006</v>
      </c>
      <c r="F92" s="582"/>
      <c r="G92" s="581"/>
      <c r="H92" s="581"/>
      <c r="I92" s="580"/>
      <c r="K92" s="582"/>
      <c r="L92" s="581"/>
      <c r="M92" s="581"/>
      <c r="N92" s="580"/>
      <c r="P92" s="582"/>
      <c r="Q92" s="581"/>
      <c r="R92" s="581"/>
      <c r="S92" s="580"/>
      <c r="U92" s="582"/>
      <c r="V92" s="581"/>
      <c r="W92" s="581"/>
      <c r="X92" s="580"/>
      <c r="Z92" s="582"/>
      <c r="AA92" s="581"/>
      <c r="AB92" s="581"/>
      <c r="AC92" s="580"/>
    </row>
    <row r="93" spans="2:29" ht="14.4">
      <c r="B93" s="2655"/>
      <c r="C93" s="2659"/>
      <c r="D93" s="1442" t="s">
        <v>2007</v>
      </c>
      <c r="E93" s="1093" t="s">
        <v>2008</v>
      </c>
      <c r="F93" s="582"/>
      <c r="G93" s="581"/>
      <c r="H93" s="581"/>
      <c r="I93" s="580"/>
      <c r="K93" s="582"/>
      <c r="L93" s="581"/>
      <c r="M93" s="581"/>
      <c r="N93" s="580"/>
      <c r="P93" s="582"/>
      <c r="Q93" s="581"/>
      <c r="R93" s="581"/>
      <c r="S93" s="580"/>
      <c r="U93" s="582"/>
      <c r="V93" s="581"/>
      <c r="W93" s="581"/>
      <c r="X93" s="580"/>
      <c r="Z93" s="582"/>
      <c r="AA93" s="581"/>
      <c r="AB93" s="581"/>
      <c r="AC93" s="580"/>
    </row>
    <row r="94" spans="2:29" ht="14.4">
      <c r="B94" s="2655"/>
      <c r="C94" s="2659"/>
      <c r="D94" s="1442" t="s">
        <v>2009</v>
      </c>
      <c r="E94" s="1093" t="s">
        <v>2010</v>
      </c>
      <c r="F94" s="582"/>
      <c r="G94" s="581"/>
      <c r="H94" s="581"/>
      <c r="I94" s="580"/>
      <c r="K94" s="582"/>
      <c r="L94" s="581"/>
      <c r="M94" s="581"/>
      <c r="N94" s="580"/>
      <c r="P94" s="582"/>
      <c r="Q94" s="581"/>
      <c r="R94" s="581"/>
      <c r="S94" s="580"/>
      <c r="U94" s="582"/>
      <c r="V94" s="581"/>
      <c r="W94" s="581"/>
      <c r="X94" s="580"/>
      <c r="Z94" s="582"/>
      <c r="AA94" s="581"/>
      <c r="AB94" s="581"/>
      <c r="AC94" s="580"/>
    </row>
    <row r="95" spans="2:29" ht="14.4">
      <c r="B95" s="2655"/>
      <c r="C95" s="2659"/>
      <c r="D95" s="1442" t="s">
        <v>2011</v>
      </c>
      <c r="E95" s="1093" t="s">
        <v>2012</v>
      </c>
      <c r="F95" s="582"/>
      <c r="G95" s="581"/>
      <c r="H95" s="581"/>
      <c r="I95" s="580"/>
      <c r="K95" s="582"/>
      <c r="L95" s="581"/>
      <c r="M95" s="581"/>
      <c r="N95" s="580"/>
      <c r="P95" s="582"/>
      <c r="Q95" s="581"/>
      <c r="R95" s="581"/>
      <c r="S95" s="580"/>
      <c r="U95" s="582"/>
      <c r="V95" s="581"/>
      <c r="W95" s="581"/>
      <c r="X95" s="580"/>
      <c r="Z95" s="582"/>
      <c r="AA95" s="581"/>
      <c r="AB95" s="581"/>
      <c r="AC95" s="580"/>
    </row>
    <row r="96" spans="2:29" ht="14.4">
      <c r="B96" s="2655"/>
      <c r="C96" s="2659"/>
      <c r="D96" s="1442" t="s">
        <v>2013</v>
      </c>
      <c r="E96" s="1093" t="s">
        <v>2014</v>
      </c>
      <c r="F96" s="582"/>
      <c r="G96" s="581"/>
      <c r="H96" s="581"/>
      <c r="I96" s="580"/>
      <c r="K96" s="582"/>
      <c r="L96" s="581"/>
      <c r="M96" s="581"/>
      <c r="N96" s="580"/>
      <c r="P96" s="582"/>
      <c r="Q96" s="581"/>
      <c r="R96" s="581"/>
      <c r="S96" s="580"/>
      <c r="U96" s="582"/>
      <c r="V96" s="581"/>
      <c r="W96" s="581"/>
      <c r="X96" s="580"/>
      <c r="Z96" s="582"/>
      <c r="AA96" s="581"/>
      <c r="AB96" s="581"/>
      <c r="AC96" s="580"/>
    </row>
    <row r="97" spans="2:29" ht="14.4">
      <c r="B97" s="2655"/>
      <c r="C97" s="2659"/>
      <c r="D97" s="1442" t="s">
        <v>2015</v>
      </c>
      <c r="E97" s="1093" t="s">
        <v>2016</v>
      </c>
      <c r="F97" s="582"/>
      <c r="G97" s="581"/>
      <c r="H97" s="581"/>
      <c r="I97" s="580"/>
      <c r="K97" s="582"/>
      <c r="L97" s="581"/>
      <c r="M97" s="581"/>
      <c r="N97" s="580"/>
      <c r="P97" s="582"/>
      <c r="Q97" s="581"/>
      <c r="R97" s="581"/>
      <c r="S97" s="580"/>
      <c r="U97" s="582"/>
      <c r="V97" s="581"/>
      <c r="W97" s="581"/>
      <c r="X97" s="580"/>
      <c r="Z97" s="582"/>
      <c r="AA97" s="581"/>
      <c r="AB97" s="581"/>
      <c r="AC97" s="580"/>
    </row>
    <row r="98" spans="2:29" ht="14.4">
      <c r="B98" s="2655"/>
      <c r="C98" s="2659"/>
      <c r="D98" s="1442" t="s">
        <v>2017</v>
      </c>
      <c r="E98" s="1093" t="s">
        <v>2018</v>
      </c>
      <c r="F98" s="582"/>
      <c r="G98" s="581"/>
      <c r="H98" s="581"/>
      <c r="I98" s="580"/>
      <c r="K98" s="582"/>
      <c r="L98" s="581"/>
      <c r="M98" s="581"/>
      <c r="N98" s="580"/>
      <c r="P98" s="582"/>
      <c r="Q98" s="581"/>
      <c r="R98" s="581"/>
      <c r="S98" s="580"/>
      <c r="U98" s="582"/>
      <c r="V98" s="581"/>
      <c r="W98" s="581"/>
      <c r="X98" s="580"/>
      <c r="Z98" s="582"/>
      <c r="AA98" s="581"/>
      <c r="AB98" s="581"/>
      <c r="AC98" s="580"/>
    </row>
    <row r="99" spans="2:29" ht="14.4">
      <c r="B99" s="2655"/>
      <c r="C99" s="2659"/>
      <c r="D99" s="1442" t="s">
        <v>2019</v>
      </c>
      <c r="E99" s="1093" t="s">
        <v>2020</v>
      </c>
      <c r="F99" s="582"/>
      <c r="G99" s="581"/>
      <c r="H99" s="581"/>
      <c r="I99" s="580"/>
      <c r="K99" s="582"/>
      <c r="L99" s="581"/>
      <c r="M99" s="581"/>
      <c r="N99" s="580"/>
      <c r="P99" s="582"/>
      <c r="Q99" s="581"/>
      <c r="R99" s="581"/>
      <c r="S99" s="580"/>
      <c r="U99" s="582"/>
      <c r="V99" s="581"/>
      <c r="W99" s="581"/>
      <c r="X99" s="580"/>
      <c r="Z99" s="582"/>
      <c r="AA99" s="581"/>
      <c r="AB99" s="581"/>
      <c r="AC99" s="580"/>
    </row>
    <row r="100" spans="2:29" ht="14.4">
      <c r="B100" s="2655"/>
      <c r="C100" s="2659"/>
      <c r="D100" s="1442" t="s">
        <v>2021</v>
      </c>
      <c r="E100" s="1093" t="s">
        <v>2022</v>
      </c>
      <c r="F100" s="582"/>
      <c r="G100" s="581"/>
      <c r="H100" s="581"/>
      <c r="I100" s="580"/>
      <c r="K100" s="582"/>
      <c r="L100" s="581"/>
      <c r="M100" s="581"/>
      <c r="N100" s="580"/>
      <c r="P100" s="582"/>
      <c r="Q100" s="581"/>
      <c r="R100" s="581"/>
      <c r="S100" s="580"/>
      <c r="U100" s="582"/>
      <c r="V100" s="581"/>
      <c r="W100" s="581"/>
      <c r="X100" s="580"/>
      <c r="Z100" s="582"/>
      <c r="AA100" s="581"/>
      <c r="AB100" s="581"/>
      <c r="AC100" s="580"/>
    </row>
    <row r="101" spans="2:29" ht="14.4">
      <c r="B101" s="2655"/>
      <c r="C101" s="2659"/>
      <c r="D101" s="1442" t="s">
        <v>2023</v>
      </c>
      <c r="E101" s="1093" t="s">
        <v>2024</v>
      </c>
      <c r="F101" s="582"/>
      <c r="G101" s="581"/>
      <c r="H101" s="581"/>
      <c r="I101" s="580"/>
      <c r="K101" s="582"/>
      <c r="L101" s="581"/>
      <c r="M101" s="581"/>
      <c r="N101" s="580"/>
      <c r="P101" s="582"/>
      <c r="Q101" s="581"/>
      <c r="R101" s="581"/>
      <c r="S101" s="580"/>
      <c r="U101" s="582"/>
      <c r="V101" s="581"/>
      <c r="W101" s="581"/>
      <c r="X101" s="580"/>
      <c r="Z101" s="582"/>
      <c r="AA101" s="581"/>
      <c r="AB101" s="581"/>
      <c r="AC101" s="580"/>
    </row>
    <row r="102" spans="2:29" ht="14.4">
      <c r="B102" s="2655"/>
      <c r="C102" s="2659"/>
      <c r="D102" s="1442" t="s">
        <v>2025</v>
      </c>
      <c r="E102" s="1093" t="s">
        <v>2026</v>
      </c>
      <c r="F102" s="582"/>
      <c r="G102" s="581"/>
      <c r="H102" s="581"/>
      <c r="I102" s="580"/>
      <c r="K102" s="582"/>
      <c r="L102" s="581"/>
      <c r="M102" s="581"/>
      <c r="N102" s="580"/>
      <c r="P102" s="582"/>
      <c r="Q102" s="581"/>
      <c r="R102" s="581"/>
      <c r="S102" s="580"/>
      <c r="U102" s="582"/>
      <c r="V102" s="581"/>
      <c r="W102" s="581"/>
      <c r="X102" s="580"/>
      <c r="Z102" s="582"/>
      <c r="AA102" s="581"/>
      <c r="AB102" s="581"/>
      <c r="AC102" s="580"/>
    </row>
    <row r="103" spans="2:29" ht="14.4">
      <c r="B103" s="2655"/>
      <c r="C103" s="2659"/>
      <c r="D103" s="1442" t="s">
        <v>2027</v>
      </c>
      <c r="E103" s="1093" t="s">
        <v>2028</v>
      </c>
      <c r="F103" s="582"/>
      <c r="G103" s="581"/>
      <c r="H103" s="581"/>
      <c r="I103" s="580"/>
      <c r="K103" s="582"/>
      <c r="L103" s="581"/>
      <c r="M103" s="581"/>
      <c r="N103" s="580"/>
      <c r="P103" s="582"/>
      <c r="Q103" s="581"/>
      <c r="R103" s="581"/>
      <c r="S103" s="580"/>
      <c r="U103" s="582"/>
      <c r="V103" s="581"/>
      <c r="W103" s="581"/>
      <c r="X103" s="580"/>
      <c r="Z103" s="582"/>
      <c r="AA103" s="581"/>
      <c r="AB103" s="581"/>
      <c r="AC103" s="580"/>
    </row>
    <row r="104" spans="2:29" ht="14.4">
      <c r="B104" s="2655"/>
      <c r="C104" s="2659"/>
      <c r="D104" s="1442" t="s">
        <v>2029</v>
      </c>
      <c r="E104" s="1093" t="s">
        <v>2030</v>
      </c>
      <c r="F104" s="582"/>
      <c r="G104" s="581"/>
      <c r="H104" s="581"/>
      <c r="I104" s="580"/>
      <c r="K104" s="582"/>
      <c r="L104" s="581"/>
      <c r="M104" s="581"/>
      <c r="N104" s="580"/>
      <c r="P104" s="582"/>
      <c r="Q104" s="581"/>
      <c r="R104" s="581"/>
      <c r="S104" s="580"/>
      <c r="U104" s="582"/>
      <c r="V104" s="581"/>
      <c r="W104" s="581"/>
      <c r="X104" s="580"/>
      <c r="Z104" s="582"/>
      <c r="AA104" s="581"/>
      <c r="AB104" s="581"/>
      <c r="AC104" s="580"/>
    </row>
    <row r="105" spans="2:29" ht="14.4">
      <c r="B105" s="2655"/>
      <c r="C105" s="2659"/>
      <c r="D105" s="1442" t="s">
        <v>2031</v>
      </c>
      <c r="E105" s="1093" t="s">
        <v>2032</v>
      </c>
      <c r="F105" s="582"/>
      <c r="G105" s="581"/>
      <c r="H105" s="581"/>
      <c r="I105" s="580"/>
      <c r="K105" s="582"/>
      <c r="L105" s="581"/>
      <c r="M105" s="581"/>
      <c r="N105" s="580"/>
      <c r="P105" s="582"/>
      <c r="Q105" s="581"/>
      <c r="R105" s="581"/>
      <c r="S105" s="580"/>
      <c r="U105" s="582"/>
      <c r="V105" s="581"/>
      <c r="W105" s="581"/>
      <c r="X105" s="580"/>
      <c r="Z105" s="582"/>
      <c r="AA105" s="581"/>
      <c r="AB105" s="581"/>
      <c r="AC105" s="580"/>
    </row>
    <row r="106" spans="2:29" ht="14.4">
      <c r="B106" s="2655"/>
      <c r="C106" s="2659"/>
      <c r="D106" s="1442" t="s">
        <v>2033</v>
      </c>
      <c r="E106" s="1093" t="s">
        <v>2034</v>
      </c>
      <c r="F106" s="582"/>
      <c r="G106" s="581"/>
      <c r="H106" s="581"/>
      <c r="I106" s="580"/>
      <c r="K106" s="582"/>
      <c r="L106" s="581"/>
      <c r="M106" s="581"/>
      <c r="N106" s="580"/>
      <c r="P106" s="582"/>
      <c r="Q106" s="581"/>
      <c r="R106" s="581"/>
      <c r="S106" s="580"/>
      <c r="U106" s="582"/>
      <c r="V106" s="581"/>
      <c r="W106" s="581"/>
      <c r="X106" s="580"/>
      <c r="Z106" s="582"/>
      <c r="AA106" s="581"/>
      <c r="AB106" s="581"/>
      <c r="AC106" s="580"/>
    </row>
    <row r="107" spans="2:29" ht="14.4">
      <c r="B107" s="2655"/>
      <c r="C107" s="2659"/>
      <c r="D107" s="1442" t="s">
        <v>2035</v>
      </c>
      <c r="E107" s="1093" t="s">
        <v>2036</v>
      </c>
      <c r="F107" s="582"/>
      <c r="G107" s="581"/>
      <c r="H107" s="581"/>
      <c r="I107" s="580"/>
      <c r="K107" s="582"/>
      <c r="L107" s="581"/>
      <c r="M107" s="581"/>
      <c r="N107" s="580"/>
      <c r="P107" s="582"/>
      <c r="Q107" s="581"/>
      <c r="R107" s="581"/>
      <c r="S107" s="580"/>
      <c r="U107" s="582"/>
      <c r="V107" s="581"/>
      <c r="W107" s="581"/>
      <c r="X107" s="580"/>
      <c r="Z107" s="582"/>
      <c r="AA107" s="581"/>
      <c r="AB107" s="581"/>
      <c r="AC107" s="580"/>
    </row>
    <row r="108" spans="2:29" ht="14.4">
      <c r="B108" s="2655"/>
      <c r="C108" s="2659"/>
      <c r="D108" s="1442" t="s">
        <v>2037</v>
      </c>
      <c r="E108" s="1093" t="s">
        <v>2038</v>
      </c>
      <c r="F108" s="582"/>
      <c r="G108" s="581"/>
      <c r="H108" s="581"/>
      <c r="I108" s="580"/>
      <c r="K108" s="582"/>
      <c r="L108" s="581"/>
      <c r="M108" s="581"/>
      <c r="N108" s="580"/>
      <c r="P108" s="582"/>
      <c r="Q108" s="581"/>
      <c r="R108" s="581"/>
      <c r="S108" s="580"/>
      <c r="U108" s="582"/>
      <c r="V108" s="581"/>
      <c r="W108" s="581"/>
      <c r="X108" s="580"/>
      <c r="Z108" s="582"/>
      <c r="AA108" s="581"/>
      <c r="AB108" s="581"/>
      <c r="AC108" s="580"/>
    </row>
    <row r="109" spans="2:29" ht="14.4">
      <c r="B109" s="2655"/>
      <c r="C109" s="2659"/>
      <c r="D109" s="1442" t="s">
        <v>2039</v>
      </c>
      <c r="E109" s="1093" t="s">
        <v>2040</v>
      </c>
      <c r="F109" s="582"/>
      <c r="G109" s="581"/>
      <c r="H109" s="581"/>
      <c r="I109" s="580"/>
      <c r="K109" s="582"/>
      <c r="L109" s="581"/>
      <c r="M109" s="581"/>
      <c r="N109" s="580"/>
      <c r="P109" s="582"/>
      <c r="Q109" s="581"/>
      <c r="R109" s="581"/>
      <c r="S109" s="580"/>
      <c r="U109" s="582"/>
      <c r="V109" s="581"/>
      <c r="W109" s="581"/>
      <c r="X109" s="580"/>
      <c r="Z109" s="582"/>
      <c r="AA109" s="581"/>
      <c r="AB109" s="581"/>
      <c r="AC109" s="580"/>
    </row>
    <row r="110" spans="2:29" ht="14.4">
      <c r="B110" s="2655"/>
      <c r="C110" s="2659"/>
      <c r="D110" s="1442" t="s">
        <v>2041</v>
      </c>
      <c r="E110" s="1093" t="s">
        <v>2042</v>
      </c>
      <c r="F110" s="582"/>
      <c r="G110" s="581"/>
      <c r="H110" s="581"/>
      <c r="I110" s="580"/>
      <c r="K110" s="582"/>
      <c r="L110" s="581"/>
      <c r="M110" s="581"/>
      <c r="N110" s="580"/>
      <c r="P110" s="582"/>
      <c r="Q110" s="581"/>
      <c r="R110" s="581"/>
      <c r="S110" s="580"/>
      <c r="U110" s="582"/>
      <c r="V110" s="581"/>
      <c r="W110" s="581"/>
      <c r="X110" s="580"/>
      <c r="Z110" s="582"/>
      <c r="AA110" s="581"/>
      <c r="AB110" s="581"/>
      <c r="AC110" s="580"/>
    </row>
    <row r="111" spans="2:29" ht="15" thickBot="1">
      <c r="B111" s="2670"/>
      <c r="C111" s="2659"/>
      <c r="D111" s="1444" t="s">
        <v>2043</v>
      </c>
      <c r="E111" s="1445" t="s">
        <v>2044</v>
      </c>
      <c r="F111" s="582"/>
      <c r="G111" s="581"/>
      <c r="H111" s="581"/>
      <c r="I111" s="580"/>
      <c r="K111" s="582"/>
      <c r="L111" s="581"/>
      <c r="M111" s="581"/>
      <c r="N111" s="580"/>
      <c r="P111" s="582"/>
      <c r="Q111" s="581"/>
      <c r="R111" s="581"/>
      <c r="S111" s="580"/>
      <c r="U111" s="582"/>
      <c r="V111" s="581"/>
      <c r="W111" s="581"/>
      <c r="X111" s="580"/>
      <c r="Z111" s="582"/>
      <c r="AA111" s="581"/>
      <c r="AB111" s="581"/>
      <c r="AC111" s="580"/>
    </row>
    <row r="112" spans="2:29" ht="14.4">
      <c r="B112" s="2660" t="s">
        <v>397</v>
      </c>
      <c r="C112" s="2657" t="s">
        <v>398</v>
      </c>
      <c r="D112" s="1446" t="s">
        <v>2045</v>
      </c>
      <c r="E112" s="1447" t="s">
        <v>2046</v>
      </c>
      <c r="F112" s="582"/>
      <c r="G112" s="581"/>
      <c r="H112" s="581"/>
      <c r="I112" s="580"/>
      <c r="K112" s="582"/>
      <c r="L112" s="581"/>
      <c r="M112" s="581"/>
      <c r="N112" s="580"/>
      <c r="P112" s="582"/>
      <c r="Q112" s="581"/>
      <c r="R112" s="581"/>
      <c r="S112" s="580"/>
      <c r="U112" s="582"/>
      <c r="V112" s="581"/>
      <c r="W112" s="581"/>
      <c r="X112" s="580"/>
      <c r="Z112" s="582"/>
      <c r="AA112" s="581"/>
      <c r="AB112" s="581"/>
      <c r="AC112" s="580"/>
    </row>
    <row r="113" spans="2:29" ht="14.4">
      <c r="B113" s="2655"/>
      <c r="C113" s="2659"/>
      <c r="D113" s="1442" t="s">
        <v>2047</v>
      </c>
      <c r="E113" s="1093" t="s">
        <v>2048</v>
      </c>
      <c r="F113" s="582"/>
      <c r="G113" s="581"/>
      <c r="H113" s="581"/>
      <c r="I113" s="580"/>
      <c r="K113" s="582"/>
      <c r="L113" s="581"/>
      <c r="M113" s="581"/>
      <c r="N113" s="580"/>
      <c r="P113" s="582"/>
      <c r="Q113" s="581"/>
      <c r="R113" s="581"/>
      <c r="S113" s="580"/>
      <c r="U113" s="582"/>
      <c r="V113" s="581"/>
      <c r="W113" s="581"/>
      <c r="X113" s="580"/>
      <c r="Z113" s="582"/>
      <c r="AA113" s="581"/>
      <c r="AB113" s="581"/>
      <c r="AC113" s="580"/>
    </row>
    <row r="114" spans="2:29" ht="15" thickBot="1">
      <c r="B114" s="2655"/>
      <c r="C114" s="2658"/>
      <c r="D114" s="1448" t="s">
        <v>2049</v>
      </c>
      <c r="E114" s="1449" t="s">
        <v>2050</v>
      </c>
      <c r="F114" s="582"/>
      <c r="G114" s="581"/>
      <c r="H114" s="581"/>
      <c r="I114" s="580"/>
      <c r="K114" s="582"/>
      <c r="L114" s="581"/>
      <c r="M114" s="581"/>
      <c r="N114" s="580"/>
      <c r="P114" s="582"/>
      <c r="Q114" s="581"/>
      <c r="R114" s="581"/>
      <c r="S114" s="580"/>
      <c r="U114" s="582"/>
      <c r="V114" s="581"/>
      <c r="W114" s="581"/>
      <c r="X114" s="580"/>
      <c r="Z114" s="582"/>
      <c r="AA114" s="581"/>
      <c r="AB114" s="581"/>
      <c r="AC114" s="580"/>
    </row>
    <row r="115" spans="2:29" ht="14.4">
      <c r="B115" s="2655"/>
      <c r="C115" s="2657" t="s">
        <v>401</v>
      </c>
      <c r="D115" s="1446" t="s">
        <v>2051</v>
      </c>
      <c r="E115" s="1447" t="s">
        <v>2052</v>
      </c>
      <c r="F115" s="582"/>
      <c r="G115" s="581"/>
      <c r="H115" s="581"/>
      <c r="I115" s="580"/>
      <c r="K115" s="582"/>
      <c r="L115" s="581"/>
      <c r="M115" s="581"/>
      <c r="N115" s="580"/>
      <c r="P115" s="582"/>
      <c r="Q115" s="581"/>
      <c r="R115" s="581"/>
      <c r="S115" s="580"/>
      <c r="U115" s="582"/>
      <c r="V115" s="581"/>
      <c r="W115" s="581"/>
      <c r="X115" s="580"/>
      <c r="Z115" s="582"/>
      <c r="AA115" s="581"/>
      <c r="AB115" s="581"/>
      <c r="AC115" s="580"/>
    </row>
    <row r="116" spans="2:29" ht="15" thickBot="1">
      <c r="B116" s="2655"/>
      <c r="C116" s="2658"/>
      <c r="D116" s="1448" t="s">
        <v>2053</v>
      </c>
      <c r="E116" s="1449" t="s">
        <v>2054</v>
      </c>
      <c r="F116" s="582"/>
      <c r="G116" s="581"/>
      <c r="H116" s="581"/>
      <c r="I116" s="580"/>
      <c r="K116" s="582"/>
      <c r="L116" s="581"/>
      <c r="M116" s="581"/>
      <c r="N116" s="580"/>
      <c r="P116" s="582"/>
      <c r="Q116" s="581"/>
      <c r="R116" s="581"/>
      <c r="S116" s="580"/>
      <c r="U116" s="582"/>
      <c r="V116" s="581"/>
      <c r="W116" s="581"/>
      <c r="X116" s="580"/>
      <c r="Z116" s="582"/>
      <c r="AA116" s="581"/>
      <c r="AB116" s="581"/>
      <c r="AC116" s="580"/>
    </row>
    <row r="117" spans="2:29" ht="14.4">
      <c r="B117" s="2655"/>
      <c r="C117" s="2657" t="s">
        <v>400</v>
      </c>
      <c r="D117" s="1446" t="s">
        <v>2055</v>
      </c>
      <c r="E117" s="1447" t="s">
        <v>2056</v>
      </c>
      <c r="F117" s="582"/>
      <c r="G117" s="581"/>
      <c r="H117" s="581"/>
      <c r="I117" s="580"/>
      <c r="K117" s="582"/>
      <c r="L117" s="581"/>
      <c r="M117" s="581"/>
      <c r="N117" s="580"/>
      <c r="P117" s="582"/>
      <c r="Q117" s="581"/>
      <c r="R117" s="581"/>
      <c r="S117" s="580"/>
      <c r="U117" s="582"/>
      <c r="V117" s="581"/>
      <c r="W117" s="581"/>
      <c r="X117" s="580"/>
      <c r="Z117" s="582"/>
      <c r="AA117" s="581"/>
      <c r="AB117" s="581"/>
      <c r="AC117" s="580"/>
    </row>
    <row r="118" spans="2:29" ht="15" thickBot="1">
      <c r="B118" s="2655"/>
      <c r="C118" s="2658"/>
      <c r="D118" s="1448" t="s">
        <v>2057</v>
      </c>
      <c r="E118" s="1449" t="s">
        <v>2058</v>
      </c>
      <c r="F118" s="582"/>
      <c r="G118" s="581"/>
      <c r="H118" s="581"/>
      <c r="I118" s="580"/>
      <c r="K118" s="582"/>
      <c r="L118" s="581"/>
      <c r="M118" s="581"/>
      <c r="N118" s="580"/>
      <c r="P118" s="582"/>
      <c r="Q118" s="581"/>
      <c r="R118" s="581"/>
      <c r="S118" s="580"/>
      <c r="U118" s="582"/>
      <c r="V118" s="581"/>
      <c r="W118" s="581"/>
      <c r="X118" s="580"/>
      <c r="Z118" s="582"/>
      <c r="AA118" s="581"/>
      <c r="AB118" s="581"/>
      <c r="AC118" s="580"/>
    </row>
    <row r="119" spans="2:29" ht="14.4">
      <c r="B119" s="2655"/>
      <c r="C119" s="2657" t="s">
        <v>399</v>
      </c>
      <c r="D119" s="1446" t="s">
        <v>2059</v>
      </c>
      <c r="E119" s="1447" t="s">
        <v>2060</v>
      </c>
      <c r="F119" s="582"/>
      <c r="G119" s="581"/>
      <c r="H119" s="581"/>
      <c r="I119" s="580"/>
      <c r="K119" s="582"/>
      <c r="L119" s="581"/>
      <c r="M119" s="581"/>
      <c r="N119" s="580"/>
      <c r="P119" s="582"/>
      <c r="Q119" s="581"/>
      <c r="R119" s="581"/>
      <c r="S119" s="580"/>
      <c r="U119" s="582"/>
      <c r="V119" s="581"/>
      <c r="W119" s="581"/>
      <c r="X119" s="580"/>
      <c r="Z119" s="582"/>
      <c r="AA119" s="581"/>
      <c r="AB119" s="581"/>
      <c r="AC119" s="580"/>
    </row>
    <row r="120" spans="2:29" ht="15" thickBot="1">
      <c r="B120" s="2655"/>
      <c r="C120" s="2658"/>
      <c r="D120" s="1448" t="s">
        <v>2061</v>
      </c>
      <c r="E120" s="1449" t="s">
        <v>2062</v>
      </c>
      <c r="F120" s="582"/>
      <c r="G120" s="581"/>
      <c r="H120" s="581"/>
      <c r="I120" s="580"/>
      <c r="K120" s="582"/>
      <c r="L120" s="581"/>
      <c r="M120" s="581"/>
      <c r="N120" s="580"/>
      <c r="P120" s="582"/>
      <c r="Q120" s="581"/>
      <c r="R120" s="581"/>
      <c r="S120" s="580"/>
      <c r="U120" s="582"/>
      <c r="V120" s="581"/>
      <c r="W120" s="581"/>
      <c r="X120" s="580"/>
      <c r="Z120" s="582"/>
      <c r="AA120" s="581"/>
      <c r="AB120" s="581"/>
      <c r="AC120" s="580"/>
    </row>
    <row r="121" spans="2:29" ht="14.4">
      <c r="B121" s="2655"/>
      <c r="C121" s="2659" t="s">
        <v>403</v>
      </c>
      <c r="D121" s="1450" t="s">
        <v>2063</v>
      </c>
      <c r="E121" s="1451" t="s">
        <v>2064</v>
      </c>
      <c r="F121" s="582"/>
      <c r="G121" s="581"/>
      <c r="H121" s="581"/>
      <c r="I121" s="580"/>
      <c r="K121" s="582"/>
      <c r="L121" s="581"/>
      <c r="M121" s="581"/>
      <c r="N121" s="580"/>
      <c r="P121" s="582"/>
      <c r="Q121" s="581"/>
      <c r="R121" s="581"/>
      <c r="S121" s="580"/>
      <c r="U121" s="582"/>
      <c r="V121" s="581"/>
      <c r="W121" s="581"/>
      <c r="X121" s="580"/>
      <c r="Z121" s="582"/>
      <c r="AA121" s="581"/>
      <c r="AB121" s="581"/>
      <c r="AC121" s="580"/>
    </row>
    <row r="122" spans="2:29" ht="15" thickBot="1">
      <c r="B122" s="2655"/>
      <c r="C122" s="2658"/>
      <c r="D122" s="1442" t="s">
        <v>2065</v>
      </c>
      <c r="E122" s="1093" t="s">
        <v>2066</v>
      </c>
      <c r="F122" s="582"/>
      <c r="G122" s="581"/>
      <c r="H122" s="581"/>
      <c r="I122" s="580"/>
      <c r="K122" s="582"/>
      <c r="L122" s="581"/>
      <c r="M122" s="581"/>
      <c r="N122" s="580"/>
      <c r="P122" s="582"/>
      <c r="Q122" s="581"/>
      <c r="R122" s="581"/>
      <c r="S122" s="580"/>
      <c r="U122" s="582"/>
      <c r="V122" s="581"/>
      <c r="W122" s="581"/>
      <c r="X122" s="580"/>
      <c r="Z122" s="582"/>
      <c r="AA122" s="581"/>
      <c r="AB122" s="581"/>
      <c r="AC122" s="580"/>
    </row>
    <row r="123" spans="2:29" ht="14.4">
      <c r="B123" s="2655"/>
      <c r="C123" s="2657" t="s">
        <v>402</v>
      </c>
      <c r="D123" s="1442" t="s">
        <v>2067</v>
      </c>
      <c r="E123" s="1093" t="s">
        <v>2068</v>
      </c>
      <c r="F123" s="582"/>
      <c r="G123" s="581"/>
      <c r="H123" s="581"/>
      <c r="I123" s="580"/>
      <c r="K123" s="582"/>
      <c r="L123" s="581"/>
      <c r="M123" s="581"/>
      <c r="N123" s="580"/>
      <c r="P123" s="582"/>
      <c r="Q123" s="581"/>
      <c r="R123" s="581"/>
      <c r="S123" s="580"/>
      <c r="U123" s="582"/>
      <c r="V123" s="581"/>
      <c r="W123" s="581"/>
      <c r="X123" s="580"/>
      <c r="Z123" s="582"/>
      <c r="AA123" s="581"/>
      <c r="AB123" s="581"/>
      <c r="AC123" s="580"/>
    </row>
    <row r="124" spans="2:29" ht="14.4">
      <c r="B124" s="2655"/>
      <c r="C124" s="2659"/>
      <c r="D124" s="1442" t="s">
        <v>2069</v>
      </c>
      <c r="E124" s="1093" t="s">
        <v>2070</v>
      </c>
      <c r="F124" s="582"/>
      <c r="G124" s="581"/>
      <c r="H124" s="581"/>
      <c r="I124" s="580"/>
      <c r="K124" s="582"/>
      <c r="L124" s="581"/>
      <c r="M124" s="581"/>
      <c r="N124" s="580"/>
      <c r="P124" s="582"/>
      <c r="Q124" s="581"/>
      <c r="R124" s="581"/>
      <c r="S124" s="580"/>
      <c r="U124" s="582"/>
      <c r="V124" s="581"/>
      <c r="W124" s="581"/>
      <c r="X124" s="580"/>
      <c r="Z124" s="582"/>
      <c r="AA124" s="581"/>
      <c r="AB124" s="581"/>
      <c r="AC124" s="580"/>
    </row>
    <row r="125" spans="2:29" ht="14.4">
      <c r="B125" s="2655"/>
      <c r="C125" s="2659"/>
      <c r="D125" s="1442" t="s">
        <v>2071</v>
      </c>
      <c r="E125" s="1093" t="s">
        <v>2072</v>
      </c>
      <c r="F125" s="582"/>
      <c r="G125" s="581"/>
      <c r="H125" s="581"/>
      <c r="I125" s="580"/>
      <c r="K125" s="582"/>
      <c r="L125" s="581"/>
      <c r="M125" s="581"/>
      <c r="N125" s="580"/>
      <c r="P125" s="582"/>
      <c r="Q125" s="581"/>
      <c r="R125" s="581"/>
      <c r="S125" s="580"/>
      <c r="U125" s="582"/>
      <c r="V125" s="581"/>
      <c r="W125" s="581"/>
      <c r="X125" s="580"/>
      <c r="Z125" s="582"/>
      <c r="AA125" s="581"/>
      <c r="AB125" s="581"/>
      <c r="AC125" s="580"/>
    </row>
    <row r="126" spans="2:29" ht="15" thickBot="1">
      <c r="B126" s="2655"/>
      <c r="C126" s="2658"/>
      <c r="D126" s="1442" t="s">
        <v>2073</v>
      </c>
      <c r="E126" s="1093" t="s">
        <v>2074</v>
      </c>
      <c r="F126" s="582"/>
      <c r="G126" s="581"/>
      <c r="H126" s="581"/>
      <c r="I126" s="580"/>
      <c r="K126" s="582"/>
      <c r="L126" s="581"/>
      <c r="M126" s="581"/>
      <c r="N126" s="580"/>
      <c r="P126" s="582"/>
      <c r="Q126" s="581"/>
      <c r="R126" s="581"/>
      <c r="S126" s="580"/>
      <c r="U126" s="582"/>
      <c r="V126" s="581"/>
      <c r="W126" s="581"/>
      <c r="X126" s="580"/>
      <c r="Z126" s="582"/>
      <c r="AA126" s="581"/>
      <c r="AB126" s="581"/>
      <c r="AC126" s="580"/>
    </row>
    <row r="127" spans="2:29" ht="14.4">
      <c r="B127" s="2655"/>
      <c r="C127" s="2657" t="s">
        <v>404</v>
      </c>
      <c r="D127" s="1442" t="s">
        <v>2075</v>
      </c>
      <c r="E127" s="1093" t="s">
        <v>2076</v>
      </c>
      <c r="F127" s="582"/>
      <c r="G127" s="581"/>
      <c r="H127" s="581"/>
      <c r="I127" s="580"/>
      <c r="K127" s="582"/>
      <c r="L127" s="581"/>
      <c r="M127" s="581"/>
      <c r="N127" s="580"/>
      <c r="P127" s="582"/>
      <c r="Q127" s="581"/>
      <c r="R127" s="581"/>
      <c r="S127" s="580"/>
      <c r="U127" s="582"/>
      <c r="V127" s="581"/>
      <c r="W127" s="581"/>
      <c r="X127" s="580"/>
      <c r="Z127" s="582"/>
      <c r="AA127" s="581"/>
      <c r="AB127" s="581"/>
      <c r="AC127" s="580"/>
    </row>
    <row r="128" spans="2:29" ht="15" thickBot="1">
      <c r="B128" s="2670"/>
      <c r="C128" s="2667"/>
      <c r="D128" s="1442" t="s">
        <v>2077</v>
      </c>
      <c r="E128" s="1093" t="s">
        <v>2078</v>
      </c>
      <c r="F128" s="582"/>
      <c r="G128" s="581"/>
      <c r="H128" s="581"/>
      <c r="I128" s="580"/>
      <c r="K128" s="582"/>
      <c r="L128" s="581"/>
      <c r="M128" s="581"/>
      <c r="N128" s="580"/>
      <c r="P128" s="582"/>
      <c r="Q128" s="581"/>
      <c r="R128" s="581"/>
      <c r="S128" s="580"/>
      <c r="U128" s="582"/>
      <c r="V128" s="581"/>
      <c r="W128" s="581"/>
      <c r="X128" s="580"/>
      <c r="Z128" s="582"/>
      <c r="AA128" s="581"/>
      <c r="AB128" s="581"/>
      <c r="AC128" s="580"/>
    </row>
    <row r="129" spans="2:29" ht="15" thickBot="1">
      <c r="B129" s="2660" t="s">
        <v>405</v>
      </c>
      <c r="C129" s="1452" t="s">
        <v>74</v>
      </c>
      <c r="D129" s="1444"/>
      <c r="E129" s="1453" t="s">
        <v>430</v>
      </c>
      <c r="F129" s="582"/>
      <c r="G129" s="581"/>
      <c r="H129" s="581"/>
      <c r="I129" s="580"/>
      <c r="K129" s="582"/>
      <c r="L129" s="581"/>
      <c r="M129" s="581"/>
      <c r="N129" s="580"/>
      <c r="P129" s="582"/>
      <c r="Q129" s="581"/>
      <c r="R129" s="581"/>
      <c r="S129" s="580"/>
      <c r="U129" s="582"/>
      <c r="V129" s="581"/>
      <c r="W129" s="581"/>
      <c r="X129" s="580"/>
      <c r="Z129" s="582"/>
      <c r="AA129" s="581"/>
      <c r="AB129" s="581"/>
      <c r="AC129" s="580"/>
    </row>
    <row r="130" spans="2:29" ht="14.4">
      <c r="B130" s="2655"/>
      <c r="C130" s="2657" t="s">
        <v>406</v>
      </c>
      <c r="D130" s="1446"/>
      <c r="E130" s="1454" t="s">
        <v>431</v>
      </c>
      <c r="F130" s="582"/>
      <c r="G130" s="581"/>
      <c r="H130" s="581"/>
      <c r="I130" s="580"/>
      <c r="K130" s="582"/>
      <c r="L130" s="581"/>
      <c r="M130" s="581"/>
      <c r="N130" s="580"/>
      <c r="P130" s="582"/>
      <c r="Q130" s="581"/>
      <c r="R130" s="581"/>
      <c r="S130" s="580"/>
      <c r="U130" s="582"/>
      <c r="V130" s="581"/>
      <c r="W130" s="581"/>
      <c r="X130" s="580"/>
      <c r="Z130" s="582"/>
      <c r="AA130" s="581"/>
      <c r="AB130" s="581"/>
      <c r="AC130" s="580"/>
    </row>
    <row r="131" spans="2:29" ht="14.4">
      <c r="B131" s="2655"/>
      <c r="C131" s="2659"/>
      <c r="D131" s="1442" t="s">
        <v>2079</v>
      </c>
      <c r="E131" s="1093" t="s">
        <v>1986</v>
      </c>
      <c r="F131" s="582"/>
      <c r="G131" s="581"/>
      <c r="H131" s="581"/>
      <c r="I131" s="580"/>
      <c r="K131" s="582"/>
      <c r="L131" s="581"/>
      <c r="M131" s="581"/>
      <c r="N131" s="580"/>
      <c r="P131" s="582"/>
      <c r="Q131" s="581"/>
      <c r="R131" s="581"/>
      <c r="S131" s="580"/>
      <c r="U131" s="582"/>
      <c r="V131" s="581"/>
      <c r="W131" s="581"/>
      <c r="X131" s="580"/>
      <c r="Z131" s="582"/>
      <c r="AA131" s="581"/>
      <c r="AB131" s="581"/>
      <c r="AC131" s="580"/>
    </row>
    <row r="132" spans="2:29" ht="14.4">
      <c r="B132" s="2655"/>
      <c r="C132" s="2659"/>
      <c r="D132" s="1442" t="s">
        <v>2080</v>
      </c>
      <c r="E132" s="1093" t="s">
        <v>1881</v>
      </c>
      <c r="F132" s="582"/>
      <c r="G132" s="581"/>
      <c r="H132" s="581"/>
      <c r="I132" s="580"/>
      <c r="K132" s="582"/>
      <c r="L132" s="581"/>
      <c r="M132" s="581"/>
      <c r="N132" s="580"/>
      <c r="P132" s="582"/>
      <c r="Q132" s="581"/>
      <c r="R132" s="581"/>
      <c r="S132" s="580"/>
      <c r="U132" s="582"/>
      <c r="V132" s="581"/>
      <c r="W132" s="581"/>
      <c r="X132" s="580"/>
      <c r="Z132" s="582"/>
      <c r="AA132" s="581"/>
      <c r="AB132" s="581"/>
      <c r="AC132" s="580"/>
    </row>
    <row r="133" spans="2:29" ht="14.4">
      <c r="B133" s="2655"/>
      <c r="C133" s="2659"/>
      <c r="D133" s="1442" t="s">
        <v>2081</v>
      </c>
      <c r="E133" s="1093" t="s">
        <v>1883</v>
      </c>
      <c r="F133" s="582"/>
      <c r="G133" s="581"/>
      <c r="H133" s="581"/>
      <c r="I133" s="580"/>
      <c r="K133" s="582"/>
      <c r="L133" s="581"/>
      <c r="M133" s="581"/>
      <c r="N133" s="580"/>
      <c r="P133" s="582"/>
      <c r="Q133" s="581"/>
      <c r="R133" s="581"/>
      <c r="S133" s="580"/>
      <c r="U133" s="582"/>
      <c r="V133" s="581"/>
      <c r="W133" s="581"/>
      <c r="X133" s="580"/>
      <c r="Z133" s="582"/>
      <c r="AA133" s="581"/>
      <c r="AB133" s="581"/>
      <c r="AC133" s="580"/>
    </row>
    <row r="134" spans="2:29" ht="14.4">
      <c r="B134" s="2655"/>
      <c r="C134" s="2659"/>
      <c r="D134" s="1442" t="s">
        <v>2082</v>
      </c>
      <c r="E134" s="1093" t="s">
        <v>2083</v>
      </c>
      <c r="F134" s="582"/>
      <c r="G134" s="581"/>
      <c r="H134" s="581"/>
      <c r="I134" s="580"/>
      <c r="K134" s="582"/>
      <c r="L134" s="581"/>
      <c r="M134" s="581"/>
      <c r="N134" s="580"/>
      <c r="P134" s="582"/>
      <c r="Q134" s="581"/>
      <c r="R134" s="581"/>
      <c r="S134" s="580"/>
      <c r="U134" s="582"/>
      <c r="V134" s="581"/>
      <c r="W134" s="581"/>
      <c r="X134" s="580"/>
      <c r="Z134" s="582"/>
      <c r="AA134" s="581"/>
      <c r="AB134" s="581"/>
      <c r="AC134" s="580"/>
    </row>
    <row r="135" spans="2:29" ht="14.4">
      <c r="B135" s="2655"/>
      <c r="C135" s="2659"/>
      <c r="D135" s="1442" t="s">
        <v>2084</v>
      </c>
      <c r="E135" s="1093" t="s">
        <v>2085</v>
      </c>
      <c r="F135" s="582"/>
      <c r="G135" s="581"/>
      <c r="H135" s="581"/>
      <c r="I135" s="580"/>
      <c r="K135" s="582"/>
      <c r="L135" s="581"/>
      <c r="M135" s="581"/>
      <c r="N135" s="580"/>
      <c r="P135" s="582"/>
      <c r="Q135" s="581"/>
      <c r="R135" s="581"/>
      <c r="S135" s="580"/>
      <c r="U135" s="582"/>
      <c r="V135" s="581"/>
      <c r="W135" s="581"/>
      <c r="X135" s="580"/>
      <c r="Z135" s="582"/>
      <c r="AA135" s="581"/>
      <c r="AB135" s="581"/>
      <c r="AC135" s="580"/>
    </row>
    <row r="136" spans="2:29" ht="14.4">
      <c r="B136" s="2655"/>
      <c r="C136" s="2659"/>
      <c r="D136" s="1442" t="s">
        <v>2086</v>
      </c>
      <c r="E136" s="1093" t="s">
        <v>1885</v>
      </c>
      <c r="F136" s="582"/>
      <c r="G136" s="581"/>
      <c r="H136" s="581"/>
      <c r="I136" s="580"/>
      <c r="K136" s="582"/>
      <c r="L136" s="581"/>
      <c r="M136" s="581"/>
      <c r="N136" s="580"/>
      <c r="P136" s="582"/>
      <c r="Q136" s="581"/>
      <c r="R136" s="581"/>
      <c r="S136" s="580"/>
      <c r="U136" s="582"/>
      <c r="V136" s="581"/>
      <c r="W136" s="581"/>
      <c r="X136" s="580"/>
      <c r="Z136" s="582"/>
      <c r="AA136" s="581"/>
      <c r="AB136" s="581"/>
      <c r="AC136" s="580"/>
    </row>
    <row r="137" spans="2:29" ht="14.4">
      <c r="B137" s="2655"/>
      <c r="C137" s="2659"/>
      <c r="D137" s="1442" t="s">
        <v>2087</v>
      </c>
      <c r="E137" s="1093" t="s">
        <v>2088</v>
      </c>
      <c r="F137" s="582"/>
      <c r="G137" s="581"/>
      <c r="H137" s="581"/>
      <c r="I137" s="580"/>
      <c r="K137" s="582"/>
      <c r="L137" s="581"/>
      <c r="M137" s="581"/>
      <c r="N137" s="580"/>
      <c r="P137" s="582"/>
      <c r="Q137" s="581"/>
      <c r="R137" s="581"/>
      <c r="S137" s="580"/>
      <c r="U137" s="582"/>
      <c r="V137" s="581"/>
      <c r="W137" s="581"/>
      <c r="X137" s="580"/>
      <c r="Z137" s="582"/>
      <c r="AA137" s="581"/>
      <c r="AB137" s="581"/>
      <c r="AC137" s="580"/>
    </row>
    <row r="138" spans="2:29" ht="14.4">
      <c r="B138" s="2655"/>
      <c r="C138" s="2659"/>
      <c r="D138" s="1442" t="s">
        <v>2089</v>
      </c>
      <c r="E138" s="1093" t="s">
        <v>2090</v>
      </c>
      <c r="F138" s="582"/>
      <c r="G138" s="581"/>
      <c r="H138" s="581"/>
      <c r="I138" s="580"/>
      <c r="K138" s="582"/>
      <c r="L138" s="581"/>
      <c r="M138" s="581"/>
      <c r="N138" s="580"/>
      <c r="P138" s="582"/>
      <c r="Q138" s="581"/>
      <c r="R138" s="581"/>
      <c r="S138" s="580"/>
      <c r="U138" s="582"/>
      <c r="V138" s="581"/>
      <c r="W138" s="581"/>
      <c r="X138" s="580"/>
      <c r="Z138" s="582"/>
      <c r="AA138" s="581"/>
      <c r="AB138" s="581"/>
      <c r="AC138" s="580"/>
    </row>
    <row r="139" spans="2:29" ht="14.4">
      <c r="B139" s="2655"/>
      <c r="C139" s="2659"/>
      <c r="D139" s="1442" t="s">
        <v>2091</v>
      </c>
      <c r="E139" s="1093" t="s">
        <v>2092</v>
      </c>
      <c r="F139" s="582"/>
      <c r="G139" s="581"/>
      <c r="H139" s="581"/>
      <c r="I139" s="580"/>
      <c r="K139" s="582"/>
      <c r="L139" s="581"/>
      <c r="M139" s="581"/>
      <c r="N139" s="580"/>
      <c r="P139" s="582"/>
      <c r="Q139" s="581"/>
      <c r="R139" s="581"/>
      <c r="S139" s="580"/>
      <c r="U139" s="582"/>
      <c r="V139" s="581"/>
      <c r="W139" s="581"/>
      <c r="X139" s="580"/>
      <c r="Z139" s="582"/>
      <c r="AA139" s="581"/>
      <c r="AB139" s="581"/>
      <c r="AC139" s="580"/>
    </row>
    <row r="140" spans="2:29" ht="14.4">
      <c r="B140" s="2655"/>
      <c r="C140" s="2659"/>
      <c r="D140" s="1442" t="s">
        <v>2093</v>
      </c>
      <c r="E140" s="1093" t="s">
        <v>2006</v>
      </c>
      <c r="F140" s="582"/>
      <c r="G140" s="581"/>
      <c r="H140" s="581"/>
      <c r="I140" s="580"/>
      <c r="K140" s="582"/>
      <c r="L140" s="581"/>
      <c r="M140" s="581"/>
      <c r="N140" s="580"/>
      <c r="P140" s="582"/>
      <c r="Q140" s="581"/>
      <c r="R140" s="581"/>
      <c r="S140" s="580"/>
      <c r="U140" s="582"/>
      <c r="V140" s="581"/>
      <c r="W140" s="581"/>
      <c r="X140" s="580"/>
      <c r="Z140" s="582"/>
      <c r="AA140" s="581"/>
      <c r="AB140" s="581"/>
      <c r="AC140" s="580"/>
    </row>
    <row r="141" spans="2:29" ht="14.4">
      <c r="B141" s="2655"/>
      <c r="C141" s="2659"/>
      <c r="D141" s="1442" t="s">
        <v>2094</v>
      </c>
      <c r="E141" s="1093" t="s">
        <v>2095</v>
      </c>
      <c r="F141" s="582"/>
      <c r="G141" s="581"/>
      <c r="H141" s="581"/>
      <c r="I141" s="580"/>
      <c r="K141" s="582"/>
      <c r="L141" s="581"/>
      <c r="M141" s="581"/>
      <c r="N141" s="580"/>
      <c r="P141" s="582"/>
      <c r="Q141" s="581"/>
      <c r="R141" s="581"/>
      <c r="S141" s="580"/>
      <c r="U141" s="582"/>
      <c r="V141" s="581"/>
      <c r="W141" s="581"/>
      <c r="X141" s="580"/>
      <c r="Z141" s="582"/>
      <c r="AA141" s="581"/>
      <c r="AB141" s="581"/>
      <c r="AC141" s="580"/>
    </row>
    <row r="142" spans="2:29" ht="14.4">
      <c r="B142" s="2655"/>
      <c r="C142" s="2659"/>
      <c r="D142" s="1442" t="s">
        <v>2096</v>
      </c>
      <c r="E142" s="1093" t="s">
        <v>1887</v>
      </c>
      <c r="F142" s="582"/>
      <c r="G142" s="581"/>
      <c r="H142" s="581"/>
      <c r="I142" s="580"/>
      <c r="K142" s="582"/>
      <c r="L142" s="581"/>
      <c r="M142" s="581"/>
      <c r="N142" s="580"/>
      <c r="P142" s="582"/>
      <c r="Q142" s="581"/>
      <c r="R142" s="581"/>
      <c r="S142" s="580"/>
      <c r="U142" s="582"/>
      <c r="V142" s="581"/>
      <c r="W142" s="581"/>
      <c r="X142" s="580"/>
      <c r="Z142" s="582"/>
      <c r="AA142" s="581"/>
      <c r="AB142" s="581"/>
      <c r="AC142" s="580"/>
    </row>
    <row r="143" spans="2:29" ht="14.4">
      <c r="B143" s="2655"/>
      <c r="C143" s="2659"/>
      <c r="D143" s="1442" t="s">
        <v>2097</v>
      </c>
      <c r="E143" s="1093" t="s">
        <v>2000</v>
      </c>
      <c r="F143" s="582"/>
      <c r="G143" s="581"/>
      <c r="H143" s="581"/>
      <c r="I143" s="580"/>
      <c r="K143" s="582"/>
      <c r="L143" s="581"/>
      <c r="M143" s="581"/>
      <c r="N143" s="580"/>
      <c r="P143" s="582"/>
      <c r="Q143" s="581"/>
      <c r="R143" s="581"/>
      <c r="S143" s="580"/>
      <c r="U143" s="582"/>
      <c r="V143" s="581"/>
      <c r="W143" s="581"/>
      <c r="X143" s="580"/>
      <c r="Z143" s="582"/>
      <c r="AA143" s="581"/>
      <c r="AB143" s="581"/>
      <c r="AC143" s="580"/>
    </row>
    <row r="144" spans="2:29" ht="14.4">
      <c r="B144" s="2655"/>
      <c r="C144" s="2659"/>
      <c r="D144" s="1442" t="s">
        <v>2098</v>
      </c>
      <c r="E144" s="1093" t="s">
        <v>2099</v>
      </c>
      <c r="F144" s="582"/>
      <c r="G144" s="581"/>
      <c r="H144" s="581"/>
      <c r="I144" s="580"/>
      <c r="K144" s="582"/>
      <c r="L144" s="581"/>
      <c r="M144" s="581"/>
      <c r="N144" s="580"/>
      <c r="P144" s="582"/>
      <c r="Q144" s="581"/>
      <c r="R144" s="581"/>
      <c r="S144" s="580"/>
      <c r="U144" s="582"/>
      <c r="V144" s="581"/>
      <c r="W144" s="581"/>
      <c r="X144" s="580"/>
      <c r="Z144" s="582"/>
      <c r="AA144" s="581"/>
      <c r="AB144" s="581"/>
      <c r="AC144" s="580"/>
    </row>
    <row r="145" spans="2:29" ht="14.4">
      <c r="B145" s="2655"/>
      <c r="C145" s="2659"/>
      <c r="D145" s="1442" t="s">
        <v>2100</v>
      </c>
      <c r="E145" s="1093" t="s">
        <v>2101</v>
      </c>
      <c r="F145" s="582"/>
      <c r="G145" s="581"/>
      <c r="H145" s="581"/>
      <c r="I145" s="580"/>
      <c r="K145" s="582"/>
      <c r="L145" s="581"/>
      <c r="M145" s="581"/>
      <c r="N145" s="580"/>
      <c r="P145" s="582"/>
      <c r="Q145" s="581"/>
      <c r="R145" s="581"/>
      <c r="S145" s="580"/>
      <c r="U145" s="582"/>
      <c r="V145" s="581"/>
      <c r="W145" s="581"/>
      <c r="X145" s="580"/>
      <c r="Z145" s="582"/>
      <c r="AA145" s="581"/>
      <c r="AB145" s="581"/>
      <c r="AC145" s="580"/>
    </row>
    <row r="146" spans="2:29" ht="14.4">
      <c r="B146" s="2655"/>
      <c r="C146" s="2659"/>
      <c r="D146" s="1442" t="s">
        <v>2102</v>
      </c>
      <c r="E146" s="1093" t="s">
        <v>2103</v>
      </c>
      <c r="F146" s="582"/>
      <c r="G146" s="581"/>
      <c r="H146" s="581"/>
      <c r="I146" s="580"/>
      <c r="K146" s="582"/>
      <c r="L146" s="581"/>
      <c r="M146" s="581"/>
      <c r="N146" s="580"/>
      <c r="P146" s="582"/>
      <c r="Q146" s="581"/>
      <c r="R146" s="581"/>
      <c r="S146" s="580"/>
      <c r="U146" s="582"/>
      <c r="V146" s="581"/>
      <c r="W146" s="581"/>
      <c r="X146" s="580"/>
      <c r="Z146" s="582"/>
      <c r="AA146" s="581"/>
      <c r="AB146" s="581"/>
      <c r="AC146" s="580"/>
    </row>
    <row r="147" spans="2:29" ht="14.4">
      <c r="B147" s="2655"/>
      <c r="C147" s="2659"/>
      <c r="D147" s="1442" t="s">
        <v>2104</v>
      </c>
      <c r="E147" s="1093" t="s">
        <v>2105</v>
      </c>
      <c r="F147" s="582"/>
      <c r="G147" s="581"/>
      <c r="H147" s="581"/>
      <c r="I147" s="580"/>
      <c r="K147" s="582"/>
      <c r="L147" s="581"/>
      <c r="M147" s="581"/>
      <c r="N147" s="580"/>
      <c r="P147" s="582"/>
      <c r="Q147" s="581"/>
      <c r="R147" s="581"/>
      <c r="S147" s="580"/>
      <c r="U147" s="582"/>
      <c r="V147" s="581"/>
      <c r="W147" s="581"/>
      <c r="X147" s="580"/>
      <c r="Z147" s="582"/>
      <c r="AA147" s="581"/>
      <c r="AB147" s="581"/>
      <c r="AC147" s="580"/>
    </row>
    <row r="148" spans="2:29" ht="14.4">
      <c r="B148" s="2655"/>
      <c r="C148" s="2659"/>
      <c r="D148" s="1442" t="s">
        <v>2106</v>
      </c>
      <c r="E148" s="1093" t="s">
        <v>2107</v>
      </c>
      <c r="F148" s="582"/>
      <c r="G148" s="581"/>
      <c r="H148" s="581"/>
      <c r="I148" s="580"/>
      <c r="K148" s="582"/>
      <c r="L148" s="581"/>
      <c r="M148" s="581"/>
      <c r="N148" s="580"/>
      <c r="P148" s="582"/>
      <c r="Q148" s="581"/>
      <c r="R148" s="581"/>
      <c r="S148" s="580"/>
      <c r="U148" s="582"/>
      <c r="V148" s="581"/>
      <c r="W148" s="581"/>
      <c r="X148" s="580"/>
      <c r="Z148" s="582"/>
      <c r="AA148" s="581"/>
      <c r="AB148" s="581"/>
      <c r="AC148" s="580"/>
    </row>
    <row r="149" spans="2:29" ht="14.4">
      <c r="B149" s="2655"/>
      <c r="C149" s="2659"/>
      <c r="D149" s="1442" t="s">
        <v>2108</v>
      </c>
      <c r="E149" s="1093" t="s">
        <v>2109</v>
      </c>
      <c r="F149" s="582"/>
      <c r="G149" s="581"/>
      <c r="H149" s="581"/>
      <c r="I149" s="580"/>
      <c r="K149" s="582"/>
      <c r="L149" s="581"/>
      <c r="M149" s="581"/>
      <c r="N149" s="580"/>
      <c r="P149" s="582"/>
      <c r="Q149" s="581"/>
      <c r="R149" s="581"/>
      <c r="S149" s="580"/>
      <c r="U149" s="582"/>
      <c r="V149" s="581"/>
      <c r="W149" s="581"/>
      <c r="X149" s="580"/>
      <c r="Z149" s="582"/>
      <c r="AA149" s="581"/>
      <c r="AB149" s="581"/>
      <c r="AC149" s="580"/>
    </row>
    <row r="150" spans="2:29" ht="14.4">
      <c r="B150" s="2655"/>
      <c r="C150" s="2659"/>
      <c r="D150" s="1442" t="s">
        <v>2110</v>
      </c>
      <c r="E150" s="1093" t="s">
        <v>2111</v>
      </c>
      <c r="F150" s="582"/>
      <c r="G150" s="581"/>
      <c r="H150" s="581"/>
      <c r="I150" s="580"/>
      <c r="K150" s="582"/>
      <c r="L150" s="581"/>
      <c r="M150" s="581"/>
      <c r="N150" s="580"/>
      <c r="P150" s="582"/>
      <c r="Q150" s="581"/>
      <c r="R150" s="581"/>
      <c r="S150" s="580"/>
      <c r="U150" s="582"/>
      <c r="V150" s="581"/>
      <c r="W150" s="581"/>
      <c r="X150" s="580"/>
      <c r="Z150" s="582"/>
      <c r="AA150" s="581"/>
      <c r="AB150" s="581"/>
      <c r="AC150" s="580"/>
    </row>
    <row r="151" spans="2:29" ht="14.4">
      <c r="B151" s="2655"/>
      <c r="C151" s="2659"/>
      <c r="D151" s="1442" t="s">
        <v>2112</v>
      </c>
      <c r="E151" s="1093" t="s">
        <v>2113</v>
      </c>
      <c r="F151" s="582"/>
      <c r="G151" s="581"/>
      <c r="H151" s="581"/>
      <c r="I151" s="580"/>
      <c r="K151" s="582"/>
      <c r="L151" s="581"/>
      <c r="M151" s="581"/>
      <c r="N151" s="580"/>
      <c r="P151" s="582"/>
      <c r="Q151" s="581"/>
      <c r="R151" s="581"/>
      <c r="S151" s="580"/>
      <c r="U151" s="582"/>
      <c r="V151" s="581"/>
      <c r="W151" s="581"/>
      <c r="X151" s="580"/>
      <c r="Z151" s="582"/>
      <c r="AA151" s="581"/>
      <c r="AB151" s="581"/>
      <c r="AC151" s="580"/>
    </row>
    <row r="152" spans="2:29" ht="14.4">
      <c r="B152" s="2655"/>
      <c r="C152" s="2659"/>
      <c r="D152" s="1442" t="s">
        <v>2114</v>
      </c>
      <c r="E152" s="1093" t="s">
        <v>2115</v>
      </c>
      <c r="F152" s="582"/>
      <c r="G152" s="581"/>
      <c r="H152" s="581"/>
      <c r="I152" s="580"/>
      <c r="K152" s="582"/>
      <c r="L152" s="581"/>
      <c r="M152" s="581"/>
      <c r="N152" s="580"/>
      <c r="P152" s="582"/>
      <c r="Q152" s="581"/>
      <c r="R152" s="581"/>
      <c r="S152" s="580"/>
      <c r="U152" s="582"/>
      <c r="V152" s="581"/>
      <c r="W152" s="581"/>
      <c r="X152" s="580"/>
      <c r="Z152" s="582"/>
      <c r="AA152" s="581"/>
      <c r="AB152" s="581"/>
      <c r="AC152" s="580"/>
    </row>
    <row r="153" spans="2:29" ht="14.4">
      <c r="B153" s="2655"/>
      <c r="C153" s="2659"/>
      <c r="D153" s="1442" t="s">
        <v>2116</v>
      </c>
      <c r="E153" s="1093" t="s">
        <v>2117</v>
      </c>
      <c r="F153" s="582"/>
      <c r="G153" s="581"/>
      <c r="H153" s="581"/>
      <c r="I153" s="580"/>
      <c r="K153" s="582"/>
      <c r="L153" s="581"/>
      <c r="M153" s="581"/>
      <c r="N153" s="580"/>
      <c r="P153" s="582"/>
      <c r="Q153" s="581"/>
      <c r="R153" s="581"/>
      <c r="S153" s="580"/>
      <c r="U153" s="582"/>
      <c r="V153" s="581"/>
      <c r="W153" s="581"/>
      <c r="X153" s="580"/>
      <c r="Z153" s="582"/>
      <c r="AA153" s="581"/>
      <c r="AB153" s="581"/>
      <c r="AC153" s="580"/>
    </row>
    <row r="154" spans="2:29" ht="14.4">
      <c r="B154" s="2655"/>
      <c r="C154" s="2659"/>
      <c r="D154" s="1442" t="s">
        <v>2118</v>
      </c>
      <c r="E154" s="1093" t="s">
        <v>2119</v>
      </c>
      <c r="F154" s="582"/>
      <c r="G154" s="581"/>
      <c r="H154" s="581"/>
      <c r="I154" s="580"/>
      <c r="K154" s="582"/>
      <c r="L154" s="581"/>
      <c r="M154" s="581"/>
      <c r="N154" s="580"/>
      <c r="P154" s="582"/>
      <c r="Q154" s="581"/>
      <c r="R154" s="581"/>
      <c r="S154" s="580"/>
      <c r="U154" s="582"/>
      <c r="V154" s="581"/>
      <c r="W154" s="581"/>
      <c r="X154" s="580"/>
      <c r="Z154" s="582"/>
      <c r="AA154" s="581"/>
      <c r="AB154" s="581"/>
      <c r="AC154" s="580"/>
    </row>
    <row r="155" spans="2:29" ht="14.4">
      <c r="B155" s="2655"/>
      <c r="C155" s="2659"/>
      <c r="D155" s="1442" t="s">
        <v>2120</v>
      </c>
      <c r="E155" s="1093" t="s">
        <v>2121</v>
      </c>
      <c r="F155" s="582"/>
      <c r="G155" s="581"/>
      <c r="H155" s="581"/>
      <c r="I155" s="580"/>
      <c r="K155" s="582"/>
      <c r="L155" s="581"/>
      <c r="M155" s="581"/>
      <c r="N155" s="580"/>
      <c r="P155" s="582"/>
      <c r="Q155" s="581"/>
      <c r="R155" s="581"/>
      <c r="S155" s="580"/>
      <c r="U155" s="582"/>
      <c r="V155" s="581"/>
      <c r="W155" s="581"/>
      <c r="X155" s="580"/>
      <c r="Z155" s="582"/>
      <c r="AA155" s="581"/>
      <c r="AB155" s="581"/>
      <c r="AC155" s="580"/>
    </row>
    <row r="156" spans="2:29" ht="14.4">
      <c r="B156" s="2655"/>
      <c r="C156" s="2659"/>
      <c r="D156" s="1442" t="s">
        <v>2122</v>
      </c>
      <c r="E156" s="1093" t="s">
        <v>2008</v>
      </c>
      <c r="F156" s="582"/>
      <c r="G156" s="581"/>
      <c r="H156" s="581"/>
      <c r="I156" s="580"/>
      <c r="K156" s="582"/>
      <c r="L156" s="581"/>
      <c r="M156" s="581"/>
      <c r="N156" s="580"/>
      <c r="P156" s="582"/>
      <c r="Q156" s="581"/>
      <c r="R156" s="581"/>
      <c r="S156" s="580"/>
      <c r="U156" s="582"/>
      <c r="V156" s="581"/>
      <c r="W156" s="581"/>
      <c r="X156" s="580"/>
      <c r="Z156" s="582"/>
      <c r="AA156" s="581"/>
      <c r="AB156" s="581"/>
      <c r="AC156" s="580"/>
    </row>
    <row r="157" spans="2:29" ht="14.4">
      <c r="B157" s="2655"/>
      <c r="C157" s="2659"/>
      <c r="D157" s="1442" t="s">
        <v>2123</v>
      </c>
      <c r="E157" s="1093" t="s">
        <v>2124</v>
      </c>
      <c r="F157" s="582"/>
      <c r="G157" s="581"/>
      <c r="H157" s="581"/>
      <c r="I157" s="580"/>
      <c r="K157" s="582"/>
      <c r="L157" s="581"/>
      <c r="M157" s="581"/>
      <c r="N157" s="580"/>
      <c r="P157" s="582"/>
      <c r="Q157" s="581"/>
      <c r="R157" s="581"/>
      <c r="S157" s="580"/>
      <c r="U157" s="582"/>
      <c r="V157" s="581"/>
      <c r="W157" s="581"/>
      <c r="X157" s="580"/>
      <c r="Z157" s="582"/>
      <c r="AA157" s="581"/>
      <c r="AB157" s="581"/>
      <c r="AC157" s="580"/>
    </row>
    <row r="158" spans="2:29" ht="27" customHeight="1">
      <c r="B158" s="2655"/>
      <c r="C158" s="2659"/>
      <c r="D158" s="1442" t="s">
        <v>2125</v>
      </c>
      <c r="E158" s="1093" t="s">
        <v>2126</v>
      </c>
      <c r="F158" s="582"/>
      <c r="G158" s="581"/>
      <c r="H158" s="581"/>
      <c r="I158" s="580"/>
      <c r="K158" s="582"/>
      <c r="L158" s="581"/>
      <c r="M158" s="581"/>
      <c r="N158" s="580"/>
      <c r="P158" s="582"/>
      <c r="Q158" s="581"/>
      <c r="R158" s="581"/>
      <c r="S158" s="580"/>
      <c r="U158" s="582"/>
      <c r="V158" s="581"/>
      <c r="W158" s="581"/>
      <c r="X158" s="580"/>
      <c r="Z158" s="582"/>
      <c r="AA158" s="581"/>
      <c r="AB158" s="581"/>
      <c r="AC158" s="580"/>
    </row>
    <row r="159" spans="2:29" ht="14.4">
      <c r="B159" s="2655"/>
      <c r="C159" s="2659"/>
      <c r="D159" s="1442" t="s">
        <v>2127</v>
      </c>
      <c r="E159" s="1093" t="s">
        <v>2128</v>
      </c>
      <c r="F159" s="582"/>
      <c r="G159" s="581"/>
      <c r="H159" s="581"/>
      <c r="I159" s="580"/>
      <c r="K159" s="582"/>
      <c r="L159" s="581"/>
      <c r="M159" s="581"/>
      <c r="N159" s="580"/>
      <c r="P159" s="582"/>
      <c r="Q159" s="581"/>
      <c r="R159" s="581"/>
      <c r="S159" s="580"/>
      <c r="U159" s="582"/>
      <c r="V159" s="581"/>
      <c r="W159" s="581"/>
      <c r="X159" s="580"/>
      <c r="Z159" s="582"/>
      <c r="AA159" s="581"/>
      <c r="AB159" s="581"/>
      <c r="AC159" s="580"/>
    </row>
    <row r="160" spans="2:29" ht="14.4">
      <c r="B160" s="2655"/>
      <c r="C160" s="2659"/>
      <c r="D160" s="1442" t="s">
        <v>2129</v>
      </c>
      <c r="E160" s="1093" t="s">
        <v>2130</v>
      </c>
      <c r="F160" s="582"/>
      <c r="G160" s="581"/>
      <c r="H160" s="581"/>
      <c r="I160" s="580"/>
      <c r="K160" s="582"/>
      <c r="L160" s="581"/>
      <c r="M160" s="581"/>
      <c r="N160" s="580"/>
      <c r="P160" s="582"/>
      <c r="Q160" s="581"/>
      <c r="R160" s="581"/>
      <c r="S160" s="580"/>
      <c r="U160" s="582"/>
      <c r="V160" s="581"/>
      <c r="W160" s="581"/>
      <c r="X160" s="580"/>
      <c r="Z160" s="582"/>
      <c r="AA160" s="581"/>
      <c r="AB160" s="581"/>
      <c r="AC160" s="580"/>
    </row>
    <row r="161" spans="2:29" ht="14.4">
      <c r="B161" s="2655"/>
      <c r="C161" s="2659"/>
      <c r="D161" s="1442" t="s">
        <v>2131</v>
      </c>
      <c r="E161" s="1093" t="s">
        <v>1990</v>
      </c>
      <c r="F161" s="582"/>
      <c r="G161" s="581"/>
      <c r="H161" s="581"/>
      <c r="I161" s="580"/>
      <c r="K161" s="582"/>
      <c r="L161" s="581"/>
      <c r="M161" s="581"/>
      <c r="N161" s="580"/>
      <c r="P161" s="582"/>
      <c r="Q161" s="581"/>
      <c r="R161" s="581"/>
      <c r="S161" s="580"/>
      <c r="U161" s="582"/>
      <c r="V161" s="581"/>
      <c r="W161" s="581"/>
      <c r="X161" s="580"/>
      <c r="Z161" s="582"/>
      <c r="AA161" s="581"/>
      <c r="AB161" s="581"/>
      <c r="AC161" s="580"/>
    </row>
    <row r="162" spans="2:29" ht="14.4">
      <c r="B162" s="2655"/>
      <c r="C162" s="2659"/>
      <c r="D162" s="1442" t="s">
        <v>2132</v>
      </c>
      <c r="E162" s="1093" t="s">
        <v>1992</v>
      </c>
      <c r="F162" s="582"/>
      <c r="G162" s="581"/>
      <c r="H162" s="581"/>
      <c r="I162" s="580"/>
      <c r="K162" s="582"/>
      <c r="L162" s="581"/>
      <c r="M162" s="581"/>
      <c r="N162" s="580"/>
      <c r="P162" s="582"/>
      <c r="Q162" s="581"/>
      <c r="R162" s="581"/>
      <c r="S162" s="580"/>
      <c r="U162" s="582"/>
      <c r="V162" s="581"/>
      <c r="W162" s="581"/>
      <c r="X162" s="580"/>
      <c r="Z162" s="582"/>
      <c r="AA162" s="581"/>
      <c r="AB162" s="581"/>
      <c r="AC162" s="580"/>
    </row>
    <row r="163" spans="2:29" ht="14.4">
      <c r="B163" s="2655"/>
      <c r="C163" s="2659"/>
      <c r="D163" s="1442" t="s">
        <v>2133</v>
      </c>
      <c r="E163" s="1093" t="s">
        <v>1994</v>
      </c>
      <c r="F163" s="582"/>
      <c r="G163" s="581"/>
      <c r="H163" s="581"/>
      <c r="I163" s="580"/>
      <c r="K163" s="582"/>
      <c r="L163" s="581"/>
      <c r="M163" s="581"/>
      <c r="N163" s="580"/>
      <c r="P163" s="582"/>
      <c r="Q163" s="581"/>
      <c r="R163" s="581"/>
      <c r="S163" s="580"/>
      <c r="U163" s="582"/>
      <c r="V163" s="581"/>
      <c r="W163" s="581"/>
      <c r="X163" s="580"/>
      <c r="Z163" s="582"/>
      <c r="AA163" s="581"/>
      <c r="AB163" s="581"/>
      <c r="AC163" s="580"/>
    </row>
    <row r="164" spans="2:29" ht="14.4">
      <c r="B164" s="2655"/>
      <c r="C164" s="2659"/>
      <c r="D164" s="1442" t="s">
        <v>2134</v>
      </c>
      <c r="E164" s="1093" t="s">
        <v>1996</v>
      </c>
      <c r="F164" s="582"/>
      <c r="G164" s="581"/>
      <c r="H164" s="581"/>
      <c r="I164" s="580"/>
      <c r="K164" s="582"/>
      <c r="L164" s="581"/>
      <c r="M164" s="581"/>
      <c r="N164" s="580"/>
      <c r="P164" s="582"/>
      <c r="Q164" s="581"/>
      <c r="R164" s="581"/>
      <c r="S164" s="580"/>
      <c r="U164" s="582"/>
      <c r="V164" s="581"/>
      <c r="W164" s="581"/>
      <c r="X164" s="580"/>
      <c r="Z164" s="582"/>
      <c r="AA164" s="581"/>
      <c r="AB164" s="581"/>
      <c r="AC164" s="580"/>
    </row>
    <row r="165" spans="2:29" ht="15" thickBot="1">
      <c r="B165" s="2670"/>
      <c r="C165" s="2658"/>
      <c r="D165" s="1448" t="s">
        <v>2135</v>
      </c>
      <c r="E165" s="1449" t="s">
        <v>2002</v>
      </c>
      <c r="F165" s="582"/>
      <c r="G165" s="581"/>
      <c r="H165" s="581"/>
      <c r="I165" s="580"/>
      <c r="K165" s="582"/>
      <c r="L165" s="581"/>
      <c r="M165" s="581"/>
      <c r="N165" s="580"/>
      <c r="P165" s="582"/>
      <c r="Q165" s="581"/>
      <c r="R165" s="581"/>
      <c r="S165" s="580"/>
      <c r="U165" s="582"/>
      <c r="V165" s="581"/>
      <c r="W165" s="581"/>
      <c r="X165" s="580"/>
      <c r="Z165" s="582"/>
      <c r="AA165" s="581"/>
      <c r="AB165" s="581"/>
      <c r="AC165" s="580"/>
    </row>
    <row r="166" spans="2:29" ht="14.4">
      <c r="B166" s="2660" t="s">
        <v>407</v>
      </c>
      <c r="C166" s="2657" t="s">
        <v>408</v>
      </c>
      <c r="D166" s="1446" t="s">
        <v>2136</v>
      </c>
      <c r="E166" s="1447" t="s">
        <v>2137</v>
      </c>
      <c r="F166" s="582"/>
      <c r="G166" s="581"/>
      <c r="H166" s="581"/>
      <c r="I166" s="580"/>
      <c r="K166" s="582"/>
      <c r="L166" s="581"/>
      <c r="M166" s="581"/>
      <c r="N166" s="580"/>
      <c r="P166" s="582"/>
      <c r="Q166" s="581"/>
      <c r="R166" s="581"/>
      <c r="S166" s="580"/>
      <c r="U166" s="582"/>
      <c r="V166" s="581"/>
      <c r="W166" s="581"/>
      <c r="X166" s="580"/>
      <c r="Z166" s="582"/>
      <c r="AA166" s="581"/>
      <c r="AB166" s="581"/>
      <c r="AC166" s="580"/>
    </row>
    <row r="167" spans="2:29" ht="15" thickBot="1">
      <c r="B167" s="2655"/>
      <c r="C167" s="2658"/>
      <c r="D167" s="1448" t="s">
        <v>2138</v>
      </c>
      <c r="E167" s="1455" t="s">
        <v>2139</v>
      </c>
      <c r="F167" s="582"/>
      <c r="G167" s="581"/>
      <c r="H167" s="581"/>
      <c r="I167" s="580"/>
      <c r="K167" s="582"/>
      <c r="L167" s="581"/>
      <c r="M167" s="581"/>
      <c r="N167" s="580"/>
      <c r="P167" s="582"/>
      <c r="Q167" s="581"/>
      <c r="R167" s="581"/>
      <c r="S167" s="580"/>
      <c r="U167" s="582"/>
      <c r="V167" s="581"/>
      <c r="W167" s="581"/>
      <c r="X167" s="580"/>
      <c r="Z167" s="582"/>
      <c r="AA167" s="581"/>
      <c r="AB167" s="581"/>
      <c r="AC167" s="580"/>
    </row>
    <row r="168" spans="2:29" ht="14.4">
      <c r="B168" s="2655"/>
      <c r="C168" s="2657" t="s">
        <v>409</v>
      </c>
      <c r="D168" s="1446" t="s">
        <v>2140</v>
      </c>
      <c r="E168" s="1447" t="s">
        <v>2141</v>
      </c>
      <c r="F168" s="582"/>
      <c r="G168" s="581"/>
      <c r="H168" s="581"/>
      <c r="I168" s="580"/>
      <c r="K168" s="582"/>
      <c r="L168" s="581"/>
      <c r="M168" s="581"/>
      <c r="N168" s="580"/>
      <c r="P168" s="582"/>
      <c r="Q168" s="581"/>
      <c r="R168" s="581"/>
      <c r="S168" s="580"/>
      <c r="U168" s="582"/>
      <c r="V168" s="581"/>
      <c r="W168" s="581"/>
      <c r="X168" s="580"/>
      <c r="Z168" s="582"/>
      <c r="AA168" s="581"/>
      <c r="AB168" s="581"/>
      <c r="AC168" s="580"/>
    </row>
    <row r="169" spans="2:29" ht="14.4">
      <c r="B169" s="2655"/>
      <c r="C169" s="2659"/>
      <c r="D169" s="1442" t="s">
        <v>2142</v>
      </c>
      <c r="E169" s="1093" t="s">
        <v>2143</v>
      </c>
      <c r="F169" s="582"/>
      <c r="G169" s="581"/>
      <c r="H169" s="581"/>
      <c r="I169" s="580"/>
      <c r="K169" s="582"/>
      <c r="L169" s="581"/>
      <c r="M169" s="581"/>
      <c r="N169" s="580"/>
      <c r="P169" s="582"/>
      <c r="Q169" s="581"/>
      <c r="R169" s="581"/>
      <c r="S169" s="580"/>
      <c r="U169" s="582"/>
      <c r="V169" s="581"/>
      <c r="W169" s="581"/>
      <c r="X169" s="580"/>
      <c r="Z169" s="582"/>
      <c r="AA169" s="581"/>
      <c r="AB169" s="581"/>
      <c r="AC169" s="580"/>
    </row>
    <row r="170" spans="2:29" ht="15" thickBot="1">
      <c r="B170" s="2655"/>
      <c r="C170" s="2658"/>
      <c r="D170" s="1448" t="s">
        <v>2144</v>
      </c>
      <c r="E170" s="1449" t="s">
        <v>2145</v>
      </c>
      <c r="F170" s="582"/>
      <c r="G170" s="581"/>
      <c r="H170" s="581"/>
      <c r="I170" s="580"/>
      <c r="K170" s="582"/>
      <c r="L170" s="581"/>
      <c r="M170" s="581"/>
      <c r="N170" s="580"/>
      <c r="P170" s="582"/>
      <c r="Q170" s="581"/>
      <c r="R170" s="581"/>
      <c r="S170" s="580"/>
      <c r="U170" s="582"/>
      <c r="V170" s="581"/>
      <c r="W170" s="581"/>
      <c r="X170" s="580"/>
      <c r="Z170" s="582"/>
      <c r="AA170" s="581"/>
      <c r="AB170" s="581"/>
      <c r="AC170" s="580"/>
    </row>
    <row r="171" spans="2:29" ht="14.4">
      <c r="B171" s="2655"/>
      <c r="C171" s="2657" t="s">
        <v>410</v>
      </c>
      <c r="D171" s="1446" t="s">
        <v>2146</v>
      </c>
      <c r="E171" s="1447" t="s">
        <v>2147</v>
      </c>
      <c r="F171" s="582"/>
      <c r="G171" s="581"/>
      <c r="H171" s="581"/>
      <c r="I171" s="580"/>
      <c r="K171" s="582"/>
      <c r="L171" s="581"/>
      <c r="M171" s="581"/>
      <c r="N171" s="580"/>
      <c r="P171" s="582"/>
      <c r="Q171" s="581"/>
      <c r="R171" s="581"/>
      <c r="S171" s="580"/>
      <c r="U171" s="582"/>
      <c r="V171" s="581"/>
      <c r="W171" s="581"/>
      <c r="X171" s="580"/>
      <c r="Z171" s="582"/>
      <c r="AA171" s="581"/>
      <c r="AB171" s="581"/>
      <c r="AC171" s="580"/>
    </row>
    <row r="172" spans="2:29" ht="14.4">
      <c r="B172" s="2655"/>
      <c r="C172" s="2659"/>
      <c r="D172" s="1442" t="s">
        <v>2148</v>
      </c>
      <c r="E172" s="1093" t="s">
        <v>2149</v>
      </c>
      <c r="F172" s="582"/>
      <c r="G172" s="581"/>
      <c r="H172" s="581"/>
      <c r="I172" s="580"/>
      <c r="K172" s="582"/>
      <c r="L172" s="581"/>
      <c r="M172" s="581"/>
      <c r="N172" s="580"/>
      <c r="P172" s="582"/>
      <c r="Q172" s="581"/>
      <c r="R172" s="581"/>
      <c r="S172" s="580"/>
      <c r="U172" s="582"/>
      <c r="V172" s="581"/>
      <c r="W172" s="581"/>
      <c r="X172" s="580"/>
      <c r="Z172" s="582"/>
      <c r="AA172" s="581"/>
      <c r="AB172" s="581"/>
      <c r="AC172" s="580"/>
    </row>
    <row r="173" spans="2:29" ht="14.4">
      <c r="B173" s="2655"/>
      <c r="C173" s="2659"/>
      <c r="D173" s="1442" t="s">
        <v>2150</v>
      </c>
      <c r="E173" s="1093" t="s">
        <v>2151</v>
      </c>
      <c r="F173" s="582"/>
      <c r="G173" s="581"/>
      <c r="H173" s="581"/>
      <c r="I173" s="580"/>
      <c r="K173" s="582"/>
      <c r="L173" s="581"/>
      <c r="M173" s="581"/>
      <c r="N173" s="580"/>
      <c r="P173" s="582"/>
      <c r="Q173" s="581"/>
      <c r="R173" s="581"/>
      <c r="S173" s="580"/>
      <c r="U173" s="582"/>
      <c r="V173" s="581"/>
      <c r="W173" s="581"/>
      <c r="X173" s="580"/>
      <c r="Z173" s="582"/>
      <c r="AA173" s="581"/>
      <c r="AB173" s="581"/>
      <c r="AC173" s="580"/>
    </row>
    <row r="174" spans="2:29" ht="15" thickBot="1">
      <c r="B174" s="2655"/>
      <c r="C174" s="2658"/>
      <c r="D174" s="1448" t="s">
        <v>2152</v>
      </c>
      <c r="E174" s="1449" t="s">
        <v>2153</v>
      </c>
      <c r="F174" s="582"/>
      <c r="G174" s="581"/>
      <c r="H174" s="581"/>
      <c r="I174" s="580"/>
      <c r="K174" s="582"/>
      <c r="L174" s="581"/>
      <c r="M174" s="581"/>
      <c r="N174" s="580"/>
      <c r="P174" s="582"/>
      <c r="Q174" s="581"/>
      <c r="R174" s="581"/>
      <c r="S174" s="580"/>
      <c r="U174" s="582"/>
      <c r="V174" s="581"/>
      <c r="W174" s="581"/>
      <c r="X174" s="580"/>
      <c r="Z174" s="582"/>
      <c r="AA174" s="581"/>
      <c r="AB174" s="581"/>
      <c r="AC174" s="580"/>
    </row>
    <row r="175" spans="2:29" ht="14.4">
      <c r="B175" s="2655"/>
      <c r="C175" s="2659" t="s">
        <v>411</v>
      </c>
      <c r="D175" s="1450" t="s">
        <v>2154</v>
      </c>
      <c r="E175" s="1451" t="s">
        <v>2155</v>
      </c>
      <c r="F175" s="582"/>
      <c r="G175" s="581"/>
      <c r="H175" s="581"/>
      <c r="I175" s="580"/>
      <c r="K175" s="582"/>
      <c r="L175" s="581"/>
      <c r="M175" s="581"/>
      <c r="N175" s="580"/>
      <c r="P175" s="582"/>
      <c r="Q175" s="581"/>
      <c r="R175" s="581"/>
      <c r="S175" s="580"/>
      <c r="U175" s="582"/>
      <c r="V175" s="581"/>
      <c r="W175" s="581"/>
      <c r="X175" s="580"/>
      <c r="Z175" s="582"/>
      <c r="AA175" s="581"/>
      <c r="AB175" s="581"/>
      <c r="AC175" s="580"/>
    </row>
    <row r="176" spans="2:29" ht="14.4">
      <c r="B176" s="2655"/>
      <c r="C176" s="2659"/>
      <c r="D176" s="1442" t="s">
        <v>2156</v>
      </c>
      <c r="E176" s="1093" t="s">
        <v>2157</v>
      </c>
      <c r="F176" s="582"/>
      <c r="G176" s="581"/>
      <c r="H176" s="581"/>
      <c r="I176" s="580"/>
      <c r="K176" s="582"/>
      <c r="L176" s="581"/>
      <c r="M176" s="581"/>
      <c r="N176" s="580"/>
      <c r="P176" s="582"/>
      <c r="Q176" s="581"/>
      <c r="R176" s="581"/>
      <c r="S176" s="580"/>
      <c r="U176" s="582"/>
      <c r="V176" s="581"/>
      <c r="W176" s="581"/>
      <c r="X176" s="580"/>
      <c r="Z176" s="582"/>
      <c r="AA176" s="581"/>
      <c r="AB176" s="581"/>
      <c r="AC176" s="580"/>
    </row>
    <row r="177" spans="2:29" ht="14.4">
      <c r="B177" s="2655"/>
      <c r="C177" s="2659"/>
      <c r="D177" s="1442" t="s">
        <v>2158</v>
      </c>
      <c r="E177" s="1093" t="s">
        <v>2159</v>
      </c>
      <c r="F177" s="582"/>
      <c r="G177" s="581"/>
      <c r="H177" s="581"/>
      <c r="I177" s="580"/>
      <c r="K177" s="582"/>
      <c r="L177" s="581"/>
      <c r="M177" s="581"/>
      <c r="N177" s="580"/>
      <c r="P177" s="582"/>
      <c r="Q177" s="581"/>
      <c r="R177" s="581"/>
      <c r="S177" s="580"/>
      <c r="U177" s="582"/>
      <c r="V177" s="581"/>
      <c r="W177" s="581"/>
      <c r="X177" s="580"/>
      <c r="Z177" s="582"/>
      <c r="AA177" s="581"/>
      <c r="AB177" s="581"/>
      <c r="AC177" s="580"/>
    </row>
    <row r="178" spans="2:29" ht="14.4">
      <c r="B178" s="2655"/>
      <c r="C178" s="2659"/>
      <c r="D178" s="1442" t="s">
        <v>2160</v>
      </c>
      <c r="E178" s="1093" t="s">
        <v>2161</v>
      </c>
      <c r="F178" s="582"/>
      <c r="G178" s="581"/>
      <c r="H178" s="581"/>
      <c r="I178" s="580"/>
      <c r="K178" s="582"/>
      <c r="L178" s="581"/>
      <c r="M178" s="581"/>
      <c r="N178" s="580"/>
      <c r="P178" s="582"/>
      <c r="Q178" s="581"/>
      <c r="R178" s="581"/>
      <c r="S178" s="580"/>
      <c r="U178" s="582"/>
      <c r="V178" s="581"/>
      <c r="W178" s="581"/>
      <c r="X178" s="580"/>
      <c r="Z178" s="582"/>
      <c r="AA178" s="581"/>
      <c r="AB178" s="581"/>
      <c r="AC178" s="580"/>
    </row>
    <row r="179" spans="2:29" ht="14.4">
      <c r="B179" s="2655"/>
      <c r="C179" s="2659"/>
      <c r="D179" s="1442" t="s">
        <v>2162</v>
      </c>
      <c r="E179" s="1093" t="s">
        <v>2163</v>
      </c>
      <c r="F179" s="582"/>
      <c r="G179" s="581"/>
      <c r="H179" s="581"/>
      <c r="I179" s="580"/>
      <c r="K179" s="582"/>
      <c r="L179" s="581"/>
      <c r="M179" s="581"/>
      <c r="N179" s="580"/>
      <c r="P179" s="582"/>
      <c r="Q179" s="581"/>
      <c r="R179" s="581"/>
      <c r="S179" s="580"/>
      <c r="U179" s="582"/>
      <c r="V179" s="581"/>
      <c r="W179" s="581"/>
      <c r="X179" s="580"/>
      <c r="Z179" s="582"/>
      <c r="AA179" s="581"/>
      <c r="AB179" s="581"/>
      <c r="AC179" s="580"/>
    </row>
    <row r="180" spans="2:29" ht="15" thickBot="1">
      <c r="B180" s="2670"/>
      <c r="C180" s="2667"/>
      <c r="D180" s="1442" t="s">
        <v>2164</v>
      </c>
      <c r="E180" s="1093" t="s">
        <v>2020</v>
      </c>
      <c r="F180" s="582"/>
      <c r="G180" s="581"/>
      <c r="H180" s="581"/>
      <c r="I180" s="580"/>
      <c r="K180" s="582"/>
      <c r="L180" s="581"/>
      <c r="M180" s="581"/>
      <c r="N180" s="580"/>
      <c r="P180" s="582"/>
      <c r="Q180" s="581"/>
      <c r="R180" s="581"/>
      <c r="S180" s="580"/>
      <c r="U180" s="582"/>
      <c r="V180" s="581"/>
      <c r="W180" s="581"/>
      <c r="X180" s="580"/>
      <c r="Z180" s="582"/>
      <c r="AA180" s="581"/>
      <c r="AB180" s="581"/>
      <c r="AC180" s="580"/>
    </row>
    <row r="181" spans="2:29" ht="14.4">
      <c r="B181" s="2660" t="s">
        <v>412</v>
      </c>
      <c r="C181" s="2661" t="s">
        <v>417</v>
      </c>
      <c r="D181" s="1442" t="s">
        <v>2165</v>
      </c>
      <c r="E181" s="1093" t="s">
        <v>2166</v>
      </c>
      <c r="F181" s="582"/>
      <c r="G181" s="581"/>
      <c r="H181" s="581"/>
      <c r="I181" s="580"/>
      <c r="K181" s="582"/>
      <c r="L181" s="581"/>
      <c r="M181" s="581"/>
      <c r="N181" s="580"/>
      <c r="P181" s="582"/>
      <c r="Q181" s="581"/>
      <c r="R181" s="581"/>
      <c r="S181" s="580"/>
      <c r="U181" s="582"/>
      <c r="V181" s="581"/>
      <c r="W181" s="581"/>
      <c r="X181" s="580"/>
      <c r="Z181" s="582"/>
      <c r="AA181" s="581"/>
      <c r="AB181" s="581"/>
      <c r="AC181" s="580"/>
    </row>
    <row r="182" spans="2:29" ht="14.4">
      <c r="B182" s="2655"/>
      <c r="C182" s="2659"/>
      <c r="D182" s="1442" t="s">
        <v>2167</v>
      </c>
      <c r="E182" s="1093" t="s">
        <v>2168</v>
      </c>
      <c r="F182" s="582"/>
      <c r="G182" s="581"/>
      <c r="H182" s="581"/>
      <c r="I182" s="580"/>
      <c r="K182" s="582"/>
      <c r="L182" s="581"/>
      <c r="M182" s="581"/>
      <c r="N182" s="580"/>
      <c r="P182" s="582"/>
      <c r="Q182" s="581"/>
      <c r="R182" s="581"/>
      <c r="S182" s="580"/>
      <c r="U182" s="582"/>
      <c r="V182" s="581"/>
      <c r="W182" s="581"/>
      <c r="X182" s="580"/>
      <c r="Z182" s="582"/>
      <c r="AA182" s="581"/>
      <c r="AB182" s="581"/>
      <c r="AC182" s="580"/>
    </row>
    <row r="183" spans="2:29" ht="15" thickBot="1">
      <c r="B183" s="2655"/>
      <c r="C183" s="2658"/>
      <c r="D183" s="1442" t="s">
        <v>2169</v>
      </c>
      <c r="E183" s="1093" t="s">
        <v>2170</v>
      </c>
      <c r="F183" s="582"/>
      <c r="G183" s="581"/>
      <c r="H183" s="581"/>
      <c r="I183" s="580"/>
      <c r="K183" s="582"/>
      <c r="L183" s="581"/>
      <c r="M183" s="581"/>
      <c r="N183" s="580"/>
      <c r="P183" s="582"/>
      <c r="Q183" s="581"/>
      <c r="R183" s="581"/>
      <c r="S183" s="580"/>
      <c r="U183" s="582"/>
      <c r="V183" s="581"/>
      <c r="W183" s="581"/>
      <c r="X183" s="580"/>
      <c r="Z183" s="582"/>
      <c r="AA183" s="581"/>
      <c r="AB183" s="581"/>
      <c r="AC183" s="580"/>
    </row>
    <row r="184" spans="2:29" ht="14.4">
      <c r="B184" s="2655"/>
      <c r="C184" s="2657" t="s">
        <v>413</v>
      </c>
      <c r="D184" s="1456" t="s">
        <v>1900</v>
      </c>
      <c r="E184" s="1457" t="s">
        <v>1901</v>
      </c>
      <c r="F184" s="582"/>
      <c r="G184" s="581"/>
      <c r="H184" s="581"/>
      <c r="I184" s="580"/>
      <c r="K184" s="582"/>
      <c r="L184" s="581"/>
      <c r="M184" s="581"/>
      <c r="N184" s="580"/>
      <c r="P184" s="582"/>
      <c r="Q184" s="581"/>
      <c r="R184" s="581"/>
      <c r="S184" s="580"/>
      <c r="U184" s="582"/>
      <c r="V184" s="581"/>
      <c r="W184" s="581"/>
      <c r="X184" s="580"/>
      <c r="Z184" s="582"/>
      <c r="AA184" s="581"/>
      <c r="AB184" s="581"/>
      <c r="AC184" s="580"/>
    </row>
    <row r="185" spans="2:29" ht="14.4">
      <c r="B185" s="2655"/>
      <c r="C185" s="2659"/>
      <c r="D185" s="1456" t="s">
        <v>1902</v>
      </c>
      <c r="E185" s="1457" t="s">
        <v>1903</v>
      </c>
      <c r="F185" s="582"/>
      <c r="G185" s="581"/>
      <c r="H185" s="581"/>
      <c r="I185" s="580"/>
      <c r="K185" s="582"/>
      <c r="L185" s="581"/>
      <c r="M185" s="581"/>
      <c r="N185" s="580"/>
      <c r="P185" s="582"/>
      <c r="Q185" s="581"/>
      <c r="R185" s="581"/>
      <c r="S185" s="580"/>
      <c r="U185" s="582"/>
      <c r="V185" s="581"/>
      <c r="W185" s="581"/>
      <c r="X185" s="580"/>
      <c r="Z185" s="582"/>
      <c r="AA185" s="581"/>
      <c r="AB185" s="581"/>
      <c r="AC185" s="580"/>
    </row>
    <row r="186" spans="2:29" ht="14.4">
      <c r="B186" s="2655"/>
      <c r="C186" s="2659"/>
      <c r="D186" s="1456" t="s">
        <v>1971</v>
      </c>
      <c r="E186" s="1457" t="s">
        <v>1972</v>
      </c>
      <c r="F186" s="582"/>
      <c r="G186" s="581"/>
      <c r="H186" s="581"/>
      <c r="I186" s="580"/>
      <c r="K186" s="582"/>
      <c r="L186" s="581"/>
      <c r="M186" s="581"/>
      <c r="N186" s="580"/>
      <c r="P186" s="582"/>
      <c r="Q186" s="581"/>
      <c r="R186" s="581"/>
      <c r="S186" s="580"/>
      <c r="U186" s="582"/>
      <c r="V186" s="581"/>
      <c r="W186" s="581"/>
      <c r="X186" s="580"/>
      <c r="Z186" s="582"/>
      <c r="AA186" s="581"/>
      <c r="AB186" s="581"/>
      <c r="AC186" s="580"/>
    </row>
    <row r="187" spans="2:29" ht="14.4">
      <c r="B187" s="2655"/>
      <c r="C187" s="2659"/>
      <c r="D187" s="1456" t="s">
        <v>1973</v>
      </c>
      <c r="E187" s="1457" t="s">
        <v>1974</v>
      </c>
      <c r="F187" s="582"/>
      <c r="G187" s="581"/>
      <c r="H187" s="581"/>
      <c r="I187" s="580"/>
      <c r="K187" s="582"/>
      <c r="L187" s="581"/>
      <c r="M187" s="581"/>
      <c r="N187" s="580"/>
      <c r="P187" s="582"/>
      <c r="Q187" s="581"/>
      <c r="R187" s="581"/>
      <c r="S187" s="580"/>
      <c r="U187" s="582"/>
      <c r="V187" s="581"/>
      <c r="W187" s="581"/>
      <c r="X187" s="580"/>
      <c r="Z187" s="582"/>
      <c r="AA187" s="581"/>
      <c r="AB187" s="581"/>
      <c r="AC187" s="580"/>
    </row>
    <row r="188" spans="2:29" ht="15" thickBot="1">
      <c r="B188" s="2655"/>
      <c r="C188" s="2658"/>
      <c r="D188" s="1442" t="s">
        <v>2171</v>
      </c>
      <c r="E188" s="1093" t="s">
        <v>2172</v>
      </c>
      <c r="F188" s="582"/>
      <c r="G188" s="581"/>
      <c r="H188" s="581"/>
      <c r="I188" s="580"/>
      <c r="K188" s="582"/>
      <c r="L188" s="581"/>
      <c r="M188" s="581"/>
      <c r="N188" s="580"/>
      <c r="P188" s="582"/>
      <c r="Q188" s="581"/>
      <c r="R188" s="581"/>
      <c r="S188" s="580"/>
      <c r="U188" s="582"/>
      <c r="V188" s="581"/>
      <c r="W188" s="581"/>
      <c r="X188" s="580"/>
      <c r="Z188" s="582"/>
      <c r="AA188" s="581"/>
      <c r="AB188" s="581"/>
      <c r="AC188" s="580"/>
    </row>
    <row r="189" spans="2:29" ht="15" thickBot="1">
      <c r="B189" s="2655"/>
      <c r="C189" s="1443" t="s">
        <v>414</v>
      </c>
      <c r="D189" s="1442" t="s">
        <v>432</v>
      </c>
      <c r="E189" s="1094" t="s">
        <v>432</v>
      </c>
      <c r="F189" s="582"/>
      <c r="G189" s="581"/>
      <c r="H189" s="581"/>
      <c r="I189" s="580"/>
      <c r="K189" s="582"/>
      <c r="L189" s="581"/>
      <c r="M189" s="581"/>
      <c r="N189" s="580"/>
      <c r="P189" s="582"/>
      <c r="Q189" s="581"/>
      <c r="R189" s="581"/>
      <c r="S189" s="580"/>
      <c r="U189" s="582"/>
      <c r="V189" s="581"/>
      <c r="W189" s="581"/>
      <c r="X189" s="580"/>
      <c r="Z189" s="582"/>
      <c r="AA189" s="581"/>
      <c r="AB189" s="581"/>
      <c r="AC189" s="580"/>
    </row>
    <row r="190" spans="2:29" ht="15" thickBot="1">
      <c r="B190" s="2655"/>
      <c r="C190" s="1443" t="s">
        <v>415</v>
      </c>
      <c r="D190" s="1442" t="s">
        <v>2173</v>
      </c>
      <c r="E190" s="1093" t="s">
        <v>2174</v>
      </c>
      <c r="F190" s="582"/>
      <c r="G190" s="581"/>
      <c r="H190" s="581"/>
      <c r="I190" s="580"/>
      <c r="K190" s="582"/>
      <c r="L190" s="581"/>
      <c r="M190" s="581"/>
      <c r="N190" s="580"/>
      <c r="P190" s="582"/>
      <c r="Q190" s="581"/>
      <c r="R190" s="581"/>
      <c r="S190" s="580"/>
      <c r="U190" s="582"/>
      <c r="V190" s="581"/>
      <c r="W190" s="581"/>
      <c r="X190" s="580"/>
      <c r="Z190" s="582"/>
      <c r="AA190" s="581"/>
      <c r="AB190" s="581"/>
      <c r="AC190" s="580"/>
    </row>
    <row r="191" spans="2:29" ht="14.4">
      <c r="B191" s="2655"/>
      <c r="C191" s="2657" t="s">
        <v>416</v>
      </c>
      <c r="D191" s="1442" t="s">
        <v>2175</v>
      </c>
      <c r="E191" s="1458" t="s">
        <v>2176</v>
      </c>
      <c r="F191" s="582"/>
      <c r="G191" s="581"/>
      <c r="H191" s="581"/>
      <c r="I191" s="580"/>
      <c r="K191" s="582"/>
      <c r="L191" s="581"/>
      <c r="M191" s="581"/>
      <c r="N191" s="580"/>
      <c r="P191" s="582"/>
      <c r="Q191" s="581"/>
      <c r="R191" s="581"/>
      <c r="S191" s="580"/>
      <c r="U191" s="582"/>
      <c r="V191" s="581"/>
      <c r="W191" s="581"/>
      <c r="X191" s="580"/>
      <c r="Z191" s="582"/>
      <c r="AA191" s="581"/>
      <c r="AB191" s="581"/>
      <c r="AC191" s="580"/>
    </row>
    <row r="192" spans="2:29" ht="15" thickBot="1">
      <c r="B192" s="2655"/>
      <c r="C192" s="2658"/>
      <c r="D192" s="1442" t="s">
        <v>2177</v>
      </c>
      <c r="E192" s="1458" t="s">
        <v>2178</v>
      </c>
      <c r="F192" s="582"/>
      <c r="G192" s="581"/>
      <c r="H192" s="581"/>
      <c r="I192" s="580"/>
      <c r="K192" s="582"/>
      <c r="L192" s="581"/>
      <c r="M192" s="581"/>
      <c r="N192" s="580"/>
      <c r="P192" s="582"/>
      <c r="Q192" s="581"/>
      <c r="R192" s="581"/>
      <c r="S192" s="580"/>
      <c r="U192" s="582"/>
      <c r="V192" s="581"/>
      <c r="W192" s="581"/>
      <c r="X192" s="580"/>
      <c r="Z192" s="582"/>
      <c r="AA192" s="581"/>
      <c r="AB192" s="581"/>
      <c r="AC192" s="580"/>
    </row>
    <row r="193" spans="2:29" ht="15" thickBot="1">
      <c r="B193" s="2655"/>
      <c r="C193" s="1443" t="s">
        <v>418</v>
      </c>
      <c r="D193" s="1442" t="s">
        <v>2179</v>
      </c>
      <c r="E193" s="1093" t="s">
        <v>1942</v>
      </c>
      <c r="F193" s="582"/>
      <c r="G193" s="581"/>
      <c r="H193" s="581"/>
      <c r="I193" s="580"/>
      <c r="K193" s="582"/>
      <c r="L193" s="581"/>
      <c r="M193" s="581"/>
      <c r="N193" s="580"/>
      <c r="P193" s="582"/>
      <c r="Q193" s="581"/>
      <c r="R193" s="581"/>
      <c r="S193" s="580"/>
      <c r="U193" s="582"/>
      <c r="V193" s="581"/>
      <c r="W193" s="581"/>
      <c r="X193" s="580"/>
      <c r="Z193" s="582"/>
      <c r="AA193" s="581"/>
      <c r="AB193" s="581"/>
      <c r="AC193" s="580"/>
    </row>
    <row r="194" spans="2:29" ht="15" thickBot="1">
      <c r="B194" s="2655"/>
      <c r="C194" s="1452" t="s">
        <v>419</v>
      </c>
      <c r="D194" s="1444" t="s">
        <v>2180</v>
      </c>
      <c r="E194" s="1445" t="s">
        <v>2181</v>
      </c>
      <c r="F194" s="582">
        <v>6</v>
      </c>
      <c r="G194" s="581">
        <v>92966.666666666672</v>
      </c>
      <c r="H194" s="581">
        <v>6</v>
      </c>
      <c r="I194" s="580">
        <v>557800</v>
      </c>
      <c r="K194" s="582">
        <v>6</v>
      </c>
      <c r="L194" s="581">
        <v>92966.666666666672</v>
      </c>
      <c r="M194" s="581">
        <v>6</v>
      </c>
      <c r="N194" s="580">
        <v>557800</v>
      </c>
      <c r="P194" s="582">
        <v>6</v>
      </c>
      <c r="Q194" s="581">
        <v>92966.666666666672</v>
      </c>
      <c r="R194" s="581">
        <v>6</v>
      </c>
      <c r="S194" s="580">
        <v>557800</v>
      </c>
      <c r="U194" s="582"/>
      <c r="V194" s="581"/>
      <c r="W194" s="581"/>
      <c r="X194" s="580"/>
      <c r="Z194" s="582"/>
      <c r="AA194" s="581"/>
      <c r="AB194" s="581"/>
      <c r="AC194" s="580"/>
    </row>
    <row r="195" spans="2:29" ht="15" thickBot="1">
      <c r="B195" s="2655"/>
      <c r="C195" s="1459" t="s">
        <v>420</v>
      </c>
      <c r="D195" s="1460" t="s">
        <v>1875</v>
      </c>
      <c r="E195" s="1461" t="s">
        <v>432</v>
      </c>
      <c r="F195" s="582"/>
      <c r="G195" s="581"/>
      <c r="H195" s="581"/>
      <c r="I195" s="580"/>
      <c r="K195" s="582"/>
      <c r="L195" s="581"/>
      <c r="M195" s="581"/>
      <c r="N195" s="580"/>
      <c r="P195" s="582"/>
      <c r="Q195" s="581"/>
      <c r="R195" s="581"/>
      <c r="S195" s="580"/>
      <c r="U195" s="582"/>
      <c r="V195" s="581"/>
      <c r="W195" s="581"/>
      <c r="X195" s="580"/>
      <c r="Z195" s="582"/>
      <c r="AA195" s="581"/>
      <c r="AB195" s="581"/>
      <c r="AC195" s="580"/>
    </row>
    <row r="196" spans="2:29" ht="14.4">
      <c r="B196" s="2654" t="s">
        <v>421</v>
      </c>
      <c r="C196" s="2657" t="s">
        <v>422</v>
      </c>
      <c r="D196" s="1446"/>
      <c r="E196" s="1454" t="s">
        <v>46</v>
      </c>
      <c r="F196" s="582"/>
      <c r="G196" s="581"/>
      <c r="H196" s="581"/>
      <c r="I196" s="580"/>
      <c r="K196" s="582"/>
      <c r="L196" s="581"/>
      <c r="M196" s="581"/>
      <c r="N196" s="580"/>
      <c r="P196" s="582"/>
      <c r="Q196" s="581"/>
      <c r="R196" s="581"/>
      <c r="S196" s="580"/>
      <c r="U196" s="582"/>
      <c r="V196" s="581"/>
      <c r="W196" s="581"/>
      <c r="X196" s="580"/>
      <c r="Z196" s="582"/>
      <c r="AA196" s="581"/>
      <c r="AB196" s="581"/>
      <c r="AC196" s="580"/>
    </row>
    <row r="197" spans="2:29" ht="15" thickBot="1">
      <c r="B197" s="2655"/>
      <c r="C197" s="2658"/>
      <c r="D197" s="1448"/>
      <c r="E197" s="1462" t="s">
        <v>47</v>
      </c>
      <c r="F197" s="582"/>
      <c r="G197" s="581"/>
      <c r="H197" s="581"/>
      <c r="I197" s="580"/>
      <c r="K197" s="582"/>
      <c r="L197" s="581"/>
      <c r="M197" s="581"/>
      <c r="N197" s="580"/>
      <c r="P197" s="582"/>
      <c r="Q197" s="581"/>
      <c r="R197" s="581"/>
      <c r="S197" s="580"/>
      <c r="U197" s="582"/>
      <c r="V197" s="581"/>
      <c r="W197" s="581"/>
      <c r="X197" s="580"/>
      <c r="Z197" s="582"/>
      <c r="AA197" s="581"/>
      <c r="AB197" s="581"/>
      <c r="AC197" s="580"/>
    </row>
    <row r="198" spans="2:29" ht="14.4">
      <c r="B198" s="2655"/>
      <c r="C198" s="2659" t="s">
        <v>423</v>
      </c>
      <c r="D198" s="1450" t="s">
        <v>2182</v>
      </c>
      <c r="E198" s="1451" t="s">
        <v>2183</v>
      </c>
      <c r="F198" s="582"/>
      <c r="G198" s="581"/>
      <c r="H198" s="581"/>
      <c r="I198" s="580"/>
      <c r="K198" s="582"/>
      <c r="L198" s="581"/>
      <c r="M198" s="581"/>
      <c r="N198" s="580"/>
      <c r="P198" s="582"/>
      <c r="Q198" s="581"/>
      <c r="R198" s="581"/>
      <c r="S198" s="580"/>
      <c r="U198" s="582"/>
      <c r="V198" s="581"/>
      <c r="W198" s="581"/>
      <c r="X198" s="580"/>
      <c r="Z198" s="582"/>
      <c r="AA198" s="581"/>
      <c r="AB198" s="581"/>
      <c r="AC198" s="580"/>
    </row>
    <row r="199" spans="2:29" ht="15" thickBot="1">
      <c r="B199" s="2656"/>
      <c r="C199" s="2658"/>
      <c r="D199" s="1442" t="s">
        <v>2184</v>
      </c>
      <c r="E199" s="1093" t="s">
        <v>2185</v>
      </c>
      <c r="F199" s="582"/>
      <c r="G199" s="581"/>
      <c r="H199" s="581"/>
      <c r="I199" s="580"/>
      <c r="K199" s="582"/>
      <c r="L199" s="581"/>
      <c r="M199" s="581"/>
      <c r="N199" s="580"/>
      <c r="P199" s="582"/>
      <c r="Q199" s="581"/>
      <c r="R199" s="581"/>
      <c r="S199" s="580"/>
      <c r="U199" s="582"/>
      <c r="V199" s="581"/>
      <c r="W199" s="581"/>
      <c r="X199" s="580"/>
      <c r="Z199" s="582"/>
      <c r="AA199" s="581"/>
      <c r="AB199" s="581"/>
      <c r="AC199" s="580"/>
    </row>
    <row r="200" spans="2:29" ht="15" thickBot="1">
      <c r="F200" s="579"/>
      <c r="G200" s="577"/>
      <c r="H200" s="577"/>
      <c r="I200" s="576">
        <f>SUM(I15:I199)</f>
        <v>1115600</v>
      </c>
      <c r="K200" s="579"/>
      <c r="L200" s="577"/>
      <c r="M200" s="577"/>
      <c r="N200" s="576">
        <f>SUM(N15:N199)</f>
        <v>1132334</v>
      </c>
      <c r="P200" s="579"/>
      <c r="Q200" s="577"/>
      <c r="R200" s="577"/>
      <c r="S200" s="576">
        <f>SUM(S15:S199)</f>
        <v>1149570.02</v>
      </c>
      <c r="U200" s="579"/>
      <c r="V200" s="577"/>
      <c r="W200" s="577"/>
      <c r="X200" s="576"/>
      <c r="Z200" s="579"/>
      <c r="AA200" s="577"/>
      <c r="AB200" s="577"/>
      <c r="AC200" s="576"/>
    </row>
  </sheetData>
  <mergeCells count="84">
    <mergeCell ref="B181:B195"/>
    <mergeCell ref="C181:C183"/>
    <mergeCell ref="C184:C188"/>
    <mergeCell ref="C191:C192"/>
    <mergeCell ref="B196:B199"/>
    <mergeCell ref="C196:C197"/>
    <mergeCell ref="B129:B165"/>
    <mergeCell ref="C130:C165"/>
    <mergeCell ref="B166:B180"/>
    <mergeCell ref="C166:C167"/>
    <mergeCell ref="C168:C170"/>
    <mergeCell ref="C171:C174"/>
    <mergeCell ref="C175:C180"/>
    <mergeCell ref="E5:AC6"/>
    <mergeCell ref="C198:C199"/>
    <mergeCell ref="C127:C128"/>
    <mergeCell ref="C20:C22"/>
    <mergeCell ref="C23:C26"/>
    <mergeCell ref="C28:C31"/>
    <mergeCell ref="C121:C122"/>
    <mergeCell ref="K9:N9"/>
    <mergeCell ref="F9:I9"/>
    <mergeCell ref="F10:F11"/>
    <mergeCell ref="G10:G11"/>
    <mergeCell ref="F8:I8"/>
    <mergeCell ref="K8:N8"/>
    <mergeCell ref="H10:H11"/>
    <mergeCell ref="I10:I11"/>
    <mergeCell ref="K10:K11"/>
    <mergeCell ref="B23:B111"/>
    <mergeCell ref="C33:C111"/>
    <mergeCell ref="B112:B128"/>
    <mergeCell ref="C112:C114"/>
    <mergeCell ref="B7:C7"/>
    <mergeCell ref="B9:E12"/>
    <mergeCell ref="B13:E13"/>
    <mergeCell ref="B15:B22"/>
    <mergeCell ref="C15:C19"/>
    <mergeCell ref="D14:E14"/>
    <mergeCell ref="C115:C116"/>
    <mergeCell ref="C117:C118"/>
    <mergeCell ref="C119:C120"/>
    <mergeCell ref="C123:C126"/>
    <mergeCell ref="AB10:AB11"/>
    <mergeCell ref="AC10:AC11"/>
    <mergeCell ref="R10:R11"/>
    <mergeCell ref="S10:S11"/>
    <mergeCell ref="AA10:AA11"/>
    <mergeCell ref="P8:S8"/>
    <mergeCell ref="P9:S9"/>
    <mergeCell ref="U8:X8"/>
    <mergeCell ref="Z8:AC8"/>
    <mergeCell ref="Z9:AC9"/>
    <mergeCell ref="U9:X9"/>
    <mergeCell ref="Z13:Z14"/>
    <mergeCell ref="AA13:AA14"/>
    <mergeCell ref="AB13:AB14"/>
    <mergeCell ref="AC13:AC14"/>
    <mergeCell ref="P13:P14"/>
    <mergeCell ref="R13:R14"/>
    <mergeCell ref="X13:X14"/>
    <mergeCell ref="V13:V14"/>
    <mergeCell ref="W13:W14"/>
    <mergeCell ref="N13:N14"/>
    <mergeCell ref="S13:S14"/>
    <mergeCell ref="U13:U14"/>
    <mergeCell ref="F13:F14"/>
    <mergeCell ref="G13:G14"/>
    <mergeCell ref="H13:H14"/>
    <mergeCell ref="I13:I14"/>
    <mergeCell ref="Q13:Q14"/>
    <mergeCell ref="L13:L14"/>
    <mergeCell ref="M13:M14"/>
    <mergeCell ref="K13:K14"/>
    <mergeCell ref="L10:L11"/>
    <mergeCell ref="M10:M11"/>
    <mergeCell ref="P10:P11"/>
    <mergeCell ref="Q10:Q11"/>
    <mergeCell ref="Z10:Z11"/>
    <mergeCell ref="X10:X11"/>
    <mergeCell ref="U10:U11"/>
    <mergeCell ref="V10:V11"/>
    <mergeCell ref="W10:W11"/>
    <mergeCell ref="N10:N11"/>
  </mergeCells>
  <pageMargins left="0.70866141732283472" right="0.70866141732283472" top="0.74803149606299213" bottom="0.74803149606299213" header="0.31496062992125984" footer="0.31496062992125984"/>
  <pageSetup scale="70" orientation="landscape" r:id="rId1"/>
  <drawing r:id="rId2"/>
</worksheet>
</file>

<file path=xl/worksheets/sheet50.xml><?xml version="1.0" encoding="utf-8"?>
<worksheet xmlns="http://schemas.openxmlformats.org/spreadsheetml/2006/main" xmlns:r="http://schemas.openxmlformats.org/officeDocument/2006/relationships">
  <sheetPr>
    <tabColor theme="5" tint="-0.249977111117893"/>
  </sheetPr>
  <dimension ref="A1:AC201"/>
  <sheetViews>
    <sheetView topLeftCell="W3" workbookViewId="0">
      <selection activeCell="AB12" sqref="AB12"/>
    </sheetView>
  </sheetViews>
  <sheetFormatPr baseColWidth="10" defaultRowHeight="14.4"/>
  <cols>
    <col min="5" max="5" width="38.44140625" bestFit="1" customWidth="1"/>
  </cols>
  <sheetData>
    <row r="1" spans="1:29">
      <c r="A1" s="600"/>
      <c r="B1" s="1006"/>
      <c r="C1" s="1006"/>
      <c r="D1" s="1006"/>
      <c r="E1" s="600"/>
      <c r="F1" s="600"/>
      <c r="G1" s="600"/>
      <c r="H1" s="600"/>
      <c r="I1" s="600"/>
      <c r="J1" s="600"/>
      <c r="K1" s="600"/>
      <c r="L1" s="600"/>
      <c r="M1" s="600"/>
      <c r="N1" s="600"/>
      <c r="O1" s="600"/>
      <c r="P1" s="600"/>
      <c r="Q1" s="600"/>
      <c r="R1" s="600"/>
      <c r="S1" s="600"/>
      <c r="T1" s="600"/>
      <c r="U1" s="600"/>
      <c r="V1" s="600"/>
      <c r="W1" s="600"/>
      <c r="X1" s="600"/>
      <c r="Y1" s="600"/>
      <c r="Z1" s="600"/>
      <c r="AA1" s="600"/>
      <c r="AB1" s="600"/>
      <c r="AC1" s="600"/>
    </row>
    <row r="2" spans="1:29">
      <c r="A2" s="600"/>
      <c r="B2" s="600"/>
      <c r="C2" s="600"/>
      <c r="D2" s="600"/>
      <c r="E2" s="600"/>
      <c r="F2" s="600"/>
      <c r="G2" s="600"/>
      <c r="H2" s="600"/>
      <c r="I2" s="600"/>
      <c r="J2" s="600"/>
      <c r="K2" s="600"/>
      <c r="L2" s="600"/>
      <c r="M2" s="600"/>
      <c r="N2" s="600"/>
      <c r="O2" s="600"/>
      <c r="P2" s="600"/>
      <c r="Q2" s="600"/>
      <c r="R2" s="600"/>
      <c r="S2" s="600"/>
      <c r="T2" s="600"/>
      <c r="U2" s="600"/>
      <c r="V2" s="600"/>
      <c r="W2" s="600"/>
      <c r="X2" s="600"/>
      <c r="Y2" s="600"/>
      <c r="Z2" s="600"/>
      <c r="AA2" s="600"/>
      <c r="AB2" s="600"/>
      <c r="AC2" s="600"/>
    </row>
    <row r="3" spans="1:29">
      <c r="A3" s="600"/>
      <c r="B3" s="600"/>
      <c r="C3" s="600"/>
      <c r="D3" s="600"/>
      <c r="E3" s="600"/>
      <c r="F3" s="600"/>
      <c r="G3" s="600"/>
      <c r="H3" s="600"/>
      <c r="I3" s="600"/>
      <c r="J3" s="600"/>
      <c r="K3" s="600"/>
      <c r="L3" s="600"/>
      <c r="M3" s="600"/>
      <c r="N3" s="600"/>
      <c r="O3" s="600"/>
      <c r="P3" s="600"/>
      <c r="Q3" s="600"/>
      <c r="R3" s="600"/>
      <c r="S3" s="600"/>
      <c r="T3" s="600"/>
      <c r="U3" s="600"/>
      <c r="V3" s="600"/>
      <c r="W3" s="600"/>
      <c r="X3" s="600"/>
      <c r="Y3" s="600"/>
      <c r="Z3" s="600"/>
      <c r="AA3" s="600"/>
      <c r="AB3" s="600"/>
      <c r="AC3" s="600"/>
    </row>
    <row r="4" spans="1:29" ht="15" thickBot="1">
      <c r="A4" s="600"/>
      <c r="B4" s="600"/>
      <c r="C4" s="600"/>
      <c r="D4" s="600"/>
      <c r="E4" s="600"/>
      <c r="F4" s="600"/>
      <c r="G4" s="600"/>
      <c r="H4" s="600"/>
      <c r="I4" s="600"/>
      <c r="J4" s="600"/>
      <c r="K4" s="600"/>
      <c r="L4" s="600"/>
      <c r="M4" s="600"/>
      <c r="N4" s="600"/>
      <c r="O4" s="600"/>
      <c r="P4" s="600"/>
      <c r="Q4" s="600"/>
      <c r="R4" s="600"/>
      <c r="S4" s="600"/>
      <c r="T4" s="600"/>
      <c r="U4" s="600"/>
      <c r="V4" s="600"/>
      <c r="W4" s="600"/>
      <c r="X4" s="600"/>
      <c r="Y4" s="600"/>
      <c r="Z4" s="600"/>
      <c r="AA4" s="600"/>
      <c r="AB4" s="600"/>
      <c r="AC4" s="600"/>
    </row>
    <row r="5" spans="1:29">
      <c r="A5" s="600"/>
      <c r="B5" s="600"/>
      <c r="C5" s="600"/>
      <c r="D5" s="600"/>
      <c r="E5" s="2680" t="s">
        <v>834</v>
      </c>
      <c r="F5" s="2681"/>
      <c r="G5" s="2681"/>
      <c r="H5" s="2681"/>
      <c r="I5" s="2681"/>
      <c r="J5" s="2681"/>
      <c r="K5" s="2681"/>
      <c r="L5" s="2681"/>
      <c r="M5" s="2681"/>
      <c r="N5" s="2681"/>
      <c r="O5" s="2681"/>
      <c r="P5" s="2681"/>
      <c r="Q5" s="2681"/>
      <c r="R5" s="2681"/>
      <c r="S5" s="2681"/>
      <c r="T5" s="2681"/>
      <c r="U5" s="2681"/>
      <c r="V5" s="2681"/>
      <c r="W5" s="2681"/>
      <c r="X5" s="2681"/>
      <c r="Y5" s="2681"/>
      <c r="Z5" s="2681"/>
      <c r="AA5" s="2681"/>
      <c r="AB5" s="2681"/>
      <c r="AC5" s="2682"/>
    </row>
    <row r="6" spans="1:29" ht="15" thickBot="1">
      <c r="A6" s="600"/>
      <c r="B6" s="600"/>
      <c r="C6" s="600"/>
      <c r="D6" s="600"/>
      <c r="E6" s="2683"/>
      <c r="F6" s="2684"/>
      <c r="G6" s="2684"/>
      <c r="H6" s="2684"/>
      <c r="I6" s="2684"/>
      <c r="J6" s="2684"/>
      <c r="K6" s="2684"/>
      <c r="L6" s="2684"/>
      <c r="M6" s="2684"/>
      <c r="N6" s="2684"/>
      <c r="O6" s="2684"/>
      <c r="P6" s="2684"/>
      <c r="Q6" s="2684"/>
      <c r="R6" s="2684"/>
      <c r="S6" s="2684"/>
      <c r="T6" s="2684"/>
      <c r="U6" s="2684"/>
      <c r="V6" s="2684"/>
      <c r="W6" s="2684"/>
      <c r="X6" s="2684"/>
      <c r="Y6" s="2684"/>
      <c r="Z6" s="2684"/>
      <c r="AA6" s="2684"/>
      <c r="AB6" s="2684"/>
      <c r="AC6" s="2685"/>
    </row>
    <row r="7" spans="1:29" ht="15" thickBot="1">
      <c r="A7" s="575"/>
      <c r="B7" s="2678" t="s">
        <v>1465</v>
      </c>
      <c r="C7" s="2679"/>
      <c r="D7" s="1096"/>
      <c r="E7" s="575"/>
      <c r="F7" s="575"/>
      <c r="G7" s="575"/>
      <c r="H7" s="575"/>
      <c r="I7" s="575"/>
      <c r="J7" s="575"/>
      <c r="K7" s="575"/>
      <c r="L7" s="575"/>
      <c r="M7" s="575"/>
      <c r="N7" s="575"/>
      <c r="O7" s="575"/>
      <c r="P7" s="575"/>
      <c r="Q7" s="575"/>
      <c r="R7" s="575"/>
      <c r="S7" s="575"/>
      <c r="T7" s="575"/>
      <c r="U7" s="575"/>
      <c r="V7" s="575"/>
      <c r="W7" s="575"/>
      <c r="X7" s="575"/>
      <c r="Y7" s="575"/>
      <c r="Z7" s="575"/>
      <c r="AA7" s="575"/>
      <c r="AB7" s="575"/>
      <c r="AC7" s="575"/>
    </row>
    <row r="8" spans="1:29" ht="15" thickBot="1">
      <c r="A8" s="600"/>
      <c r="B8" s="600"/>
      <c r="C8" s="600"/>
      <c r="D8" s="600"/>
      <c r="E8" s="600"/>
      <c r="F8" s="2466" t="s">
        <v>831</v>
      </c>
      <c r="G8" s="2467"/>
      <c r="H8" s="2467"/>
      <c r="I8" s="2468"/>
      <c r="J8" s="600"/>
      <c r="K8" s="2466" t="s">
        <v>830</v>
      </c>
      <c r="L8" s="2467"/>
      <c r="M8" s="2467"/>
      <c r="N8" s="2468"/>
      <c r="O8" s="600"/>
      <c r="P8" s="2466" t="s">
        <v>829</v>
      </c>
      <c r="Q8" s="2467"/>
      <c r="R8" s="2467"/>
      <c r="S8" s="2468"/>
      <c r="T8" s="600"/>
      <c r="U8" s="2466" t="s">
        <v>828</v>
      </c>
      <c r="V8" s="2467"/>
      <c r="W8" s="2467"/>
      <c r="X8" s="2468"/>
      <c r="Y8" s="600"/>
      <c r="Z8" s="2466" t="s">
        <v>827</v>
      </c>
      <c r="AA8" s="2467"/>
      <c r="AB8" s="2467"/>
      <c r="AC8" s="2468"/>
    </row>
    <row r="9" spans="1:29" ht="15" thickBot="1">
      <c r="A9" s="600"/>
      <c r="B9" s="2472" t="s">
        <v>826</v>
      </c>
      <c r="C9" s="2473"/>
      <c r="D9" s="2474"/>
      <c r="E9" s="2475"/>
      <c r="F9" s="2484" t="s">
        <v>824</v>
      </c>
      <c r="G9" s="2485"/>
      <c r="H9" s="2485"/>
      <c r="I9" s="2486"/>
      <c r="J9" s="600"/>
      <c r="K9" s="2484" t="s">
        <v>824</v>
      </c>
      <c r="L9" s="2485"/>
      <c r="M9" s="2485"/>
      <c r="N9" s="2486"/>
      <c r="O9" s="600"/>
      <c r="P9" s="2484" t="s">
        <v>824</v>
      </c>
      <c r="Q9" s="2485"/>
      <c r="R9" s="2485"/>
      <c r="S9" s="2486"/>
      <c r="T9" s="600"/>
      <c r="U9" s="2484" t="s">
        <v>824</v>
      </c>
      <c r="V9" s="2485"/>
      <c r="W9" s="2485"/>
      <c r="X9" s="2486"/>
      <c r="Y9" s="600"/>
      <c r="Z9" s="2484" t="s">
        <v>824</v>
      </c>
      <c r="AA9" s="2485"/>
      <c r="AB9" s="2485"/>
      <c r="AC9" s="2486"/>
    </row>
    <row r="10" spans="1:29">
      <c r="A10" s="600"/>
      <c r="B10" s="2476"/>
      <c r="C10" s="2477"/>
      <c r="D10" s="2478"/>
      <c r="E10" s="2479"/>
      <c r="F10" s="2458" t="s">
        <v>822</v>
      </c>
      <c r="G10" s="2444" t="s">
        <v>821</v>
      </c>
      <c r="H10" s="2444" t="s">
        <v>820</v>
      </c>
      <c r="I10" s="2446" t="s">
        <v>819</v>
      </c>
      <c r="J10" s="600"/>
      <c r="K10" s="2458" t="s">
        <v>822</v>
      </c>
      <c r="L10" s="2444" t="s">
        <v>821</v>
      </c>
      <c r="M10" s="2444" t="s">
        <v>820</v>
      </c>
      <c r="N10" s="2446" t="s">
        <v>819</v>
      </c>
      <c r="O10" s="600"/>
      <c r="P10" s="2458" t="s">
        <v>822</v>
      </c>
      <c r="Q10" s="2444" t="s">
        <v>821</v>
      </c>
      <c r="R10" s="2444" t="s">
        <v>820</v>
      </c>
      <c r="S10" s="2446" t="s">
        <v>819</v>
      </c>
      <c r="T10" s="600"/>
      <c r="U10" s="2458" t="s">
        <v>822</v>
      </c>
      <c r="V10" s="2444" t="s">
        <v>821</v>
      </c>
      <c r="W10" s="2444" t="s">
        <v>820</v>
      </c>
      <c r="X10" s="2446" t="s">
        <v>819</v>
      </c>
      <c r="Y10" s="600"/>
      <c r="Z10" s="2458" t="s">
        <v>822</v>
      </c>
      <c r="AA10" s="2444" t="s">
        <v>821</v>
      </c>
      <c r="AB10" s="2444" t="s">
        <v>820</v>
      </c>
      <c r="AC10" s="2446" t="s">
        <v>819</v>
      </c>
    </row>
    <row r="11" spans="1:29" ht="31.5" customHeight="1" thickBot="1">
      <c r="A11" s="600"/>
      <c r="B11" s="2476"/>
      <c r="C11" s="2477"/>
      <c r="D11" s="2478"/>
      <c r="E11" s="2479"/>
      <c r="F11" s="2459"/>
      <c r="G11" s="2688"/>
      <c r="H11" s="2688"/>
      <c r="I11" s="2689"/>
      <c r="J11" s="600"/>
      <c r="K11" s="2459"/>
      <c r="L11" s="2445"/>
      <c r="M11" s="2445"/>
      <c r="N11" s="2447"/>
      <c r="O11" s="600"/>
      <c r="P11" s="2459"/>
      <c r="Q11" s="2445"/>
      <c r="R11" s="2445"/>
      <c r="S11" s="2447"/>
      <c r="T11" s="600"/>
      <c r="U11" s="2459"/>
      <c r="V11" s="2445"/>
      <c r="W11" s="2445"/>
      <c r="X11" s="2447"/>
      <c r="Y11" s="600"/>
      <c r="Z11" s="2459"/>
      <c r="AA11" s="2445"/>
      <c r="AB11" s="2445"/>
      <c r="AC11" s="2447"/>
    </row>
    <row r="12" spans="1:29" ht="40.200000000000003" thickBot="1">
      <c r="A12" s="600"/>
      <c r="B12" s="2480"/>
      <c r="C12" s="2481"/>
      <c r="D12" s="2482"/>
      <c r="E12" s="2483"/>
      <c r="F12" s="1991" t="s">
        <v>2858</v>
      </c>
      <c r="G12" s="1972">
        <v>15951610</v>
      </c>
      <c r="H12" s="1972">
        <f>G12*90%</f>
        <v>14356449</v>
      </c>
      <c r="I12" s="1971">
        <v>30</v>
      </c>
      <c r="J12" s="600"/>
      <c r="K12" s="1991" t="s">
        <v>2858</v>
      </c>
      <c r="L12" s="1994">
        <v>16430158.300000001</v>
      </c>
      <c r="M12" s="1994">
        <f>L12*90%</f>
        <v>14787142.470000001</v>
      </c>
      <c r="N12" s="594">
        <v>30</v>
      </c>
      <c r="O12" s="600"/>
      <c r="P12" s="1991" t="s">
        <v>2858</v>
      </c>
      <c r="Q12" s="595">
        <v>16923063.049000002</v>
      </c>
      <c r="R12" s="1994">
        <f>Q12*90%</f>
        <v>15230756.744100003</v>
      </c>
      <c r="S12" s="594">
        <v>30</v>
      </c>
      <c r="T12" s="600"/>
      <c r="U12" s="1991" t="s">
        <v>2858</v>
      </c>
      <c r="V12" s="595">
        <v>17430754.940470003</v>
      </c>
      <c r="W12" s="595">
        <f>V12*90%</f>
        <v>15687679.446423003</v>
      </c>
      <c r="X12" s="594"/>
      <c r="Y12" s="600"/>
      <c r="Z12" s="1991" t="s">
        <v>2858</v>
      </c>
      <c r="AA12" s="595">
        <v>17953677.588684104</v>
      </c>
      <c r="AB12" s="2078">
        <f>AA12*90%</f>
        <v>16158309.829815695</v>
      </c>
      <c r="AC12" s="594"/>
    </row>
    <row r="13" spans="1:29" ht="15" thickBot="1">
      <c r="A13" s="600"/>
      <c r="B13" s="2453" t="s">
        <v>818</v>
      </c>
      <c r="C13" s="2454"/>
      <c r="D13" s="2455"/>
      <c r="E13" s="2456"/>
      <c r="F13" s="2442" t="s">
        <v>815</v>
      </c>
      <c r="G13" s="2686" t="s">
        <v>814</v>
      </c>
      <c r="H13" s="2686" t="s">
        <v>813</v>
      </c>
      <c r="I13" s="2687" t="s">
        <v>812</v>
      </c>
      <c r="J13" s="600"/>
      <c r="K13" s="2442" t="s">
        <v>815</v>
      </c>
      <c r="L13" s="2444" t="s">
        <v>814</v>
      </c>
      <c r="M13" s="2444" t="s">
        <v>813</v>
      </c>
      <c r="N13" s="2446" t="s">
        <v>812</v>
      </c>
      <c r="O13" s="600"/>
      <c r="P13" s="2442" t="s">
        <v>815</v>
      </c>
      <c r="Q13" s="2444" t="s">
        <v>814</v>
      </c>
      <c r="R13" s="2444" t="s">
        <v>813</v>
      </c>
      <c r="S13" s="2446" t="s">
        <v>812</v>
      </c>
      <c r="T13" s="600"/>
      <c r="U13" s="2442" t="s">
        <v>815</v>
      </c>
      <c r="V13" s="2444" t="s">
        <v>814</v>
      </c>
      <c r="W13" s="2444" t="s">
        <v>813</v>
      </c>
      <c r="X13" s="2446" t="s">
        <v>812</v>
      </c>
      <c r="Y13" s="600"/>
      <c r="Z13" s="2442" t="s">
        <v>815</v>
      </c>
      <c r="AA13" s="2444" t="s">
        <v>814</v>
      </c>
      <c r="AB13" s="2444" t="s">
        <v>813</v>
      </c>
      <c r="AC13" s="2446" t="s">
        <v>812</v>
      </c>
    </row>
    <row r="14" spans="1:29" ht="15" thickBot="1">
      <c r="A14" s="600"/>
      <c r="B14" s="592" t="s">
        <v>435</v>
      </c>
      <c r="C14" s="591" t="s">
        <v>160</v>
      </c>
      <c r="D14" s="2674" t="s">
        <v>27</v>
      </c>
      <c r="E14" s="2675"/>
      <c r="F14" s="2443"/>
      <c r="G14" s="2445"/>
      <c r="H14" s="2445"/>
      <c r="I14" s="2447"/>
      <c r="J14" s="600"/>
      <c r="K14" s="2443"/>
      <c r="L14" s="2445"/>
      <c r="M14" s="2445"/>
      <c r="N14" s="2447"/>
      <c r="O14" s="600"/>
      <c r="P14" s="2443"/>
      <c r="Q14" s="2445"/>
      <c r="R14" s="2445"/>
      <c r="S14" s="2447"/>
      <c r="T14" s="600"/>
      <c r="U14" s="2443"/>
      <c r="V14" s="2445"/>
      <c r="W14" s="2445"/>
      <c r="X14" s="2447"/>
      <c r="Y14" s="600"/>
      <c r="Z14" s="2443"/>
      <c r="AA14" s="2445"/>
      <c r="AB14" s="2445"/>
      <c r="AC14" s="2447"/>
    </row>
    <row r="15" spans="1:29" ht="15" thickBot="1">
      <c r="A15" s="600"/>
      <c r="B15" s="2654" t="s">
        <v>89</v>
      </c>
      <c r="C15" s="2662" t="s">
        <v>389</v>
      </c>
      <c r="D15" s="1442" t="s">
        <v>1853</v>
      </c>
      <c r="E15" s="1092" t="s">
        <v>1854</v>
      </c>
      <c r="F15" s="574" t="s">
        <v>2820</v>
      </c>
      <c r="G15" s="1992">
        <v>187</v>
      </c>
      <c r="H15" s="586" t="s">
        <v>2857</v>
      </c>
      <c r="I15" s="586" t="s">
        <v>2857</v>
      </c>
      <c r="J15" s="600"/>
      <c r="K15" s="574" t="s">
        <v>2820</v>
      </c>
      <c r="L15" s="586">
        <v>192.61</v>
      </c>
      <c r="M15" s="586" t="s">
        <v>2857</v>
      </c>
      <c r="N15" s="586" t="s">
        <v>2857</v>
      </c>
      <c r="O15" s="600"/>
      <c r="P15" s="1903" t="s">
        <v>2820</v>
      </c>
      <c r="Q15" s="586">
        <v>198.38830000000002</v>
      </c>
      <c r="R15" s="586" t="s">
        <v>2857</v>
      </c>
      <c r="S15" s="586" t="s">
        <v>2857</v>
      </c>
      <c r="T15" s="600"/>
      <c r="U15" s="1903" t="s">
        <v>2820</v>
      </c>
      <c r="V15" s="586">
        <v>204.33994900000002</v>
      </c>
      <c r="W15" s="586" t="s">
        <v>2857</v>
      </c>
      <c r="X15" s="586" t="s">
        <v>2857</v>
      </c>
      <c r="Y15" s="600"/>
      <c r="Z15" s="1903" t="s">
        <v>2820</v>
      </c>
      <c r="AA15" s="586">
        <v>210.47014747000003</v>
      </c>
      <c r="AB15" s="586" t="s">
        <v>2857</v>
      </c>
      <c r="AC15" s="586" t="s">
        <v>2857</v>
      </c>
    </row>
    <row r="16" spans="1:29" ht="15" thickBot="1">
      <c r="A16" s="600"/>
      <c r="B16" s="2655"/>
      <c r="C16" s="2663"/>
      <c r="D16" s="1442" t="s">
        <v>1855</v>
      </c>
      <c r="E16" s="1092" t="s">
        <v>1856</v>
      </c>
      <c r="F16" s="574"/>
      <c r="G16" s="1952"/>
      <c r="H16" s="1903"/>
      <c r="I16" s="1953"/>
      <c r="J16" s="600"/>
      <c r="K16" s="574"/>
      <c r="L16" s="586">
        <v>0</v>
      </c>
      <c r="M16" s="1903"/>
      <c r="N16" s="1953"/>
      <c r="O16" s="600"/>
      <c r="P16" s="1903"/>
      <c r="Q16" s="586">
        <v>0</v>
      </c>
      <c r="R16" s="1903"/>
      <c r="S16" s="1953"/>
      <c r="T16" s="600"/>
      <c r="U16" s="1903"/>
      <c r="V16" s="586">
        <v>0</v>
      </c>
      <c r="W16" s="1903"/>
      <c r="X16" s="1953"/>
      <c r="Y16" s="600"/>
      <c r="Z16" s="1903"/>
      <c r="AA16" s="586">
        <v>0</v>
      </c>
      <c r="AB16" s="1903"/>
      <c r="AC16" s="1953"/>
    </row>
    <row r="17" spans="1:29" ht="15" thickBot="1">
      <c r="A17" s="600"/>
      <c r="B17" s="2655"/>
      <c r="C17" s="2663"/>
      <c r="D17" s="1442" t="s">
        <v>1857</v>
      </c>
      <c r="E17" s="1093" t="s">
        <v>1858</v>
      </c>
      <c r="F17" s="574"/>
      <c r="G17" s="1952"/>
      <c r="H17" s="1903"/>
      <c r="I17" s="1953"/>
      <c r="J17" s="600"/>
      <c r="K17" s="574"/>
      <c r="L17" s="586">
        <v>0</v>
      </c>
      <c r="M17" s="1903"/>
      <c r="N17" s="1953"/>
      <c r="O17" s="600"/>
      <c r="P17" s="1903"/>
      <c r="Q17" s="586">
        <v>0</v>
      </c>
      <c r="R17" s="1903"/>
      <c r="S17" s="1953"/>
      <c r="T17" s="600"/>
      <c r="U17" s="1903"/>
      <c r="V17" s="586">
        <v>0</v>
      </c>
      <c r="W17" s="1903"/>
      <c r="X17" s="1953"/>
      <c r="Y17" s="600"/>
      <c r="Z17" s="1903"/>
      <c r="AA17" s="586">
        <v>0</v>
      </c>
      <c r="AB17" s="1903"/>
      <c r="AC17" s="1953"/>
    </row>
    <row r="18" spans="1:29" ht="15" thickBot="1">
      <c r="A18" s="600"/>
      <c r="B18" s="2655"/>
      <c r="C18" s="2663"/>
      <c r="D18" s="1442" t="s">
        <v>1859</v>
      </c>
      <c r="E18" s="1093" t="s">
        <v>1860</v>
      </c>
      <c r="F18" s="574"/>
      <c r="G18" s="1952"/>
      <c r="H18" s="1903"/>
      <c r="I18" s="1953"/>
      <c r="J18" s="600"/>
      <c r="K18" s="574"/>
      <c r="L18" s="586">
        <v>0</v>
      </c>
      <c r="M18" s="1903"/>
      <c r="N18" s="1953"/>
      <c r="O18" s="600"/>
      <c r="P18" s="1903"/>
      <c r="Q18" s="586">
        <v>0</v>
      </c>
      <c r="R18" s="1903"/>
      <c r="S18" s="1953"/>
      <c r="T18" s="600"/>
      <c r="U18" s="1903"/>
      <c r="V18" s="586">
        <v>0</v>
      </c>
      <c r="W18" s="1903"/>
      <c r="X18" s="1953"/>
      <c r="Y18" s="600"/>
      <c r="Z18" s="1903"/>
      <c r="AA18" s="586">
        <v>0</v>
      </c>
      <c r="AB18" s="1903"/>
      <c r="AC18" s="1953"/>
    </row>
    <row r="19" spans="1:29" ht="15" thickBot="1">
      <c r="A19" s="600"/>
      <c r="B19" s="2655"/>
      <c r="C19" s="2664"/>
      <c r="D19" s="1442" t="s">
        <v>1861</v>
      </c>
      <c r="E19" s="1093" t="s">
        <v>1862</v>
      </c>
      <c r="F19" s="574"/>
      <c r="G19" s="1952"/>
      <c r="H19" s="1903"/>
      <c r="I19" s="1953"/>
      <c r="J19" s="600"/>
      <c r="K19" s="574"/>
      <c r="L19" s="586">
        <v>0</v>
      </c>
      <c r="M19" s="1903"/>
      <c r="N19" s="1953"/>
      <c r="O19" s="600"/>
      <c r="P19" s="1903"/>
      <c r="Q19" s="586">
        <v>0</v>
      </c>
      <c r="R19" s="1903"/>
      <c r="S19" s="1953"/>
      <c r="T19" s="600"/>
      <c r="U19" s="1903"/>
      <c r="V19" s="586">
        <v>0</v>
      </c>
      <c r="W19" s="1903"/>
      <c r="X19" s="1953"/>
      <c r="Y19" s="600"/>
      <c r="Z19" s="1903"/>
      <c r="AA19" s="586">
        <v>0</v>
      </c>
      <c r="AB19" s="1903"/>
      <c r="AC19" s="1953"/>
    </row>
    <row r="20" spans="1:29" ht="15" thickBot="1">
      <c r="A20" s="600"/>
      <c r="B20" s="2655"/>
      <c r="C20" s="2665" t="s">
        <v>390</v>
      </c>
      <c r="D20" s="1442"/>
      <c r="E20" s="1092" t="s">
        <v>427</v>
      </c>
      <c r="F20" s="574" t="s">
        <v>2820</v>
      </c>
      <c r="G20" s="1992">
        <v>4</v>
      </c>
      <c r="H20" s="586" t="s">
        <v>2857</v>
      </c>
      <c r="I20" s="586" t="s">
        <v>2857</v>
      </c>
      <c r="J20" s="600"/>
      <c r="K20" s="574" t="s">
        <v>2820</v>
      </c>
      <c r="L20" s="586">
        <v>4.12</v>
      </c>
      <c r="M20" s="586" t="s">
        <v>2857</v>
      </c>
      <c r="N20" s="586" t="s">
        <v>2857</v>
      </c>
      <c r="O20" s="600"/>
      <c r="P20" s="1903" t="s">
        <v>2820</v>
      </c>
      <c r="Q20" s="586">
        <v>4.2435999999999998</v>
      </c>
      <c r="R20" s="586" t="s">
        <v>2857</v>
      </c>
      <c r="S20" s="586" t="s">
        <v>2857</v>
      </c>
      <c r="T20" s="600"/>
      <c r="U20" s="1903" t="s">
        <v>2820</v>
      </c>
      <c r="V20" s="586">
        <v>4.370908</v>
      </c>
      <c r="W20" s="586" t="s">
        <v>2857</v>
      </c>
      <c r="X20" s="586" t="s">
        <v>2857</v>
      </c>
      <c r="Y20" s="600"/>
      <c r="Z20" s="1903" t="s">
        <v>2820</v>
      </c>
      <c r="AA20" s="586">
        <v>4.5020352399999997</v>
      </c>
      <c r="AB20" s="586" t="s">
        <v>2857</v>
      </c>
      <c r="AC20" s="586" t="s">
        <v>2857</v>
      </c>
    </row>
    <row r="21" spans="1:29" ht="15" thickBot="1">
      <c r="A21" s="600"/>
      <c r="B21" s="2655"/>
      <c r="C21" s="2663"/>
      <c r="D21" s="1442" t="s">
        <v>1863</v>
      </c>
      <c r="E21" s="1093" t="s">
        <v>1864</v>
      </c>
      <c r="F21" s="574"/>
      <c r="G21" s="1952"/>
      <c r="H21" s="1903"/>
      <c r="I21" s="1953"/>
      <c r="J21" s="600"/>
      <c r="K21" s="574"/>
      <c r="L21" s="586">
        <v>0</v>
      </c>
      <c r="M21" s="1903"/>
      <c r="N21" s="1953"/>
      <c r="O21" s="600"/>
      <c r="P21" s="1903"/>
      <c r="Q21" s="586">
        <v>0</v>
      </c>
      <c r="R21" s="1903"/>
      <c r="S21" s="1953"/>
      <c r="T21" s="600"/>
      <c r="U21" s="1903"/>
      <c r="V21" s="586">
        <v>0</v>
      </c>
      <c r="W21" s="1903"/>
      <c r="X21" s="1953"/>
      <c r="Y21" s="600"/>
      <c r="Z21" s="1903"/>
      <c r="AA21" s="586">
        <v>0</v>
      </c>
      <c r="AB21" s="1903"/>
      <c r="AC21" s="1953"/>
    </row>
    <row r="22" spans="1:29" ht="15" thickBot="1">
      <c r="A22" s="600"/>
      <c r="B22" s="2656"/>
      <c r="C22" s="2666"/>
      <c r="D22" s="1442" t="s">
        <v>1865</v>
      </c>
      <c r="E22" s="1093" t="s">
        <v>1866</v>
      </c>
      <c r="F22" s="574"/>
      <c r="G22" s="1952"/>
      <c r="H22" s="1903"/>
      <c r="I22" s="1953"/>
      <c r="J22" s="600"/>
      <c r="K22" s="574"/>
      <c r="L22" s="586">
        <v>0</v>
      </c>
      <c r="M22" s="1903"/>
      <c r="N22" s="1953"/>
      <c r="O22" s="600"/>
      <c r="P22" s="1903"/>
      <c r="Q22" s="586">
        <v>0</v>
      </c>
      <c r="R22" s="1903"/>
      <c r="S22" s="1953"/>
      <c r="T22" s="600"/>
      <c r="U22" s="1903"/>
      <c r="V22" s="586">
        <v>0</v>
      </c>
      <c r="W22" s="1903"/>
      <c r="X22" s="1953"/>
      <c r="Y22" s="600"/>
      <c r="Z22" s="1903"/>
      <c r="AA22" s="586">
        <v>0</v>
      </c>
      <c r="AB22" s="1903"/>
      <c r="AC22" s="1953"/>
    </row>
    <row r="23" spans="1:29" ht="15" thickBot="1">
      <c r="A23" s="600"/>
      <c r="B23" s="2655" t="s">
        <v>391</v>
      </c>
      <c r="C23" s="2663" t="s">
        <v>395</v>
      </c>
      <c r="D23" s="1442" t="s">
        <v>1867</v>
      </c>
      <c r="E23" s="1093" t="s">
        <v>1868</v>
      </c>
      <c r="F23" s="574" t="s">
        <v>2820</v>
      </c>
      <c r="G23" s="1992">
        <v>136</v>
      </c>
      <c r="H23" s="586" t="s">
        <v>2857</v>
      </c>
      <c r="I23" s="586" t="s">
        <v>2857</v>
      </c>
      <c r="J23" s="600"/>
      <c r="K23" s="574" t="s">
        <v>2820</v>
      </c>
      <c r="L23" s="586">
        <v>140.08000000000001</v>
      </c>
      <c r="M23" s="586" t="s">
        <v>2857</v>
      </c>
      <c r="N23" s="586" t="s">
        <v>2857</v>
      </c>
      <c r="O23" s="600"/>
      <c r="P23" s="1903" t="s">
        <v>2820</v>
      </c>
      <c r="Q23" s="586">
        <v>144.28240000000002</v>
      </c>
      <c r="R23" s="586" t="s">
        <v>2857</v>
      </c>
      <c r="S23" s="586" t="s">
        <v>2857</v>
      </c>
      <c r="T23" s="600"/>
      <c r="U23" s="1903" t="s">
        <v>2820</v>
      </c>
      <c r="V23" s="586">
        <v>148.61087200000003</v>
      </c>
      <c r="W23" s="586" t="s">
        <v>2857</v>
      </c>
      <c r="X23" s="586" t="s">
        <v>2857</v>
      </c>
      <c r="Y23" s="600"/>
      <c r="Z23" s="1903" t="s">
        <v>2820</v>
      </c>
      <c r="AA23" s="586">
        <v>153.06919816000004</v>
      </c>
      <c r="AB23" s="586" t="s">
        <v>2857</v>
      </c>
      <c r="AC23" s="586" t="s">
        <v>2857</v>
      </c>
    </row>
    <row r="24" spans="1:29" ht="15" thickBot="1">
      <c r="A24" s="600"/>
      <c r="B24" s="2655"/>
      <c r="C24" s="2659"/>
      <c r="D24" s="1442" t="s">
        <v>1869</v>
      </c>
      <c r="E24" s="1093" t="s">
        <v>1870</v>
      </c>
      <c r="F24" s="574"/>
      <c r="G24" s="1952"/>
      <c r="H24" s="1903"/>
      <c r="I24" s="1953"/>
      <c r="J24" s="600"/>
      <c r="K24" s="574"/>
      <c r="L24" s="586">
        <v>0</v>
      </c>
      <c r="M24" s="1903"/>
      <c r="N24" s="1953"/>
      <c r="O24" s="600"/>
      <c r="P24" s="1903"/>
      <c r="Q24" s="586">
        <v>0</v>
      </c>
      <c r="R24" s="1903"/>
      <c r="S24" s="1953"/>
      <c r="T24" s="600"/>
      <c r="U24" s="1903"/>
      <c r="V24" s="586">
        <v>0</v>
      </c>
      <c r="W24" s="1903"/>
      <c r="X24" s="1953"/>
      <c r="Y24" s="600"/>
      <c r="Z24" s="1903"/>
      <c r="AA24" s="586">
        <v>0</v>
      </c>
      <c r="AB24" s="1903"/>
      <c r="AC24" s="1953"/>
    </row>
    <row r="25" spans="1:29" ht="15" thickBot="1">
      <c r="A25" s="600"/>
      <c r="B25" s="2655"/>
      <c r="C25" s="2659"/>
      <c r="D25" s="1442" t="s">
        <v>1871</v>
      </c>
      <c r="E25" s="1093" t="s">
        <v>1872</v>
      </c>
      <c r="F25" s="574"/>
      <c r="G25" s="1952"/>
      <c r="H25" s="1903"/>
      <c r="I25" s="1953"/>
      <c r="J25" s="600"/>
      <c r="K25" s="574"/>
      <c r="L25" s="586">
        <v>0</v>
      </c>
      <c r="M25" s="1903"/>
      <c r="N25" s="1953"/>
      <c r="O25" s="600"/>
      <c r="P25" s="1903"/>
      <c r="Q25" s="586">
        <v>0</v>
      </c>
      <c r="R25" s="1903"/>
      <c r="S25" s="1953"/>
      <c r="T25" s="600"/>
      <c r="U25" s="1903"/>
      <c r="V25" s="586">
        <v>0</v>
      </c>
      <c r="W25" s="1903"/>
      <c r="X25" s="1953"/>
      <c r="Y25" s="600"/>
      <c r="Z25" s="1903"/>
      <c r="AA25" s="586">
        <v>0</v>
      </c>
      <c r="AB25" s="1903"/>
      <c r="AC25" s="1953"/>
    </row>
    <row r="26" spans="1:29" ht="15" thickBot="1">
      <c r="A26" s="600"/>
      <c r="B26" s="2655"/>
      <c r="C26" s="2658"/>
      <c r="D26" s="1442" t="s">
        <v>1873</v>
      </c>
      <c r="E26" s="1093" t="s">
        <v>1874</v>
      </c>
      <c r="F26" s="574" t="s">
        <v>2820</v>
      </c>
      <c r="G26" s="1992">
        <v>102</v>
      </c>
      <c r="H26" s="586" t="s">
        <v>2857</v>
      </c>
      <c r="I26" s="586" t="s">
        <v>2857</v>
      </c>
      <c r="J26" s="600"/>
      <c r="K26" s="574" t="s">
        <v>2820</v>
      </c>
      <c r="L26" s="586">
        <v>105.06</v>
      </c>
      <c r="M26" s="586" t="s">
        <v>2857</v>
      </c>
      <c r="N26" s="586" t="s">
        <v>2857</v>
      </c>
      <c r="O26" s="600"/>
      <c r="P26" s="1903" t="s">
        <v>2820</v>
      </c>
      <c r="Q26" s="586">
        <v>108.2118</v>
      </c>
      <c r="R26" s="586" t="s">
        <v>2857</v>
      </c>
      <c r="S26" s="586" t="s">
        <v>2857</v>
      </c>
      <c r="T26" s="600"/>
      <c r="U26" s="1903" t="s">
        <v>2820</v>
      </c>
      <c r="V26" s="586">
        <v>111.45815399999999</v>
      </c>
      <c r="W26" s="586" t="s">
        <v>2857</v>
      </c>
      <c r="X26" s="586" t="s">
        <v>2857</v>
      </c>
      <c r="Y26" s="600"/>
      <c r="Z26" s="1903" t="s">
        <v>2820</v>
      </c>
      <c r="AA26" s="586">
        <v>114.80189861999999</v>
      </c>
      <c r="AB26" s="586" t="s">
        <v>2857</v>
      </c>
      <c r="AC26" s="586" t="s">
        <v>2857</v>
      </c>
    </row>
    <row r="27" spans="1:29" ht="31.2" thickBot="1">
      <c r="A27" s="600"/>
      <c r="B27" s="2655"/>
      <c r="C27" s="1443" t="s">
        <v>396</v>
      </c>
      <c r="D27" s="1442" t="s">
        <v>1875</v>
      </c>
      <c r="E27" s="1094" t="s">
        <v>432</v>
      </c>
      <c r="F27" s="574"/>
      <c r="G27" s="1952"/>
      <c r="H27" s="1903"/>
      <c r="I27" s="1953"/>
      <c r="J27" s="600"/>
      <c r="K27" s="574"/>
      <c r="L27" s="586">
        <v>0</v>
      </c>
      <c r="M27" s="1903"/>
      <c r="N27" s="1953"/>
      <c r="O27" s="600"/>
      <c r="P27" s="1903"/>
      <c r="Q27" s="586">
        <v>0</v>
      </c>
      <c r="R27" s="1903"/>
      <c r="S27" s="1953"/>
      <c r="T27" s="600"/>
      <c r="U27" s="1903"/>
      <c r="V27" s="586">
        <v>0</v>
      </c>
      <c r="W27" s="1903"/>
      <c r="X27" s="1953"/>
      <c r="Y27" s="600"/>
      <c r="Z27" s="1903"/>
      <c r="AA27" s="586">
        <v>0</v>
      </c>
      <c r="AB27" s="1903"/>
      <c r="AC27" s="1953"/>
    </row>
    <row r="28" spans="1:29" ht="15" thickBot="1">
      <c r="A28" s="600"/>
      <c r="B28" s="2655"/>
      <c r="C28" s="2657" t="s">
        <v>394</v>
      </c>
      <c r="D28" s="1442">
        <v>334</v>
      </c>
      <c r="E28" s="1094" t="s">
        <v>52</v>
      </c>
      <c r="F28" s="574" t="s">
        <v>2820</v>
      </c>
      <c r="G28" s="1992">
        <v>114</v>
      </c>
      <c r="H28" s="586" t="s">
        <v>2857</v>
      </c>
      <c r="I28" s="586" t="s">
        <v>2857</v>
      </c>
      <c r="J28" s="600"/>
      <c r="K28" s="574" t="s">
        <v>2820</v>
      </c>
      <c r="L28" s="586">
        <v>117.42</v>
      </c>
      <c r="M28" s="586" t="s">
        <v>2857</v>
      </c>
      <c r="N28" s="586" t="s">
        <v>2857</v>
      </c>
      <c r="O28" s="600"/>
      <c r="P28" s="1903" t="s">
        <v>2820</v>
      </c>
      <c r="Q28" s="586">
        <v>120.9426</v>
      </c>
      <c r="R28" s="586" t="s">
        <v>2857</v>
      </c>
      <c r="S28" s="586" t="s">
        <v>2857</v>
      </c>
      <c r="T28" s="600"/>
      <c r="U28" s="1903" t="s">
        <v>2820</v>
      </c>
      <c r="V28" s="586">
        <v>124.57087799999999</v>
      </c>
      <c r="W28" s="586" t="s">
        <v>2857</v>
      </c>
      <c r="X28" s="586" t="s">
        <v>2857</v>
      </c>
      <c r="Y28" s="600"/>
      <c r="Z28" s="1903" t="s">
        <v>2820</v>
      </c>
      <c r="AA28" s="586">
        <v>128.30800434</v>
      </c>
      <c r="AB28" s="586" t="s">
        <v>2857</v>
      </c>
      <c r="AC28" s="586" t="s">
        <v>2857</v>
      </c>
    </row>
    <row r="29" spans="1:29" ht="15" thickBot="1">
      <c r="A29" s="600"/>
      <c r="B29" s="2655"/>
      <c r="C29" s="2659"/>
      <c r="D29" s="1442"/>
      <c r="E29" s="1094" t="s">
        <v>53</v>
      </c>
      <c r="F29" s="574" t="s">
        <v>2820</v>
      </c>
      <c r="G29" s="1992">
        <v>11</v>
      </c>
      <c r="H29" s="586" t="s">
        <v>2857</v>
      </c>
      <c r="I29" s="586" t="s">
        <v>2857</v>
      </c>
      <c r="J29" s="600"/>
      <c r="K29" s="574" t="s">
        <v>2820</v>
      </c>
      <c r="L29" s="586">
        <v>11.33</v>
      </c>
      <c r="M29" s="586" t="s">
        <v>2857</v>
      </c>
      <c r="N29" s="586" t="s">
        <v>2857</v>
      </c>
      <c r="O29" s="600"/>
      <c r="P29" s="1903" t="s">
        <v>2820</v>
      </c>
      <c r="Q29" s="586">
        <v>11.6699</v>
      </c>
      <c r="R29" s="586" t="s">
        <v>2857</v>
      </c>
      <c r="S29" s="586" t="s">
        <v>2857</v>
      </c>
      <c r="T29" s="600"/>
      <c r="U29" s="1903" t="s">
        <v>2820</v>
      </c>
      <c r="V29" s="586">
        <v>12.019997</v>
      </c>
      <c r="W29" s="586" t="s">
        <v>2857</v>
      </c>
      <c r="X29" s="586" t="s">
        <v>2857</v>
      </c>
      <c r="Y29" s="600"/>
      <c r="Z29" s="1903" t="s">
        <v>2820</v>
      </c>
      <c r="AA29" s="586">
        <v>12.38059691</v>
      </c>
      <c r="AB29" s="586" t="s">
        <v>2857</v>
      </c>
      <c r="AC29" s="586" t="s">
        <v>2857</v>
      </c>
    </row>
    <row r="30" spans="1:29" ht="15" thickBot="1">
      <c r="A30" s="600"/>
      <c r="B30" s="2655"/>
      <c r="C30" s="2659"/>
      <c r="D30" s="1442"/>
      <c r="E30" s="1094" t="s">
        <v>428</v>
      </c>
      <c r="F30" s="574" t="s">
        <v>2820</v>
      </c>
      <c r="G30" s="1992">
        <v>131</v>
      </c>
      <c r="H30" s="586" t="s">
        <v>2857</v>
      </c>
      <c r="I30" s="586" t="s">
        <v>2857</v>
      </c>
      <c r="J30" s="600"/>
      <c r="K30" s="574" t="s">
        <v>2820</v>
      </c>
      <c r="L30" s="586">
        <v>134.93</v>
      </c>
      <c r="M30" s="586" t="s">
        <v>2857</v>
      </c>
      <c r="N30" s="586" t="s">
        <v>2857</v>
      </c>
      <c r="O30" s="600"/>
      <c r="P30" s="1903" t="s">
        <v>2820</v>
      </c>
      <c r="Q30" s="586">
        <v>138.97790000000001</v>
      </c>
      <c r="R30" s="586" t="s">
        <v>2857</v>
      </c>
      <c r="S30" s="586" t="s">
        <v>2857</v>
      </c>
      <c r="T30" s="600"/>
      <c r="U30" s="1903" t="s">
        <v>2820</v>
      </c>
      <c r="V30" s="586">
        <v>143.14723700000002</v>
      </c>
      <c r="W30" s="586" t="s">
        <v>2857</v>
      </c>
      <c r="X30" s="586" t="s">
        <v>2857</v>
      </c>
      <c r="Y30" s="600"/>
      <c r="Z30" s="1903" t="s">
        <v>2820</v>
      </c>
      <c r="AA30" s="586">
        <v>147.44165411000003</v>
      </c>
      <c r="AB30" s="586" t="s">
        <v>2857</v>
      </c>
      <c r="AC30" s="586" t="s">
        <v>2857</v>
      </c>
    </row>
    <row r="31" spans="1:29" ht="15" thickBot="1">
      <c r="A31" s="600"/>
      <c r="B31" s="2655"/>
      <c r="C31" s="2658"/>
      <c r="D31" s="1442"/>
      <c r="E31" s="1094" t="s">
        <v>55</v>
      </c>
      <c r="F31" s="574" t="s">
        <v>2820</v>
      </c>
      <c r="G31" s="1992">
        <v>10</v>
      </c>
      <c r="H31" s="586" t="s">
        <v>2857</v>
      </c>
      <c r="I31" s="586" t="s">
        <v>2857</v>
      </c>
      <c r="J31" s="600"/>
      <c r="K31" s="574" t="s">
        <v>2820</v>
      </c>
      <c r="L31" s="586">
        <v>10.3</v>
      </c>
      <c r="M31" s="586" t="s">
        <v>2857</v>
      </c>
      <c r="N31" s="586" t="s">
        <v>2857</v>
      </c>
      <c r="O31" s="600"/>
      <c r="P31" s="1903" t="s">
        <v>2820</v>
      </c>
      <c r="Q31" s="586">
        <v>10.609</v>
      </c>
      <c r="R31" s="586" t="s">
        <v>2857</v>
      </c>
      <c r="S31" s="586" t="s">
        <v>2857</v>
      </c>
      <c r="T31" s="600"/>
      <c r="U31" s="1903" t="s">
        <v>2820</v>
      </c>
      <c r="V31" s="586">
        <v>10.92727</v>
      </c>
      <c r="W31" s="586" t="s">
        <v>2857</v>
      </c>
      <c r="X31" s="586" t="s">
        <v>2857</v>
      </c>
      <c r="Y31" s="600"/>
      <c r="Z31" s="1903" t="s">
        <v>2820</v>
      </c>
      <c r="AA31" s="586">
        <v>11.2550881</v>
      </c>
      <c r="AB31" s="586" t="s">
        <v>2857</v>
      </c>
      <c r="AC31" s="586" t="s">
        <v>2857</v>
      </c>
    </row>
    <row r="32" spans="1:29" ht="31.2" thickBot="1">
      <c r="A32" s="600"/>
      <c r="B32" s="2655"/>
      <c r="C32" s="1443" t="s">
        <v>392</v>
      </c>
      <c r="D32" s="1442">
        <v>328</v>
      </c>
      <c r="E32" s="1094" t="s">
        <v>429</v>
      </c>
      <c r="F32" s="574" t="s">
        <v>2820</v>
      </c>
      <c r="G32" s="1992">
        <v>723</v>
      </c>
      <c r="H32" s="586" t="s">
        <v>2857</v>
      </c>
      <c r="I32" s="586" t="s">
        <v>2857</v>
      </c>
      <c r="J32" s="600"/>
      <c r="K32" s="574" t="s">
        <v>2820</v>
      </c>
      <c r="L32" s="586">
        <v>744.69</v>
      </c>
      <c r="M32" s="586" t="s">
        <v>2857</v>
      </c>
      <c r="N32" s="586" t="s">
        <v>2857</v>
      </c>
      <c r="O32" s="600"/>
      <c r="P32" s="1903" t="s">
        <v>2820</v>
      </c>
      <c r="Q32" s="586">
        <v>767.03070000000002</v>
      </c>
      <c r="R32" s="586" t="s">
        <v>2857</v>
      </c>
      <c r="S32" s="586" t="s">
        <v>2857</v>
      </c>
      <c r="T32" s="600"/>
      <c r="U32" s="1903" t="s">
        <v>2820</v>
      </c>
      <c r="V32" s="586">
        <v>790.04162100000008</v>
      </c>
      <c r="W32" s="586" t="s">
        <v>2857</v>
      </c>
      <c r="X32" s="586" t="s">
        <v>2857</v>
      </c>
      <c r="Y32" s="600"/>
      <c r="Z32" s="1903" t="s">
        <v>2820</v>
      </c>
      <c r="AA32" s="586">
        <v>813.74286963000009</v>
      </c>
      <c r="AB32" s="586" t="s">
        <v>2857</v>
      </c>
      <c r="AC32" s="586" t="s">
        <v>2857</v>
      </c>
    </row>
    <row r="33" spans="1:29" ht="15" thickBot="1">
      <c r="A33" s="600"/>
      <c r="B33" s="2655"/>
      <c r="C33" s="2657" t="s">
        <v>393</v>
      </c>
      <c r="D33" s="1442" t="s">
        <v>1876</v>
      </c>
      <c r="E33" s="1093" t="s">
        <v>1877</v>
      </c>
      <c r="F33" s="574"/>
      <c r="G33" s="1952"/>
      <c r="H33" s="1903"/>
      <c r="I33" s="1953"/>
      <c r="J33" s="600"/>
      <c r="K33" s="574"/>
      <c r="L33" s="586">
        <v>0</v>
      </c>
      <c r="M33" s="1903"/>
      <c r="N33" s="1953"/>
      <c r="O33" s="600"/>
      <c r="P33" s="1903"/>
      <c r="Q33" s="586">
        <v>0</v>
      </c>
      <c r="R33" s="1903"/>
      <c r="S33" s="1953"/>
      <c r="T33" s="600"/>
      <c r="U33" s="1903"/>
      <c r="V33" s="586">
        <v>0</v>
      </c>
      <c r="W33" s="1903"/>
      <c r="X33" s="1953"/>
      <c r="Y33" s="600"/>
      <c r="Z33" s="1903"/>
      <c r="AA33" s="586">
        <v>0</v>
      </c>
      <c r="AB33" s="1903"/>
      <c r="AC33" s="1953"/>
    </row>
    <row r="34" spans="1:29" ht="15" thickBot="1">
      <c r="A34" s="600"/>
      <c r="B34" s="2655"/>
      <c r="C34" s="2659"/>
      <c r="D34" s="1442" t="s">
        <v>1878</v>
      </c>
      <c r="E34" s="1093" t="s">
        <v>1879</v>
      </c>
      <c r="F34" s="574"/>
      <c r="G34" s="1952"/>
      <c r="H34" s="1903"/>
      <c r="I34" s="1953"/>
      <c r="J34" s="600"/>
      <c r="K34" s="574"/>
      <c r="L34" s="586">
        <v>0</v>
      </c>
      <c r="M34" s="1903"/>
      <c r="N34" s="1953"/>
      <c r="O34" s="600"/>
      <c r="P34" s="1903"/>
      <c r="Q34" s="586">
        <v>0</v>
      </c>
      <c r="R34" s="1903"/>
      <c r="S34" s="1953"/>
      <c r="T34" s="600"/>
      <c r="U34" s="1903"/>
      <c r="V34" s="586">
        <v>0</v>
      </c>
      <c r="W34" s="1903"/>
      <c r="X34" s="1953"/>
      <c r="Y34" s="600"/>
      <c r="Z34" s="1903"/>
      <c r="AA34" s="586">
        <v>0</v>
      </c>
      <c r="AB34" s="1903"/>
      <c r="AC34" s="1953"/>
    </row>
    <row r="35" spans="1:29" ht="15" thickBot="1">
      <c r="A35" s="600"/>
      <c r="B35" s="2655"/>
      <c r="C35" s="2659"/>
      <c r="D35" s="1442" t="s">
        <v>1880</v>
      </c>
      <c r="E35" s="1093" t="s">
        <v>1881</v>
      </c>
      <c r="F35" s="574"/>
      <c r="G35" s="1952"/>
      <c r="H35" s="1903"/>
      <c r="I35" s="1953"/>
      <c r="J35" s="600"/>
      <c r="K35" s="574"/>
      <c r="L35" s="586">
        <v>0</v>
      </c>
      <c r="M35" s="1903"/>
      <c r="N35" s="1953"/>
      <c r="O35" s="600"/>
      <c r="P35" s="1903"/>
      <c r="Q35" s="586">
        <v>0</v>
      </c>
      <c r="R35" s="1903"/>
      <c r="S35" s="1953"/>
      <c r="T35" s="600"/>
      <c r="U35" s="1903"/>
      <c r="V35" s="586">
        <v>0</v>
      </c>
      <c r="W35" s="1903"/>
      <c r="X35" s="1953"/>
      <c r="Y35" s="600"/>
      <c r="Z35" s="1903"/>
      <c r="AA35" s="586">
        <v>0</v>
      </c>
      <c r="AB35" s="1903"/>
      <c r="AC35" s="1953"/>
    </row>
    <row r="36" spans="1:29" ht="15" thickBot="1">
      <c r="A36" s="600"/>
      <c r="B36" s="2655"/>
      <c r="C36" s="2659"/>
      <c r="D36" s="1442" t="s">
        <v>1882</v>
      </c>
      <c r="E36" s="1093" t="s">
        <v>1883</v>
      </c>
      <c r="F36" s="574"/>
      <c r="G36" s="1952"/>
      <c r="H36" s="1903"/>
      <c r="I36" s="1953"/>
      <c r="J36" s="600"/>
      <c r="K36" s="574"/>
      <c r="L36" s="586">
        <v>0</v>
      </c>
      <c r="M36" s="1903"/>
      <c r="N36" s="1953"/>
      <c r="O36" s="600"/>
      <c r="P36" s="1903"/>
      <c r="Q36" s="586">
        <v>0</v>
      </c>
      <c r="R36" s="1903"/>
      <c r="S36" s="1953"/>
      <c r="T36" s="600"/>
      <c r="U36" s="1903"/>
      <c r="V36" s="586">
        <v>0</v>
      </c>
      <c r="W36" s="1903"/>
      <c r="X36" s="1953"/>
      <c r="Y36" s="600"/>
      <c r="Z36" s="1903"/>
      <c r="AA36" s="586">
        <v>0</v>
      </c>
      <c r="AB36" s="1903"/>
      <c r="AC36" s="1953"/>
    </row>
    <row r="37" spans="1:29" ht="15" thickBot="1">
      <c r="A37" s="600"/>
      <c r="B37" s="2655"/>
      <c r="C37" s="2659"/>
      <c r="D37" s="1442" t="s">
        <v>1884</v>
      </c>
      <c r="E37" s="1093" t="s">
        <v>1885</v>
      </c>
      <c r="F37" s="574"/>
      <c r="G37" s="1952"/>
      <c r="H37" s="1903"/>
      <c r="I37" s="1953"/>
      <c r="J37" s="600"/>
      <c r="K37" s="574"/>
      <c r="L37" s="586">
        <v>0</v>
      </c>
      <c r="M37" s="1903"/>
      <c r="N37" s="1953"/>
      <c r="O37" s="600"/>
      <c r="P37" s="1903"/>
      <c r="Q37" s="586">
        <v>0</v>
      </c>
      <c r="R37" s="1903"/>
      <c r="S37" s="1953"/>
      <c r="T37" s="600"/>
      <c r="U37" s="1903"/>
      <c r="V37" s="586">
        <v>0</v>
      </c>
      <c r="W37" s="1903"/>
      <c r="X37" s="1953"/>
      <c r="Y37" s="600"/>
      <c r="Z37" s="1903"/>
      <c r="AA37" s="586">
        <v>0</v>
      </c>
      <c r="AB37" s="1903"/>
      <c r="AC37" s="1953"/>
    </row>
    <row r="38" spans="1:29" ht="15" thickBot="1">
      <c r="A38" s="600"/>
      <c r="B38" s="2655"/>
      <c r="C38" s="2659"/>
      <c r="D38" s="1442" t="s">
        <v>1886</v>
      </c>
      <c r="E38" s="1093" t="s">
        <v>1887</v>
      </c>
      <c r="F38" s="574"/>
      <c r="G38" s="1952"/>
      <c r="H38" s="1903"/>
      <c r="I38" s="1953"/>
      <c r="J38" s="600"/>
      <c r="K38" s="574"/>
      <c r="L38" s="586">
        <v>0</v>
      </c>
      <c r="M38" s="1903"/>
      <c r="N38" s="1953"/>
      <c r="O38" s="600"/>
      <c r="P38" s="1903"/>
      <c r="Q38" s="586">
        <v>0</v>
      </c>
      <c r="R38" s="1903"/>
      <c r="S38" s="1953"/>
      <c r="T38" s="600"/>
      <c r="U38" s="1903"/>
      <c r="V38" s="586">
        <v>0</v>
      </c>
      <c r="W38" s="1903"/>
      <c r="X38" s="1953"/>
      <c r="Y38" s="600"/>
      <c r="Z38" s="1903"/>
      <c r="AA38" s="586">
        <v>0</v>
      </c>
      <c r="AB38" s="1903"/>
      <c r="AC38" s="1953"/>
    </row>
    <row r="39" spans="1:29" ht="15" thickBot="1">
      <c r="A39" s="600"/>
      <c r="B39" s="2655"/>
      <c r="C39" s="2659"/>
      <c r="D39" s="1442" t="s">
        <v>1888</v>
      </c>
      <c r="E39" s="1093" t="s">
        <v>1889</v>
      </c>
      <c r="F39" s="574"/>
      <c r="G39" s="1952"/>
      <c r="H39" s="1903"/>
      <c r="I39" s="1953"/>
      <c r="J39" s="600"/>
      <c r="K39" s="574"/>
      <c r="L39" s="586">
        <v>0</v>
      </c>
      <c r="M39" s="1903"/>
      <c r="N39" s="1953"/>
      <c r="O39" s="600"/>
      <c r="P39" s="1903"/>
      <c r="Q39" s="586">
        <v>0</v>
      </c>
      <c r="R39" s="1903"/>
      <c r="S39" s="1953"/>
      <c r="T39" s="600"/>
      <c r="U39" s="1903"/>
      <c r="V39" s="586">
        <v>0</v>
      </c>
      <c r="W39" s="1903"/>
      <c r="X39" s="1953"/>
      <c r="Y39" s="600"/>
      <c r="Z39" s="1903"/>
      <c r="AA39" s="586">
        <v>0</v>
      </c>
      <c r="AB39" s="1903"/>
      <c r="AC39" s="1953"/>
    </row>
    <row r="40" spans="1:29" ht="15" thickBot="1">
      <c r="A40" s="600"/>
      <c r="B40" s="2655"/>
      <c r="C40" s="2659"/>
      <c r="D40" s="1442" t="s">
        <v>1890</v>
      </c>
      <c r="E40" s="1093" t="s">
        <v>1891</v>
      </c>
      <c r="F40" s="574"/>
      <c r="G40" s="1952"/>
      <c r="H40" s="1903"/>
      <c r="I40" s="1953"/>
      <c r="J40" s="600"/>
      <c r="K40" s="574"/>
      <c r="L40" s="586">
        <v>0</v>
      </c>
      <c r="M40" s="1903"/>
      <c r="N40" s="1953"/>
      <c r="O40" s="600"/>
      <c r="P40" s="1903"/>
      <c r="Q40" s="586">
        <v>0</v>
      </c>
      <c r="R40" s="1903"/>
      <c r="S40" s="1953"/>
      <c r="T40" s="600"/>
      <c r="U40" s="1903"/>
      <c r="V40" s="586">
        <v>0</v>
      </c>
      <c r="W40" s="1903"/>
      <c r="X40" s="1953"/>
      <c r="Y40" s="600"/>
      <c r="Z40" s="1903"/>
      <c r="AA40" s="586">
        <v>0</v>
      </c>
      <c r="AB40" s="1903"/>
      <c r="AC40" s="1953"/>
    </row>
    <row r="41" spans="1:29" ht="15" thickBot="1">
      <c r="A41" s="600"/>
      <c r="B41" s="2655"/>
      <c r="C41" s="2659"/>
      <c r="D41" s="1442" t="s">
        <v>1892</v>
      </c>
      <c r="E41" s="1093" t="s">
        <v>1893</v>
      </c>
      <c r="F41" s="574"/>
      <c r="G41" s="1952"/>
      <c r="H41" s="1903"/>
      <c r="I41" s="1953"/>
      <c r="J41" s="600"/>
      <c r="K41" s="574"/>
      <c r="L41" s="586">
        <v>0</v>
      </c>
      <c r="M41" s="1903"/>
      <c r="N41" s="1953"/>
      <c r="O41" s="600"/>
      <c r="P41" s="1903"/>
      <c r="Q41" s="586">
        <v>0</v>
      </c>
      <c r="R41" s="1903"/>
      <c r="S41" s="1953"/>
      <c r="T41" s="600"/>
      <c r="U41" s="1903"/>
      <c r="V41" s="586">
        <v>0</v>
      </c>
      <c r="W41" s="1903"/>
      <c r="X41" s="1953"/>
      <c r="Y41" s="600"/>
      <c r="Z41" s="1903"/>
      <c r="AA41" s="586">
        <v>0</v>
      </c>
      <c r="AB41" s="1903"/>
      <c r="AC41" s="1953"/>
    </row>
    <row r="42" spans="1:29" ht="15" thickBot="1">
      <c r="A42" s="600"/>
      <c r="B42" s="2655"/>
      <c r="C42" s="2659"/>
      <c r="D42" s="1442" t="s">
        <v>1894</v>
      </c>
      <c r="E42" s="1093" t="s">
        <v>1895</v>
      </c>
      <c r="F42" s="574"/>
      <c r="G42" s="1952"/>
      <c r="H42" s="1903"/>
      <c r="I42" s="1953"/>
      <c r="J42" s="600"/>
      <c r="K42" s="574"/>
      <c r="L42" s="586">
        <v>0</v>
      </c>
      <c r="M42" s="1903"/>
      <c r="N42" s="1953"/>
      <c r="O42" s="600"/>
      <c r="P42" s="1903"/>
      <c r="Q42" s="586">
        <v>0</v>
      </c>
      <c r="R42" s="1903"/>
      <c r="S42" s="1953"/>
      <c r="T42" s="600"/>
      <c r="U42" s="1903"/>
      <c r="V42" s="586">
        <v>0</v>
      </c>
      <c r="W42" s="1903"/>
      <c r="X42" s="1953"/>
      <c r="Y42" s="600"/>
      <c r="Z42" s="1903"/>
      <c r="AA42" s="586">
        <v>0</v>
      </c>
      <c r="AB42" s="1903"/>
      <c r="AC42" s="1953"/>
    </row>
    <row r="43" spans="1:29" ht="15" thickBot="1">
      <c r="A43" s="600"/>
      <c r="B43" s="2655"/>
      <c r="C43" s="2659"/>
      <c r="D43" s="1442" t="s">
        <v>1898</v>
      </c>
      <c r="E43" s="1093" t="s">
        <v>1899</v>
      </c>
      <c r="F43" s="574"/>
      <c r="G43" s="1952"/>
      <c r="H43" s="1903"/>
      <c r="I43" s="1953"/>
      <c r="J43" s="600"/>
      <c r="K43" s="574"/>
      <c r="L43" s="586">
        <v>0</v>
      </c>
      <c r="M43" s="1903"/>
      <c r="N43" s="1953"/>
      <c r="O43" s="600"/>
      <c r="P43" s="1903"/>
      <c r="Q43" s="586">
        <v>0</v>
      </c>
      <c r="R43" s="1903"/>
      <c r="S43" s="1953"/>
      <c r="T43" s="600"/>
      <c r="U43" s="1903"/>
      <c r="V43" s="586">
        <v>0</v>
      </c>
      <c r="W43" s="1903"/>
      <c r="X43" s="1953"/>
      <c r="Y43" s="600"/>
      <c r="Z43" s="1903"/>
      <c r="AA43" s="586">
        <v>0</v>
      </c>
      <c r="AB43" s="1903"/>
      <c r="AC43" s="1953"/>
    </row>
    <row r="44" spans="1:29" ht="15" thickBot="1">
      <c r="A44" s="600"/>
      <c r="B44" s="2655"/>
      <c r="C44" s="2659"/>
      <c r="D44" s="1442" t="s">
        <v>1904</v>
      </c>
      <c r="E44" s="1093" t="s">
        <v>1905</v>
      </c>
      <c r="F44" s="574"/>
      <c r="G44" s="1952"/>
      <c r="H44" s="1903"/>
      <c r="I44" s="1953"/>
      <c r="J44" s="600"/>
      <c r="K44" s="574"/>
      <c r="L44" s="586">
        <v>0</v>
      </c>
      <c r="M44" s="1903"/>
      <c r="N44" s="1953"/>
      <c r="O44" s="600"/>
      <c r="P44" s="1903"/>
      <c r="Q44" s="586">
        <v>0</v>
      </c>
      <c r="R44" s="1903"/>
      <c r="S44" s="1953"/>
      <c r="T44" s="600"/>
      <c r="U44" s="1903"/>
      <c r="V44" s="586">
        <v>0</v>
      </c>
      <c r="W44" s="1903"/>
      <c r="X44" s="1953"/>
      <c r="Y44" s="600"/>
      <c r="Z44" s="1903"/>
      <c r="AA44" s="586">
        <v>0</v>
      </c>
      <c r="AB44" s="1903"/>
      <c r="AC44" s="1953"/>
    </row>
    <row r="45" spans="1:29" ht="15" thickBot="1">
      <c r="A45" s="600"/>
      <c r="B45" s="2655"/>
      <c r="C45" s="2659"/>
      <c r="D45" s="1442" t="s">
        <v>1906</v>
      </c>
      <c r="E45" s="1093" t="s">
        <v>1907</v>
      </c>
      <c r="F45" s="574"/>
      <c r="G45" s="1952"/>
      <c r="H45" s="1903"/>
      <c r="I45" s="1953"/>
      <c r="J45" s="600"/>
      <c r="K45" s="574"/>
      <c r="L45" s="586">
        <v>0</v>
      </c>
      <c r="M45" s="1903"/>
      <c r="N45" s="1953"/>
      <c r="O45" s="600"/>
      <c r="P45" s="1903"/>
      <c r="Q45" s="586">
        <v>0</v>
      </c>
      <c r="R45" s="1903"/>
      <c r="S45" s="1953"/>
      <c r="T45" s="600"/>
      <c r="U45" s="1903"/>
      <c r="V45" s="586">
        <v>0</v>
      </c>
      <c r="W45" s="1903"/>
      <c r="X45" s="1953"/>
      <c r="Y45" s="600"/>
      <c r="Z45" s="1903"/>
      <c r="AA45" s="586">
        <v>0</v>
      </c>
      <c r="AB45" s="1903"/>
      <c r="AC45" s="1953"/>
    </row>
    <row r="46" spans="1:29" ht="15" thickBot="1">
      <c r="A46" s="600"/>
      <c r="B46" s="2655"/>
      <c r="C46" s="2659"/>
      <c r="D46" s="1442" t="s">
        <v>1908</v>
      </c>
      <c r="E46" s="1093" t="s">
        <v>1909</v>
      </c>
      <c r="F46" s="574"/>
      <c r="G46" s="1952"/>
      <c r="H46" s="1903"/>
      <c r="I46" s="1953"/>
      <c r="J46" s="600"/>
      <c r="K46" s="574"/>
      <c r="L46" s="586">
        <v>0</v>
      </c>
      <c r="M46" s="1903"/>
      <c r="N46" s="1953"/>
      <c r="O46" s="600"/>
      <c r="P46" s="1903"/>
      <c r="Q46" s="586">
        <v>0</v>
      </c>
      <c r="R46" s="1903"/>
      <c r="S46" s="1953"/>
      <c r="T46" s="600"/>
      <c r="U46" s="1903"/>
      <c r="V46" s="586">
        <v>0</v>
      </c>
      <c r="W46" s="1903"/>
      <c r="X46" s="1953"/>
      <c r="Y46" s="600"/>
      <c r="Z46" s="1903"/>
      <c r="AA46" s="586">
        <v>0</v>
      </c>
      <c r="AB46" s="1903"/>
      <c r="AC46" s="1953"/>
    </row>
    <row r="47" spans="1:29" ht="15" thickBot="1">
      <c r="A47" s="600"/>
      <c r="B47" s="2655"/>
      <c r="C47" s="2659"/>
      <c r="D47" s="1442" t="s">
        <v>1910</v>
      </c>
      <c r="E47" s="1093" t="s">
        <v>1911</v>
      </c>
      <c r="F47" s="574"/>
      <c r="G47" s="1952"/>
      <c r="H47" s="1903"/>
      <c r="I47" s="1953"/>
      <c r="J47" s="600"/>
      <c r="K47" s="574"/>
      <c r="L47" s="586">
        <v>0</v>
      </c>
      <c r="M47" s="1903"/>
      <c r="N47" s="1953"/>
      <c r="O47" s="600"/>
      <c r="P47" s="1903"/>
      <c r="Q47" s="586">
        <v>0</v>
      </c>
      <c r="R47" s="1903"/>
      <c r="S47" s="1953"/>
      <c r="T47" s="600"/>
      <c r="U47" s="1903"/>
      <c r="V47" s="586">
        <v>0</v>
      </c>
      <c r="W47" s="1903"/>
      <c r="X47" s="1953"/>
      <c r="Y47" s="600"/>
      <c r="Z47" s="1903"/>
      <c r="AA47" s="586">
        <v>0</v>
      </c>
      <c r="AB47" s="1903"/>
      <c r="AC47" s="1953"/>
    </row>
    <row r="48" spans="1:29" ht="15" thickBot="1">
      <c r="A48" s="600"/>
      <c r="B48" s="2655"/>
      <c r="C48" s="2659"/>
      <c r="D48" s="1442" t="s">
        <v>1912</v>
      </c>
      <c r="E48" s="1093" t="s">
        <v>1913</v>
      </c>
      <c r="F48" s="574"/>
      <c r="G48" s="1952"/>
      <c r="H48" s="1903"/>
      <c r="I48" s="1953"/>
      <c r="J48" s="600"/>
      <c r="K48" s="574"/>
      <c r="L48" s="586">
        <v>0</v>
      </c>
      <c r="M48" s="1903"/>
      <c r="N48" s="1953"/>
      <c r="O48" s="600"/>
      <c r="P48" s="1903"/>
      <c r="Q48" s="586">
        <v>0</v>
      </c>
      <c r="R48" s="1903"/>
      <c r="S48" s="1953"/>
      <c r="T48" s="600"/>
      <c r="U48" s="1903"/>
      <c r="V48" s="586">
        <v>0</v>
      </c>
      <c r="W48" s="1903"/>
      <c r="X48" s="1953"/>
      <c r="Y48" s="600"/>
      <c r="Z48" s="1903"/>
      <c r="AA48" s="586">
        <v>0</v>
      </c>
      <c r="AB48" s="1903"/>
      <c r="AC48" s="1953"/>
    </row>
    <row r="49" spans="1:29" ht="15" thickBot="1">
      <c r="A49" s="600"/>
      <c r="B49" s="2655"/>
      <c r="C49" s="2659"/>
      <c r="D49" s="1442" t="s">
        <v>1914</v>
      </c>
      <c r="E49" s="1093" t="s">
        <v>1915</v>
      </c>
      <c r="F49" s="574"/>
      <c r="G49" s="1952"/>
      <c r="H49" s="1903"/>
      <c r="I49" s="1953"/>
      <c r="J49" s="600"/>
      <c r="K49" s="574"/>
      <c r="L49" s="586">
        <v>0</v>
      </c>
      <c r="M49" s="1903"/>
      <c r="N49" s="1953"/>
      <c r="O49" s="600"/>
      <c r="P49" s="1903"/>
      <c r="Q49" s="586">
        <v>0</v>
      </c>
      <c r="R49" s="1903"/>
      <c r="S49" s="1953"/>
      <c r="T49" s="600"/>
      <c r="U49" s="1903"/>
      <c r="V49" s="586">
        <v>0</v>
      </c>
      <c r="W49" s="1903"/>
      <c r="X49" s="1953"/>
      <c r="Y49" s="600"/>
      <c r="Z49" s="1903"/>
      <c r="AA49" s="586">
        <v>0</v>
      </c>
      <c r="AB49" s="1903"/>
      <c r="AC49" s="1953"/>
    </row>
    <row r="50" spans="1:29" ht="15" thickBot="1">
      <c r="A50" s="600"/>
      <c r="B50" s="2655"/>
      <c r="C50" s="2659"/>
      <c r="D50" s="1442" t="s">
        <v>1916</v>
      </c>
      <c r="E50" s="1093" t="s">
        <v>1917</v>
      </c>
      <c r="F50" s="574"/>
      <c r="G50" s="1952"/>
      <c r="H50" s="1903"/>
      <c r="I50" s="1953"/>
      <c r="J50" s="600"/>
      <c r="K50" s="574"/>
      <c r="L50" s="586">
        <v>0</v>
      </c>
      <c r="M50" s="1903"/>
      <c r="N50" s="1953"/>
      <c r="O50" s="600"/>
      <c r="P50" s="1903"/>
      <c r="Q50" s="586">
        <v>0</v>
      </c>
      <c r="R50" s="1903"/>
      <c r="S50" s="1953"/>
      <c r="T50" s="600"/>
      <c r="U50" s="1903"/>
      <c r="V50" s="586">
        <v>0</v>
      </c>
      <c r="W50" s="1903"/>
      <c r="X50" s="1953"/>
      <c r="Y50" s="600"/>
      <c r="Z50" s="1903"/>
      <c r="AA50" s="586">
        <v>0</v>
      </c>
      <c r="AB50" s="1903"/>
      <c r="AC50" s="1953"/>
    </row>
    <row r="51" spans="1:29" ht="15" thickBot="1">
      <c r="A51" s="600"/>
      <c r="B51" s="2655"/>
      <c r="C51" s="2659"/>
      <c r="D51" s="1442" t="s">
        <v>1918</v>
      </c>
      <c r="E51" s="1093" t="s">
        <v>1919</v>
      </c>
      <c r="F51" s="574"/>
      <c r="G51" s="1952"/>
      <c r="H51" s="1903"/>
      <c r="I51" s="1953"/>
      <c r="J51" s="600"/>
      <c r="K51" s="574"/>
      <c r="L51" s="586">
        <v>0</v>
      </c>
      <c r="M51" s="1903"/>
      <c r="N51" s="1953"/>
      <c r="O51" s="600"/>
      <c r="P51" s="1903"/>
      <c r="Q51" s="586">
        <v>0</v>
      </c>
      <c r="R51" s="1903"/>
      <c r="S51" s="1953"/>
      <c r="T51" s="600"/>
      <c r="U51" s="1903"/>
      <c r="V51" s="586">
        <v>0</v>
      </c>
      <c r="W51" s="1903"/>
      <c r="X51" s="1953"/>
      <c r="Y51" s="600"/>
      <c r="Z51" s="1903"/>
      <c r="AA51" s="586">
        <v>0</v>
      </c>
      <c r="AB51" s="1903"/>
      <c r="AC51" s="1953"/>
    </row>
    <row r="52" spans="1:29" ht="15" thickBot="1">
      <c r="A52" s="600"/>
      <c r="B52" s="2655"/>
      <c r="C52" s="2659"/>
      <c r="D52" s="1442" t="s">
        <v>1920</v>
      </c>
      <c r="E52" s="1093" t="s">
        <v>1921</v>
      </c>
      <c r="F52" s="574"/>
      <c r="G52" s="1952"/>
      <c r="H52" s="1903"/>
      <c r="I52" s="1953"/>
      <c r="J52" s="600"/>
      <c r="K52" s="574"/>
      <c r="L52" s="586">
        <v>0</v>
      </c>
      <c r="M52" s="1903"/>
      <c r="N52" s="1953"/>
      <c r="O52" s="600"/>
      <c r="P52" s="1903"/>
      <c r="Q52" s="586">
        <v>0</v>
      </c>
      <c r="R52" s="1903"/>
      <c r="S52" s="1953"/>
      <c r="T52" s="600"/>
      <c r="U52" s="1903"/>
      <c r="V52" s="586">
        <v>0</v>
      </c>
      <c r="W52" s="1903"/>
      <c r="X52" s="1953"/>
      <c r="Y52" s="600"/>
      <c r="Z52" s="1903"/>
      <c r="AA52" s="586">
        <v>0</v>
      </c>
      <c r="AB52" s="1903"/>
      <c r="AC52" s="1953"/>
    </row>
    <row r="53" spans="1:29" ht="15" thickBot="1">
      <c r="A53" s="600"/>
      <c r="B53" s="2655"/>
      <c r="C53" s="2659"/>
      <c r="D53" s="1442" t="s">
        <v>1922</v>
      </c>
      <c r="E53" s="1093" t="s">
        <v>1923</v>
      </c>
      <c r="F53" s="574"/>
      <c r="G53" s="1952"/>
      <c r="H53" s="1903"/>
      <c r="I53" s="1953"/>
      <c r="J53" s="600"/>
      <c r="K53" s="574"/>
      <c r="L53" s="586">
        <v>0</v>
      </c>
      <c r="M53" s="1903"/>
      <c r="N53" s="1953"/>
      <c r="O53" s="600"/>
      <c r="P53" s="1903"/>
      <c r="Q53" s="586">
        <v>0</v>
      </c>
      <c r="R53" s="1903"/>
      <c r="S53" s="1953"/>
      <c r="T53" s="600"/>
      <c r="U53" s="1903"/>
      <c r="V53" s="586">
        <v>0</v>
      </c>
      <c r="W53" s="1903"/>
      <c r="X53" s="1953"/>
      <c r="Y53" s="600"/>
      <c r="Z53" s="1903"/>
      <c r="AA53" s="586">
        <v>0</v>
      </c>
      <c r="AB53" s="1903"/>
      <c r="AC53" s="1953"/>
    </row>
    <row r="54" spans="1:29" ht="15" thickBot="1">
      <c r="A54" s="600"/>
      <c r="B54" s="2655"/>
      <c r="C54" s="2659"/>
      <c r="D54" s="1442" t="s">
        <v>1924</v>
      </c>
      <c r="E54" s="1093" t="s">
        <v>1925</v>
      </c>
      <c r="F54" s="574"/>
      <c r="G54" s="1952"/>
      <c r="H54" s="1903"/>
      <c r="I54" s="1953"/>
      <c r="J54" s="600"/>
      <c r="K54" s="574"/>
      <c r="L54" s="586">
        <v>0</v>
      </c>
      <c r="M54" s="1903"/>
      <c r="N54" s="1953"/>
      <c r="O54" s="600"/>
      <c r="P54" s="1903"/>
      <c r="Q54" s="586">
        <v>0</v>
      </c>
      <c r="R54" s="1903"/>
      <c r="S54" s="1953"/>
      <c r="T54" s="600"/>
      <c r="U54" s="1903"/>
      <c r="V54" s="586">
        <v>0</v>
      </c>
      <c r="W54" s="1903"/>
      <c r="X54" s="1953"/>
      <c r="Y54" s="600"/>
      <c r="Z54" s="1903"/>
      <c r="AA54" s="586">
        <v>0</v>
      </c>
      <c r="AB54" s="1903"/>
      <c r="AC54" s="1953"/>
    </row>
    <row r="55" spans="1:29" ht="15" thickBot="1">
      <c r="A55" s="600"/>
      <c r="B55" s="2655"/>
      <c r="C55" s="2659"/>
      <c r="D55" s="1442" t="s">
        <v>1926</v>
      </c>
      <c r="E55" s="1093" t="s">
        <v>1927</v>
      </c>
      <c r="F55" s="574"/>
      <c r="G55" s="1952"/>
      <c r="H55" s="1903"/>
      <c r="I55" s="1953"/>
      <c r="J55" s="600"/>
      <c r="K55" s="574"/>
      <c r="L55" s="586">
        <v>0</v>
      </c>
      <c r="M55" s="1903"/>
      <c r="N55" s="1953"/>
      <c r="O55" s="600"/>
      <c r="P55" s="1903"/>
      <c r="Q55" s="586">
        <v>0</v>
      </c>
      <c r="R55" s="1903"/>
      <c r="S55" s="1953"/>
      <c r="T55" s="600"/>
      <c r="U55" s="1903"/>
      <c r="V55" s="586">
        <v>0</v>
      </c>
      <c r="W55" s="1903"/>
      <c r="X55" s="1953"/>
      <c r="Y55" s="600"/>
      <c r="Z55" s="1903"/>
      <c r="AA55" s="586">
        <v>0</v>
      </c>
      <c r="AB55" s="1903"/>
      <c r="AC55" s="1953"/>
    </row>
    <row r="56" spans="1:29" ht="15" thickBot="1">
      <c r="A56" s="600"/>
      <c r="B56" s="2655"/>
      <c r="C56" s="2659"/>
      <c r="D56" s="1442" t="s">
        <v>1928</v>
      </c>
      <c r="E56" s="1093" t="s">
        <v>1929</v>
      </c>
      <c r="F56" s="574"/>
      <c r="G56" s="1952"/>
      <c r="H56" s="1903"/>
      <c r="I56" s="1953"/>
      <c r="J56" s="600"/>
      <c r="K56" s="574"/>
      <c r="L56" s="586">
        <v>0</v>
      </c>
      <c r="M56" s="1903"/>
      <c r="N56" s="1953"/>
      <c r="O56" s="600"/>
      <c r="P56" s="1903"/>
      <c r="Q56" s="586">
        <v>0</v>
      </c>
      <c r="R56" s="1903"/>
      <c r="S56" s="1953"/>
      <c r="T56" s="600"/>
      <c r="U56" s="1903"/>
      <c r="V56" s="586">
        <v>0</v>
      </c>
      <c r="W56" s="1903"/>
      <c r="X56" s="1953"/>
      <c r="Y56" s="600"/>
      <c r="Z56" s="1903"/>
      <c r="AA56" s="586">
        <v>0</v>
      </c>
      <c r="AB56" s="1903"/>
      <c r="AC56" s="1953"/>
    </row>
    <row r="57" spans="1:29" ht="15" thickBot="1">
      <c r="A57" s="600"/>
      <c r="B57" s="2655"/>
      <c r="C57" s="2659"/>
      <c r="D57" s="1442" t="s">
        <v>1930</v>
      </c>
      <c r="E57" s="1093" t="s">
        <v>1931</v>
      </c>
      <c r="F57" s="574"/>
      <c r="G57" s="1952"/>
      <c r="H57" s="1903"/>
      <c r="I57" s="1953"/>
      <c r="J57" s="600"/>
      <c r="K57" s="574"/>
      <c r="L57" s="586">
        <v>0</v>
      </c>
      <c r="M57" s="1903"/>
      <c r="N57" s="1953"/>
      <c r="O57" s="600"/>
      <c r="P57" s="1903"/>
      <c r="Q57" s="586">
        <v>0</v>
      </c>
      <c r="R57" s="1903"/>
      <c r="S57" s="1953"/>
      <c r="T57" s="600"/>
      <c r="U57" s="1903"/>
      <c r="V57" s="586">
        <v>0</v>
      </c>
      <c r="W57" s="1903"/>
      <c r="X57" s="1953"/>
      <c r="Y57" s="600"/>
      <c r="Z57" s="1903"/>
      <c r="AA57" s="586">
        <v>0</v>
      </c>
      <c r="AB57" s="1903"/>
      <c r="AC57" s="1953"/>
    </row>
    <row r="58" spans="1:29" ht="15" thickBot="1">
      <c r="A58" s="600"/>
      <c r="B58" s="2655"/>
      <c r="C58" s="2659"/>
      <c r="D58" s="1442" t="s">
        <v>1932</v>
      </c>
      <c r="E58" s="1093" t="s">
        <v>1933</v>
      </c>
      <c r="F58" s="574"/>
      <c r="G58" s="1952"/>
      <c r="H58" s="1903"/>
      <c r="I58" s="1953"/>
      <c r="J58" s="600"/>
      <c r="K58" s="574"/>
      <c r="L58" s="586">
        <v>0</v>
      </c>
      <c r="M58" s="1903"/>
      <c r="N58" s="1953"/>
      <c r="O58" s="600"/>
      <c r="P58" s="1903"/>
      <c r="Q58" s="586">
        <v>0</v>
      </c>
      <c r="R58" s="1903"/>
      <c r="S58" s="1953"/>
      <c r="T58" s="600"/>
      <c r="U58" s="1903"/>
      <c r="V58" s="586">
        <v>0</v>
      </c>
      <c r="W58" s="1903"/>
      <c r="X58" s="1953"/>
      <c r="Y58" s="600"/>
      <c r="Z58" s="1903"/>
      <c r="AA58" s="586">
        <v>0</v>
      </c>
      <c r="AB58" s="1903"/>
      <c r="AC58" s="1953"/>
    </row>
    <row r="59" spans="1:29" ht="15" thickBot="1">
      <c r="A59" s="600"/>
      <c r="B59" s="2655"/>
      <c r="C59" s="2659"/>
      <c r="D59" s="1442" t="s">
        <v>1934</v>
      </c>
      <c r="E59" s="1093" t="s">
        <v>1935</v>
      </c>
      <c r="F59" s="574"/>
      <c r="G59" s="1952"/>
      <c r="H59" s="1903"/>
      <c r="I59" s="1953"/>
      <c r="J59" s="600"/>
      <c r="K59" s="574"/>
      <c r="L59" s="586">
        <v>0</v>
      </c>
      <c r="M59" s="1903"/>
      <c r="N59" s="1953"/>
      <c r="O59" s="600"/>
      <c r="P59" s="1903"/>
      <c r="Q59" s="586">
        <v>0</v>
      </c>
      <c r="R59" s="1903"/>
      <c r="S59" s="1953"/>
      <c r="T59" s="600"/>
      <c r="U59" s="1903"/>
      <c r="V59" s="586">
        <v>0</v>
      </c>
      <c r="W59" s="1903"/>
      <c r="X59" s="1953"/>
      <c r="Y59" s="600"/>
      <c r="Z59" s="1903"/>
      <c r="AA59" s="586">
        <v>0</v>
      </c>
      <c r="AB59" s="1903"/>
      <c r="AC59" s="1953"/>
    </row>
    <row r="60" spans="1:29" ht="15" thickBot="1">
      <c r="A60" s="600"/>
      <c r="B60" s="2655"/>
      <c r="C60" s="2659"/>
      <c r="D60" s="1442" t="s">
        <v>1936</v>
      </c>
      <c r="E60" s="1093" t="s">
        <v>1937</v>
      </c>
      <c r="F60" s="574"/>
      <c r="G60" s="1952"/>
      <c r="H60" s="1903"/>
      <c r="I60" s="1953"/>
      <c r="J60" s="600"/>
      <c r="K60" s="574"/>
      <c r="L60" s="586">
        <v>0</v>
      </c>
      <c r="M60" s="1903"/>
      <c r="N60" s="1953"/>
      <c r="O60" s="600"/>
      <c r="P60" s="1903"/>
      <c r="Q60" s="586">
        <v>0</v>
      </c>
      <c r="R60" s="1903"/>
      <c r="S60" s="1953"/>
      <c r="T60" s="600"/>
      <c r="U60" s="1903"/>
      <c r="V60" s="586">
        <v>0</v>
      </c>
      <c r="W60" s="1903"/>
      <c r="X60" s="1953"/>
      <c r="Y60" s="600"/>
      <c r="Z60" s="1903"/>
      <c r="AA60" s="586">
        <v>0</v>
      </c>
      <c r="AB60" s="1903"/>
      <c r="AC60" s="1953"/>
    </row>
    <row r="61" spans="1:29" ht="15" thickBot="1">
      <c r="A61" s="600"/>
      <c r="B61" s="2655"/>
      <c r="C61" s="2659"/>
      <c r="D61" s="1442" t="s">
        <v>1939</v>
      </c>
      <c r="E61" s="1093" t="s">
        <v>1940</v>
      </c>
      <c r="F61" s="574"/>
      <c r="G61" s="1952"/>
      <c r="H61" s="1903"/>
      <c r="I61" s="1953"/>
      <c r="J61" s="600"/>
      <c r="K61" s="574"/>
      <c r="L61" s="586">
        <v>0</v>
      </c>
      <c r="M61" s="1903"/>
      <c r="N61" s="1953"/>
      <c r="O61" s="600"/>
      <c r="P61" s="1903"/>
      <c r="Q61" s="586">
        <v>0</v>
      </c>
      <c r="R61" s="1903"/>
      <c r="S61" s="1953"/>
      <c r="T61" s="600"/>
      <c r="U61" s="1903"/>
      <c r="V61" s="586">
        <v>0</v>
      </c>
      <c r="W61" s="1903"/>
      <c r="X61" s="1953"/>
      <c r="Y61" s="600"/>
      <c r="Z61" s="1903"/>
      <c r="AA61" s="586">
        <v>0</v>
      </c>
      <c r="AB61" s="1903"/>
      <c r="AC61" s="1953"/>
    </row>
    <row r="62" spans="1:29" ht="15" thickBot="1">
      <c r="A62" s="600"/>
      <c r="B62" s="2655"/>
      <c r="C62" s="2659"/>
      <c r="D62" s="1442" t="s">
        <v>1941</v>
      </c>
      <c r="E62" s="1093" t="s">
        <v>1942</v>
      </c>
      <c r="F62" s="574"/>
      <c r="G62" s="1952"/>
      <c r="H62" s="1903"/>
      <c r="I62" s="1953"/>
      <c r="J62" s="600"/>
      <c r="K62" s="574"/>
      <c r="L62" s="586">
        <v>0</v>
      </c>
      <c r="M62" s="1903"/>
      <c r="N62" s="1953"/>
      <c r="O62" s="600"/>
      <c r="P62" s="1903"/>
      <c r="Q62" s="586">
        <v>0</v>
      </c>
      <c r="R62" s="1903"/>
      <c r="S62" s="1953"/>
      <c r="T62" s="600"/>
      <c r="U62" s="1903"/>
      <c r="V62" s="586">
        <v>0</v>
      </c>
      <c r="W62" s="1903"/>
      <c r="X62" s="1953"/>
      <c r="Y62" s="600"/>
      <c r="Z62" s="1903"/>
      <c r="AA62" s="586">
        <v>0</v>
      </c>
      <c r="AB62" s="1903"/>
      <c r="AC62" s="1953"/>
    </row>
    <row r="63" spans="1:29" ht="15" thickBot="1">
      <c r="A63" s="600"/>
      <c r="B63" s="2655"/>
      <c r="C63" s="2659"/>
      <c r="D63" s="1442" t="s">
        <v>1943</v>
      </c>
      <c r="E63" s="1093" t="s">
        <v>1944</v>
      </c>
      <c r="F63" s="574"/>
      <c r="G63" s="1952"/>
      <c r="H63" s="1903"/>
      <c r="I63" s="1953"/>
      <c r="J63" s="600"/>
      <c r="K63" s="574"/>
      <c r="L63" s="586">
        <v>0</v>
      </c>
      <c r="M63" s="1903"/>
      <c r="N63" s="1953"/>
      <c r="O63" s="600"/>
      <c r="P63" s="1903"/>
      <c r="Q63" s="586">
        <v>0</v>
      </c>
      <c r="R63" s="1903"/>
      <c r="S63" s="1953"/>
      <c r="T63" s="600"/>
      <c r="U63" s="1903"/>
      <c r="V63" s="586">
        <v>0</v>
      </c>
      <c r="W63" s="1903"/>
      <c r="X63" s="1953"/>
      <c r="Y63" s="600"/>
      <c r="Z63" s="1903"/>
      <c r="AA63" s="586">
        <v>0</v>
      </c>
      <c r="AB63" s="1903"/>
      <c r="AC63" s="1953"/>
    </row>
    <row r="64" spans="1:29" ht="15" thickBot="1">
      <c r="A64" s="600"/>
      <c r="B64" s="2655"/>
      <c r="C64" s="2659"/>
      <c r="D64" s="1442" t="s">
        <v>1945</v>
      </c>
      <c r="E64" s="1093" t="s">
        <v>1946</v>
      </c>
      <c r="F64" s="574"/>
      <c r="G64" s="1952"/>
      <c r="H64" s="1903"/>
      <c r="I64" s="1953"/>
      <c r="J64" s="600"/>
      <c r="K64" s="574"/>
      <c r="L64" s="586">
        <v>0</v>
      </c>
      <c r="M64" s="1903"/>
      <c r="N64" s="1953"/>
      <c r="O64" s="600"/>
      <c r="P64" s="1903"/>
      <c r="Q64" s="586">
        <v>0</v>
      </c>
      <c r="R64" s="1903"/>
      <c r="S64" s="1953"/>
      <c r="T64" s="600"/>
      <c r="U64" s="1903"/>
      <c r="V64" s="586">
        <v>0</v>
      </c>
      <c r="W64" s="1903"/>
      <c r="X64" s="1953"/>
      <c r="Y64" s="600"/>
      <c r="Z64" s="1903"/>
      <c r="AA64" s="586">
        <v>0</v>
      </c>
      <c r="AB64" s="1903"/>
      <c r="AC64" s="1953"/>
    </row>
    <row r="65" spans="1:29" ht="15" thickBot="1">
      <c r="A65" s="600"/>
      <c r="B65" s="2655"/>
      <c r="C65" s="2659"/>
      <c r="D65" s="1442" t="s">
        <v>1947</v>
      </c>
      <c r="E65" s="1093" t="s">
        <v>1948</v>
      </c>
      <c r="F65" s="574"/>
      <c r="G65" s="1952"/>
      <c r="H65" s="1903"/>
      <c r="I65" s="1953"/>
      <c r="J65" s="600"/>
      <c r="K65" s="574"/>
      <c r="L65" s="586">
        <v>0</v>
      </c>
      <c r="M65" s="1903"/>
      <c r="N65" s="1953"/>
      <c r="O65" s="600"/>
      <c r="P65" s="1903"/>
      <c r="Q65" s="586">
        <v>0</v>
      </c>
      <c r="R65" s="1903"/>
      <c r="S65" s="1953"/>
      <c r="T65" s="600"/>
      <c r="U65" s="1903"/>
      <c r="V65" s="586">
        <v>0</v>
      </c>
      <c r="W65" s="1903"/>
      <c r="X65" s="1953"/>
      <c r="Y65" s="600"/>
      <c r="Z65" s="1903"/>
      <c r="AA65" s="586">
        <v>0</v>
      </c>
      <c r="AB65" s="1903"/>
      <c r="AC65" s="1953"/>
    </row>
    <row r="66" spans="1:29" ht="15" thickBot="1">
      <c r="A66" s="600"/>
      <c r="B66" s="2655"/>
      <c r="C66" s="2659"/>
      <c r="D66" s="1442" t="s">
        <v>1949</v>
      </c>
      <c r="E66" s="1093" t="s">
        <v>1950</v>
      </c>
      <c r="F66" s="574"/>
      <c r="G66" s="1952"/>
      <c r="H66" s="1903"/>
      <c r="I66" s="1953"/>
      <c r="J66" s="600"/>
      <c r="K66" s="574"/>
      <c r="L66" s="586">
        <v>0</v>
      </c>
      <c r="M66" s="1903"/>
      <c r="N66" s="1953"/>
      <c r="O66" s="600"/>
      <c r="P66" s="1903"/>
      <c r="Q66" s="586">
        <v>0</v>
      </c>
      <c r="R66" s="1903"/>
      <c r="S66" s="1953"/>
      <c r="T66" s="600"/>
      <c r="U66" s="1903"/>
      <c r="V66" s="586">
        <v>0</v>
      </c>
      <c r="W66" s="1903"/>
      <c r="X66" s="1953"/>
      <c r="Y66" s="600"/>
      <c r="Z66" s="1903"/>
      <c r="AA66" s="586">
        <v>0</v>
      </c>
      <c r="AB66" s="1903"/>
      <c r="AC66" s="1953"/>
    </row>
    <row r="67" spans="1:29" ht="15" thickBot="1">
      <c r="A67" s="600"/>
      <c r="B67" s="2655"/>
      <c r="C67" s="2659"/>
      <c r="D67" s="1442" t="s">
        <v>1951</v>
      </c>
      <c r="E67" s="1093" t="s">
        <v>1952</v>
      </c>
      <c r="F67" s="574"/>
      <c r="G67" s="1952"/>
      <c r="H67" s="1903"/>
      <c r="I67" s="1953"/>
      <c r="J67" s="600"/>
      <c r="K67" s="574"/>
      <c r="L67" s="586">
        <v>0</v>
      </c>
      <c r="M67" s="1903"/>
      <c r="N67" s="1953"/>
      <c r="O67" s="600"/>
      <c r="P67" s="1903"/>
      <c r="Q67" s="586">
        <v>0</v>
      </c>
      <c r="R67" s="1903"/>
      <c r="S67" s="1953"/>
      <c r="T67" s="600"/>
      <c r="U67" s="1903"/>
      <c r="V67" s="586">
        <v>0</v>
      </c>
      <c r="W67" s="1903"/>
      <c r="X67" s="1953"/>
      <c r="Y67" s="600"/>
      <c r="Z67" s="1903"/>
      <c r="AA67" s="586">
        <v>0</v>
      </c>
      <c r="AB67" s="1903"/>
      <c r="AC67" s="1953"/>
    </row>
    <row r="68" spans="1:29" ht="15" thickBot="1">
      <c r="A68" s="600"/>
      <c r="B68" s="2655"/>
      <c r="C68" s="2659"/>
      <c r="D68" s="1442" t="s">
        <v>1953</v>
      </c>
      <c r="E68" s="1093" t="s">
        <v>1954</v>
      </c>
      <c r="F68" s="574"/>
      <c r="G68" s="1952"/>
      <c r="H68" s="1903"/>
      <c r="I68" s="1953"/>
      <c r="J68" s="600"/>
      <c r="K68" s="574"/>
      <c r="L68" s="586">
        <v>0</v>
      </c>
      <c r="M68" s="1903"/>
      <c r="N68" s="1953"/>
      <c r="O68" s="600"/>
      <c r="P68" s="1903"/>
      <c r="Q68" s="586">
        <v>0</v>
      </c>
      <c r="R68" s="1903"/>
      <c r="S68" s="1953"/>
      <c r="T68" s="600"/>
      <c r="U68" s="1903"/>
      <c r="V68" s="586">
        <v>0</v>
      </c>
      <c r="W68" s="1903"/>
      <c r="X68" s="1953"/>
      <c r="Y68" s="600"/>
      <c r="Z68" s="1903"/>
      <c r="AA68" s="586">
        <v>0</v>
      </c>
      <c r="AB68" s="1903"/>
      <c r="AC68" s="1953"/>
    </row>
    <row r="69" spans="1:29" ht="15" thickBot="1">
      <c r="A69" s="600"/>
      <c r="B69" s="2655"/>
      <c r="C69" s="2659"/>
      <c r="D69" s="1442" t="s">
        <v>1955</v>
      </c>
      <c r="E69" s="1093" t="s">
        <v>1956</v>
      </c>
      <c r="F69" s="574"/>
      <c r="G69" s="1952"/>
      <c r="H69" s="1903"/>
      <c r="I69" s="1953"/>
      <c r="J69" s="600"/>
      <c r="K69" s="574"/>
      <c r="L69" s="586">
        <v>0</v>
      </c>
      <c r="M69" s="1903"/>
      <c r="N69" s="1953"/>
      <c r="O69" s="600"/>
      <c r="P69" s="1903"/>
      <c r="Q69" s="586">
        <v>0</v>
      </c>
      <c r="R69" s="1903"/>
      <c r="S69" s="1953"/>
      <c r="T69" s="600"/>
      <c r="U69" s="1903"/>
      <c r="V69" s="586">
        <v>0</v>
      </c>
      <c r="W69" s="1903"/>
      <c r="X69" s="1953"/>
      <c r="Y69" s="600"/>
      <c r="Z69" s="1903"/>
      <c r="AA69" s="586">
        <v>0</v>
      </c>
      <c r="AB69" s="1903"/>
      <c r="AC69" s="1953"/>
    </row>
    <row r="70" spans="1:29" ht="15" thickBot="1">
      <c r="A70" s="600"/>
      <c r="B70" s="2655"/>
      <c r="C70" s="2659"/>
      <c r="D70" s="1442" t="s">
        <v>1957</v>
      </c>
      <c r="E70" s="1093" t="s">
        <v>1958</v>
      </c>
      <c r="F70" s="574"/>
      <c r="G70" s="1952"/>
      <c r="H70" s="1903"/>
      <c r="I70" s="1953"/>
      <c r="J70" s="600"/>
      <c r="K70" s="574"/>
      <c r="L70" s="586">
        <v>0</v>
      </c>
      <c r="M70" s="1903"/>
      <c r="N70" s="1953"/>
      <c r="O70" s="600"/>
      <c r="P70" s="1903"/>
      <c r="Q70" s="586">
        <v>0</v>
      </c>
      <c r="R70" s="1903"/>
      <c r="S70" s="1953"/>
      <c r="T70" s="600"/>
      <c r="U70" s="1903"/>
      <c r="V70" s="586">
        <v>0</v>
      </c>
      <c r="W70" s="1903"/>
      <c r="X70" s="1953"/>
      <c r="Y70" s="600"/>
      <c r="Z70" s="1903"/>
      <c r="AA70" s="586">
        <v>0</v>
      </c>
      <c r="AB70" s="1903"/>
      <c r="AC70" s="1953"/>
    </row>
    <row r="71" spans="1:29" ht="15" thickBot="1">
      <c r="A71" s="600"/>
      <c r="B71" s="2655"/>
      <c r="C71" s="2659"/>
      <c r="D71" s="1442" t="s">
        <v>1959</v>
      </c>
      <c r="E71" s="1093" t="s">
        <v>1960</v>
      </c>
      <c r="F71" s="574"/>
      <c r="G71" s="1952"/>
      <c r="H71" s="1903"/>
      <c r="I71" s="1953"/>
      <c r="J71" s="600"/>
      <c r="K71" s="574"/>
      <c r="L71" s="586">
        <v>0</v>
      </c>
      <c r="M71" s="1903"/>
      <c r="N71" s="1953"/>
      <c r="O71" s="600"/>
      <c r="P71" s="1903"/>
      <c r="Q71" s="586">
        <v>0</v>
      </c>
      <c r="R71" s="1903"/>
      <c r="S71" s="1953"/>
      <c r="T71" s="600"/>
      <c r="U71" s="1903"/>
      <c r="V71" s="586">
        <v>0</v>
      </c>
      <c r="W71" s="1903"/>
      <c r="X71" s="1953"/>
      <c r="Y71" s="600"/>
      <c r="Z71" s="1903"/>
      <c r="AA71" s="586">
        <v>0</v>
      </c>
      <c r="AB71" s="1903"/>
      <c r="AC71" s="1953"/>
    </row>
    <row r="72" spans="1:29" ht="15" thickBot="1">
      <c r="A72" s="600"/>
      <c r="B72" s="2655"/>
      <c r="C72" s="2659"/>
      <c r="D72" s="1442" t="s">
        <v>1961</v>
      </c>
      <c r="E72" s="1093" t="s">
        <v>1962</v>
      </c>
      <c r="F72" s="574"/>
      <c r="G72" s="1952"/>
      <c r="H72" s="1903"/>
      <c r="I72" s="1953"/>
      <c r="J72" s="600"/>
      <c r="K72" s="574"/>
      <c r="L72" s="586">
        <v>0</v>
      </c>
      <c r="M72" s="1903"/>
      <c r="N72" s="1953"/>
      <c r="O72" s="600"/>
      <c r="P72" s="1903"/>
      <c r="Q72" s="586">
        <v>0</v>
      </c>
      <c r="R72" s="1903"/>
      <c r="S72" s="1953"/>
      <c r="T72" s="600"/>
      <c r="U72" s="1903"/>
      <c r="V72" s="586">
        <v>0</v>
      </c>
      <c r="W72" s="1903"/>
      <c r="X72" s="1953"/>
      <c r="Y72" s="600"/>
      <c r="Z72" s="1903"/>
      <c r="AA72" s="586">
        <v>0</v>
      </c>
      <c r="AB72" s="1903"/>
      <c r="AC72" s="1953"/>
    </row>
    <row r="73" spans="1:29" ht="15" thickBot="1">
      <c r="A73" s="600"/>
      <c r="B73" s="2655"/>
      <c r="C73" s="2659"/>
      <c r="D73" s="1442" t="s">
        <v>1963</v>
      </c>
      <c r="E73" s="1093" t="s">
        <v>1964</v>
      </c>
      <c r="F73" s="574"/>
      <c r="G73" s="1952"/>
      <c r="H73" s="1903"/>
      <c r="I73" s="1953"/>
      <c r="J73" s="600"/>
      <c r="K73" s="574"/>
      <c r="L73" s="586">
        <v>0</v>
      </c>
      <c r="M73" s="1903"/>
      <c r="N73" s="1953"/>
      <c r="O73" s="600"/>
      <c r="P73" s="1903"/>
      <c r="Q73" s="586">
        <v>0</v>
      </c>
      <c r="R73" s="1903"/>
      <c r="S73" s="1953"/>
      <c r="T73" s="600"/>
      <c r="U73" s="1903"/>
      <c r="V73" s="586">
        <v>0</v>
      </c>
      <c r="W73" s="1903"/>
      <c r="X73" s="1953"/>
      <c r="Y73" s="600"/>
      <c r="Z73" s="1903"/>
      <c r="AA73" s="586">
        <v>0</v>
      </c>
      <c r="AB73" s="1903"/>
      <c r="AC73" s="1953"/>
    </row>
    <row r="74" spans="1:29" ht="15" thickBot="1">
      <c r="A74" s="600"/>
      <c r="B74" s="2655"/>
      <c r="C74" s="2659"/>
      <c r="D74" s="1442" t="s">
        <v>1965</v>
      </c>
      <c r="E74" s="1093" t="s">
        <v>1966</v>
      </c>
      <c r="F74" s="574"/>
      <c r="G74" s="1952"/>
      <c r="H74" s="1903"/>
      <c r="I74" s="1953"/>
      <c r="J74" s="600"/>
      <c r="K74" s="574"/>
      <c r="L74" s="586">
        <v>0</v>
      </c>
      <c r="M74" s="1903"/>
      <c r="N74" s="1953"/>
      <c r="O74" s="600"/>
      <c r="P74" s="1903"/>
      <c r="Q74" s="586">
        <v>0</v>
      </c>
      <c r="R74" s="1903"/>
      <c r="S74" s="1953"/>
      <c r="T74" s="600"/>
      <c r="U74" s="1903"/>
      <c r="V74" s="586">
        <v>0</v>
      </c>
      <c r="W74" s="1903"/>
      <c r="X74" s="1953"/>
      <c r="Y74" s="600"/>
      <c r="Z74" s="1903"/>
      <c r="AA74" s="586">
        <v>0</v>
      </c>
      <c r="AB74" s="1903"/>
      <c r="AC74" s="1953"/>
    </row>
    <row r="75" spans="1:29" ht="15" thickBot="1">
      <c r="A75" s="600"/>
      <c r="B75" s="2655"/>
      <c r="C75" s="2659"/>
      <c r="D75" s="1442" t="s">
        <v>1967</v>
      </c>
      <c r="E75" s="1093" t="s">
        <v>1968</v>
      </c>
      <c r="F75" s="574"/>
      <c r="G75" s="1952"/>
      <c r="H75" s="1903"/>
      <c r="I75" s="1953"/>
      <c r="J75" s="600"/>
      <c r="K75" s="574"/>
      <c r="L75" s="586">
        <v>0</v>
      </c>
      <c r="M75" s="1903"/>
      <c r="N75" s="1953"/>
      <c r="O75" s="600"/>
      <c r="P75" s="1903"/>
      <c r="Q75" s="586">
        <v>0</v>
      </c>
      <c r="R75" s="1903"/>
      <c r="S75" s="1953"/>
      <c r="T75" s="600"/>
      <c r="U75" s="1903"/>
      <c r="V75" s="586">
        <v>0</v>
      </c>
      <c r="W75" s="1903"/>
      <c r="X75" s="1953"/>
      <c r="Y75" s="600"/>
      <c r="Z75" s="1903"/>
      <c r="AA75" s="586">
        <v>0</v>
      </c>
      <c r="AB75" s="1903"/>
      <c r="AC75" s="1953"/>
    </row>
    <row r="76" spans="1:29" ht="15" thickBot="1">
      <c r="A76" s="600"/>
      <c r="B76" s="2655"/>
      <c r="C76" s="2659"/>
      <c r="D76" s="1442" t="s">
        <v>1969</v>
      </c>
      <c r="E76" s="1093" t="s">
        <v>1970</v>
      </c>
      <c r="F76" s="574"/>
      <c r="G76" s="1952"/>
      <c r="H76" s="1903"/>
      <c r="I76" s="1953"/>
      <c r="J76" s="600"/>
      <c r="K76" s="574"/>
      <c r="L76" s="586">
        <v>0</v>
      </c>
      <c r="M76" s="1903"/>
      <c r="N76" s="1953"/>
      <c r="O76" s="600"/>
      <c r="P76" s="1903"/>
      <c r="Q76" s="586">
        <v>0</v>
      </c>
      <c r="R76" s="1903"/>
      <c r="S76" s="1953"/>
      <c r="T76" s="600"/>
      <c r="U76" s="1903"/>
      <c r="V76" s="586">
        <v>0</v>
      </c>
      <c r="W76" s="1903"/>
      <c r="X76" s="1953"/>
      <c r="Y76" s="600"/>
      <c r="Z76" s="1903"/>
      <c r="AA76" s="586">
        <v>0</v>
      </c>
      <c r="AB76" s="1903"/>
      <c r="AC76" s="1953"/>
    </row>
    <row r="77" spans="1:29" ht="15" thickBot="1">
      <c r="A77" s="600"/>
      <c r="B77" s="2655"/>
      <c r="C77" s="2659"/>
      <c r="D77" s="1442" t="s">
        <v>1975</v>
      </c>
      <c r="E77" s="1093" t="s">
        <v>1976</v>
      </c>
      <c r="F77" s="574"/>
      <c r="G77" s="1952"/>
      <c r="H77" s="1903"/>
      <c r="I77" s="1953"/>
      <c r="J77" s="600"/>
      <c r="K77" s="574"/>
      <c r="L77" s="586">
        <v>0</v>
      </c>
      <c r="M77" s="1903"/>
      <c r="N77" s="1953"/>
      <c r="O77" s="600"/>
      <c r="P77" s="1903"/>
      <c r="Q77" s="586">
        <v>0</v>
      </c>
      <c r="R77" s="1903"/>
      <c r="S77" s="1953"/>
      <c r="T77" s="600"/>
      <c r="U77" s="1903"/>
      <c r="V77" s="586">
        <v>0</v>
      </c>
      <c r="W77" s="1903"/>
      <c r="X77" s="1953"/>
      <c r="Y77" s="600"/>
      <c r="Z77" s="1903"/>
      <c r="AA77" s="586">
        <v>0</v>
      </c>
      <c r="AB77" s="1903"/>
      <c r="AC77" s="1953"/>
    </row>
    <row r="78" spans="1:29" ht="15" thickBot="1">
      <c r="A78" s="600"/>
      <c r="B78" s="2655"/>
      <c r="C78" s="2659"/>
      <c r="D78" s="1442" t="s">
        <v>1977</v>
      </c>
      <c r="E78" s="1093" t="s">
        <v>1978</v>
      </c>
      <c r="F78" s="574"/>
      <c r="G78" s="1952"/>
      <c r="H78" s="1903"/>
      <c r="I78" s="1953"/>
      <c r="J78" s="600"/>
      <c r="K78" s="574"/>
      <c r="L78" s="586">
        <v>0</v>
      </c>
      <c r="M78" s="1903"/>
      <c r="N78" s="1953"/>
      <c r="O78" s="600"/>
      <c r="P78" s="1903"/>
      <c r="Q78" s="586">
        <v>0</v>
      </c>
      <c r="R78" s="1903"/>
      <c r="S78" s="1953"/>
      <c r="T78" s="600"/>
      <c r="U78" s="1903"/>
      <c r="V78" s="586">
        <v>0</v>
      </c>
      <c r="W78" s="1903"/>
      <c r="X78" s="1953"/>
      <c r="Y78" s="600"/>
      <c r="Z78" s="1903"/>
      <c r="AA78" s="586">
        <v>0</v>
      </c>
      <c r="AB78" s="1903"/>
      <c r="AC78" s="1953"/>
    </row>
    <row r="79" spans="1:29" ht="15" thickBot="1">
      <c r="A79" s="600"/>
      <c r="B79" s="2655"/>
      <c r="C79" s="2659"/>
      <c r="D79" s="1442" t="s">
        <v>1979</v>
      </c>
      <c r="E79" s="1093" t="s">
        <v>1980</v>
      </c>
      <c r="F79" s="574"/>
      <c r="G79" s="1952"/>
      <c r="H79" s="1903"/>
      <c r="I79" s="1953"/>
      <c r="J79" s="600"/>
      <c r="K79" s="574"/>
      <c r="L79" s="586">
        <v>0</v>
      </c>
      <c r="M79" s="1903"/>
      <c r="N79" s="1953"/>
      <c r="O79" s="600"/>
      <c r="P79" s="1903"/>
      <c r="Q79" s="586">
        <v>0</v>
      </c>
      <c r="R79" s="1903"/>
      <c r="S79" s="1953"/>
      <c r="T79" s="600"/>
      <c r="U79" s="1903"/>
      <c r="V79" s="586">
        <v>0</v>
      </c>
      <c r="W79" s="1903"/>
      <c r="X79" s="1953"/>
      <c r="Y79" s="600"/>
      <c r="Z79" s="1903"/>
      <c r="AA79" s="586">
        <v>0</v>
      </c>
      <c r="AB79" s="1903"/>
      <c r="AC79" s="1953"/>
    </row>
    <row r="80" spans="1:29" ht="15" thickBot="1">
      <c r="A80" s="600"/>
      <c r="B80" s="2655"/>
      <c r="C80" s="2659"/>
      <c r="D80" s="1442" t="s">
        <v>1981</v>
      </c>
      <c r="E80" s="1093" t="s">
        <v>1982</v>
      </c>
      <c r="F80" s="574"/>
      <c r="G80" s="1952"/>
      <c r="H80" s="1903"/>
      <c r="I80" s="1953"/>
      <c r="J80" s="600"/>
      <c r="K80" s="574"/>
      <c r="L80" s="586">
        <v>0</v>
      </c>
      <c r="M80" s="1903"/>
      <c r="N80" s="1953"/>
      <c r="O80" s="600"/>
      <c r="P80" s="1903"/>
      <c r="Q80" s="586">
        <v>0</v>
      </c>
      <c r="R80" s="1903"/>
      <c r="S80" s="1953"/>
      <c r="T80" s="600"/>
      <c r="U80" s="1903"/>
      <c r="V80" s="586">
        <v>0</v>
      </c>
      <c r="W80" s="1903"/>
      <c r="X80" s="1953"/>
      <c r="Y80" s="600"/>
      <c r="Z80" s="1903"/>
      <c r="AA80" s="586">
        <v>0</v>
      </c>
      <c r="AB80" s="1903"/>
      <c r="AC80" s="1953"/>
    </row>
    <row r="81" spans="1:29" ht="15" thickBot="1">
      <c r="A81" s="600"/>
      <c r="B81" s="2655"/>
      <c r="C81" s="2659"/>
      <c r="D81" s="1442" t="s">
        <v>1983</v>
      </c>
      <c r="E81" s="1093" t="s">
        <v>1984</v>
      </c>
      <c r="F81" s="574"/>
      <c r="G81" s="1952"/>
      <c r="H81" s="1903"/>
      <c r="I81" s="1953"/>
      <c r="J81" s="600"/>
      <c r="K81" s="574"/>
      <c r="L81" s="586">
        <v>0</v>
      </c>
      <c r="M81" s="1903"/>
      <c r="N81" s="1953"/>
      <c r="O81" s="600"/>
      <c r="P81" s="1903"/>
      <c r="Q81" s="586">
        <v>0</v>
      </c>
      <c r="R81" s="1903"/>
      <c r="S81" s="1953"/>
      <c r="T81" s="600"/>
      <c r="U81" s="1903"/>
      <c r="V81" s="586">
        <v>0</v>
      </c>
      <c r="W81" s="1903"/>
      <c r="X81" s="1953"/>
      <c r="Y81" s="600"/>
      <c r="Z81" s="1903"/>
      <c r="AA81" s="586">
        <v>0</v>
      </c>
      <c r="AB81" s="1903"/>
      <c r="AC81" s="1953"/>
    </row>
    <row r="82" spans="1:29" ht="15" thickBot="1">
      <c r="A82" s="600"/>
      <c r="B82" s="2655"/>
      <c r="C82" s="2659"/>
      <c r="D82" s="1442" t="s">
        <v>1985</v>
      </c>
      <c r="E82" s="1093" t="s">
        <v>1986</v>
      </c>
      <c r="F82" s="574"/>
      <c r="G82" s="1952"/>
      <c r="H82" s="1903"/>
      <c r="I82" s="1953"/>
      <c r="J82" s="600"/>
      <c r="K82" s="574"/>
      <c r="L82" s="586">
        <v>0</v>
      </c>
      <c r="M82" s="1903"/>
      <c r="N82" s="1953"/>
      <c r="O82" s="600"/>
      <c r="P82" s="1903"/>
      <c r="Q82" s="586">
        <v>0</v>
      </c>
      <c r="R82" s="1903"/>
      <c r="S82" s="1953"/>
      <c r="T82" s="600"/>
      <c r="U82" s="1903"/>
      <c r="V82" s="586">
        <v>0</v>
      </c>
      <c r="W82" s="1903"/>
      <c r="X82" s="1953"/>
      <c r="Y82" s="600"/>
      <c r="Z82" s="1903"/>
      <c r="AA82" s="586">
        <v>0</v>
      </c>
      <c r="AB82" s="1903"/>
      <c r="AC82" s="1953"/>
    </row>
    <row r="83" spans="1:29" ht="15" thickBot="1">
      <c r="A83" s="600"/>
      <c r="B83" s="2655"/>
      <c r="C83" s="2659"/>
      <c r="D83" s="1442" t="s">
        <v>1987</v>
      </c>
      <c r="E83" s="1093" t="s">
        <v>1988</v>
      </c>
      <c r="F83" s="574"/>
      <c r="G83" s="1952"/>
      <c r="H83" s="1903"/>
      <c r="I83" s="1953"/>
      <c r="J83" s="600"/>
      <c r="K83" s="574"/>
      <c r="L83" s="586">
        <v>0</v>
      </c>
      <c r="M83" s="1903"/>
      <c r="N83" s="1953"/>
      <c r="O83" s="600"/>
      <c r="P83" s="1903"/>
      <c r="Q83" s="586">
        <v>0</v>
      </c>
      <c r="R83" s="1903"/>
      <c r="S83" s="1953"/>
      <c r="T83" s="600"/>
      <c r="U83" s="1903"/>
      <c r="V83" s="586">
        <v>0</v>
      </c>
      <c r="W83" s="1903"/>
      <c r="X83" s="1953"/>
      <c r="Y83" s="600"/>
      <c r="Z83" s="1903"/>
      <c r="AA83" s="586">
        <v>0</v>
      </c>
      <c r="AB83" s="1903"/>
      <c r="AC83" s="1953"/>
    </row>
    <row r="84" spans="1:29" ht="15" thickBot="1">
      <c r="A84" s="600"/>
      <c r="B84" s="2655"/>
      <c r="C84" s="2659"/>
      <c r="D84" s="1442" t="s">
        <v>1989</v>
      </c>
      <c r="E84" s="1093" t="s">
        <v>1990</v>
      </c>
      <c r="F84" s="574"/>
      <c r="G84" s="1952"/>
      <c r="H84" s="1903"/>
      <c r="I84" s="1953"/>
      <c r="J84" s="600"/>
      <c r="K84" s="574"/>
      <c r="L84" s="586">
        <v>0</v>
      </c>
      <c r="M84" s="1903"/>
      <c r="N84" s="1953"/>
      <c r="O84" s="600"/>
      <c r="P84" s="1903"/>
      <c r="Q84" s="586">
        <v>0</v>
      </c>
      <c r="R84" s="1903"/>
      <c r="S84" s="1953"/>
      <c r="T84" s="600"/>
      <c r="U84" s="1903"/>
      <c r="V84" s="586">
        <v>0</v>
      </c>
      <c r="W84" s="1903"/>
      <c r="X84" s="1953"/>
      <c r="Y84" s="600"/>
      <c r="Z84" s="1903"/>
      <c r="AA84" s="586">
        <v>0</v>
      </c>
      <c r="AB84" s="1903"/>
      <c r="AC84" s="1953"/>
    </row>
    <row r="85" spans="1:29" ht="15" thickBot="1">
      <c r="A85" s="600"/>
      <c r="B85" s="2655"/>
      <c r="C85" s="2659"/>
      <c r="D85" s="1442" t="s">
        <v>1991</v>
      </c>
      <c r="E85" s="1093" t="s">
        <v>1992</v>
      </c>
      <c r="F85" s="574"/>
      <c r="G85" s="1952"/>
      <c r="H85" s="1903"/>
      <c r="I85" s="1953"/>
      <c r="J85" s="600"/>
      <c r="K85" s="574"/>
      <c r="L85" s="586">
        <v>0</v>
      </c>
      <c r="M85" s="1903"/>
      <c r="N85" s="1953"/>
      <c r="O85" s="600"/>
      <c r="P85" s="1903"/>
      <c r="Q85" s="586">
        <v>0</v>
      </c>
      <c r="R85" s="1903"/>
      <c r="S85" s="1953"/>
      <c r="T85" s="600"/>
      <c r="U85" s="1903"/>
      <c r="V85" s="586">
        <v>0</v>
      </c>
      <c r="W85" s="1903"/>
      <c r="X85" s="1953"/>
      <c r="Y85" s="600"/>
      <c r="Z85" s="1903"/>
      <c r="AA85" s="586">
        <v>0</v>
      </c>
      <c r="AB85" s="1903"/>
      <c r="AC85" s="1953"/>
    </row>
    <row r="86" spans="1:29" ht="15" thickBot="1">
      <c r="A86" s="600"/>
      <c r="B86" s="2655"/>
      <c r="C86" s="2659"/>
      <c r="D86" s="1442" t="s">
        <v>1993</v>
      </c>
      <c r="E86" s="1093" t="s">
        <v>1994</v>
      </c>
      <c r="F86" s="574"/>
      <c r="G86" s="1952"/>
      <c r="H86" s="1903"/>
      <c r="I86" s="1953"/>
      <c r="J86" s="600"/>
      <c r="K86" s="574"/>
      <c r="L86" s="586">
        <v>0</v>
      </c>
      <c r="M86" s="1903"/>
      <c r="N86" s="1953"/>
      <c r="O86" s="600"/>
      <c r="P86" s="1903"/>
      <c r="Q86" s="586">
        <v>0</v>
      </c>
      <c r="R86" s="1903"/>
      <c r="S86" s="1953"/>
      <c r="T86" s="600"/>
      <c r="U86" s="1903"/>
      <c r="V86" s="586">
        <v>0</v>
      </c>
      <c r="W86" s="1903"/>
      <c r="X86" s="1953"/>
      <c r="Y86" s="600"/>
      <c r="Z86" s="1903"/>
      <c r="AA86" s="586">
        <v>0</v>
      </c>
      <c r="AB86" s="1903"/>
      <c r="AC86" s="1953"/>
    </row>
    <row r="87" spans="1:29" ht="15" thickBot="1">
      <c r="A87" s="600"/>
      <c r="B87" s="2655"/>
      <c r="C87" s="2659"/>
      <c r="D87" s="1442" t="s">
        <v>1995</v>
      </c>
      <c r="E87" s="1093" t="s">
        <v>1996</v>
      </c>
      <c r="F87" s="574"/>
      <c r="G87" s="1952"/>
      <c r="H87" s="1903"/>
      <c r="I87" s="1953"/>
      <c r="J87" s="600"/>
      <c r="K87" s="574"/>
      <c r="L87" s="586">
        <v>0</v>
      </c>
      <c r="M87" s="1903"/>
      <c r="N87" s="1953"/>
      <c r="O87" s="600"/>
      <c r="P87" s="1903"/>
      <c r="Q87" s="586">
        <v>0</v>
      </c>
      <c r="R87" s="1903"/>
      <c r="S87" s="1953"/>
      <c r="T87" s="600"/>
      <c r="U87" s="1903"/>
      <c r="V87" s="586">
        <v>0</v>
      </c>
      <c r="W87" s="1903"/>
      <c r="X87" s="1953"/>
      <c r="Y87" s="600"/>
      <c r="Z87" s="1903"/>
      <c r="AA87" s="586">
        <v>0</v>
      </c>
      <c r="AB87" s="1903"/>
      <c r="AC87" s="1953"/>
    </row>
    <row r="88" spans="1:29" ht="15" thickBot="1">
      <c r="A88" s="600"/>
      <c r="B88" s="2655"/>
      <c r="C88" s="2659"/>
      <c r="D88" s="1442" t="s">
        <v>1997</v>
      </c>
      <c r="E88" s="1093" t="s">
        <v>1998</v>
      </c>
      <c r="F88" s="574"/>
      <c r="G88" s="1952"/>
      <c r="H88" s="1903"/>
      <c r="I88" s="1953"/>
      <c r="J88" s="600"/>
      <c r="K88" s="574"/>
      <c r="L88" s="586">
        <v>0</v>
      </c>
      <c r="M88" s="1903"/>
      <c r="N88" s="1953"/>
      <c r="O88" s="600"/>
      <c r="P88" s="1903"/>
      <c r="Q88" s="586">
        <v>0</v>
      </c>
      <c r="R88" s="1903"/>
      <c r="S88" s="1953"/>
      <c r="T88" s="600"/>
      <c r="U88" s="1903"/>
      <c r="V88" s="586">
        <v>0</v>
      </c>
      <c r="W88" s="1903"/>
      <c r="X88" s="1953"/>
      <c r="Y88" s="600"/>
      <c r="Z88" s="1903"/>
      <c r="AA88" s="586">
        <v>0</v>
      </c>
      <c r="AB88" s="1903"/>
      <c r="AC88" s="1953"/>
    </row>
    <row r="89" spans="1:29" ht="15" thickBot="1">
      <c r="A89" s="600"/>
      <c r="B89" s="2655"/>
      <c r="C89" s="2659"/>
      <c r="D89" s="1442" t="s">
        <v>1999</v>
      </c>
      <c r="E89" s="1093" t="s">
        <v>2000</v>
      </c>
      <c r="F89" s="574"/>
      <c r="G89" s="1952"/>
      <c r="H89" s="1903"/>
      <c r="I89" s="1953"/>
      <c r="J89" s="600"/>
      <c r="K89" s="574"/>
      <c r="L89" s="586">
        <v>0</v>
      </c>
      <c r="M89" s="1903"/>
      <c r="N89" s="1953"/>
      <c r="O89" s="600"/>
      <c r="P89" s="1903"/>
      <c r="Q89" s="586">
        <v>0</v>
      </c>
      <c r="R89" s="1903"/>
      <c r="S89" s="1953"/>
      <c r="T89" s="600"/>
      <c r="U89" s="1903"/>
      <c r="V89" s="586">
        <v>0</v>
      </c>
      <c r="W89" s="1903"/>
      <c r="X89" s="1953"/>
      <c r="Y89" s="600"/>
      <c r="Z89" s="1903"/>
      <c r="AA89" s="586">
        <v>0</v>
      </c>
      <c r="AB89" s="1903"/>
      <c r="AC89" s="1953"/>
    </row>
    <row r="90" spans="1:29" ht="15" thickBot="1">
      <c r="A90" s="600"/>
      <c r="B90" s="2655"/>
      <c r="C90" s="2659"/>
      <c r="D90" s="1442" t="s">
        <v>2001</v>
      </c>
      <c r="E90" s="1093" t="s">
        <v>2002</v>
      </c>
      <c r="F90" s="574"/>
      <c r="G90" s="1952"/>
      <c r="H90" s="1903"/>
      <c r="I90" s="1953"/>
      <c r="J90" s="600"/>
      <c r="K90" s="574"/>
      <c r="L90" s="586">
        <v>0</v>
      </c>
      <c r="M90" s="1903"/>
      <c r="N90" s="1953"/>
      <c r="O90" s="600"/>
      <c r="P90" s="1903"/>
      <c r="Q90" s="586">
        <v>0</v>
      </c>
      <c r="R90" s="1903"/>
      <c r="S90" s="1953"/>
      <c r="T90" s="600"/>
      <c r="U90" s="1903"/>
      <c r="V90" s="586">
        <v>0</v>
      </c>
      <c r="W90" s="1903"/>
      <c r="X90" s="1953"/>
      <c r="Y90" s="600"/>
      <c r="Z90" s="1903"/>
      <c r="AA90" s="586">
        <v>0</v>
      </c>
      <c r="AB90" s="1903"/>
      <c r="AC90" s="1953"/>
    </row>
    <row r="91" spans="1:29" ht="15" thickBot="1">
      <c r="A91" s="600"/>
      <c r="B91" s="2655"/>
      <c r="C91" s="2659"/>
      <c r="D91" s="1442" t="s">
        <v>2003</v>
      </c>
      <c r="E91" s="1093" t="s">
        <v>2004</v>
      </c>
      <c r="F91" s="574"/>
      <c r="G91" s="1952"/>
      <c r="H91" s="1903"/>
      <c r="I91" s="1953"/>
      <c r="J91" s="600"/>
      <c r="K91" s="574"/>
      <c r="L91" s="586">
        <v>0</v>
      </c>
      <c r="M91" s="1903"/>
      <c r="N91" s="1953"/>
      <c r="O91" s="600"/>
      <c r="P91" s="1903"/>
      <c r="Q91" s="586">
        <v>0</v>
      </c>
      <c r="R91" s="1903"/>
      <c r="S91" s="1953"/>
      <c r="T91" s="600"/>
      <c r="U91" s="1903"/>
      <c r="V91" s="586">
        <v>0</v>
      </c>
      <c r="W91" s="1903"/>
      <c r="X91" s="1953"/>
      <c r="Y91" s="600"/>
      <c r="Z91" s="1903"/>
      <c r="AA91" s="586">
        <v>0</v>
      </c>
      <c r="AB91" s="1903"/>
      <c r="AC91" s="1953"/>
    </row>
    <row r="92" spans="1:29" ht="15" thickBot="1">
      <c r="A92" s="600"/>
      <c r="B92" s="2655"/>
      <c r="C92" s="2659"/>
      <c r="D92" s="1442" t="s">
        <v>2005</v>
      </c>
      <c r="E92" s="1093" t="s">
        <v>2006</v>
      </c>
      <c r="F92" s="574"/>
      <c r="G92" s="1952"/>
      <c r="H92" s="1903"/>
      <c r="I92" s="1953"/>
      <c r="J92" s="600"/>
      <c r="K92" s="574"/>
      <c r="L92" s="586">
        <v>0</v>
      </c>
      <c r="M92" s="1903"/>
      <c r="N92" s="1953"/>
      <c r="O92" s="600"/>
      <c r="P92" s="1903"/>
      <c r="Q92" s="586">
        <v>0</v>
      </c>
      <c r="R92" s="1903"/>
      <c r="S92" s="1953"/>
      <c r="T92" s="600"/>
      <c r="U92" s="1903"/>
      <c r="V92" s="586">
        <v>0</v>
      </c>
      <c r="W92" s="1903"/>
      <c r="X92" s="1953"/>
      <c r="Y92" s="600"/>
      <c r="Z92" s="1903"/>
      <c r="AA92" s="586">
        <v>0</v>
      </c>
      <c r="AB92" s="1903"/>
      <c r="AC92" s="1953"/>
    </row>
    <row r="93" spans="1:29" ht="15" thickBot="1">
      <c r="A93" s="600"/>
      <c r="B93" s="2655"/>
      <c r="C93" s="2659"/>
      <c r="D93" s="1442" t="s">
        <v>2007</v>
      </c>
      <c r="E93" s="1093" t="s">
        <v>2008</v>
      </c>
      <c r="F93" s="574"/>
      <c r="G93" s="1952"/>
      <c r="H93" s="1903"/>
      <c r="I93" s="1953"/>
      <c r="J93" s="600"/>
      <c r="K93" s="574"/>
      <c r="L93" s="586">
        <v>0</v>
      </c>
      <c r="M93" s="1903"/>
      <c r="N93" s="1953"/>
      <c r="O93" s="600"/>
      <c r="P93" s="1903"/>
      <c r="Q93" s="586">
        <v>0</v>
      </c>
      <c r="R93" s="1903"/>
      <c r="S93" s="1953"/>
      <c r="T93" s="600"/>
      <c r="U93" s="1903"/>
      <c r="V93" s="586">
        <v>0</v>
      </c>
      <c r="W93" s="1903"/>
      <c r="X93" s="1953"/>
      <c r="Y93" s="600"/>
      <c r="Z93" s="1903"/>
      <c r="AA93" s="586">
        <v>0</v>
      </c>
      <c r="AB93" s="1903"/>
      <c r="AC93" s="1953"/>
    </row>
    <row r="94" spans="1:29" ht="15" thickBot="1">
      <c r="A94" s="600"/>
      <c r="B94" s="2655"/>
      <c r="C94" s="2659"/>
      <c r="D94" s="1442" t="s">
        <v>2009</v>
      </c>
      <c r="E94" s="1093" t="s">
        <v>2010</v>
      </c>
      <c r="F94" s="574"/>
      <c r="G94" s="1952"/>
      <c r="H94" s="1903"/>
      <c r="I94" s="1953"/>
      <c r="J94" s="600"/>
      <c r="K94" s="574"/>
      <c r="L94" s="586">
        <v>0</v>
      </c>
      <c r="M94" s="1903"/>
      <c r="N94" s="1953"/>
      <c r="O94" s="600"/>
      <c r="P94" s="1903"/>
      <c r="Q94" s="586">
        <v>0</v>
      </c>
      <c r="R94" s="1903"/>
      <c r="S94" s="1953"/>
      <c r="T94" s="600"/>
      <c r="U94" s="1903"/>
      <c r="V94" s="586">
        <v>0</v>
      </c>
      <c r="W94" s="1903"/>
      <c r="X94" s="1953"/>
      <c r="Y94" s="600"/>
      <c r="Z94" s="1903"/>
      <c r="AA94" s="586">
        <v>0</v>
      </c>
      <c r="AB94" s="1903"/>
      <c r="AC94" s="1953"/>
    </row>
    <row r="95" spans="1:29" ht="15" thickBot="1">
      <c r="A95" s="600"/>
      <c r="B95" s="2655"/>
      <c r="C95" s="2659"/>
      <c r="D95" s="1442" t="s">
        <v>2011</v>
      </c>
      <c r="E95" s="1093" t="s">
        <v>2012</v>
      </c>
      <c r="F95" s="574"/>
      <c r="G95" s="1952"/>
      <c r="H95" s="1903"/>
      <c r="I95" s="1953"/>
      <c r="J95" s="600"/>
      <c r="K95" s="574"/>
      <c r="L95" s="586">
        <v>0</v>
      </c>
      <c r="M95" s="1903"/>
      <c r="N95" s="1953"/>
      <c r="O95" s="600"/>
      <c r="P95" s="1903"/>
      <c r="Q95" s="586">
        <v>0</v>
      </c>
      <c r="R95" s="1903"/>
      <c r="S95" s="1953"/>
      <c r="T95" s="600"/>
      <c r="U95" s="1903"/>
      <c r="V95" s="586">
        <v>0</v>
      </c>
      <c r="W95" s="1903"/>
      <c r="X95" s="1953"/>
      <c r="Y95" s="600"/>
      <c r="Z95" s="1903"/>
      <c r="AA95" s="586">
        <v>0</v>
      </c>
      <c r="AB95" s="1903"/>
      <c r="AC95" s="1953"/>
    </row>
    <row r="96" spans="1:29" ht="15" thickBot="1">
      <c r="A96" s="600"/>
      <c r="B96" s="2655"/>
      <c r="C96" s="2659"/>
      <c r="D96" s="1442" t="s">
        <v>2013</v>
      </c>
      <c r="E96" s="1093" t="s">
        <v>2014</v>
      </c>
      <c r="F96" s="574"/>
      <c r="G96" s="1952"/>
      <c r="H96" s="1903"/>
      <c r="I96" s="1953"/>
      <c r="J96" s="600"/>
      <c r="K96" s="574"/>
      <c r="L96" s="586">
        <v>0</v>
      </c>
      <c r="M96" s="1903"/>
      <c r="N96" s="1953"/>
      <c r="O96" s="600"/>
      <c r="P96" s="1903"/>
      <c r="Q96" s="586">
        <v>0</v>
      </c>
      <c r="R96" s="1903"/>
      <c r="S96" s="1953"/>
      <c r="T96" s="600"/>
      <c r="U96" s="1903"/>
      <c r="V96" s="586">
        <v>0</v>
      </c>
      <c r="W96" s="1903"/>
      <c r="X96" s="1953"/>
      <c r="Y96" s="600"/>
      <c r="Z96" s="1903"/>
      <c r="AA96" s="586">
        <v>0</v>
      </c>
      <c r="AB96" s="1903"/>
      <c r="AC96" s="1953"/>
    </row>
    <row r="97" spans="1:29" ht="15" thickBot="1">
      <c r="A97" s="600"/>
      <c r="B97" s="2655"/>
      <c r="C97" s="2659"/>
      <c r="D97" s="1442" t="s">
        <v>2015</v>
      </c>
      <c r="E97" s="1093" t="s">
        <v>2016</v>
      </c>
      <c r="F97" s="574"/>
      <c r="G97" s="1952"/>
      <c r="H97" s="1903"/>
      <c r="I97" s="1953"/>
      <c r="J97" s="600"/>
      <c r="K97" s="574"/>
      <c r="L97" s="586">
        <v>0</v>
      </c>
      <c r="M97" s="1903"/>
      <c r="N97" s="1953"/>
      <c r="O97" s="600"/>
      <c r="P97" s="1903"/>
      <c r="Q97" s="586">
        <v>0</v>
      </c>
      <c r="R97" s="1903"/>
      <c r="S97" s="1953"/>
      <c r="T97" s="600"/>
      <c r="U97" s="1903"/>
      <c r="V97" s="586">
        <v>0</v>
      </c>
      <c r="W97" s="1903"/>
      <c r="X97" s="1953"/>
      <c r="Y97" s="600"/>
      <c r="Z97" s="1903"/>
      <c r="AA97" s="586">
        <v>0</v>
      </c>
      <c r="AB97" s="1903"/>
      <c r="AC97" s="1953"/>
    </row>
    <row r="98" spans="1:29" ht="15" thickBot="1">
      <c r="A98" s="600"/>
      <c r="B98" s="2655"/>
      <c r="C98" s="2659"/>
      <c r="D98" s="1442" t="s">
        <v>2017</v>
      </c>
      <c r="E98" s="1093" t="s">
        <v>2018</v>
      </c>
      <c r="F98" s="574"/>
      <c r="G98" s="1952"/>
      <c r="H98" s="1903"/>
      <c r="I98" s="1953"/>
      <c r="J98" s="600"/>
      <c r="K98" s="574"/>
      <c r="L98" s="586">
        <v>0</v>
      </c>
      <c r="M98" s="1903"/>
      <c r="N98" s="1953"/>
      <c r="O98" s="600"/>
      <c r="P98" s="1903"/>
      <c r="Q98" s="586">
        <v>0</v>
      </c>
      <c r="R98" s="1903"/>
      <c r="S98" s="1953"/>
      <c r="T98" s="600"/>
      <c r="U98" s="1903"/>
      <c r="V98" s="586">
        <v>0</v>
      </c>
      <c r="W98" s="1903"/>
      <c r="X98" s="1953"/>
      <c r="Y98" s="600"/>
      <c r="Z98" s="1903"/>
      <c r="AA98" s="586">
        <v>0</v>
      </c>
      <c r="AB98" s="1903"/>
      <c r="AC98" s="1953"/>
    </row>
    <row r="99" spans="1:29" ht="15" thickBot="1">
      <c r="A99" s="600"/>
      <c r="B99" s="2655"/>
      <c r="C99" s="2659"/>
      <c r="D99" s="1442" t="s">
        <v>2019</v>
      </c>
      <c r="E99" s="1093" t="s">
        <v>2020</v>
      </c>
      <c r="F99" s="574"/>
      <c r="G99" s="1952"/>
      <c r="H99" s="1903"/>
      <c r="I99" s="1953"/>
      <c r="J99" s="600"/>
      <c r="K99" s="574"/>
      <c r="L99" s="586">
        <v>0</v>
      </c>
      <c r="M99" s="1903"/>
      <c r="N99" s="1953"/>
      <c r="O99" s="600"/>
      <c r="P99" s="1903"/>
      <c r="Q99" s="586">
        <v>0</v>
      </c>
      <c r="R99" s="1903"/>
      <c r="S99" s="1953"/>
      <c r="T99" s="600"/>
      <c r="U99" s="1903"/>
      <c r="V99" s="586">
        <v>0</v>
      </c>
      <c r="W99" s="1903"/>
      <c r="X99" s="1953"/>
      <c r="Y99" s="600"/>
      <c r="Z99" s="1903"/>
      <c r="AA99" s="586">
        <v>0</v>
      </c>
      <c r="AB99" s="1903"/>
      <c r="AC99" s="1953"/>
    </row>
    <row r="100" spans="1:29" ht="15" thickBot="1">
      <c r="A100" s="600"/>
      <c r="B100" s="2655"/>
      <c r="C100" s="2659"/>
      <c r="D100" s="1442" t="s">
        <v>2021</v>
      </c>
      <c r="E100" s="1093" t="s">
        <v>2022</v>
      </c>
      <c r="F100" s="574"/>
      <c r="G100" s="1952"/>
      <c r="H100" s="1903"/>
      <c r="I100" s="1953"/>
      <c r="J100" s="600"/>
      <c r="K100" s="574"/>
      <c r="L100" s="586">
        <v>0</v>
      </c>
      <c r="M100" s="1903"/>
      <c r="N100" s="1953"/>
      <c r="O100" s="600"/>
      <c r="P100" s="1903"/>
      <c r="Q100" s="586">
        <v>0</v>
      </c>
      <c r="R100" s="1903"/>
      <c r="S100" s="1953"/>
      <c r="T100" s="600"/>
      <c r="U100" s="1903"/>
      <c r="V100" s="586">
        <v>0</v>
      </c>
      <c r="W100" s="1903"/>
      <c r="X100" s="1953"/>
      <c r="Y100" s="600"/>
      <c r="Z100" s="1903"/>
      <c r="AA100" s="586">
        <v>0</v>
      </c>
      <c r="AB100" s="1903"/>
      <c r="AC100" s="1953"/>
    </row>
    <row r="101" spans="1:29" ht="15" thickBot="1">
      <c r="A101" s="600"/>
      <c r="B101" s="2655"/>
      <c r="C101" s="2659"/>
      <c r="D101" s="1442" t="s">
        <v>2023</v>
      </c>
      <c r="E101" s="1093" t="s">
        <v>2024</v>
      </c>
      <c r="F101" s="574"/>
      <c r="G101" s="1952"/>
      <c r="H101" s="1903"/>
      <c r="I101" s="1953"/>
      <c r="J101" s="600"/>
      <c r="K101" s="574"/>
      <c r="L101" s="586">
        <v>0</v>
      </c>
      <c r="M101" s="1903"/>
      <c r="N101" s="1953"/>
      <c r="O101" s="600"/>
      <c r="P101" s="1903"/>
      <c r="Q101" s="586">
        <v>0</v>
      </c>
      <c r="R101" s="1903"/>
      <c r="S101" s="1953"/>
      <c r="T101" s="600"/>
      <c r="U101" s="1903"/>
      <c r="V101" s="586">
        <v>0</v>
      </c>
      <c r="W101" s="1903"/>
      <c r="X101" s="1953"/>
      <c r="Y101" s="600"/>
      <c r="Z101" s="1903"/>
      <c r="AA101" s="586">
        <v>0</v>
      </c>
      <c r="AB101" s="1903"/>
      <c r="AC101" s="1953"/>
    </row>
    <row r="102" spans="1:29" ht="15" thickBot="1">
      <c r="A102" s="600"/>
      <c r="B102" s="2655"/>
      <c r="C102" s="2659"/>
      <c r="D102" s="1442" t="s">
        <v>2025</v>
      </c>
      <c r="E102" s="1093" t="s">
        <v>2026</v>
      </c>
      <c r="F102" s="574"/>
      <c r="G102" s="1952"/>
      <c r="H102" s="1903"/>
      <c r="I102" s="1953"/>
      <c r="J102" s="600"/>
      <c r="K102" s="574"/>
      <c r="L102" s="586">
        <v>0</v>
      </c>
      <c r="M102" s="1903"/>
      <c r="N102" s="1953"/>
      <c r="O102" s="600"/>
      <c r="P102" s="1903"/>
      <c r="Q102" s="586">
        <v>0</v>
      </c>
      <c r="R102" s="1903"/>
      <c r="S102" s="1953"/>
      <c r="T102" s="600"/>
      <c r="U102" s="1903"/>
      <c r="V102" s="586">
        <v>0</v>
      </c>
      <c r="W102" s="1903"/>
      <c r="X102" s="1953"/>
      <c r="Y102" s="600"/>
      <c r="Z102" s="1903"/>
      <c r="AA102" s="586">
        <v>0</v>
      </c>
      <c r="AB102" s="1903"/>
      <c r="AC102" s="1953"/>
    </row>
    <row r="103" spans="1:29" ht="15" thickBot="1">
      <c r="A103" s="600"/>
      <c r="B103" s="2655"/>
      <c r="C103" s="2659"/>
      <c r="D103" s="1442" t="s">
        <v>2027</v>
      </c>
      <c r="E103" s="1093" t="s">
        <v>2028</v>
      </c>
      <c r="F103" s="574"/>
      <c r="G103" s="1952"/>
      <c r="H103" s="1903"/>
      <c r="I103" s="1953"/>
      <c r="J103" s="600"/>
      <c r="K103" s="574"/>
      <c r="L103" s="586">
        <v>0</v>
      </c>
      <c r="M103" s="1903"/>
      <c r="N103" s="1953"/>
      <c r="O103" s="600"/>
      <c r="P103" s="1903"/>
      <c r="Q103" s="586">
        <v>0</v>
      </c>
      <c r="R103" s="1903"/>
      <c r="S103" s="1953"/>
      <c r="T103" s="600"/>
      <c r="U103" s="1903"/>
      <c r="V103" s="586">
        <v>0</v>
      </c>
      <c r="W103" s="1903"/>
      <c r="X103" s="1953"/>
      <c r="Y103" s="600"/>
      <c r="Z103" s="1903"/>
      <c r="AA103" s="586">
        <v>0</v>
      </c>
      <c r="AB103" s="1903"/>
      <c r="AC103" s="1953"/>
    </row>
    <row r="104" spans="1:29" ht="15" thickBot="1">
      <c r="A104" s="600"/>
      <c r="B104" s="2655"/>
      <c r="C104" s="2659"/>
      <c r="D104" s="1442" t="s">
        <v>2029</v>
      </c>
      <c r="E104" s="1093" t="s">
        <v>2030</v>
      </c>
      <c r="F104" s="574"/>
      <c r="G104" s="1952"/>
      <c r="H104" s="1903"/>
      <c r="I104" s="1953"/>
      <c r="J104" s="600"/>
      <c r="K104" s="574"/>
      <c r="L104" s="586">
        <v>0</v>
      </c>
      <c r="M104" s="1903"/>
      <c r="N104" s="1953"/>
      <c r="O104" s="600"/>
      <c r="P104" s="1903"/>
      <c r="Q104" s="586">
        <v>0</v>
      </c>
      <c r="R104" s="1903"/>
      <c r="S104" s="1953"/>
      <c r="T104" s="600"/>
      <c r="U104" s="1903"/>
      <c r="V104" s="586">
        <v>0</v>
      </c>
      <c r="W104" s="1903"/>
      <c r="X104" s="1953"/>
      <c r="Y104" s="600"/>
      <c r="Z104" s="1903"/>
      <c r="AA104" s="586">
        <v>0</v>
      </c>
      <c r="AB104" s="1903"/>
      <c r="AC104" s="1953"/>
    </row>
    <row r="105" spans="1:29" ht="15" thickBot="1">
      <c r="A105" s="600"/>
      <c r="B105" s="2655"/>
      <c r="C105" s="2659"/>
      <c r="D105" s="1442" t="s">
        <v>2031</v>
      </c>
      <c r="E105" s="1093" t="s">
        <v>2032</v>
      </c>
      <c r="F105" s="574"/>
      <c r="G105" s="1952"/>
      <c r="H105" s="1903"/>
      <c r="I105" s="1953"/>
      <c r="J105" s="600"/>
      <c r="K105" s="574"/>
      <c r="L105" s="586">
        <v>0</v>
      </c>
      <c r="M105" s="1903"/>
      <c r="N105" s="1953"/>
      <c r="O105" s="600"/>
      <c r="P105" s="1903"/>
      <c r="Q105" s="586">
        <v>0</v>
      </c>
      <c r="R105" s="1903"/>
      <c r="S105" s="1953"/>
      <c r="T105" s="600"/>
      <c r="U105" s="1903"/>
      <c r="V105" s="586">
        <v>0</v>
      </c>
      <c r="W105" s="1903"/>
      <c r="X105" s="1953"/>
      <c r="Y105" s="600"/>
      <c r="Z105" s="1903"/>
      <c r="AA105" s="586">
        <v>0</v>
      </c>
      <c r="AB105" s="1903"/>
      <c r="AC105" s="1953"/>
    </row>
    <row r="106" spans="1:29" ht="15" thickBot="1">
      <c r="A106" s="600"/>
      <c r="B106" s="2655"/>
      <c r="C106" s="2659"/>
      <c r="D106" s="1442" t="s">
        <v>2033</v>
      </c>
      <c r="E106" s="1093" t="s">
        <v>2034</v>
      </c>
      <c r="F106" s="574"/>
      <c r="G106" s="1952"/>
      <c r="H106" s="1903"/>
      <c r="I106" s="1953"/>
      <c r="J106" s="600"/>
      <c r="K106" s="574"/>
      <c r="L106" s="586">
        <v>0</v>
      </c>
      <c r="M106" s="1903"/>
      <c r="N106" s="1953"/>
      <c r="O106" s="600"/>
      <c r="P106" s="1903"/>
      <c r="Q106" s="586">
        <v>0</v>
      </c>
      <c r="R106" s="1903"/>
      <c r="S106" s="1953"/>
      <c r="T106" s="600"/>
      <c r="U106" s="1903"/>
      <c r="V106" s="586">
        <v>0</v>
      </c>
      <c r="W106" s="1903"/>
      <c r="X106" s="1953"/>
      <c r="Y106" s="600"/>
      <c r="Z106" s="1903"/>
      <c r="AA106" s="586">
        <v>0</v>
      </c>
      <c r="AB106" s="1903"/>
      <c r="AC106" s="1953"/>
    </row>
    <row r="107" spans="1:29" ht="15" thickBot="1">
      <c r="A107" s="600"/>
      <c r="B107" s="2655"/>
      <c r="C107" s="2659"/>
      <c r="D107" s="1442" t="s">
        <v>2035</v>
      </c>
      <c r="E107" s="1093" t="s">
        <v>2036</v>
      </c>
      <c r="F107" s="574"/>
      <c r="G107" s="1952"/>
      <c r="H107" s="1903"/>
      <c r="I107" s="1953"/>
      <c r="J107" s="600"/>
      <c r="K107" s="574"/>
      <c r="L107" s="586">
        <v>0</v>
      </c>
      <c r="M107" s="1903"/>
      <c r="N107" s="1953"/>
      <c r="O107" s="600"/>
      <c r="P107" s="1903"/>
      <c r="Q107" s="586">
        <v>0</v>
      </c>
      <c r="R107" s="1903"/>
      <c r="S107" s="1953"/>
      <c r="T107" s="600"/>
      <c r="U107" s="1903"/>
      <c r="V107" s="586">
        <v>0</v>
      </c>
      <c r="W107" s="1903"/>
      <c r="X107" s="1953"/>
      <c r="Y107" s="600"/>
      <c r="Z107" s="1903"/>
      <c r="AA107" s="586">
        <v>0</v>
      </c>
      <c r="AB107" s="1903"/>
      <c r="AC107" s="1953"/>
    </row>
    <row r="108" spans="1:29" ht="15" thickBot="1">
      <c r="A108" s="600"/>
      <c r="B108" s="2655"/>
      <c r="C108" s="2659"/>
      <c r="D108" s="1442" t="s">
        <v>2037</v>
      </c>
      <c r="E108" s="1093" t="s">
        <v>2038</v>
      </c>
      <c r="F108" s="574"/>
      <c r="G108" s="1952"/>
      <c r="H108" s="1903"/>
      <c r="I108" s="1953"/>
      <c r="J108" s="600"/>
      <c r="K108" s="574"/>
      <c r="L108" s="586">
        <v>0</v>
      </c>
      <c r="M108" s="1903"/>
      <c r="N108" s="1953"/>
      <c r="O108" s="600"/>
      <c r="P108" s="1903"/>
      <c r="Q108" s="586">
        <v>0</v>
      </c>
      <c r="R108" s="1903"/>
      <c r="S108" s="1953"/>
      <c r="T108" s="600"/>
      <c r="U108" s="1903"/>
      <c r="V108" s="586">
        <v>0</v>
      </c>
      <c r="W108" s="1903"/>
      <c r="X108" s="1953"/>
      <c r="Y108" s="600"/>
      <c r="Z108" s="1903"/>
      <c r="AA108" s="586">
        <v>0</v>
      </c>
      <c r="AB108" s="1903"/>
      <c r="AC108" s="1953"/>
    </row>
    <row r="109" spans="1:29" ht="15" thickBot="1">
      <c r="A109" s="600"/>
      <c r="B109" s="2655"/>
      <c r="C109" s="2659"/>
      <c r="D109" s="1442" t="s">
        <v>2039</v>
      </c>
      <c r="E109" s="1093" t="s">
        <v>2040</v>
      </c>
      <c r="F109" s="574"/>
      <c r="G109" s="1952"/>
      <c r="H109" s="1903"/>
      <c r="I109" s="1953"/>
      <c r="J109" s="600"/>
      <c r="K109" s="574"/>
      <c r="L109" s="586">
        <v>0</v>
      </c>
      <c r="M109" s="1903"/>
      <c r="N109" s="1953"/>
      <c r="O109" s="600"/>
      <c r="P109" s="1903"/>
      <c r="Q109" s="586">
        <v>0</v>
      </c>
      <c r="R109" s="1903"/>
      <c r="S109" s="1953"/>
      <c r="T109" s="600"/>
      <c r="U109" s="1903"/>
      <c r="V109" s="586">
        <v>0</v>
      </c>
      <c r="W109" s="1903"/>
      <c r="X109" s="1953"/>
      <c r="Y109" s="600"/>
      <c r="Z109" s="1903"/>
      <c r="AA109" s="586">
        <v>0</v>
      </c>
      <c r="AB109" s="1903"/>
      <c r="AC109" s="1953"/>
    </row>
    <row r="110" spans="1:29" ht="15" thickBot="1">
      <c r="A110" s="600"/>
      <c r="B110" s="2655"/>
      <c r="C110" s="2659"/>
      <c r="D110" s="1442" t="s">
        <v>2041</v>
      </c>
      <c r="E110" s="1093" t="s">
        <v>2042</v>
      </c>
      <c r="F110" s="574"/>
      <c r="G110" s="1952"/>
      <c r="H110" s="1903"/>
      <c r="I110" s="1953"/>
      <c r="J110" s="600"/>
      <c r="K110" s="574"/>
      <c r="L110" s="586">
        <v>0</v>
      </c>
      <c r="M110" s="1903"/>
      <c r="N110" s="1953"/>
      <c r="O110" s="600"/>
      <c r="P110" s="1903"/>
      <c r="Q110" s="586">
        <v>0</v>
      </c>
      <c r="R110" s="1903"/>
      <c r="S110" s="1953"/>
      <c r="T110" s="600"/>
      <c r="U110" s="1903"/>
      <c r="V110" s="586">
        <v>0</v>
      </c>
      <c r="W110" s="1903"/>
      <c r="X110" s="1953"/>
      <c r="Y110" s="600"/>
      <c r="Z110" s="1903"/>
      <c r="AA110" s="586">
        <v>0</v>
      </c>
      <c r="AB110" s="1903"/>
      <c r="AC110" s="1953"/>
    </row>
    <row r="111" spans="1:29" ht="15" thickBot="1">
      <c r="A111" s="600"/>
      <c r="B111" s="2670"/>
      <c r="C111" s="2659"/>
      <c r="D111" s="1444" t="s">
        <v>2043</v>
      </c>
      <c r="E111" s="1445" t="s">
        <v>2044</v>
      </c>
      <c r="F111" s="574"/>
      <c r="G111" s="1952"/>
      <c r="H111" s="1903"/>
      <c r="I111" s="1953"/>
      <c r="J111" s="600"/>
      <c r="K111" s="574"/>
      <c r="L111" s="586">
        <v>0</v>
      </c>
      <c r="M111" s="1903"/>
      <c r="N111" s="1953"/>
      <c r="O111" s="600"/>
      <c r="P111" s="1903"/>
      <c r="Q111" s="586">
        <v>0</v>
      </c>
      <c r="R111" s="1903"/>
      <c r="S111" s="1953"/>
      <c r="T111" s="600"/>
      <c r="U111" s="1903"/>
      <c r="V111" s="586">
        <v>0</v>
      </c>
      <c r="W111" s="1903"/>
      <c r="X111" s="1953"/>
      <c r="Y111" s="600"/>
      <c r="Z111" s="1903"/>
      <c r="AA111" s="586">
        <v>0</v>
      </c>
      <c r="AB111" s="1903"/>
      <c r="AC111" s="1953"/>
    </row>
    <row r="112" spans="1:29" ht="15" thickBot="1">
      <c r="A112" s="600"/>
      <c r="B112" s="2660" t="s">
        <v>397</v>
      </c>
      <c r="C112" s="2657" t="s">
        <v>398</v>
      </c>
      <c r="D112" s="1446" t="s">
        <v>2045</v>
      </c>
      <c r="E112" s="1447" t="s">
        <v>2046</v>
      </c>
      <c r="F112" s="574"/>
      <c r="G112" s="1952"/>
      <c r="H112" s="1903"/>
      <c r="I112" s="1953"/>
      <c r="J112" s="600"/>
      <c r="K112" s="574"/>
      <c r="L112" s="586">
        <v>0</v>
      </c>
      <c r="M112" s="1903"/>
      <c r="N112" s="1953"/>
      <c r="O112" s="600"/>
      <c r="P112" s="1903"/>
      <c r="Q112" s="586">
        <v>0</v>
      </c>
      <c r="R112" s="1903"/>
      <c r="S112" s="1953"/>
      <c r="T112" s="600"/>
      <c r="U112" s="1903"/>
      <c r="V112" s="586">
        <v>0</v>
      </c>
      <c r="W112" s="1903"/>
      <c r="X112" s="1953"/>
      <c r="Y112" s="600"/>
      <c r="Z112" s="1903"/>
      <c r="AA112" s="586">
        <v>0</v>
      </c>
      <c r="AB112" s="1903"/>
      <c r="AC112" s="1953"/>
    </row>
    <row r="113" spans="1:29" ht="15" thickBot="1">
      <c r="A113" s="600"/>
      <c r="B113" s="2655"/>
      <c r="C113" s="2659"/>
      <c r="D113" s="1442" t="s">
        <v>2047</v>
      </c>
      <c r="E113" s="1093" t="s">
        <v>2048</v>
      </c>
      <c r="F113" s="574"/>
      <c r="G113" s="1952"/>
      <c r="H113" s="1903"/>
      <c r="I113" s="1953"/>
      <c r="J113" s="600"/>
      <c r="K113" s="574"/>
      <c r="L113" s="586">
        <v>0</v>
      </c>
      <c r="M113" s="1903"/>
      <c r="N113" s="1953"/>
      <c r="O113" s="600"/>
      <c r="P113" s="1903"/>
      <c r="Q113" s="586">
        <v>0</v>
      </c>
      <c r="R113" s="1903"/>
      <c r="S113" s="1953"/>
      <c r="T113" s="600"/>
      <c r="U113" s="1903"/>
      <c r="V113" s="586">
        <v>0</v>
      </c>
      <c r="W113" s="1903"/>
      <c r="X113" s="1953"/>
      <c r="Y113" s="600"/>
      <c r="Z113" s="1903"/>
      <c r="AA113" s="586">
        <v>0</v>
      </c>
      <c r="AB113" s="1903"/>
      <c r="AC113" s="1953"/>
    </row>
    <row r="114" spans="1:29" ht="15" thickBot="1">
      <c r="A114" s="600"/>
      <c r="B114" s="2655"/>
      <c r="C114" s="2658"/>
      <c r="D114" s="1448" t="s">
        <v>2049</v>
      </c>
      <c r="E114" s="1449" t="s">
        <v>2050</v>
      </c>
      <c r="F114" s="574" t="s">
        <v>2820</v>
      </c>
      <c r="G114" s="1992">
        <v>1</v>
      </c>
      <c r="H114" s="586" t="s">
        <v>2857</v>
      </c>
      <c r="I114" s="586" t="s">
        <v>2857</v>
      </c>
      <c r="J114" s="600"/>
      <c r="K114" s="574" t="s">
        <v>2820</v>
      </c>
      <c r="L114" s="586">
        <v>1.03</v>
      </c>
      <c r="M114" s="586" t="s">
        <v>2857</v>
      </c>
      <c r="N114" s="586" t="s">
        <v>2857</v>
      </c>
      <c r="O114" s="600"/>
      <c r="P114" s="1903" t="s">
        <v>2820</v>
      </c>
      <c r="Q114" s="586">
        <v>1.0609</v>
      </c>
      <c r="R114" s="586" t="s">
        <v>2857</v>
      </c>
      <c r="S114" s="586" t="s">
        <v>2857</v>
      </c>
      <c r="T114" s="600"/>
      <c r="U114" s="1903" t="s">
        <v>2820</v>
      </c>
      <c r="V114" s="586">
        <v>1.092727</v>
      </c>
      <c r="W114" s="586" t="s">
        <v>2857</v>
      </c>
      <c r="X114" s="586" t="s">
        <v>2857</v>
      </c>
      <c r="Y114" s="600"/>
      <c r="Z114" s="1903" t="s">
        <v>2820</v>
      </c>
      <c r="AA114" s="586">
        <v>1.1255088099999999</v>
      </c>
      <c r="AB114" s="586" t="s">
        <v>2857</v>
      </c>
      <c r="AC114" s="586" t="s">
        <v>2857</v>
      </c>
    </row>
    <row r="115" spans="1:29" ht="15" thickBot="1">
      <c r="A115" s="600"/>
      <c r="B115" s="2655"/>
      <c r="C115" s="2657" t="s">
        <v>401</v>
      </c>
      <c r="D115" s="1446" t="s">
        <v>2051</v>
      </c>
      <c r="E115" s="1447" t="s">
        <v>2052</v>
      </c>
      <c r="F115" s="574"/>
      <c r="G115" s="1952"/>
      <c r="H115" s="1903"/>
      <c r="I115" s="1953"/>
      <c r="J115" s="600"/>
      <c r="K115" s="574"/>
      <c r="L115" s="586">
        <v>0</v>
      </c>
      <c r="M115" s="1903"/>
      <c r="N115" s="1953"/>
      <c r="O115" s="600"/>
      <c r="P115" s="1903"/>
      <c r="Q115" s="586">
        <v>0</v>
      </c>
      <c r="R115" s="1903"/>
      <c r="S115" s="1953"/>
      <c r="T115" s="600"/>
      <c r="U115" s="1903"/>
      <c r="V115" s="586">
        <v>0</v>
      </c>
      <c r="W115" s="1903"/>
      <c r="X115" s="1953"/>
      <c r="Y115" s="600"/>
      <c r="Z115" s="1903"/>
      <c r="AA115" s="586">
        <v>0</v>
      </c>
      <c r="AB115" s="1903"/>
      <c r="AC115" s="1953"/>
    </row>
    <row r="116" spans="1:29" ht="15" thickBot="1">
      <c r="A116" s="600"/>
      <c r="B116" s="2655"/>
      <c r="C116" s="2658"/>
      <c r="D116" s="1448" t="s">
        <v>2053</v>
      </c>
      <c r="E116" s="1449" t="s">
        <v>2054</v>
      </c>
      <c r="F116" s="574"/>
      <c r="G116" s="1952"/>
      <c r="H116" s="1903"/>
      <c r="I116" s="1953"/>
      <c r="J116" s="600"/>
      <c r="K116" s="574"/>
      <c r="L116" s="586">
        <v>0</v>
      </c>
      <c r="M116" s="1903"/>
      <c r="N116" s="1953"/>
      <c r="O116" s="600"/>
      <c r="P116" s="1903"/>
      <c r="Q116" s="586">
        <v>0</v>
      </c>
      <c r="R116" s="1903"/>
      <c r="S116" s="1953"/>
      <c r="T116" s="600"/>
      <c r="U116" s="1903"/>
      <c r="V116" s="586">
        <v>0</v>
      </c>
      <c r="W116" s="1903"/>
      <c r="X116" s="1953"/>
      <c r="Y116" s="600"/>
      <c r="Z116" s="1903"/>
      <c r="AA116" s="586">
        <v>0</v>
      </c>
      <c r="AB116" s="1903"/>
      <c r="AC116" s="1953"/>
    </row>
    <row r="117" spans="1:29" ht="15" thickBot="1">
      <c r="A117" s="600"/>
      <c r="B117" s="2655"/>
      <c r="C117" s="2657" t="s">
        <v>400</v>
      </c>
      <c r="D117" s="1446" t="s">
        <v>2055</v>
      </c>
      <c r="E117" s="1447" t="s">
        <v>2056</v>
      </c>
      <c r="F117" s="574"/>
      <c r="G117" s="1952"/>
      <c r="H117" s="1903"/>
      <c r="I117" s="1953"/>
      <c r="J117" s="600"/>
      <c r="K117" s="574"/>
      <c r="L117" s="586">
        <v>0</v>
      </c>
      <c r="M117" s="1903"/>
      <c r="N117" s="1953"/>
      <c r="O117" s="600"/>
      <c r="P117" s="1903"/>
      <c r="Q117" s="586">
        <v>0</v>
      </c>
      <c r="R117" s="1903"/>
      <c r="S117" s="1953"/>
      <c r="T117" s="600"/>
      <c r="U117" s="1903"/>
      <c r="V117" s="586">
        <v>0</v>
      </c>
      <c r="W117" s="1903"/>
      <c r="X117" s="1953"/>
      <c r="Y117" s="600"/>
      <c r="Z117" s="1903"/>
      <c r="AA117" s="586">
        <v>0</v>
      </c>
      <c r="AB117" s="1903"/>
      <c r="AC117" s="1953"/>
    </row>
    <row r="118" spans="1:29" ht="15" thickBot="1">
      <c r="A118" s="600"/>
      <c r="B118" s="2655"/>
      <c r="C118" s="2658"/>
      <c r="D118" s="1448" t="s">
        <v>2057</v>
      </c>
      <c r="E118" s="1449" t="s">
        <v>2058</v>
      </c>
      <c r="F118" s="574"/>
      <c r="G118" s="1952"/>
      <c r="H118" s="1903"/>
      <c r="I118" s="1953"/>
      <c r="J118" s="600"/>
      <c r="K118" s="574"/>
      <c r="L118" s="586">
        <v>0</v>
      </c>
      <c r="M118" s="1903"/>
      <c r="N118" s="1953"/>
      <c r="O118" s="600"/>
      <c r="P118" s="1903"/>
      <c r="Q118" s="586">
        <v>0</v>
      </c>
      <c r="R118" s="1903"/>
      <c r="S118" s="1953"/>
      <c r="T118" s="600"/>
      <c r="U118" s="1903"/>
      <c r="V118" s="586">
        <v>0</v>
      </c>
      <c r="W118" s="1903"/>
      <c r="X118" s="1953"/>
      <c r="Y118" s="600"/>
      <c r="Z118" s="1903"/>
      <c r="AA118" s="586">
        <v>0</v>
      </c>
      <c r="AB118" s="1903"/>
      <c r="AC118" s="1953"/>
    </row>
    <row r="119" spans="1:29" ht="15" thickBot="1">
      <c r="A119" s="600"/>
      <c r="B119" s="2655"/>
      <c r="C119" s="2657" t="s">
        <v>399</v>
      </c>
      <c r="D119" s="1446" t="s">
        <v>2059</v>
      </c>
      <c r="E119" s="1447" t="s">
        <v>2060</v>
      </c>
      <c r="F119" s="574"/>
      <c r="G119" s="1952"/>
      <c r="H119" s="1903"/>
      <c r="I119" s="1953"/>
      <c r="J119" s="600"/>
      <c r="K119" s="574"/>
      <c r="L119" s="586">
        <v>0</v>
      </c>
      <c r="M119" s="1903"/>
      <c r="N119" s="1953"/>
      <c r="O119" s="600"/>
      <c r="P119" s="1903"/>
      <c r="Q119" s="586">
        <v>0</v>
      </c>
      <c r="R119" s="1903"/>
      <c r="S119" s="1953"/>
      <c r="T119" s="600"/>
      <c r="U119" s="1903"/>
      <c r="V119" s="586">
        <v>0</v>
      </c>
      <c r="W119" s="1903"/>
      <c r="X119" s="1953"/>
      <c r="Y119" s="600"/>
      <c r="Z119" s="1903"/>
      <c r="AA119" s="586">
        <v>0</v>
      </c>
      <c r="AB119" s="1903"/>
      <c r="AC119" s="1953"/>
    </row>
    <row r="120" spans="1:29" ht="15" thickBot="1">
      <c r="A120" s="600"/>
      <c r="B120" s="2655"/>
      <c r="C120" s="2658"/>
      <c r="D120" s="1448" t="s">
        <v>2061</v>
      </c>
      <c r="E120" s="1449" t="s">
        <v>2062</v>
      </c>
      <c r="F120" s="574"/>
      <c r="G120" s="1952"/>
      <c r="H120" s="1903"/>
      <c r="I120" s="1953"/>
      <c r="J120" s="600"/>
      <c r="K120" s="574"/>
      <c r="L120" s="586">
        <v>0</v>
      </c>
      <c r="M120" s="1903"/>
      <c r="N120" s="1953"/>
      <c r="O120" s="600"/>
      <c r="P120" s="1903"/>
      <c r="Q120" s="586">
        <v>0</v>
      </c>
      <c r="R120" s="1903"/>
      <c r="S120" s="1953"/>
      <c r="T120" s="600"/>
      <c r="U120" s="1903"/>
      <c r="V120" s="586">
        <v>0</v>
      </c>
      <c r="W120" s="1903"/>
      <c r="X120" s="1953"/>
      <c r="Y120" s="600"/>
      <c r="Z120" s="1903"/>
      <c r="AA120" s="586">
        <v>0</v>
      </c>
      <c r="AB120" s="1903"/>
      <c r="AC120" s="1953"/>
    </row>
    <row r="121" spans="1:29" ht="15" thickBot="1">
      <c r="A121" s="600"/>
      <c r="B121" s="2655"/>
      <c r="C121" s="2659" t="s">
        <v>403</v>
      </c>
      <c r="D121" s="1450" t="s">
        <v>2063</v>
      </c>
      <c r="E121" s="1451" t="s">
        <v>2064</v>
      </c>
      <c r="F121" s="574"/>
      <c r="G121" s="1952"/>
      <c r="H121" s="1903"/>
      <c r="I121" s="1953"/>
      <c r="J121" s="600"/>
      <c r="K121" s="574"/>
      <c r="L121" s="586">
        <v>0</v>
      </c>
      <c r="M121" s="1903"/>
      <c r="N121" s="1953"/>
      <c r="O121" s="600"/>
      <c r="P121" s="1903"/>
      <c r="Q121" s="586">
        <v>0</v>
      </c>
      <c r="R121" s="1903"/>
      <c r="S121" s="1953"/>
      <c r="T121" s="600"/>
      <c r="U121" s="1903"/>
      <c r="V121" s="586">
        <v>0</v>
      </c>
      <c r="W121" s="1903"/>
      <c r="X121" s="1953"/>
      <c r="Y121" s="600"/>
      <c r="Z121" s="1903"/>
      <c r="AA121" s="586">
        <v>0</v>
      </c>
      <c r="AB121" s="1903"/>
      <c r="AC121" s="1953"/>
    </row>
    <row r="122" spans="1:29" ht="15" thickBot="1">
      <c r="A122" s="600"/>
      <c r="B122" s="2655"/>
      <c r="C122" s="2658"/>
      <c r="D122" s="1442" t="s">
        <v>2065</v>
      </c>
      <c r="E122" s="1093" t="s">
        <v>2066</v>
      </c>
      <c r="F122" s="574"/>
      <c r="G122" s="1952"/>
      <c r="H122" s="1903"/>
      <c r="I122" s="1953"/>
      <c r="J122" s="600"/>
      <c r="K122" s="574"/>
      <c r="L122" s="586">
        <v>0</v>
      </c>
      <c r="M122" s="1903"/>
      <c r="N122" s="1953"/>
      <c r="O122" s="600"/>
      <c r="P122" s="1903"/>
      <c r="Q122" s="586">
        <v>0</v>
      </c>
      <c r="R122" s="1903"/>
      <c r="S122" s="1953"/>
      <c r="T122" s="600"/>
      <c r="U122" s="1903"/>
      <c r="V122" s="586">
        <v>0</v>
      </c>
      <c r="W122" s="1903"/>
      <c r="X122" s="1953"/>
      <c r="Y122" s="600"/>
      <c r="Z122" s="1903"/>
      <c r="AA122" s="586">
        <v>0</v>
      </c>
      <c r="AB122" s="1903"/>
      <c r="AC122" s="1953"/>
    </row>
    <row r="123" spans="1:29" ht="15" thickBot="1">
      <c r="A123" s="600"/>
      <c r="B123" s="2655"/>
      <c r="C123" s="2657" t="s">
        <v>402</v>
      </c>
      <c r="D123" s="1442" t="s">
        <v>2067</v>
      </c>
      <c r="E123" s="1093" t="s">
        <v>2068</v>
      </c>
      <c r="F123" s="574"/>
      <c r="G123" s="1952"/>
      <c r="H123" s="1903"/>
      <c r="I123" s="1953"/>
      <c r="J123" s="600"/>
      <c r="K123" s="574"/>
      <c r="L123" s="586">
        <v>0</v>
      </c>
      <c r="M123" s="1903"/>
      <c r="N123" s="1953"/>
      <c r="O123" s="600"/>
      <c r="P123" s="1903"/>
      <c r="Q123" s="586">
        <v>0</v>
      </c>
      <c r="R123" s="1903"/>
      <c r="S123" s="1953"/>
      <c r="T123" s="600"/>
      <c r="U123" s="1903"/>
      <c r="V123" s="586">
        <v>0</v>
      </c>
      <c r="W123" s="1903"/>
      <c r="X123" s="1953"/>
      <c r="Y123" s="600"/>
      <c r="Z123" s="1903"/>
      <c r="AA123" s="586">
        <v>0</v>
      </c>
      <c r="AB123" s="1903"/>
      <c r="AC123" s="1953"/>
    </row>
    <row r="124" spans="1:29" ht="15" thickBot="1">
      <c r="A124" s="600"/>
      <c r="B124" s="2655"/>
      <c r="C124" s="2659"/>
      <c r="D124" s="1442" t="s">
        <v>2069</v>
      </c>
      <c r="E124" s="1093" t="s">
        <v>2070</v>
      </c>
      <c r="F124" s="574"/>
      <c r="G124" s="1952"/>
      <c r="H124" s="1903"/>
      <c r="I124" s="1953"/>
      <c r="J124" s="600"/>
      <c r="K124" s="574"/>
      <c r="L124" s="586">
        <v>0</v>
      </c>
      <c r="M124" s="1903"/>
      <c r="N124" s="1953"/>
      <c r="O124" s="600"/>
      <c r="P124" s="1903"/>
      <c r="Q124" s="586">
        <v>0</v>
      </c>
      <c r="R124" s="1903"/>
      <c r="S124" s="1953"/>
      <c r="T124" s="600"/>
      <c r="U124" s="1903"/>
      <c r="V124" s="586">
        <v>0</v>
      </c>
      <c r="W124" s="1903"/>
      <c r="X124" s="1953"/>
      <c r="Y124" s="600"/>
      <c r="Z124" s="1903"/>
      <c r="AA124" s="586">
        <v>0</v>
      </c>
      <c r="AB124" s="1903"/>
      <c r="AC124" s="1953"/>
    </row>
    <row r="125" spans="1:29" ht="15" thickBot="1">
      <c r="A125" s="600"/>
      <c r="B125" s="2655"/>
      <c r="C125" s="2659"/>
      <c r="D125" s="1442" t="s">
        <v>2071</v>
      </c>
      <c r="E125" s="1093" t="s">
        <v>2072</v>
      </c>
      <c r="F125" s="574"/>
      <c r="G125" s="1952"/>
      <c r="H125" s="1903"/>
      <c r="I125" s="1953"/>
      <c r="J125" s="600"/>
      <c r="K125" s="574"/>
      <c r="L125" s="586">
        <v>0</v>
      </c>
      <c r="M125" s="1903"/>
      <c r="N125" s="1953"/>
      <c r="O125" s="600"/>
      <c r="P125" s="1903"/>
      <c r="Q125" s="586">
        <v>0</v>
      </c>
      <c r="R125" s="1903"/>
      <c r="S125" s="1953"/>
      <c r="T125" s="600"/>
      <c r="U125" s="1903"/>
      <c r="V125" s="586">
        <v>0</v>
      </c>
      <c r="W125" s="1903"/>
      <c r="X125" s="1953"/>
      <c r="Y125" s="600"/>
      <c r="Z125" s="1903"/>
      <c r="AA125" s="586">
        <v>0</v>
      </c>
      <c r="AB125" s="1903"/>
      <c r="AC125" s="1953"/>
    </row>
    <row r="126" spans="1:29" ht="15" thickBot="1">
      <c r="A126" s="600"/>
      <c r="B126" s="2655"/>
      <c r="C126" s="2658"/>
      <c r="D126" s="1442" t="s">
        <v>2073</v>
      </c>
      <c r="E126" s="1093" t="s">
        <v>2074</v>
      </c>
      <c r="F126" s="574"/>
      <c r="G126" s="1952"/>
      <c r="H126" s="1903"/>
      <c r="I126" s="1953"/>
      <c r="J126" s="600"/>
      <c r="K126" s="574"/>
      <c r="L126" s="586">
        <v>0</v>
      </c>
      <c r="M126" s="1903"/>
      <c r="N126" s="1953"/>
      <c r="O126" s="600"/>
      <c r="P126" s="1903"/>
      <c r="Q126" s="586">
        <v>0</v>
      </c>
      <c r="R126" s="1903"/>
      <c r="S126" s="1953"/>
      <c r="T126" s="600"/>
      <c r="U126" s="1903"/>
      <c r="V126" s="586">
        <v>0</v>
      </c>
      <c r="W126" s="1903"/>
      <c r="X126" s="1953"/>
      <c r="Y126" s="600"/>
      <c r="Z126" s="1903"/>
      <c r="AA126" s="586">
        <v>0</v>
      </c>
      <c r="AB126" s="1903"/>
      <c r="AC126" s="1953"/>
    </row>
    <row r="127" spans="1:29" ht="15" thickBot="1">
      <c r="A127" s="600"/>
      <c r="B127" s="2655"/>
      <c r="C127" s="2657" t="s">
        <v>404</v>
      </c>
      <c r="D127" s="1442" t="s">
        <v>2075</v>
      </c>
      <c r="E127" s="1093" t="s">
        <v>2076</v>
      </c>
      <c r="F127" s="574"/>
      <c r="G127" s="1952"/>
      <c r="H127" s="1903"/>
      <c r="I127" s="1953"/>
      <c r="J127" s="600"/>
      <c r="K127" s="574"/>
      <c r="L127" s="586">
        <v>0</v>
      </c>
      <c r="M127" s="1903"/>
      <c r="N127" s="1953"/>
      <c r="O127" s="600"/>
      <c r="P127" s="1903"/>
      <c r="Q127" s="586">
        <v>0</v>
      </c>
      <c r="R127" s="1903"/>
      <c r="S127" s="1953"/>
      <c r="T127" s="600"/>
      <c r="U127" s="1903"/>
      <c r="V127" s="586">
        <v>0</v>
      </c>
      <c r="W127" s="1903"/>
      <c r="X127" s="1953"/>
      <c r="Y127" s="600"/>
      <c r="Z127" s="1903"/>
      <c r="AA127" s="586">
        <v>0</v>
      </c>
      <c r="AB127" s="1903"/>
      <c r="AC127" s="1953"/>
    </row>
    <row r="128" spans="1:29" ht="15" thickBot="1">
      <c r="A128" s="600"/>
      <c r="B128" s="2670"/>
      <c r="C128" s="2667"/>
      <c r="D128" s="1442" t="s">
        <v>2077</v>
      </c>
      <c r="E128" s="1093" t="s">
        <v>2078</v>
      </c>
      <c r="F128" s="574"/>
      <c r="G128" s="1952"/>
      <c r="H128" s="1903"/>
      <c r="I128" s="1953"/>
      <c r="J128" s="600"/>
      <c r="K128" s="574"/>
      <c r="L128" s="586">
        <v>0</v>
      </c>
      <c r="M128" s="1903"/>
      <c r="N128" s="1953"/>
      <c r="O128" s="600"/>
      <c r="P128" s="1903"/>
      <c r="Q128" s="586">
        <v>0</v>
      </c>
      <c r="R128" s="1903"/>
      <c r="S128" s="1953"/>
      <c r="T128" s="600"/>
      <c r="U128" s="1903"/>
      <c r="V128" s="586">
        <v>0</v>
      </c>
      <c r="W128" s="1903"/>
      <c r="X128" s="1953"/>
      <c r="Y128" s="600"/>
      <c r="Z128" s="1903"/>
      <c r="AA128" s="586">
        <v>0</v>
      </c>
      <c r="AB128" s="1903"/>
      <c r="AC128" s="1953"/>
    </row>
    <row r="129" spans="1:29" ht="15" thickBot="1">
      <c r="A129" s="600"/>
      <c r="B129" s="2660" t="s">
        <v>405</v>
      </c>
      <c r="C129" s="1452" t="s">
        <v>74</v>
      </c>
      <c r="D129" s="1444"/>
      <c r="E129" s="1453" t="s">
        <v>430</v>
      </c>
      <c r="F129" s="574" t="s">
        <v>2820</v>
      </c>
      <c r="G129" s="1992">
        <v>1</v>
      </c>
      <c r="H129" s="586" t="s">
        <v>2857</v>
      </c>
      <c r="I129" s="586" t="s">
        <v>2857</v>
      </c>
      <c r="J129" s="600"/>
      <c r="K129" s="574" t="s">
        <v>2820</v>
      </c>
      <c r="L129" s="586">
        <v>1.03</v>
      </c>
      <c r="M129" s="586" t="s">
        <v>2857</v>
      </c>
      <c r="N129" s="586" t="s">
        <v>2857</v>
      </c>
      <c r="O129" s="600"/>
      <c r="P129" s="1903" t="s">
        <v>2820</v>
      </c>
      <c r="Q129" s="586">
        <v>1.0609</v>
      </c>
      <c r="R129" s="586" t="s">
        <v>2857</v>
      </c>
      <c r="S129" s="586" t="s">
        <v>2857</v>
      </c>
      <c r="T129" s="600"/>
      <c r="U129" s="1903" t="s">
        <v>2820</v>
      </c>
      <c r="V129" s="586">
        <v>1.092727</v>
      </c>
      <c r="W129" s="586" t="s">
        <v>2857</v>
      </c>
      <c r="X129" s="586" t="s">
        <v>2857</v>
      </c>
      <c r="Y129" s="600"/>
      <c r="Z129" s="1903" t="s">
        <v>2820</v>
      </c>
      <c r="AA129" s="586">
        <v>1.1255088099999999</v>
      </c>
      <c r="AB129" s="586" t="s">
        <v>2857</v>
      </c>
      <c r="AC129" s="586" t="s">
        <v>2857</v>
      </c>
    </row>
    <row r="130" spans="1:29" ht="15" thickBot="1">
      <c r="A130" s="600"/>
      <c r="B130" s="2655"/>
      <c r="C130" s="2657" t="s">
        <v>406</v>
      </c>
      <c r="D130" s="1446"/>
      <c r="E130" s="1454" t="s">
        <v>431</v>
      </c>
      <c r="F130" s="574"/>
      <c r="G130" s="1952"/>
      <c r="H130" s="1903"/>
      <c r="I130" s="1953"/>
      <c r="J130" s="600"/>
      <c r="K130" s="574"/>
      <c r="L130" s="586">
        <v>0</v>
      </c>
      <c r="M130" s="1903"/>
      <c r="N130" s="1953"/>
      <c r="O130" s="600"/>
      <c r="P130" s="1903"/>
      <c r="Q130" s="586">
        <v>0</v>
      </c>
      <c r="R130" s="1903"/>
      <c r="S130" s="1953"/>
      <c r="T130" s="600"/>
      <c r="U130" s="1903"/>
      <c r="V130" s="586">
        <v>0</v>
      </c>
      <c r="W130" s="1903"/>
      <c r="X130" s="1953"/>
      <c r="Y130" s="600"/>
      <c r="Z130" s="1903"/>
      <c r="AA130" s="586">
        <v>0</v>
      </c>
      <c r="AB130" s="1903"/>
      <c r="AC130" s="1953"/>
    </row>
    <row r="131" spans="1:29" ht="15" thickBot="1">
      <c r="A131" s="600"/>
      <c r="B131" s="2655"/>
      <c r="C131" s="2659"/>
      <c r="D131" s="1442" t="s">
        <v>2079</v>
      </c>
      <c r="E131" s="1093" t="s">
        <v>1986</v>
      </c>
      <c r="F131" s="574"/>
      <c r="G131" s="1952"/>
      <c r="H131" s="1903"/>
      <c r="I131" s="1953"/>
      <c r="J131" s="600"/>
      <c r="K131" s="574"/>
      <c r="L131" s="586">
        <v>0</v>
      </c>
      <c r="M131" s="1903"/>
      <c r="N131" s="1953"/>
      <c r="O131" s="600"/>
      <c r="P131" s="1903"/>
      <c r="Q131" s="586">
        <v>0</v>
      </c>
      <c r="R131" s="1903"/>
      <c r="S131" s="1953"/>
      <c r="T131" s="600"/>
      <c r="U131" s="1903"/>
      <c r="V131" s="586">
        <v>0</v>
      </c>
      <c r="W131" s="1903"/>
      <c r="X131" s="1953"/>
      <c r="Y131" s="600"/>
      <c r="Z131" s="1903"/>
      <c r="AA131" s="586">
        <v>0</v>
      </c>
      <c r="AB131" s="1903"/>
      <c r="AC131" s="1953"/>
    </row>
    <row r="132" spans="1:29" ht="15" thickBot="1">
      <c r="A132" s="600"/>
      <c r="B132" s="2655"/>
      <c r="C132" s="2659"/>
      <c r="D132" s="1442" t="s">
        <v>2080</v>
      </c>
      <c r="E132" s="1093" t="s">
        <v>1881</v>
      </c>
      <c r="F132" s="574"/>
      <c r="G132" s="1952"/>
      <c r="H132" s="1903"/>
      <c r="I132" s="1953"/>
      <c r="J132" s="600"/>
      <c r="K132" s="574"/>
      <c r="L132" s="586">
        <v>0</v>
      </c>
      <c r="M132" s="1903"/>
      <c r="N132" s="1953"/>
      <c r="O132" s="600"/>
      <c r="P132" s="1903"/>
      <c r="Q132" s="586">
        <v>0</v>
      </c>
      <c r="R132" s="1903"/>
      <c r="S132" s="1953"/>
      <c r="T132" s="600"/>
      <c r="U132" s="1903"/>
      <c r="V132" s="586">
        <v>0</v>
      </c>
      <c r="W132" s="1903"/>
      <c r="X132" s="1953"/>
      <c r="Y132" s="600"/>
      <c r="Z132" s="1903"/>
      <c r="AA132" s="586">
        <v>0</v>
      </c>
      <c r="AB132" s="1903"/>
      <c r="AC132" s="1953"/>
    </row>
    <row r="133" spans="1:29" ht="15" thickBot="1">
      <c r="A133" s="600"/>
      <c r="B133" s="2655"/>
      <c r="C133" s="2659"/>
      <c r="D133" s="1442" t="s">
        <v>2081</v>
      </c>
      <c r="E133" s="1093" t="s">
        <v>1883</v>
      </c>
      <c r="F133" s="574"/>
      <c r="G133" s="1952"/>
      <c r="H133" s="1903"/>
      <c r="I133" s="1953"/>
      <c r="J133" s="600"/>
      <c r="K133" s="574"/>
      <c r="L133" s="586">
        <v>0</v>
      </c>
      <c r="M133" s="1903"/>
      <c r="N133" s="1953"/>
      <c r="O133" s="600"/>
      <c r="P133" s="1903"/>
      <c r="Q133" s="586">
        <v>0</v>
      </c>
      <c r="R133" s="1903"/>
      <c r="S133" s="1953"/>
      <c r="T133" s="600"/>
      <c r="U133" s="1903"/>
      <c r="V133" s="586">
        <v>0</v>
      </c>
      <c r="W133" s="1903"/>
      <c r="X133" s="1953"/>
      <c r="Y133" s="600"/>
      <c r="Z133" s="1903"/>
      <c r="AA133" s="586">
        <v>0</v>
      </c>
      <c r="AB133" s="1903"/>
      <c r="AC133" s="1953"/>
    </row>
    <row r="134" spans="1:29" ht="15" thickBot="1">
      <c r="A134" s="600"/>
      <c r="B134" s="2655"/>
      <c r="C134" s="2659"/>
      <c r="D134" s="1442" t="s">
        <v>2082</v>
      </c>
      <c r="E134" s="1093" t="s">
        <v>2083</v>
      </c>
      <c r="F134" s="574"/>
      <c r="G134" s="1952"/>
      <c r="H134" s="1903"/>
      <c r="I134" s="1953"/>
      <c r="J134" s="600"/>
      <c r="K134" s="574"/>
      <c r="L134" s="586">
        <v>0</v>
      </c>
      <c r="M134" s="1903"/>
      <c r="N134" s="1953"/>
      <c r="O134" s="600"/>
      <c r="P134" s="1903"/>
      <c r="Q134" s="586">
        <v>0</v>
      </c>
      <c r="R134" s="1903"/>
      <c r="S134" s="1953"/>
      <c r="T134" s="600"/>
      <c r="U134" s="1903"/>
      <c r="V134" s="586">
        <v>0</v>
      </c>
      <c r="W134" s="1903"/>
      <c r="X134" s="1953"/>
      <c r="Y134" s="600"/>
      <c r="Z134" s="1903"/>
      <c r="AA134" s="586">
        <v>0</v>
      </c>
      <c r="AB134" s="1903"/>
      <c r="AC134" s="1953"/>
    </row>
    <row r="135" spans="1:29" ht="15" thickBot="1">
      <c r="A135" s="600"/>
      <c r="B135" s="2655"/>
      <c r="C135" s="2659"/>
      <c r="D135" s="1442" t="s">
        <v>2084</v>
      </c>
      <c r="E135" s="1093" t="s">
        <v>2085</v>
      </c>
      <c r="F135" s="574"/>
      <c r="G135" s="1952"/>
      <c r="H135" s="1903"/>
      <c r="I135" s="1953"/>
      <c r="J135" s="600"/>
      <c r="K135" s="574"/>
      <c r="L135" s="586">
        <v>0</v>
      </c>
      <c r="M135" s="1903"/>
      <c r="N135" s="1953"/>
      <c r="O135" s="600"/>
      <c r="P135" s="1903"/>
      <c r="Q135" s="586">
        <v>0</v>
      </c>
      <c r="R135" s="1903"/>
      <c r="S135" s="1953"/>
      <c r="T135" s="600"/>
      <c r="U135" s="1903"/>
      <c r="V135" s="586">
        <v>0</v>
      </c>
      <c r="W135" s="1903"/>
      <c r="X135" s="1953"/>
      <c r="Y135" s="600"/>
      <c r="Z135" s="1903"/>
      <c r="AA135" s="586">
        <v>0</v>
      </c>
      <c r="AB135" s="1903"/>
      <c r="AC135" s="1953"/>
    </row>
    <row r="136" spans="1:29" ht="15" thickBot="1">
      <c r="A136" s="600"/>
      <c r="B136" s="2655"/>
      <c r="C136" s="2659"/>
      <c r="D136" s="1442" t="s">
        <v>2086</v>
      </c>
      <c r="E136" s="1093" t="s">
        <v>1885</v>
      </c>
      <c r="F136" s="574"/>
      <c r="G136" s="1952"/>
      <c r="H136" s="1903"/>
      <c r="I136" s="1953"/>
      <c r="J136" s="600"/>
      <c r="K136" s="574"/>
      <c r="L136" s="586">
        <v>0</v>
      </c>
      <c r="M136" s="1903"/>
      <c r="N136" s="1953"/>
      <c r="O136" s="600"/>
      <c r="P136" s="1903"/>
      <c r="Q136" s="586">
        <v>0</v>
      </c>
      <c r="R136" s="1903"/>
      <c r="S136" s="1953"/>
      <c r="T136" s="600"/>
      <c r="U136" s="1903"/>
      <c r="V136" s="586">
        <v>0</v>
      </c>
      <c r="W136" s="1903"/>
      <c r="X136" s="1953"/>
      <c r="Y136" s="600"/>
      <c r="Z136" s="1903"/>
      <c r="AA136" s="586">
        <v>0</v>
      </c>
      <c r="AB136" s="1903"/>
      <c r="AC136" s="1953"/>
    </row>
    <row r="137" spans="1:29" ht="15" thickBot="1">
      <c r="A137" s="600"/>
      <c r="B137" s="2655"/>
      <c r="C137" s="2659"/>
      <c r="D137" s="1442" t="s">
        <v>2087</v>
      </c>
      <c r="E137" s="1093" t="s">
        <v>2088</v>
      </c>
      <c r="F137" s="574"/>
      <c r="G137" s="1952"/>
      <c r="H137" s="1903"/>
      <c r="I137" s="1953"/>
      <c r="J137" s="600"/>
      <c r="K137" s="574"/>
      <c r="L137" s="586">
        <v>0</v>
      </c>
      <c r="M137" s="1903"/>
      <c r="N137" s="1953"/>
      <c r="O137" s="600"/>
      <c r="P137" s="1903"/>
      <c r="Q137" s="586">
        <v>0</v>
      </c>
      <c r="R137" s="1903"/>
      <c r="S137" s="1953"/>
      <c r="T137" s="600"/>
      <c r="U137" s="1903"/>
      <c r="V137" s="586">
        <v>0</v>
      </c>
      <c r="W137" s="1903"/>
      <c r="X137" s="1953"/>
      <c r="Y137" s="600"/>
      <c r="Z137" s="1903"/>
      <c r="AA137" s="586">
        <v>0</v>
      </c>
      <c r="AB137" s="1903"/>
      <c r="AC137" s="1953"/>
    </row>
    <row r="138" spans="1:29" ht="15" thickBot="1">
      <c r="A138" s="600"/>
      <c r="B138" s="2655"/>
      <c r="C138" s="2659"/>
      <c r="D138" s="1442" t="s">
        <v>2089</v>
      </c>
      <c r="E138" s="1093" t="s">
        <v>2090</v>
      </c>
      <c r="F138" s="574"/>
      <c r="G138" s="1952"/>
      <c r="H138" s="1903"/>
      <c r="I138" s="1953"/>
      <c r="J138" s="600"/>
      <c r="K138" s="574"/>
      <c r="L138" s="586">
        <v>0</v>
      </c>
      <c r="M138" s="1903"/>
      <c r="N138" s="1953"/>
      <c r="O138" s="600"/>
      <c r="P138" s="1903"/>
      <c r="Q138" s="586">
        <v>0</v>
      </c>
      <c r="R138" s="1903"/>
      <c r="S138" s="1953"/>
      <c r="T138" s="600"/>
      <c r="U138" s="1903"/>
      <c r="V138" s="586">
        <v>0</v>
      </c>
      <c r="W138" s="1903"/>
      <c r="X138" s="1953"/>
      <c r="Y138" s="600"/>
      <c r="Z138" s="1903"/>
      <c r="AA138" s="586">
        <v>0</v>
      </c>
      <c r="AB138" s="1903"/>
      <c r="AC138" s="1953"/>
    </row>
    <row r="139" spans="1:29" ht="15" thickBot="1">
      <c r="A139" s="600"/>
      <c r="B139" s="2655"/>
      <c r="C139" s="2659"/>
      <c r="D139" s="1442" t="s">
        <v>2091</v>
      </c>
      <c r="E139" s="1093" t="s">
        <v>2092</v>
      </c>
      <c r="F139" s="574"/>
      <c r="G139" s="1952"/>
      <c r="H139" s="1903"/>
      <c r="I139" s="1953"/>
      <c r="J139" s="600"/>
      <c r="K139" s="574"/>
      <c r="L139" s="586">
        <v>0</v>
      </c>
      <c r="M139" s="1903"/>
      <c r="N139" s="1953"/>
      <c r="O139" s="600"/>
      <c r="P139" s="1903"/>
      <c r="Q139" s="586">
        <v>0</v>
      </c>
      <c r="R139" s="1903"/>
      <c r="S139" s="1953"/>
      <c r="T139" s="600"/>
      <c r="U139" s="1903"/>
      <c r="V139" s="586">
        <v>0</v>
      </c>
      <c r="W139" s="1903"/>
      <c r="X139" s="1953"/>
      <c r="Y139" s="600"/>
      <c r="Z139" s="1903"/>
      <c r="AA139" s="586">
        <v>0</v>
      </c>
      <c r="AB139" s="1903"/>
      <c r="AC139" s="1953"/>
    </row>
    <row r="140" spans="1:29" ht="15" thickBot="1">
      <c r="A140" s="600"/>
      <c r="B140" s="2655"/>
      <c r="C140" s="2659"/>
      <c r="D140" s="1442" t="s">
        <v>2093</v>
      </c>
      <c r="E140" s="1093" t="s">
        <v>2006</v>
      </c>
      <c r="F140" s="574"/>
      <c r="G140" s="1952"/>
      <c r="H140" s="1903"/>
      <c r="I140" s="1953"/>
      <c r="J140" s="600"/>
      <c r="K140" s="574"/>
      <c r="L140" s="586">
        <v>0</v>
      </c>
      <c r="M140" s="1903"/>
      <c r="N140" s="1953"/>
      <c r="O140" s="600"/>
      <c r="P140" s="1903"/>
      <c r="Q140" s="586">
        <v>0</v>
      </c>
      <c r="R140" s="1903"/>
      <c r="S140" s="1953"/>
      <c r="T140" s="600"/>
      <c r="U140" s="1903"/>
      <c r="V140" s="586">
        <v>0</v>
      </c>
      <c r="W140" s="1903"/>
      <c r="X140" s="1953"/>
      <c r="Y140" s="600"/>
      <c r="Z140" s="1903"/>
      <c r="AA140" s="586">
        <v>0</v>
      </c>
      <c r="AB140" s="1903"/>
      <c r="AC140" s="1953"/>
    </row>
    <row r="141" spans="1:29" ht="15" thickBot="1">
      <c r="A141" s="600"/>
      <c r="B141" s="2655"/>
      <c r="C141" s="2659"/>
      <c r="D141" s="1442" t="s">
        <v>2094</v>
      </c>
      <c r="E141" s="1093" t="s">
        <v>2095</v>
      </c>
      <c r="F141" s="574"/>
      <c r="G141" s="1952"/>
      <c r="H141" s="1903"/>
      <c r="I141" s="1953"/>
      <c r="J141" s="600"/>
      <c r="K141" s="574"/>
      <c r="L141" s="586">
        <v>0</v>
      </c>
      <c r="M141" s="1903"/>
      <c r="N141" s="1953"/>
      <c r="O141" s="600"/>
      <c r="P141" s="1903"/>
      <c r="Q141" s="586">
        <v>0</v>
      </c>
      <c r="R141" s="1903"/>
      <c r="S141" s="1953"/>
      <c r="T141" s="600"/>
      <c r="U141" s="1903"/>
      <c r="V141" s="586">
        <v>0</v>
      </c>
      <c r="W141" s="1903"/>
      <c r="X141" s="1953"/>
      <c r="Y141" s="600"/>
      <c r="Z141" s="1903"/>
      <c r="AA141" s="586">
        <v>0</v>
      </c>
      <c r="AB141" s="1903"/>
      <c r="AC141" s="1953"/>
    </row>
    <row r="142" spans="1:29" ht="15" thickBot="1">
      <c r="A142" s="600"/>
      <c r="B142" s="2655"/>
      <c r="C142" s="2659"/>
      <c r="D142" s="1442" t="s">
        <v>2096</v>
      </c>
      <c r="E142" s="1093" t="s">
        <v>1887</v>
      </c>
      <c r="F142" s="574"/>
      <c r="G142" s="1952"/>
      <c r="H142" s="1903"/>
      <c r="I142" s="1953"/>
      <c r="J142" s="600"/>
      <c r="K142" s="574"/>
      <c r="L142" s="586">
        <v>0</v>
      </c>
      <c r="M142" s="1903"/>
      <c r="N142" s="1953"/>
      <c r="O142" s="600"/>
      <c r="P142" s="1903"/>
      <c r="Q142" s="586">
        <v>0</v>
      </c>
      <c r="R142" s="1903"/>
      <c r="S142" s="1953"/>
      <c r="T142" s="600"/>
      <c r="U142" s="1903"/>
      <c r="V142" s="586">
        <v>0</v>
      </c>
      <c r="W142" s="1903"/>
      <c r="X142" s="1953"/>
      <c r="Y142" s="600"/>
      <c r="Z142" s="1903"/>
      <c r="AA142" s="586">
        <v>0</v>
      </c>
      <c r="AB142" s="1903"/>
      <c r="AC142" s="1953"/>
    </row>
    <row r="143" spans="1:29" ht="15" thickBot="1">
      <c r="A143" s="600"/>
      <c r="B143" s="2655"/>
      <c r="C143" s="2659"/>
      <c r="D143" s="1442" t="s">
        <v>2097</v>
      </c>
      <c r="E143" s="1093" t="s">
        <v>2000</v>
      </c>
      <c r="F143" s="574"/>
      <c r="G143" s="1952"/>
      <c r="H143" s="1903"/>
      <c r="I143" s="1953"/>
      <c r="J143" s="600"/>
      <c r="K143" s="574"/>
      <c r="L143" s="586">
        <v>0</v>
      </c>
      <c r="M143" s="1903"/>
      <c r="N143" s="1953"/>
      <c r="O143" s="600"/>
      <c r="P143" s="1903"/>
      <c r="Q143" s="586">
        <v>0</v>
      </c>
      <c r="R143" s="1903"/>
      <c r="S143" s="1953"/>
      <c r="T143" s="600"/>
      <c r="U143" s="1903"/>
      <c r="V143" s="586">
        <v>0</v>
      </c>
      <c r="W143" s="1903"/>
      <c r="X143" s="1953"/>
      <c r="Y143" s="600"/>
      <c r="Z143" s="1903"/>
      <c r="AA143" s="586">
        <v>0</v>
      </c>
      <c r="AB143" s="1903"/>
      <c r="AC143" s="1953"/>
    </row>
    <row r="144" spans="1:29" ht="15" thickBot="1">
      <c r="A144" s="600"/>
      <c r="B144" s="2655"/>
      <c r="C144" s="2659"/>
      <c r="D144" s="1442" t="s">
        <v>2098</v>
      </c>
      <c r="E144" s="1093" t="s">
        <v>2099</v>
      </c>
      <c r="F144" s="574"/>
      <c r="G144" s="1952"/>
      <c r="H144" s="1903"/>
      <c r="I144" s="1953"/>
      <c r="J144" s="600"/>
      <c r="K144" s="574"/>
      <c r="L144" s="586">
        <v>0</v>
      </c>
      <c r="M144" s="1903"/>
      <c r="N144" s="1953"/>
      <c r="O144" s="600"/>
      <c r="P144" s="1903"/>
      <c r="Q144" s="586">
        <v>0</v>
      </c>
      <c r="R144" s="1903"/>
      <c r="S144" s="1953"/>
      <c r="T144" s="600"/>
      <c r="U144" s="1903"/>
      <c r="V144" s="586">
        <v>0</v>
      </c>
      <c r="W144" s="1903"/>
      <c r="X144" s="1953"/>
      <c r="Y144" s="600"/>
      <c r="Z144" s="1903"/>
      <c r="AA144" s="586">
        <v>0</v>
      </c>
      <c r="AB144" s="1903"/>
      <c r="AC144" s="1953"/>
    </row>
    <row r="145" spans="1:29" ht="15" thickBot="1">
      <c r="A145" s="600"/>
      <c r="B145" s="2655"/>
      <c r="C145" s="2659"/>
      <c r="D145" s="1442" t="s">
        <v>2100</v>
      </c>
      <c r="E145" s="1093" t="s">
        <v>2101</v>
      </c>
      <c r="F145" s="574"/>
      <c r="G145" s="1952"/>
      <c r="H145" s="1903"/>
      <c r="I145" s="1953"/>
      <c r="J145" s="600"/>
      <c r="K145" s="574"/>
      <c r="L145" s="586">
        <v>0</v>
      </c>
      <c r="M145" s="1903"/>
      <c r="N145" s="1953"/>
      <c r="O145" s="600"/>
      <c r="P145" s="1903"/>
      <c r="Q145" s="586">
        <v>0</v>
      </c>
      <c r="R145" s="1903"/>
      <c r="S145" s="1953"/>
      <c r="T145" s="600"/>
      <c r="U145" s="1903"/>
      <c r="V145" s="586">
        <v>0</v>
      </c>
      <c r="W145" s="1903"/>
      <c r="X145" s="1953"/>
      <c r="Y145" s="600"/>
      <c r="Z145" s="1903"/>
      <c r="AA145" s="586">
        <v>0</v>
      </c>
      <c r="AB145" s="1903"/>
      <c r="AC145" s="1953"/>
    </row>
    <row r="146" spans="1:29" ht="15" thickBot="1">
      <c r="A146" s="600"/>
      <c r="B146" s="2655"/>
      <c r="C146" s="2659"/>
      <c r="D146" s="1442" t="s">
        <v>2102</v>
      </c>
      <c r="E146" s="1093" t="s">
        <v>2103</v>
      </c>
      <c r="F146" s="574"/>
      <c r="G146" s="1952"/>
      <c r="H146" s="1903"/>
      <c r="I146" s="1953"/>
      <c r="J146" s="600"/>
      <c r="K146" s="574"/>
      <c r="L146" s="586">
        <v>0</v>
      </c>
      <c r="M146" s="1903"/>
      <c r="N146" s="1953"/>
      <c r="O146" s="600"/>
      <c r="P146" s="1903"/>
      <c r="Q146" s="586">
        <v>0</v>
      </c>
      <c r="R146" s="1903"/>
      <c r="S146" s="1953"/>
      <c r="T146" s="600"/>
      <c r="U146" s="1903"/>
      <c r="V146" s="586">
        <v>0</v>
      </c>
      <c r="W146" s="1903"/>
      <c r="X146" s="1953"/>
      <c r="Y146" s="600"/>
      <c r="Z146" s="1903"/>
      <c r="AA146" s="586">
        <v>0</v>
      </c>
      <c r="AB146" s="1903"/>
      <c r="AC146" s="1953"/>
    </row>
    <row r="147" spans="1:29" ht="15" thickBot="1">
      <c r="A147" s="600"/>
      <c r="B147" s="2655"/>
      <c r="C147" s="2659"/>
      <c r="D147" s="1442" t="s">
        <v>2104</v>
      </c>
      <c r="E147" s="1093" t="s">
        <v>2105</v>
      </c>
      <c r="F147" s="574"/>
      <c r="G147" s="1952"/>
      <c r="H147" s="1903"/>
      <c r="I147" s="1953"/>
      <c r="J147" s="600"/>
      <c r="K147" s="574"/>
      <c r="L147" s="586">
        <v>0</v>
      </c>
      <c r="M147" s="1903"/>
      <c r="N147" s="1953"/>
      <c r="O147" s="600"/>
      <c r="P147" s="1903"/>
      <c r="Q147" s="586">
        <v>0</v>
      </c>
      <c r="R147" s="1903"/>
      <c r="S147" s="1953"/>
      <c r="T147" s="600"/>
      <c r="U147" s="1903"/>
      <c r="V147" s="586">
        <v>0</v>
      </c>
      <c r="W147" s="1903"/>
      <c r="X147" s="1953"/>
      <c r="Y147" s="600"/>
      <c r="Z147" s="1903"/>
      <c r="AA147" s="586">
        <v>0</v>
      </c>
      <c r="AB147" s="1903"/>
      <c r="AC147" s="1953"/>
    </row>
    <row r="148" spans="1:29" ht="15" thickBot="1">
      <c r="A148" s="600"/>
      <c r="B148" s="2655"/>
      <c r="C148" s="2659"/>
      <c r="D148" s="1442" t="s">
        <v>2106</v>
      </c>
      <c r="E148" s="1093" t="s">
        <v>2107</v>
      </c>
      <c r="F148" s="574"/>
      <c r="G148" s="1952"/>
      <c r="H148" s="1903"/>
      <c r="I148" s="1953"/>
      <c r="J148" s="600"/>
      <c r="K148" s="574"/>
      <c r="L148" s="586">
        <v>0</v>
      </c>
      <c r="M148" s="1903"/>
      <c r="N148" s="1953"/>
      <c r="O148" s="600"/>
      <c r="P148" s="1903"/>
      <c r="Q148" s="586">
        <v>0</v>
      </c>
      <c r="R148" s="1903"/>
      <c r="S148" s="1953"/>
      <c r="T148" s="600"/>
      <c r="U148" s="1903"/>
      <c r="V148" s="586">
        <v>0</v>
      </c>
      <c r="W148" s="1903"/>
      <c r="X148" s="1953"/>
      <c r="Y148" s="600"/>
      <c r="Z148" s="1903"/>
      <c r="AA148" s="586">
        <v>0</v>
      </c>
      <c r="AB148" s="1903"/>
      <c r="AC148" s="1953"/>
    </row>
    <row r="149" spans="1:29" ht="15" thickBot="1">
      <c r="A149" s="600"/>
      <c r="B149" s="2655"/>
      <c r="C149" s="2659"/>
      <c r="D149" s="1442" t="s">
        <v>2108</v>
      </c>
      <c r="E149" s="1093" t="s">
        <v>2109</v>
      </c>
      <c r="F149" s="574"/>
      <c r="G149" s="1952"/>
      <c r="H149" s="1903"/>
      <c r="I149" s="1953"/>
      <c r="J149" s="600"/>
      <c r="K149" s="574"/>
      <c r="L149" s="586">
        <v>0</v>
      </c>
      <c r="M149" s="1903"/>
      <c r="N149" s="1953"/>
      <c r="O149" s="600"/>
      <c r="P149" s="1903"/>
      <c r="Q149" s="586">
        <v>0</v>
      </c>
      <c r="R149" s="1903"/>
      <c r="S149" s="1953"/>
      <c r="T149" s="600"/>
      <c r="U149" s="1903"/>
      <c r="V149" s="586">
        <v>0</v>
      </c>
      <c r="W149" s="1903"/>
      <c r="X149" s="1953"/>
      <c r="Y149" s="600"/>
      <c r="Z149" s="1903"/>
      <c r="AA149" s="586">
        <v>0</v>
      </c>
      <c r="AB149" s="1903"/>
      <c r="AC149" s="1953"/>
    </row>
    <row r="150" spans="1:29" ht="15" thickBot="1">
      <c r="A150" s="600"/>
      <c r="B150" s="2655"/>
      <c r="C150" s="2659"/>
      <c r="D150" s="1442" t="s">
        <v>2110</v>
      </c>
      <c r="E150" s="1093" t="s">
        <v>2111</v>
      </c>
      <c r="F150" s="574"/>
      <c r="G150" s="1952"/>
      <c r="H150" s="1903"/>
      <c r="I150" s="1953"/>
      <c r="J150" s="600"/>
      <c r="K150" s="574"/>
      <c r="L150" s="586">
        <v>0</v>
      </c>
      <c r="M150" s="1903"/>
      <c r="N150" s="1953"/>
      <c r="O150" s="600"/>
      <c r="P150" s="1903"/>
      <c r="Q150" s="586">
        <v>0</v>
      </c>
      <c r="R150" s="1903"/>
      <c r="S150" s="1953"/>
      <c r="T150" s="600"/>
      <c r="U150" s="1903"/>
      <c r="V150" s="586">
        <v>0</v>
      </c>
      <c r="W150" s="1903"/>
      <c r="X150" s="1953"/>
      <c r="Y150" s="600"/>
      <c r="Z150" s="1903"/>
      <c r="AA150" s="586">
        <v>0</v>
      </c>
      <c r="AB150" s="1903"/>
      <c r="AC150" s="1953"/>
    </row>
    <row r="151" spans="1:29" ht="15" thickBot="1">
      <c r="A151" s="600"/>
      <c r="B151" s="2655"/>
      <c r="C151" s="2659"/>
      <c r="D151" s="1442" t="s">
        <v>2112</v>
      </c>
      <c r="E151" s="1093" t="s">
        <v>2113</v>
      </c>
      <c r="F151" s="574"/>
      <c r="G151" s="1952"/>
      <c r="H151" s="1903"/>
      <c r="I151" s="1953"/>
      <c r="J151" s="600"/>
      <c r="K151" s="574"/>
      <c r="L151" s="586">
        <v>0</v>
      </c>
      <c r="M151" s="1903"/>
      <c r="N151" s="1953"/>
      <c r="O151" s="600"/>
      <c r="P151" s="1903"/>
      <c r="Q151" s="586">
        <v>0</v>
      </c>
      <c r="R151" s="1903"/>
      <c r="S151" s="1953"/>
      <c r="T151" s="600"/>
      <c r="U151" s="1903"/>
      <c r="V151" s="586">
        <v>0</v>
      </c>
      <c r="W151" s="1903"/>
      <c r="X151" s="1953"/>
      <c r="Y151" s="600"/>
      <c r="Z151" s="1903"/>
      <c r="AA151" s="586">
        <v>0</v>
      </c>
      <c r="AB151" s="1903"/>
      <c r="AC151" s="1953"/>
    </row>
    <row r="152" spans="1:29" ht="15" thickBot="1">
      <c r="A152" s="600"/>
      <c r="B152" s="2655"/>
      <c r="C152" s="2659"/>
      <c r="D152" s="1442" t="s">
        <v>2114</v>
      </c>
      <c r="E152" s="1093" t="s">
        <v>2115</v>
      </c>
      <c r="F152" s="574"/>
      <c r="G152" s="1952"/>
      <c r="H152" s="1903"/>
      <c r="I152" s="1953"/>
      <c r="J152" s="600"/>
      <c r="K152" s="574"/>
      <c r="L152" s="586">
        <v>0</v>
      </c>
      <c r="M152" s="1903"/>
      <c r="N152" s="1953"/>
      <c r="O152" s="600"/>
      <c r="P152" s="1903"/>
      <c r="Q152" s="586">
        <v>0</v>
      </c>
      <c r="R152" s="1903"/>
      <c r="S152" s="1953"/>
      <c r="T152" s="600"/>
      <c r="U152" s="1903"/>
      <c r="V152" s="586">
        <v>0</v>
      </c>
      <c r="W152" s="1903"/>
      <c r="X152" s="1953"/>
      <c r="Y152" s="600"/>
      <c r="Z152" s="1903"/>
      <c r="AA152" s="586">
        <v>0</v>
      </c>
      <c r="AB152" s="1903"/>
      <c r="AC152" s="1953"/>
    </row>
    <row r="153" spans="1:29" ht="15" thickBot="1">
      <c r="A153" s="600"/>
      <c r="B153" s="2655"/>
      <c r="C153" s="2659"/>
      <c r="D153" s="1442" t="s">
        <v>2116</v>
      </c>
      <c r="E153" s="1093" t="s">
        <v>2117</v>
      </c>
      <c r="F153" s="574"/>
      <c r="G153" s="1952"/>
      <c r="H153" s="1903"/>
      <c r="I153" s="1953"/>
      <c r="J153" s="600"/>
      <c r="K153" s="574"/>
      <c r="L153" s="586">
        <v>0</v>
      </c>
      <c r="M153" s="1903"/>
      <c r="N153" s="1953"/>
      <c r="O153" s="600"/>
      <c r="P153" s="1903"/>
      <c r="Q153" s="586">
        <v>0</v>
      </c>
      <c r="R153" s="1903"/>
      <c r="S153" s="1953"/>
      <c r="T153" s="600"/>
      <c r="U153" s="1903"/>
      <c r="V153" s="586">
        <v>0</v>
      </c>
      <c r="W153" s="1903"/>
      <c r="X153" s="1953"/>
      <c r="Y153" s="600"/>
      <c r="Z153" s="1903"/>
      <c r="AA153" s="586">
        <v>0</v>
      </c>
      <c r="AB153" s="1903"/>
      <c r="AC153" s="1953"/>
    </row>
    <row r="154" spans="1:29" ht="15" thickBot="1">
      <c r="A154" s="600"/>
      <c r="B154" s="2655"/>
      <c r="C154" s="2659"/>
      <c r="D154" s="1442" t="s">
        <v>2118</v>
      </c>
      <c r="E154" s="1093" t="s">
        <v>2119</v>
      </c>
      <c r="F154" s="574"/>
      <c r="G154" s="1952"/>
      <c r="H154" s="1903"/>
      <c r="I154" s="1953"/>
      <c r="J154" s="600"/>
      <c r="K154" s="574"/>
      <c r="L154" s="586">
        <v>0</v>
      </c>
      <c r="M154" s="1903"/>
      <c r="N154" s="1953"/>
      <c r="O154" s="600"/>
      <c r="P154" s="1903"/>
      <c r="Q154" s="586">
        <v>0</v>
      </c>
      <c r="R154" s="1903"/>
      <c r="S154" s="1953"/>
      <c r="T154" s="600"/>
      <c r="U154" s="1903"/>
      <c r="V154" s="586">
        <v>0</v>
      </c>
      <c r="W154" s="1903"/>
      <c r="X154" s="1953"/>
      <c r="Y154" s="600"/>
      <c r="Z154" s="1903"/>
      <c r="AA154" s="586">
        <v>0</v>
      </c>
      <c r="AB154" s="1903"/>
      <c r="AC154" s="1953"/>
    </row>
    <row r="155" spans="1:29" ht="15" thickBot="1">
      <c r="A155" s="600"/>
      <c r="B155" s="2655"/>
      <c r="C155" s="2659"/>
      <c r="D155" s="1442" t="s">
        <v>2120</v>
      </c>
      <c r="E155" s="1093" t="s">
        <v>2121</v>
      </c>
      <c r="F155" s="574"/>
      <c r="G155" s="1952"/>
      <c r="H155" s="1903"/>
      <c r="I155" s="1953"/>
      <c r="J155" s="600"/>
      <c r="K155" s="574"/>
      <c r="L155" s="586">
        <v>0</v>
      </c>
      <c r="M155" s="1903"/>
      <c r="N155" s="1953"/>
      <c r="O155" s="600"/>
      <c r="P155" s="1903"/>
      <c r="Q155" s="586">
        <v>0</v>
      </c>
      <c r="R155" s="1903"/>
      <c r="S155" s="1953"/>
      <c r="T155" s="600"/>
      <c r="U155" s="1903"/>
      <c r="V155" s="586">
        <v>0</v>
      </c>
      <c r="W155" s="1903"/>
      <c r="X155" s="1953"/>
      <c r="Y155" s="600"/>
      <c r="Z155" s="1903"/>
      <c r="AA155" s="586">
        <v>0</v>
      </c>
      <c r="AB155" s="1903"/>
      <c r="AC155" s="1953"/>
    </row>
    <row r="156" spans="1:29" ht="15" thickBot="1">
      <c r="A156" s="600"/>
      <c r="B156" s="2655"/>
      <c r="C156" s="2659"/>
      <c r="D156" s="1442" t="s">
        <v>2122</v>
      </c>
      <c r="E156" s="1093" t="s">
        <v>2008</v>
      </c>
      <c r="F156" s="574"/>
      <c r="G156" s="1952"/>
      <c r="H156" s="1903"/>
      <c r="I156" s="1953"/>
      <c r="J156" s="600"/>
      <c r="K156" s="574"/>
      <c r="L156" s="586">
        <v>0</v>
      </c>
      <c r="M156" s="1903"/>
      <c r="N156" s="1953"/>
      <c r="O156" s="600"/>
      <c r="P156" s="1903"/>
      <c r="Q156" s="586">
        <v>0</v>
      </c>
      <c r="R156" s="1903"/>
      <c r="S156" s="1953"/>
      <c r="T156" s="600"/>
      <c r="U156" s="1903"/>
      <c r="V156" s="586">
        <v>0</v>
      </c>
      <c r="W156" s="1903"/>
      <c r="X156" s="1953"/>
      <c r="Y156" s="600"/>
      <c r="Z156" s="1903"/>
      <c r="AA156" s="586">
        <v>0</v>
      </c>
      <c r="AB156" s="1903"/>
      <c r="AC156" s="1953"/>
    </row>
    <row r="157" spans="1:29" ht="15" thickBot="1">
      <c r="A157" s="600"/>
      <c r="B157" s="2655"/>
      <c r="C157" s="2659"/>
      <c r="D157" s="1442" t="s">
        <v>2123</v>
      </c>
      <c r="E157" s="1093" t="s">
        <v>2124</v>
      </c>
      <c r="F157" s="574"/>
      <c r="G157" s="1952"/>
      <c r="H157" s="1903"/>
      <c r="I157" s="1953"/>
      <c r="J157" s="600"/>
      <c r="K157" s="574"/>
      <c r="L157" s="586">
        <v>0</v>
      </c>
      <c r="M157" s="1903"/>
      <c r="N157" s="1953"/>
      <c r="O157" s="600"/>
      <c r="P157" s="1903"/>
      <c r="Q157" s="586">
        <v>0</v>
      </c>
      <c r="R157" s="1903"/>
      <c r="S157" s="1953"/>
      <c r="T157" s="600"/>
      <c r="U157" s="1903"/>
      <c r="V157" s="586">
        <v>0</v>
      </c>
      <c r="W157" s="1903"/>
      <c r="X157" s="1953"/>
      <c r="Y157" s="600"/>
      <c r="Z157" s="1903"/>
      <c r="AA157" s="586">
        <v>0</v>
      </c>
      <c r="AB157" s="1903"/>
      <c r="AC157" s="1953"/>
    </row>
    <row r="158" spans="1:29" ht="15" thickBot="1">
      <c r="A158" s="600"/>
      <c r="B158" s="2655"/>
      <c r="C158" s="2659"/>
      <c r="D158" s="1442" t="s">
        <v>2125</v>
      </c>
      <c r="E158" s="1093" t="s">
        <v>2126</v>
      </c>
      <c r="F158" s="574"/>
      <c r="G158" s="1952"/>
      <c r="H158" s="1903"/>
      <c r="I158" s="1953"/>
      <c r="J158" s="600"/>
      <c r="K158" s="574"/>
      <c r="L158" s="586">
        <v>0</v>
      </c>
      <c r="M158" s="1903"/>
      <c r="N158" s="1953"/>
      <c r="O158" s="600"/>
      <c r="P158" s="1903"/>
      <c r="Q158" s="586">
        <v>0</v>
      </c>
      <c r="R158" s="1903"/>
      <c r="S158" s="1953"/>
      <c r="T158" s="600"/>
      <c r="U158" s="1903"/>
      <c r="V158" s="586">
        <v>0</v>
      </c>
      <c r="W158" s="1903"/>
      <c r="X158" s="1953"/>
      <c r="Y158" s="600"/>
      <c r="Z158" s="1903"/>
      <c r="AA158" s="586">
        <v>0</v>
      </c>
      <c r="AB158" s="1903"/>
      <c r="AC158" s="1953"/>
    </row>
    <row r="159" spans="1:29" ht="15" thickBot="1">
      <c r="A159" s="600"/>
      <c r="B159" s="2655"/>
      <c r="C159" s="2659"/>
      <c r="D159" s="1442" t="s">
        <v>2127</v>
      </c>
      <c r="E159" s="1093" t="s">
        <v>2128</v>
      </c>
      <c r="F159" s="574"/>
      <c r="G159" s="1952"/>
      <c r="H159" s="1903"/>
      <c r="I159" s="1953"/>
      <c r="J159" s="600"/>
      <c r="K159" s="574"/>
      <c r="L159" s="586">
        <v>0</v>
      </c>
      <c r="M159" s="1903"/>
      <c r="N159" s="1953"/>
      <c r="O159" s="600"/>
      <c r="P159" s="1903"/>
      <c r="Q159" s="586">
        <v>0</v>
      </c>
      <c r="R159" s="1903"/>
      <c r="S159" s="1953"/>
      <c r="T159" s="600"/>
      <c r="U159" s="1903"/>
      <c r="V159" s="586">
        <v>0</v>
      </c>
      <c r="W159" s="1903"/>
      <c r="X159" s="1953"/>
      <c r="Y159" s="600"/>
      <c r="Z159" s="1903"/>
      <c r="AA159" s="586">
        <v>0</v>
      </c>
      <c r="AB159" s="1903"/>
      <c r="AC159" s="1953"/>
    </row>
    <row r="160" spans="1:29" ht="15" thickBot="1">
      <c r="A160" s="600"/>
      <c r="B160" s="2655"/>
      <c r="C160" s="2659"/>
      <c r="D160" s="1442" t="s">
        <v>2129</v>
      </c>
      <c r="E160" s="1093" t="s">
        <v>2130</v>
      </c>
      <c r="F160" s="574"/>
      <c r="G160" s="1952"/>
      <c r="H160" s="1903"/>
      <c r="I160" s="1953"/>
      <c r="J160" s="600"/>
      <c r="K160" s="574"/>
      <c r="L160" s="586">
        <v>0</v>
      </c>
      <c r="M160" s="1903"/>
      <c r="N160" s="1953"/>
      <c r="O160" s="600"/>
      <c r="P160" s="1903"/>
      <c r="Q160" s="586">
        <v>0</v>
      </c>
      <c r="R160" s="1903"/>
      <c r="S160" s="1953"/>
      <c r="T160" s="600"/>
      <c r="U160" s="1903"/>
      <c r="V160" s="586">
        <v>0</v>
      </c>
      <c r="W160" s="1903"/>
      <c r="X160" s="1953"/>
      <c r="Y160" s="600"/>
      <c r="Z160" s="1903"/>
      <c r="AA160" s="586">
        <v>0</v>
      </c>
      <c r="AB160" s="1903"/>
      <c r="AC160" s="1953"/>
    </row>
    <row r="161" spans="1:29" ht="15" thickBot="1">
      <c r="A161" s="600"/>
      <c r="B161" s="2655"/>
      <c r="C161" s="2659"/>
      <c r="D161" s="1442" t="s">
        <v>2131</v>
      </c>
      <c r="E161" s="1093" t="s">
        <v>1990</v>
      </c>
      <c r="F161" s="574"/>
      <c r="G161" s="1952"/>
      <c r="H161" s="1903"/>
      <c r="I161" s="1953"/>
      <c r="J161" s="600"/>
      <c r="K161" s="574"/>
      <c r="L161" s="586">
        <v>0</v>
      </c>
      <c r="M161" s="1903"/>
      <c r="N161" s="1953"/>
      <c r="O161" s="600"/>
      <c r="P161" s="1903"/>
      <c r="Q161" s="586">
        <v>0</v>
      </c>
      <c r="R161" s="1903"/>
      <c r="S161" s="1953"/>
      <c r="T161" s="600"/>
      <c r="U161" s="1903"/>
      <c r="V161" s="586">
        <v>0</v>
      </c>
      <c r="W161" s="1903"/>
      <c r="X161" s="1953"/>
      <c r="Y161" s="600"/>
      <c r="Z161" s="1903"/>
      <c r="AA161" s="586">
        <v>0</v>
      </c>
      <c r="AB161" s="1903"/>
      <c r="AC161" s="1953"/>
    </row>
    <row r="162" spans="1:29" ht="15" thickBot="1">
      <c r="A162" s="600"/>
      <c r="B162" s="2655"/>
      <c r="C162" s="2659"/>
      <c r="D162" s="1442" t="s">
        <v>2132</v>
      </c>
      <c r="E162" s="1093" t="s">
        <v>1992</v>
      </c>
      <c r="F162" s="574"/>
      <c r="G162" s="1952"/>
      <c r="H162" s="1903"/>
      <c r="I162" s="1953"/>
      <c r="J162" s="600"/>
      <c r="K162" s="574"/>
      <c r="L162" s="586">
        <v>0</v>
      </c>
      <c r="M162" s="1903"/>
      <c r="N162" s="1953"/>
      <c r="O162" s="600"/>
      <c r="P162" s="1903"/>
      <c r="Q162" s="586">
        <v>0</v>
      </c>
      <c r="R162" s="1903"/>
      <c r="S162" s="1953"/>
      <c r="T162" s="600"/>
      <c r="U162" s="1903"/>
      <c r="V162" s="586">
        <v>0</v>
      </c>
      <c r="W162" s="1903"/>
      <c r="X162" s="1953"/>
      <c r="Y162" s="600"/>
      <c r="Z162" s="1903"/>
      <c r="AA162" s="586">
        <v>0</v>
      </c>
      <c r="AB162" s="1903"/>
      <c r="AC162" s="1953"/>
    </row>
    <row r="163" spans="1:29" ht="15" thickBot="1">
      <c r="A163" s="600"/>
      <c r="B163" s="2655"/>
      <c r="C163" s="2659"/>
      <c r="D163" s="1442" t="s">
        <v>2133</v>
      </c>
      <c r="E163" s="1093" t="s">
        <v>1994</v>
      </c>
      <c r="F163" s="574"/>
      <c r="G163" s="1952"/>
      <c r="H163" s="1903"/>
      <c r="I163" s="1953"/>
      <c r="J163" s="600"/>
      <c r="K163" s="574"/>
      <c r="L163" s="586">
        <v>0</v>
      </c>
      <c r="M163" s="1903"/>
      <c r="N163" s="1953"/>
      <c r="O163" s="600"/>
      <c r="P163" s="1903"/>
      <c r="Q163" s="586">
        <v>0</v>
      </c>
      <c r="R163" s="1903"/>
      <c r="S163" s="1953"/>
      <c r="T163" s="600"/>
      <c r="U163" s="1903"/>
      <c r="V163" s="586">
        <v>0</v>
      </c>
      <c r="W163" s="1903"/>
      <c r="X163" s="1953"/>
      <c r="Y163" s="600"/>
      <c r="Z163" s="1903"/>
      <c r="AA163" s="586">
        <v>0</v>
      </c>
      <c r="AB163" s="1903"/>
      <c r="AC163" s="1953"/>
    </row>
    <row r="164" spans="1:29" ht="15" thickBot="1">
      <c r="A164" s="600"/>
      <c r="B164" s="2655"/>
      <c r="C164" s="2659"/>
      <c r="D164" s="1442" t="s">
        <v>2134</v>
      </c>
      <c r="E164" s="1093" t="s">
        <v>1996</v>
      </c>
      <c r="F164" s="574"/>
      <c r="G164" s="1952"/>
      <c r="H164" s="1903"/>
      <c r="I164" s="1953"/>
      <c r="J164" s="600"/>
      <c r="K164" s="574"/>
      <c r="L164" s="586">
        <v>0</v>
      </c>
      <c r="M164" s="1903"/>
      <c r="N164" s="1953"/>
      <c r="O164" s="600"/>
      <c r="P164" s="1903"/>
      <c r="Q164" s="586">
        <v>0</v>
      </c>
      <c r="R164" s="1903"/>
      <c r="S164" s="1953"/>
      <c r="T164" s="600"/>
      <c r="U164" s="1903"/>
      <c r="V164" s="586">
        <v>0</v>
      </c>
      <c r="W164" s="1903"/>
      <c r="X164" s="1953"/>
      <c r="Y164" s="600"/>
      <c r="Z164" s="1903"/>
      <c r="AA164" s="586">
        <v>0</v>
      </c>
      <c r="AB164" s="1903"/>
      <c r="AC164" s="1953"/>
    </row>
    <row r="165" spans="1:29" ht="15" thickBot="1">
      <c r="A165" s="600"/>
      <c r="B165" s="2670"/>
      <c r="C165" s="2658"/>
      <c r="D165" s="1448" t="s">
        <v>2135</v>
      </c>
      <c r="E165" s="1449" t="s">
        <v>2002</v>
      </c>
      <c r="F165" s="574"/>
      <c r="G165" s="1952"/>
      <c r="H165" s="1903"/>
      <c r="I165" s="1953"/>
      <c r="J165" s="600"/>
      <c r="K165" s="574"/>
      <c r="L165" s="586">
        <v>0</v>
      </c>
      <c r="M165" s="1903"/>
      <c r="N165" s="1953"/>
      <c r="O165" s="600"/>
      <c r="P165" s="1903"/>
      <c r="Q165" s="586">
        <v>0</v>
      </c>
      <c r="R165" s="1903"/>
      <c r="S165" s="1953"/>
      <c r="T165" s="600"/>
      <c r="U165" s="1903"/>
      <c r="V165" s="586">
        <v>0</v>
      </c>
      <c r="W165" s="1903"/>
      <c r="X165" s="1953"/>
      <c r="Y165" s="600"/>
      <c r="Z165" s="1903"/>
      <c r="AA165" s="586">
        <v>0</v>
      </c>
      <c r="AB165" s="1903"/>
      <c r="AC165" s="1953"/>
    </row>
    <row r="166" spans="1:29" ht="15" thickBot="1">
      <c r="A166" s="600"/>
      <c r="B166" s="2660" t="s">
        <v>407</v>
      </c>
      <c r="C166" s="2657" t="s">
        <v>408</v>
      </c>
      <c r="D166" s="1446" t="s">
        <v>2136</v>
      </c>
      <c r="E166" s="1447" t="s">
        <v>2137</v>
      </c>
      <c r="F166" s="574" t="s">
        <v>2820</v>
      </c>
      <c r="G166" s="1992">
        <v>522</v>
      </c>
      <c r="H166" s="586" t="s">
        <v>2857</v>
      </c>
      <c r="I166" s="586" t="s">
        <v>2857</v>
      </c>
      <c r="J166" s="600"/>
      <c r="K166" s="574" t="s">
        <v>2820</v>
      </c>
      <c r="L166" s="586">
        <v>537.66</v>
      </c>
      <c r="M166" s="586" t="s">
        <v>2857</v>
      </c>
      <c r="N166" s="586" t="s">
        <v>2857</v>
      </c>
      <c r="O166" s="600"/>
      <c r="P166" s="1903" t="s">
        <v>2820</v>
      </c>
      <c r="Q166" s="586">
        <v>553.78980000000001</v>
      </c>
      <c r="R166" s="586" t="s">
        <v>2857</v>
      </c>
      <c r="S166" s="586" t="s">
        <v>2857</v>
      </c>
      <c r="T166" s="600"/>
      <c r="U166" s="1903" t="s">
        <v>2820</v>
      </c>
      <c r="V166" s="586">
        <v>570.40349400000002</v>
      </c>
      <c r="W166" s="586" t="s">
        <v>2857</v>
      </c>
      <c r="X166" s="586" t="s">
        <v>2857</v>
      </c>
      <c r="Y166" s="600"/>
      <c r="Z166" s="1903" t="s">
        <v>2820</v>
      </c>
      <c r="AA166" s="586">
        <v>587.51559882000004</v>
      </c>
      <c r="AB166" s="586" t="s">
        <v>2857</v>
      </c>
      <c r="AC166" s="586" t="s">
        <v>2857</v>
      </c>
    </row>
    <row r="167" spans="1:29" ht="15" thickBot="1">
      <c r="A167" s="600"/>
      <c r="B167" s="2655"/>
      <c r="C167" s="2658"/>
      <c r="D167" s="1448" t="s">
        <v>2138</v>
      </c>
      <c r="E167" s="1455" t="s">
        <v>2139</v>
      </c>
      <c r="F167" s="574"/>
      <c r="G167" s="1952"/>
      <c r="H167" s="1903"/>
      <c r="I167" s="1953"/>
      <c r="J167" s="600"/>
      <c r="K167" s="574"/>
      <c r="L167" s="586">
        <v>0</v>
      </c>
      <c r="M167" s="1903"/>
      <c r="N167" s="1953"/>
      <c r="O167" s="600"/>
      <c r="P167" s="1903"/>
      <c r="Q167" s="586">
        <v>0</v>
      </c>
      <c r="R167" s="1903"/>
      <c r="S167" s="1953"/>
      <c r="T167" s="600"/>
      <c r="U167" s="1903"/>
      <c r="V167" s="586">
        <v>0</v>
      </c>
      <c r="W167" s="1903"/>
      <c r="X167" s="1953"/>
      <c r="Y167" s="600"/>
      <c r="Z167" s="1903"/>
      <c r="AA167" s="586">
        <v>0</v>
      </c>
      <c r="AB167" s="1903"/>
      <c r="AC167" s="1953"/>
    </row>
    <row r="168" spans="1:29" ht="15" thickBot="1">
      <c r="A168" s="600"/>
      <c r="B168" s="2655"/>
      <c r="C168" s="2657" t="s">
        <v>409</v>
      </c>
      <c r="D168" s="1446" t="s">
        <v>2140</v>
      </c>
      <c r="E168" s="1447" t="s">
        <v>2141</v>
      </c>
      <c r="F168" s="574"/>
      <c r="G168" s="1952"/>
      <c r="H168" s="1903"/>
      <c r="I168" s="1953"/>
      <c r="J168" s="600"/>
      <c r="K168" s="574"/>
      <c r="L168" s="586">
        <v>0</v>
      </c>
      <c r="M168" s="1903"/>
      <c r="N168" s="1953"/>
      <c r="O168" s="600"/>
      <c r="P168" s="1903"/>
      <c r="Q168" s="586">
        <v>0</v>
      </c>
      <c r="R168" s="1903"/>
      <c r="S168" s="1953"/>
      <c r="T168" s="600"/>
      <c r="U168" s="1903"/>
      <c r="V168" s="586">
        <v>0</v>
      </c>
      <c r="W168" s="1903"/>
      <c r="X168" s="1953"/>
      <c r="Y168" s="600"/>
      <c r="Z168" s="1903"/>
      <c r="AA168" s="586">
        <v>0</v>
      </c>
      <c r="AB168" s="1903"/>
      <c r="AC168" s="1953"/>
    </row>
    <row r="169" spans="1:29" ht="15" thickBot="1">
      <c r="A169" s="600"/>
      <c r="B169" s="2655"/>
      <c r="C169" s="2659"/>
      <c r="D169" s="1442" t="s">
        <v>2142</v>
      </c>
      <c r="E169" s="1093" t="s">
        <v>2143</v>
      </c>
      <c r="F169" s="574"/>
      <c r="G169" s="1952"/>
      <c r="H169" s="1903"/>
      <c r="I169" s="1953"/>
      <c r="J169" s="600"/>
      <c r="K169" s="574"/>
      <c r="L169" s="586">
        <v>0</v>
      </c>
      <c r="M169" s="1903"/>
      <c r="N169" s="1953"/>
      <c r="O169" s="600"/>
      <c r="P169" s="1903"/>
      <c r="Q169" s="586">
        <v>0</v>
      </c>
      <c r="R169" s="1903"/>
      <c r="S169" s="1953"/>
      <c r="T169" s="600"/>
      <c r="U169" s="1903"/>
      <c r="V169" s="586">
        <v>0</v>
      </c>
      <c r="W169" s="1903"/>
      <c r="X169" s="1953"/>
      <c r="Y169" s="600"/>
      <c r="Z169" s="1903"/>
      <c r="AA169" s="586">
        <v>0</v>
      </c>
      <c r="AB169" s="1903"/>
      <c r="AC169" s="1953"/>
    </row>
    <row r="170" spans="1:29" ht="15" thickBot="1">
      <c r="A170" s="600"/>
      <c r="B170" s="2655"/>
      <c r="C170" s="2658"/>
      <c r="D170" s="1448" t="s">
        <v>2144</v>
      </c>
      <c r="E170" s="1449" t="s">
        <v>2145</v>
      </c>
      <c r="F170" s="574"/>
      <c r="G170" s="1952"/>
      <c r="H170" s="1903"/>
      <c r="I170" s="1953"/>
      <c r="J170" s="600"/>
      <c r="K170" s="574"/>
      <c r="L170" s="586">
        <v>0</v>
      </c>
      <c r="M170" s="1903"/>
      <c r="N170" s="1953"/>
      <c r="O170" s="600"/>
      <c r="P170" s="1903"/>
      <c r="Q170" s="586">
        <v>0</v>
      </c>
      <c r="R170" s="1903"/>
      <c r="S170" s="1953"/>
      <c r="T170" s="600"/>
      <c r="U170" s="1903"/>
      <c r="V170" s="586">
        <v>0</v>
      </c>
      <c r="W170" s="1903"/>
      <c r="X170" s="1953"/>
      <c r="Y170" s="600"/>
      <c r="Z170" s="1903"/>
      <c r="AA170" s="586">
        <v>0</v>
      </c>
      <c r="AB170" s="1903"/>
      <c r="AC170" s="1953"/>
    </row>
    <row r="171" spans="1:29" ht="15" thickBot="1">
      <c r="A171" s="600"/>
      <c r="B171" s="2655"/>
      <c r="C171" s="2657" t="s">
        <v>410</v>
      </c>
      <c r="D171" s="1446" t="s">
        <v>2146</v>
      </c>
      <c r="E171" s="1447" t="s">
        <v>2147</v>
      </c>
      <c r="F171" s="574" t="s">
        <v>2820</v>
      </c>
      <c r="G171" s="1992">
        <v>26</v>
      </c>
      <c r="H171" s="586" t="s">
        <v>2857</v>
      </c>
      <c r="I171" s="586" t="s">
        <v>2857</v>
      </c>
      <c r="J171" s="600"/>
      <c r="K171" s="574" t="s">
        <v>2820</v>
      </c>
      <c r="L171" s="586">
        <v>26.78</v>
      </c>
      <c r="M171" s="586" t="s">
        <v>2857</v>
      </c>
      <c r="N171" s="586" t="s">
        <v>2857</v>
      </c>
      <c r="O171" s="600"/>
      <c r="P171" s="1903" t="s">
        <v>2820</v>
      </c>
      <c r="Q171" s="586">
        <v>27.583400000000001</v>
      </c>
      <c r="R171" s="586" t="s">
        <v>2857</v>
      </c>
      <c r="S171" s="586" t="s">
        <v>2857</v>
      </c>
      <c r="T171" s="600"/>
      <c r="U171" s="1903" t="s">
        <v>2820</v>
      </c>
      <c r="V171" s="586">
        <v>28.410902</v>
      </c>
      <c r="W171" s="586" t="s">
        <v>2857</v>
      </c>
      <c r="X171" s="586" t="s">
        <v>2857</v>
      </c>
      <c r="Y171" s="600"/>
      <c r="Z171" s="1903" t="s">
        <v>2820</v>
      </c>
      <c r="AA171" s="586">
        <v>29.26322906</v>
      </c>
      <c r="AB171" s="586" t="s">
        <v>2857</v>
      </c>
      <c r="AC171" s="586" t="s">
        <v>2857</v>
      </c>
    </row>
    <row r="172" spans="1:29" ht="15" thickBot="1">
      <c r="A172" s="600"/>
      <c r="B172" s="2655"/>
      <c r="C172" s="2659"/>
      <c r="D172" s="1442" t="s">
        <v>2148</v>
      </c>
      <c r="E172" s="1093" t="s">
        <v>2149</v>
      </c>
      <c r="F172" s="574"/>
      <c r="G172" s="1952"/>
      <c r="H172" s="1903"/>
      <c r="I172" s="1953"/>
      <c r="J172" s="600"/>
      <c r="K172" s="574"/>
      <c r="L172" s="586">
        <v>0</v>
      </c>
      <c r="M172" s="1903"/>
      <c r="N172" s="1953"/>
      <c r="O172" s="600"/>
      <c r="P172" s="1903"/>
      <c r="Q172" s="586">
        <v>0</v>
      </c>
      <c r="R172" s="1903"/>
      <c r="S172" s="1953"/>
      <c r="T172" s="600"/>
      <c r="U172" s="1903"/>
      <c r="V172" s="586">
        <v>0</v>
      </c>
      <c r="W172" s="1903"/>
      <c r="X172" s="1953"/>
      <c r="Y172" s="600"/>
      <c r="Z172" s="1903"/>
      <c r="AA172" s="586">
        <v>0</v>
      </c>
      <c r="AB172" s="1903"/>
      <c r="AC172" s="1953"/>
    </row>
    <row r="173" spans="1:29" ht="15" thickBot="1">
      <c r="A173" s="600"/>
      <c r="B173" s="2655"/>
      <c r="C173" s="2659"/>
      <c r="D173" s="1442" t="s">
        <v>2150</v>
      </c>
      <c r="E173" s="1093" t="s">
        <v>2151</v>
      </c>
      <c r="F173" s="574"/>
      <c r="G173" s="1952"/>
      <c r="H173" s="1903"/>
      <c r="I173" s="1953"/>
      <c r="J173" s="600"/>
      <c r="K173" s="574"/>
      <c r="L173" s="586">
        <v>0</v>
      </c>
      <c r="M173" s="1903"/>
      <c r="N173" s="1953"/>
      <c r="O173" s="600"/>
      <c r="P173" s="1903"/>
      <c r="Q173" s="586">
        <v>0</v>
      </c>
      <c r="R173" s="1903"/>
      <c r="S173" s="1953"/>
      <c r="T173" s="600"/>
      <c r="U173" s="1903"/>
      <c r="V173" s="586">
        <v>0</v>
      </c>
      <c r="W173" s="1903"/>
      <c r="X173" s="1953"/>
      <c r="Y173" s="600"/>
      <c r="Z173" s="1903"/>
      <c r="AA173" s="586">
        <v>0</v>
      </c>
      <c r="AB173" s="1903"/>
      <c r="AC173" s="1953"/>
    </row>
    <row r="174" spans="1:29" ht="15" thickBot="1">
      <c r="A174" s="600"/>
      <c r="B174" s="2655"/>
      <c r="C174" s="2658"/>
      <c r="D174" s="1448" t="s">
        <v>2152</v>
      </c>
      <c r="E174" s="1449" t="s">
        <v>2153</v>
      </c>
      <c r="F174" s="574"/>
      <c r="G174" s="1952"/>
      <c r="H174" s="1903"/>
      <c r="I174" s="1953"/>
      <c r="J174" s="600"/>
      <c r="K174" s="574"/>
      <c r="L174" s="586">
        <v>0</v>
      </c>
      <c r="M174" s="1903"/>
      <c r="N174" s="1953"/>
      <c r="O174" s="600"/>
      <c r="P174" s="1903"/>
      <c r="Q174" s="586">
        <v>0</v>
      </c>
      <c r="R174" s="1903"/>
      <c r="S174" s="1953"/>
      <c r="T174" s="600"/>
      <c r="U174" s="1903"/>
      <c r="V174" s="586">
        <v>0</v>
      </c>
      <c r="W174" s="1903"/>
      <c r="X174" s="1953"/>
      <c r="Y174" s="600"/>
      <c r="Z174" s="1903"/>
      <c r="AA174" s="586">
        <v>0</v>
      </c>
      <c r="AB174" s="1903"/>
      <c r="AC174" s="1953"/>
    </row>
    <row r="175" spans="1:29" ht="15" thickBot="1">
      <c r="A175" s="600"/>
      <c r="B175" s="2655"/>
      <c r="C175" s="2659" t="s">
        <v>411</v>
      </c>
      <c r="D175" s="1450" t="s">
        <v>2154</v>
      </c>
      <c r="E175" s="1451" t="s">
        <v>2155</v>
      </c>
      <c r="F175" s="574"/>
      <c r="G175" s="1952"/>
      <c r="H175" s="1903"/>
      <c r="I175" s="1953"/>
      <c r="J175" s="600"/>
      <c r="K175" s="574"/>
      <c r="L175" s="586">
        <v>0</v>
      </c>
      <c r="M175" s="1903"/>
      <c r="N175" s="1953"/>
      <c r="O175" s="600"/>
      <c r="P175" s="1903"/>
      <c r="Q175" s="586">
        <v>0</v>
      </c>
      <c r="R175" s="1903"/>
      <c r="S175" s="1953"/>
      <c r="T175" s="600"/>
      <c r="U175" s="1903"/>
      <c r="V175" s="586">
        <v>0</v>
      </c>
      <c r="W175" s="1903"/>
      <c r="X175" s="1953"/>
      <c r="Y175" s="600"/>
      <c r="Z175" s="1903"/>
      <c r="AA175" s="586">
        <v>0</v>
      </c>
      <c r="AB175" s="1903"/>
      <c r="AC175" s="1953"/>
    </row>
    <row r="176" spans="1:29" ht="15" thickBot="1">
      <c r="A176" s="600"/>
      <c r="B176" s="2655"/>
      <c r="C176" s="2659"/>
      <c r="D176" s="1442" t="s">
        <v>2156</v>
      </c>
      <c r="E176" s="1093" t="s">
        <v>2157</v>
      </c>
      <c r="F176" s="574"/>
      <c r="G176" s="1952"/>
      <c r="H176" s="1903"/>
      <c r="I176" s="1953"/>
      <c r="J176" s="600"/>
      <c r="K176" s="574"/>
      <c r="L176" s="586">
        <v>0</v>
      </c>
      <c r="M176" s="1903"/>
      <c r="N176" s="1953"/>
      <c r="O176" s="600"/>
      <c r="P176" s="1903"/>
      <c r="Q176" s="586">
        <v>0</v>
      </c>
      <c r="R176" s="1903"/>
      <c r="S176" s="1953"/>
      <c r="T176" s="600"/>
      <c r="U176" s="1903"/>
      <c r="V176" s="586">
        <v>0</v>
      </c>
      <c r="W176" s="1903"/>
      <c r="X176" s="1953"/>
      <c r="Y176" s="600"/>
      <c r="Z176" s="1903"/>
      <c r="AA176" s="586">
        <v>0</v>
      </c>
      <c r="AB176" s="1903"/>
      <c r="AC176" s="1953"/>
    </row>
    <row r="177" spans="1:29" ht="15" thickBot="1">
      <c r="A177" s="600"/>
      <c r="B177" s="2655"/>
      <c r="C177" s="2659"/>
      <c r="D177" s="1442" t="s">
        <v>2158</v>
      </c>
      <c r="E177" s="1093" t="s">
        <v>2159</v>
      </c>
      <c r="F177" s="574"/>
      <c r="G177" s="1952"/>
      <c r="H177" s="1903"/>
      <c r="I177" s="1953"/>
      <c r="J177" s="600"/>
      <c r="K177" s="574"/>
      <c r="L177" s="586">
        <v>0</v>
      </c>
      <c r="M177" s="1903"/>
      <c r="N177" s="1953"/>
      <c r="O177" s="600"/>
      <c r="P177" s="1903"/>
      <c r="Q177" s="586">
        <v>0</v>
      </c>
      <c r="R177" s="1903"/>
      <c r="S177" s="1953"/>
      <c r="T177" s="600"/>
      <c r="U177" s="1903"/>
      <c r="V177" s="586">
        <v>0</v>
      </c>
      <c r="W177" s="1903"/>
      <c r="X177" s="1953"/>
      <c r="Y177" s="600"/>
      <c r="Z177" s="1903"/>
      <c r="AA177" s="586">
        <v>0</v>
      </c>
      <c r="AB177" s="1903"/>
      <c r="AC177" s="1953"/>
    </row>
    <row r="178" spans="1:29" ht="15" thickBot="1">
      <c r="A178" s="600"/>
      <c r="B178" s="2655"/>
      <c r="C178" s="2659"/>
      <c r="D178" s="1442" t="s">
        <v>2160</v>
      </c>
      <c r="E178" s="1093" t="s">
        <v>2161</v>
      </c>
      <c r="F178" s="574"/>
      <c r="G178" s="1952"/>
      <c r="H178" s="1903"/>
      <c r="I178" s="1953"/>
      <c r="J178" s="600"/>
      <c r="K178" s="574"/>
      <c r="L178" s="586">
        <v>0</v>
      </c>
      <c r="M178" s="1903"/>
      <c r="N178" s="1953"/>
      <c r="O178" s="600"/>
      <c r="P178" s="1903"/>
      <c r="Q178" s="586">
        <v>0</v>
      </c>
      <c r="R178" s="1903"/>
      <c r="S178" s="1953"/>
      <c r="T178" s="600"/>
      <c r="U178" s="1903"/>
      <c r="V178" s="586">
        <v>0</v>
      </c>
      <c r="W178" s="1903"/>
      <c r="X178" s="1953"/>
      <c r="Y178" s="600"/>
      <c r="Z178" s="1903"/>
      <c r="AA178" s="586">
        <v>0</v>
      </c>
      <c r="AB178" s="1903"/>
      <c r="AC178" s="1953"/>
    </row>
    <row r="179" spans="1:29" ht="15" thickBot="1">
      <c r="A179" s="600"/>
      <c r="B179" s="2655"/>
      <c r="C179" s="2659"/>
      <c r="D179" s="1442" t="s">
        <v>2162</v>
      </c>
      <c r="E179" s="1093" t="s">
        <v>2163</v>
      </c>
      <c r="F179" s="574"/>
      <c r="G179" s="1952"/>
      <c r="H179" s="1903"/>
      <c r="I179" s="1953"/>
      <c r="J179" s="600"/>
      <c r="K179" s="574"/>
      <c r="L179" s="586">
        <v>0</v>
      </c>
      <c r="M179" s="1903"/>
      <c r="N179" s="1953"/>
      <c r="O179" s="600"/>
      <c r="P179" s="1903"/>
      <c r="Q179" s="586">
        <v>0</v>
      </c>
      <c r="R179" s="1903"/>
      <c r="S179" s="1953"/>
      <c r="T179" s="600"/>
      <c r="U179" s="1903"/>
      <c r="V179" s="586">
        <v>0</v>
      </c>
      <c r="W179" s="1903"/>
      <c r="X179" s="1953"/>
      <c r="Y179" s="600"/>
      <c r="Z179" s="1903"/>
      <c r="AA179" s="586">
        <v>0</v>
      </c>
      <c r="AB179" s="1903"/>
      <c r="AC179" s="1953"/>
    </row>
    <row r="180" spans="1:29" ht="15" thickBot="1">
      <c r="A180" s="600"/>
      <c r="B180" s="2670"/>
      <c r="C180" s="2667"/>
      <c r="D180" s="1442" t="s">
        <v>2164</v>
      </c>
      <c r="E180" s="1093" t="s">
        <v>2020</v>
      </c>
      <c r="F180" s="574"/>
      <c r="G180" s="1952"/>
      <c r="H180" s="1903"/>
      <c r="I180" s="1953"/>
      <c r="J180" s="600"/>
      <c r="K180" s="574"/>
      <c r="L180" s="586">
        <v>0</v>
      </c>
      <c r="M180" s="1903"/>
      <c r="N180" s="1953"/>
      <c r="O180" s="600"/>
      <c r="P180" s="1903"/>
      <c r="Q180" s="586">
        <v>0</v>
      </c>
      <c r="R180" s="1903"/>
      <c r="S180" s="1953"/>
      <c r="T180" s="600"/>
      <c r="U180" s="1903"/>
      <c r="V180" s="586">
        <v>0</v>
      </c>
      <c r="W180" s="1903"/>
      <c r="X180" s="1953"/>
      <c r="Y180" s="600"/>
      <c r="Z180" s="1903"/>
      <c r="AA180" s="586">
        <v>0</v>
      </c>
      <c r="AB180" s="1903"/>
      <c r="AC180" s="1953"/>
    </row>
    <row r="181" spans="1:29" ht="15" thickBot="1">
      <c r="A181" s="600"/>
      <c r="B181" s="2660" t="s">
        <v>412</v>
      </c>
      <c r="C181" s="2661" t="s">
        <v>417</v>
      </c>
      <c r="D181" s="1442" t="s">
        <v>2165</v>
      </c>
      <c r="E181" s="1093" t="s">
        <v>2166</v>
      </c>
      <c r="F181" s="574"/>
      <c r="G181" s="1952"/>
      <c r="H181" s="1903"/>
      <c r="I181" s="1953"/>
      <c r="J181" s="600"/>
      <c r="K181" s="574"/>
      <c r="L181" s="586">
        <v>0</v>
      </c>
      <c r="M181" s="1903"/>
      <c r="N181" s="1953"/>
      <c r="O181" s="600"/>
      <c r="P181" s="1903"/>
      <c r="Q181" s="586">
        <v>0</v>
      </c>
      <c r="R181" s="1903"/>
      <c r="S181" s="1953"/>
      <c r="T181" s="600"/>
      <c r="U181" s="1903"/>
      <c r="V181" s="586">
        <v>0</v>
      </c>
      <c r="W181" s="1903"/>
      <c r="X181" s="1953"/>
      <c r="Y181" s="600"/>
      <c r="Z181" s="1903"/>
      <c r="AA181" s="586">
        <v>0</v>
      </c>
      <c r="AB181" s="1903"/>
      <c r="AC181" s="1953"/>
    </row>
    <row r="182" spans="1:29" ht="15" thickBot="1">
      <c r="A182" s="600"/>
      <c r="B182" s="2655"/>
      <c r="C182" s="2659"/>
      <c r="D182" s="1442" t="s">
        <v>2167</v>
      </c>
      <c r="E182" s="1093" t="s">
        <v>2168</v>
      </c>
      <c r="F182" s="574"/>
      <c r="G182" s="1952"/>
      <c r="H182" s="1903"/>
      <c r="I182" s="1953"/>
      <c r="J182" s="600"/>
      <c r="K182" s="574"/>
      <c r="L182" s="586">
        <v>0</v>
      </c>
      <c r="M182" s="1903"/>
      <c r="N182" s="1953"/>
      <c r="O182" s="600"/>
      <c r="P182" s="1903"/>
      <c r="Q182" s="586">
        <v>0</v>
      </c>
      <c r="R182" s="1903"/>
      <c r="S182" s="1953"/>
      <c r="T182" s="600"/>
      <c r="U182" s="1903"/>
      <c r="V182" s="586">
        <v>0</v>
      </c>
      <c r="W182" s="1903"/>
      <c r="X182" s="1953"/>
      <c r="Y182" s="600"/>
      <c r="Z182" s="1903"/>
      <c r="AA182" s="586">
        <v>0</v>
      </c>
      <c r="AB182" s="1903"/>
      <c r="AC182" s="1953"/>
    </row>
    <row r="183" spans="1:29" ht="15" thickBot="1">
      <c r="A183" s="600"/>
      <c r="B183" s="2655"/>
      <c r="C183" s="2658"/>
      <c r="D183" s="1442" t="s">
        <v>2169</v>
      </c>
      <c r="E183" s="1093" t="s">
        <v>2170</v>
      </c>
      <c r="F183" s="574"/>
      <c r="G183" s="1952"/>
      <c r="H183" s="1903"/>
      <c r="I183" s="1953"/>
      <c r="J183" s="600"/>
      <c r="K183" s="574"/>
      <c r="L183" s="586">
        <v>0</v>
      </c>
      <c r="M183" s="1903"/>
      <c r="N183" s="1953"/>
      <c r="O183" s="600"/>
      <c r="P183" s="1903"/>
      <c r="Q183" s="586">
        <v>0</v>
      </c>
      <c r="R183" s="1903"/>
      <c r="S183" s="1953"/>
      <c r="T183" s="600"/>
      <c r="U183" s="1903"/>
      <c r="V183" s="586">
        <v>0</v>
      </c>
      <c r="W183" s="1903"/>
      <c r="X183" s="1953"/>
      <c r="Y183" s="600"/>
      <c r="Z183" s="1903"/>
      <c r="AA183" s="586">
        <v>0</v>
      </c>
      <c r="AB183" s="1903"/>
      <c r="AC183" s="1953"/>
    </row>
    <row r="184" spans="1:29" ht="15" thickBot="1">
      <c r="A184" s="600"/>
      <c r="B184" s="2655"/>
      <c r="C184" s="2657" t="s">
        <v>413</v>
      </c>
      <c r="D184" s="1456" t="s">
        <v>1900</v>
      </c>
      <c r="E184" s="1457" t="s">
        <v>1901</v>
      </c>
      <c r="F184" s="574"/>
      <c r="G184" s="1952"/>
      <c r="H184" s="1903"/>
      <c r="I184" s="1953"/>
      <c r="J184" s="600"/>
      <c r="K184" s="574"/>
      <c r="L184" s="586">
        <v>0</v>
      </c>
      <c r="M184" s="1903"/>
      <c r="N184" s="1953"/>
      <c r="O184" s="600"/>
      <c r="P184" s="1903"/>
      <c r="Q184" s="586">
        <v>0</v>
      </c>
      <c r="R184" s="1903"/>
      <c r="S184" s="1953"/>
      <c r="T184" s="600"/>
      <c r="U184" s="1903"/>
      <c r="V184" s="586">
        <v>0</v>
      </c>
      <c r="W184" s="1903"/>
      <c r="X184" s="1953"/>
      <c r="Y184" s="600"/>
      <c r="Z184" s="1903"/>
      <c r="AA184" s="586">
        <v>0</v>
      </c>
      <c r="AB184" s="1903"/>
      <c r="AC184" s="1953"/>
    </row>
    <row r="185" spans="1:29" ht="15" thickBot="1">
      <c r="A185" s="600"/>
      <c r="B185" s="2655"/>
      <c r="C185" s="2659"/>
      <c r="D185" s="1456" t="s">
        <v>1902</v>
      </c>
      <c r="E185" s="1457" t="s">
        <v>1903</v>
      </c>
      <c r="F185" s="574"/>
      <c r="G185" s="1952"/>
      <c r="H185" s="1903"/>
      <c r="I185" s="1953"/>
      <c r="J185" s="600"/>
      <c r="K185" s="574"/>
      <c r="L185" s="586">
        <v>0</v>
      </c>
      <c r="M185" s="1903"/>
      <c r="N185" s="1953"/>
      <c r="O185" s="600"/>
      <c r="P185" s="1903"/>
      <c r="Q185" s="586">
        <v>0</v>
      </c>
      <c r="R185" s="1903"/>
      <c r="S185" s="1953"/>
      <c r="T185" s="600"/>
      <c r="U185" s="1903"/>
      <c r="V185" s="586">
        <v>0</v>
      </c>
      <c r="W185" s="1903"/>
      <c r="X185" s="1953"/>
      <c r="Y185" s="600"/>
      <c r="Z185" s="1903"/>
      <c r="AA185" s="586">
        <v>0</v>
      </c>
      <c r="AB185" s="1903"/>
      <c r="AC185" s="1953"/>
    </row>
    <row r="186" spans="1:29" ht="15" thickBot="1">
      <c r="A186" s="600"/>
      <c r="B186" s="2655"/>
      <c r="C186" s="2659"/>
      <c r="D186" s="1456" t="s">
        <v>1971</v>
      </c>
      <c r="E186" s="1457" t="s">
        <v>1972</v>
      </c>
      <c r="F186" s="574"/>
      <c r="G186" s="1952"/>
      <c r="H186" s="1903"/>
      <c r="I186" s="1953"/>
      <c r="J186" s="600"/>
      <c r="K186" s="574"/>
      <c r="L186" s="586">
        <v>0</v>
      </c>
      <c r="M186" s="1903"/>
      <c r="N186" s="1953"/>
      <c r="O186" s="600"/>
      <c r="P186" s="1903"/>
      <c r="Q186" s="586">
        <v>0</v>
      </c>
      <c r="R186" s="1903"/>
      <c r="S186" s="1953"/>
      <c r="T186" s="600"/>
      <c r="U186" s="1903"/>
      <c r="V186" s="586">
        <v>0</v>
      </c>
      <c r="W186" s="1903"/>
      <c r="X186" s="1953"/>
      <c r="Y186" s="600"/>
      <c r="Z186" s="1903"/>
      <c r="AA186" s="586">
        <v>0</v>
      </c>
      <c r="AB186" s="1903"/>
      <c r="AC186" s="1953"/>
    </row>
    <row r="187" spans="1:29" ht="15" thickBot="1">
      <c r="A187" s="600"/>
      <c r="B187" s="2655"/>
      <c r="C187" s="2659"/>
      <c r="D187" s="1456" t="s">
        <v>1973</v>
      </c>
      <c r="E187" s="1457" t="s">
        <v>1974</v>
      </c>
      <c r="F187" s="574" t="s">
        <v>2820</v>
      </c>
      <c r="G187" s="1992">
        <v>16</v>
      </c>
      <c r="H187" s="586" t="s">
        <v>2857</v>
      </c>
      <c r="I187" s="586" t="s">
        <v>2857</v>
      </c>
      <c r="J187" s="600"/>
      <c r="K187" s="574" t="s">
        <v>2820</v>
      </c>
      <c r="L187" s="586">
        <v>16.48</v>
      </c>
      <c r="M187" s="586" t="s">
        <v>2857</v>
      </c>
      <c r="N187" s="586" t="s">
        <v>2857</v>
      </c>
      <c r="O187" s="600"/>
      <c r="P187" s="1903" t="s">
        <v>2820</v>
      </c>
      <c r="Q187" s="586">
        <v>16.974399999999999</v>
      </c>
      <c r="R187" s="586" t="s">
        <v>2857</v>
      </c>
      <c r="S187" s="586" t="s">
        <v>2857</v>
      </c>
      <c r="T187" s="600"/>
      <c r="U187" s="1903" t="s">
        <v>2820</v>
      </c>
      <c r="V187" s="586">
        <v>17.483632</v>
      </c>
      <c r="W187" s="586" t="s">
        <v>2857</v>
      </c>
      <c r="X187" s="586" t="s">
        <v>2857</v>
      </c>
      <c r="Y187" s="600"/>
      <c r="Z187" s="1903" t="s">
        <v>2820</v>
      </c>
      <c r="AA187" s="586">
        <v>18.008140959999999</v>
      </c>
      <c r="AB187" s="586" t="s">
        <v>2857</v>
      </c>
      <c r="AC187" s="586" t="s">
        <v>2857</v>
      </c>
    </row>
    <row r="188" spans="1:29" ht="15" thickBot="1">
      <c r="A188" s="600"/>
      <c r="B188" s="2655"/>
      <c r="C188" s="2658"/>
      <c r="D188" s="1442" t="s">
        <v>2171</v>
      </c>
      <c r="E188" s="1093" t="s">
        <v>2172</v>
      </c>
      <c r="F188" s="1952"/>
      <c r="G188" s="1903"/>
      <c r="H188" s="1903"/>
      <c r="I188" s="1953"/>
      <c r="J188" s="600"/>
      <c r="K188" s="1952"/>
      <c r="L188" s="586">
        <v>0</v>
      </c>
      <c r="M188" s="1903"/>
      <c r="N188" s="1953"/>
      <c r="O188" s="600"/>
      <c r="P188" s="1903"/>
      <c r="Q188" s="586">
        <v>0</v>
      </c>
      <c r="R188" s="1903"/>
      <c r="S188" s="1953"/>
      <c r="T188" s="600"/>
      <c r="U188" s="1903"/>
      <c r="V188" s="586">
        <v>0</v>
      </c>
      <c r="W188" s="1903"/>
      <c r="X188" s="1953"/>
      <c r="Y188" s="600"/>
      <c r="Z188" s="1903"/>
      <c r="AA188" s="586">
        <v>0</v>
      </c>
      <c r="AB188" s="1903"/>
      <c r="AC188" s="1953"/>
    </row>
    <row r="189" spans="1:29" ht="31.2" thickBot="1">
      <c r="A189" s="600"/>
      <c r="B189" s="2655"/>
      <c r="C189" s="1443" t="s">
        <v>414</v>
      </c>
      <c r="D189" s="1442" t="s">
        <v>432</v>
      </c>
      <c r="E189" s="1094" t="s">
        <v>432</v>
      </c>
      <c r="F189" s="1952"/>
      <c r="G189" s="1903"/>
      <c r="H189" s="1903"/>
      <c r="I189" s="1953"/>
      <c r="J189" s="600"/>
      <c r="K189" s="1952"/>
      <c r="L189" s="586">
        <v>0</v>
      </c>
      <c r="M189" s="1903"/>
      <c r="N189" s="1953"/>
      <c r="O189" s="600"/>
      <c r="P189" s="1903"/>
      <c r="Q189" s="586">
        <v>0</v>
      </c>
      <c r="R189" s="1903"/>
      <c r="S189" s="1953"/>
      <c r="T189" s="600"/>
      <c r="U189" s="1903"/>
      <c r="V189" s="586">
        <v>0</v>
      </c>
      <c r="W189" s="1903"/>
      <c r="X189" s="1953"/>
      <c r="Y189" s="600"/>
      <c r="Z189" s="1903"/>
      <c r="AA189" s="586">
        <v>0</v>
      </c>
      <c r="AB189" s="1903"/>
      <c r="AC189" s="1953"/>
    </row>
    <row r="190" spans="1:29" ht="21" thickBot="1">
      <c r="A190" s="600"/>
      <c r="B190" s="2655"/>
      <c r="C190" s="1443" t="s">
        <v>415</v>
      </c>
      <c r="D190" s="1442" t="s">
        <v>2173</v>
      </c>
      <c r="E190" s="1093" t="s">
        <v>2174</v>
      </c>
      <c r="F190" s="1952"/>
      <c r="G190" s="1903"/>
      <c r="H190" s="1903"/>
      <c r="I190" s="1953"/>
      <c r="J190" s="600"/>
      <c r="K190" s="1952"/>
      <c r="L190" s="586">
        <v>0</v>
      </c>
      <c r="M190" s="1903"/>
      <c r="N190" s="1953"/>
      <c r="O190" s="600"/>
      <c r="P190" s="1903"/>
      <c r="Q190" s="586">
        <v>0</v>
      </c>
      <c r="R190" s="1903"/>
      <c r="S190" s="1953"/>
      <c r="T190" s="600"/>
      <c r="U190" s="1903"/>
      <c r="V190" s="586">
        <v>0</v>
      </c>
      <c r="W190" s="1903"/>
      <c r="X190" s="1953"/>
      <c r="Y190" s="600"/>
      <c r="Z190" s="1903"/>
      <c r="AA190" s="586">
        <v>0</v>
      </c>
      <c r="AB190" s="1903"/>
      <c r="AC190" s="1953"/>
    </row>
    <row r="191" spans="1:29" ht="15" thickBot="1">
      <c r="A191" s="600"/>
      <c r="B191" s="2655"/>
      <c r="C191" s="2657" t="s">
        <v>416</v>
      </c>
      <c r="D191" s="1442" t="s">
        <v>2175</v>
      </c>
      <c r="E191" s="1458" t="s">
        <v>2176</v>
      </c>
      <c r="F191" s="1952"/>
      <c r="G191" s="1903"/>
      <c r="H191" s="1903"/>
      <c r="I191" s="1953"/>
      <c r="J191" s="600"/>
      <c r="K191" s="1952"/>
      <c r="L191" s="586">
        <v>0</v>
      </c>
      <c r="M191" s="1903"/>
      <c r="N191" s="1953"/>
      <c r="O191" s="600"/>
      <c r="P191" s="1903"/>
      <c r="Q191" s="586">
        <v>0</v>
      </c>
      <c r="R191" s="1903"/>
      <c r="S191" s="1953"/>
      <c r="T191" s="600"/>
      <c r="U191" s="1903"/>
      <c r="V191" s="586">
        <v>0</v>
      </c>
      <c r="W191" s="1903"/>
      <c r="X191" s="1953"/>
      <c r="Y191" s="600"/>
      <c r="Z191" s="1903"/>
      <c r="AA191" s="586">
        <v>0</v>
      </c>
      <c r="AB191" s="1903"/>
      <c r="AC191" s="1953"/>
    </row>
    <row r="192" spans="1:29" ht="15" thickBot="1">
      <c r="A192" s="600"/>
      <c r="B192" s="2655"/>
      <c r="C192" s="2658"/>
      <c r="D192" s="1442" t="s">
        <v>2177</v>
      </c>
      <c r="E192" s="1458" t="s">
        <v>2178</v>
      </c>
      <c r="F192" s="1952"/>
      <c r="G192" s="1903"/>
      <c r="H192" s="1903"/>
      <c r="I192" s="1953"/>
      <c r="J192" s="600"/>
      <c r="K192" s="1952"/>
      <c r="L192" s="586">
        <v>0</v>
      </c>
      <c r="M192" s="1903"/>
      <c r="N192" s="1953"/>
      <c r="O192" s="600"/>
      <c r="P192" s="1903"/>
      <c r="Q192" s="586">
        <v>0</v>
      </c>
      <c r="R192" s="1903"/>
      <c r="S192" s="1953"/>
      <c r="T192" s="600"/>
      <c r="U192" s="1903"/>
      <c r="V192" s="586">
        <v>0</v>
      </c>
      <c r="W192" s="1903"/>
      <c r="X192" s="1953"/>
      <c r="Y192" s="600"/>
      <c r="Z192" s="1903"/>
      <c r="AA192" s="586">
        <v>0</v>
      </c>
      <c r="AB192" s="1903"/>
      <c r="AC192" s="1953"/>
    </row>
    <row r="193" spans="1:29" ht="21" thickBot="1">
      <c r="A193" s="600"/>
      <c r="B193" s="2655"/>
      <c r="C193" s="1443" t="s">
        <v>418</v>
      </c>
      <c r="D193" s="1442" t="s">
        <v>2179</v>
      </c>
      <c r="E193" s="1093" t="s">
        <v>1942</v>
      </c>
      <c r="F193" s="1952"/>
      <c r="G193" s="1903"/>
      <c r="H193" s="1903"/>
      <c r="I193" s="1953"/>
      <c r="J193" s="600"/>
      <c r="K193" s="1952"/>
      <c r="L193" s="586">
        <v>0</v>
      </c>
      <c r="M193" s="1903"/>
      <c r="N193" s="1953"/>
      <c r="O193" s="600"/>
      <c r="P193" s="1903"/>
      <c r="Q193" s="586">
        <v>0</v>
      </c>
      <c r="R193" s="1903"/>
      <c r="S193" s="1953"/>
      <c r="T193" s="600"/>
      <c r="U193" s="1903"/>
      <c r="V193" s="586">
        <v>0</v>
      </c>
      <c r="W193" s="1903"/>
      <c r="X193" s="1953"/>
      <c r="Y193" s="600"/>
      <c r="Z193" s="1903"/>
      <c r="AA193" s="586">
        <v>0</v>
      </c>
      <c r="AB193" s="1903"/>
      <c r="AC193" s="1953"/>
    </row>
    <row r="194" spans="1:29" ht="31.2" thickBot="1">
      <c r="A194" s="600"/>
      <c r="B194" s="2655"/>
      <c r="C194" s="1452" t="s">
        <v>419</v>
      </c>
      <c r="D194" s="1444" t="s">
        <v>2180</v>
      </c>
      <c r="E194" s="1445" t="s">
        <v>2181</v>
      </c>
      <c r="F194" s="1952"/>
      <c r="G194" s="1903"/>
      <c r="H194" s="1903"/>
      <c r="I194" s="1953"/>
      <c r="J194" s="600"/>
      <c r="K194" s="1952"/>
      <c r="L194" s="586">
        <v>0</v>
      </c>
      <c r="M194" s="1903"/>
      <c r="N194" s="1953"/>
      <c r="O194" s="600"/>
      <c r="P194" s="1903"/>
      <c r="Q194" s="586">
        <v>0</v>
      </c>
      <c r="R194" s="1903"/>
      <c r="S194" s="1953"/>
      <c r="T194" s="600"/>
      <c r="U194" s="1903"/>
      <c r="V194" s="586">
        <v>0</v>
      </c>
      <c r="W194" s="1903"/>
      <c r="X194" s="1953"/>
      <c r="Y194" s="600"/>
      <c r="Z194" s="1903"/>
      <c r="AA194" s="586">
        <v>0</v>
      </c>
      <c r="AB194" s="1903"/>
      <c r="AC194" s="1953"/>
    </row>
    <row r="195" spans="1:29" ht="31.2" thickBot="1">
      <c r="A195" s="600"/>
      <c r="B195" s="2655"/>
      <c r="C195" s="1459" t="s">
        <v>420</v>
      </c>
      <c r="D195" s="1460" t="s">
        <v>1875</v>
      </c>
      <c r="E195" s="1461" t="s">
        <v>432</v>
      </c>
      <c r="F195" s="1952"/>
      <c r="G195" s="1903"/>
      <c r="H195" s="1903"/>
      <c r="I195" s="1953"/>
      <c r="J195" s="600"/>
      <c r="K195" s="1952"/>
      <c r="L195" s="586">
        <v>0</v>
      </c>
      <c r="M195" s="1903"/>
      <c r="N195" s="1953"/>
      <c r="O195" s="600"/>
      <c r="P195" s="1903"/>
      <c r="Q195" s="586">
        <v>0</v>
      </c>
      <c r="R195" s="586"/>
      <c r="S195" s="1953"/>
      <c r="T195" s="600"/>
      <c r="U195" s="1903"/>
      <c r="V195" s="586">
        <v>0</v>
      </c>
      <c r="W195" s="586">
        <f>+V195+R195</f>
        <v>0</v>
      </c>
      <c r="X195" s="1953"/>
      <c r="Y195" s="600"/>
      <c r="Z195" s="1903"/>
      <c r="AA195" s="586">
        <v>0</v>
      </c>
      <c r="AB195" s="586">
        <f>+AA195+W195</f>
        <v>0</v>
      </c>
      <c r="AC195" s="1953"/>
    </row>
    <row r="196" spans="1:29" ht="15" thickBot="1">
      <c r="A196" s="600"/>
      <c r="B196" s="2654" t="s">
        <v>421</v>
      </c>
      <c r="C196" s="2657" t="s">
        <v>422</v>
      </c>
      <c r="D196" s="1446"/>
      <c r="E196" s="1454" t="s">
        <v>46</v>
      </c>
      <c r="F196" s="1952"/>
      <c r="G196" s="1903"/>
      <c r="H196" s="1903"/>
      <c r="I196" s="1953"/>
      <c r="J196" s="600"/>
      <c r="K196" s="1952"/>
      <c r="L196" s="586">
        <v>0</v>
      </c>
      <c r="M196" s="586">
        <f>L196+H196</f>
        <v>0</v>
      </c>
      <c r="N196" s="1953"/>
      <c r="O196" s="600"/>
      <c r="P196" s="1903"/>
      <c r="Q196" s="586">
        <v>0</v>
      </c>
      <c r="R196" s="586"/>
      <c r="S196" s="1953"/>
      <c r="T196" s="600"/>
      <c r="U196" s="1903"/>
      <c r="V196" s="586">
        <v>0</v>
      </c>
      <c r="W196" s="586">
        <f>+V196+R196</f>
        <v>0</v>
      </c>
      <c r="X196" s="1953"/>
      <c r="Y196" s="600"/>
      <c r="Z196" s="1903"/>
      <c r="AA196" s="586">
        <v>0</v>
      </c>
      <c r="AB196" s="586">
        <f>+AA196+W196</f>
        <v>0</v>
      </c>
      <c r="AC196" s="1953"/>
    </row>
    <row r="197" spans="1:29" ht="15" thickBot="1">
      <c r="A197" s="600"/>
      <c r="B197" s="2655"/>
      <c r="C197" s="2658"/>
      <c r="D197" s="1448"/>
      <c r="E197" s="1462" t="s">
        <v>47</v>
      </c>
      <c r="F197" s="1952"/>
      <c r="G197" s="1903"/>
      <c r="H197" s="1903"/>
      <c r="I197" s="1953"/>
      <c r="J197" s="600"/>
      <c r="K197" s="1952"/>
      <c r="L197" s="586">
        <v>0</v>
      </c>
      <c r="M197" s="586">
        <f>L197+H197</f>
        <v>0</v>
      </c>
      <c r="N197" s="1953"/>
      <c r="O197" s="600"/>
      <c r="P197" s="1903"/>
      <c r="Q197" s="586">
        <v>0</v>
      </c>
      <c r="R197" s="586"/>
      <c r="S197" s="1953"/>
      <c r="T197" s="600"/>
      <c r="U197" s="1903"/>
      <c r="V197" s="586">
        <v>0</v>
      </c>
      <c r="W197" s="586">
        <f>+V197+R197</f>
        <v>0</v>
      </c>
      <c r="X197" s="1953"/>
      <c r="Y197" s="600"/>
      <c r="Z197" s="1903"/>
      <c r="AA197" s="586">
        <v>0</v>
      </c>
      <c r="AB197" s="586">
        <f>+AA197+W197</f>
        <v>0</v>
      </c>
      <c r="AC197" s="1953"/>
    </row>
    <row r="198" spans="1:29" ht="15" thickBot="1">
      <c r="A198" s="600"/>
      <c r="B198" s="2655"/>
      <c r="C198" s="2659" t="s">
        <v>423</v>
      </c>
      <c r="D198" s="1450" t="s">
        <v>2182</v>
      </c>
      <c r="E198" s="1451" t="s">
        <v>2183</v>
      </c>
      <c r="F198" s="1952"/>
      <c r="G198" s="1903"/>
      <c r="H198" s="1903"/>
      <c r="I198" s="1953"/>
      <c r="J198" s="600"/>
      <c r="K198" s="1952"/>
      <c r="L198" s="586">
        <v>0</v>
      </c>
      <c r="M198" s="586">
        <f>L198+H198</f>
        <v>0</v>
      </c>
      <c r="N198" s="1953"/>
      <c r="O198" s="600"/>
      <c r="P198" s="1903"/>
      <c r="Q198" s="586">
        <v>0</v>
      </c>
      <c r="R198" s="586"/>
      <c r="S198" s="1953"/>
      <c r="T198" s="600"/>
      <c r="U198" s="1903"/>
      <c r="V198" s="586">
        <v>0</v>
      </c>
      <c r="W198" s="586">
        <f>+V198+R198</f>
        <v>0</v>
      </c>
      <c r="X198" s="1953"/>
      <c r="Y198" s="600"/>
      <c r="Z198" s="1903"/>
      <c r="AA198" s="586">
        <v>0</v>
      </c>
      <c r="AB198" s="586">
        <f>+AA198+W198</f>
        <v>0</v>
      </c>
      <c r="AC198" s="1953"/>
    </row>
    <row r="199" spans="1:29" ht="15" thickBot="1">
      <c r="A199" s="600"/>
      <c r="B199" s="2656"/>
      <c r="C199" s="2658"/>
      <c r="D199" s="1442" t="s">
        <v>2184</v>
      </c>
      <c r="E199" s="1093" t="s">
        <v>2185</v>
      </c>
      <c r="F199" s="1952"/>
      <c r="G199" s="1903"/>
      <c r="H199" s="1903"/>
      <c r="I199" s="1953"/>
      <c r="J199" s="600"/>
      <c r="K199" s="1952"/>
      <c r="L199" s="586">
        <v>0</v>
      </c>
      <c r="M199" s="586">
        <f>L199+H199</f>
        <v>0</v>
      </c>
      <c r="N199" s="1953"/>
      <c r="O199" s="600"/>
      <c r="P199" s="1903"/>
      <c r="Q199" s="586">
        <v>0</v>
      </c>
      <c r="R199" s="586"/>
      <c r="S199" s="1953"/>
      <c r="T199" s="600"/>
      <c r="U199" s="1903"/>
      <c r="V199" s="586">
        <v>0</v>
      </c>
      <c r="W199" s="586">
        <f>+V199+R199</f>
        <v>0</v>
      </c>
      <c r="X199" s="1953"/>
      <c r="Y199" s="600"/>
      <c r="Z199" s="1903"/>
      <c r="AA199" s="586">
        <v>0</v>
      </c>
      <c r="AB199" s="586">
        <f>+AA199+W199</f>
        <v>0</v>
      </c>
      <c r="AC199" s="1953"/>
    </row>
    <row r="200" spans="1:29" ht="15" thickBot="1">
      <c r="A200" s="600"/>
      <c r="B200" s="600"/>
      <c r="C200" s="600"/>
      <c r="D200" s="600"/>
      <c r="E200" s="600"/>
      <c r="F200" s="1993"/>
      <c r="G200" s="1954"/>
      <c r="H200" s="1954"/>
      <c r="I200" s="576">
        <f>SUM(I15:I199)</f>
        <v>0</v>
      </c>
      <c r="J200" s="600"/>
      <c r="K200" s="1993"/>
      <c r="L200" s="1954"/>
      <c r="M200" s="1954"/>
      <c r="N200" s="576">
        <f>SUM(N15:N199)</f>
        <v>0</v>
      </c>
      <c r="O200" s="600"/>
      <c r="P200" s="1995"/>
      <c r="Q200" s="1954"/>
      <c r="R200" s="1954"/>
      <c r="S200" s="576">
        <f>SUM(S15:S199)</f>
        <v>0</v>
      </c>
      <c r="T200" s="600"/>
      <c r="U200" s="1995"/>
      <c r="V200" s="1954"/>
      <c r="W200" s="1954"/>
      <c r="X200" s="576">
        <f>SUM(X15:X199)</f>
        <v>0</v>
      </c>
      <c r="Y200" s="600"/>
      <c r="Z200" s="1995"/>
      <c r="AA200" s="1954"/>
      <c r="AB200" s="1954"/>
      <c r="AC200" s="576">
        <f>SUM(AC15:AC199)</f>
        <v>0</v>
      </c>
    </row>
    <row r="201" spans="1:29">
      <c r="A201" s="600"/>
      <c r="B201" s="600"/>
      <c r="C201" s="600"/>
      <c r="D201" s="600"/>
      <c r="E201" s="600"/>
      <c r="F201" s="600"/>
      <c r="G201" s="600"/>
      <c r="H201" s="600"/>
      <c r="I201" s="600"/>
      <c r="J201" s="600"/>
      <c r="K201" s="600"/>
      <c r="L201" s="600"/>
      <c r="M201" s="600"/>
      <c r="N201" s="600"/>
      <c r="O201" s="600"/>
      <c r="P201" s="600"/>
      <c r="Q201" s="600"/>
      <c r="R201" s="600"/>
      <c r="S201" s="600"/>
      <c r="T201" s="600"/>
      <c r="U201" s="600"/>
      <c r="V201" s="600"/>
      <c r="W201" s="600"/>
      <c r="X201" s="600"/>
      <c r="Y201" s="600"/>
      <c r="Z201" s="600"/>
      <c r="AA201" s="600"/>
      <c r="AB201" s="600"/>
      <c r="AC201" s="600"/>
    </row>
  </sheetData>
  <mergeCells count="84">
    <mergeCell ref="B9:E12"/>
    <mergeCell ref="F9:I9"/>
    <mergeCell ref="K9:N9"/>
    <mergeCell ref="P9:S9"/>
    <mergeCell ref="AB10:AB11"/>
    <mergeCell ref="W10:W11"/>
    <mergeCell ref="X10:X11"/>
    <mergeCell ref="Z10:Z11"/>
    <mergeCell ref="AA10:AA11"/>
    <mergeCell ref="U9:X9"/>
    <mergeCell ref="Z9:AC9"/>
    <mergeCell ref="F10:F11"/>
    <mergeCell ref="G10:G11"/>
    <mergeCell ref="H10:H11"/>
    <mergeCell ref="I10:I11"/>
    <mergeCell ref="M10:M11"/>
    <mergeCell ref="E5:AC6"/>
    <mergeCell ref="B7:C7"/>
    <mergeCell ref="F8:I8"/>
    <mergeCell ref="K8:N8"/>
    <mergeCell ref="P8:S8"/>
    <mergeCell ref="U8:X8"/>
    <mergeCell ref="Z8:AC8"/>
    <mergeCell ref="AC10:AC11"/>
    <mergeCell ref="B13:E13"/>
    <mergeCell ref="F13:F14"/>
    <mergeCell ref="G13:G14"/>
    <mergeCell ref="H13:H14"/>
    <mergeCell ref="I13:I14"/>
    <mergeCell ref="K13:K14"/>
    <mergeCell ref="R10:R11"/>
    <mergeCell ref="S10:S11"/>
    <mergeCell ref="U10:U11"/>
    <mergeCell ref="V10:V11"/>
    <mergeCell ref="K10:K11"/>
    <mergeCell ref="L10:L11"/>
    <mergeCell ref="P13:P14"/>
    <mergeCell ref="Q13:Q14"/>
    <mergeCell ref="R13:R14"/>
    <mergeCell ref="N10:N11"/>
    <mergeCell ref="P10:P11"/>
    <mergeCell ref="Q10:Q11"/>
    <mergeCell ref="AA13:AA14"/>
    <mergeCell ref="AB13:AB14"/>
    <mergeCell ref="AC13:AC14"/>
    <mergeCell ref="D14:E14"/>
    <mergeCell ref="B15:B22"/>
    <mergeCell ref="C15:C19"/>
    <mergeCell ref="C20:C22"/>
    <mergeCell ref="S13:S14"/>
    <mergeCell ref="U13:U14"/>
    <mergeCell ref="V13:V14"/>
    <mergeCell ref="W13:W14"/>
    <mergeCell ref="X13:X14"/>
    <mergeCell ref="Z13:Z14"/>
    <mergeCell ref="L13:L14"/>
    <mergeCell ref="M13:M14"/>
    <mergeCell ref="N13:N14"/>
    <mergeCell ref="B23:B111"/>
    <mergeCell ref="C23:C26"/>
    <mergeCell ref="C28:C31"/>
    <mergeCell ref="C33:C111"/>
    <mergeCell ref="B112:B128"/>
    <mergeCell ref="C112:C114"/>
    <mergeCell ref="C115:C116"/>
    <mergeCell ref="C117:C118"/>
    <mergeCell ref="C119:C120"/>
    <mergeCell ref="C121:C122"/>
    <mergeCell ref="C123:C126"/>
    <mergeCell ref="C127:C128"/>
    <mergeCell ref="B129:B165"/>
    <mergeCell ref="C130:C165"/>
    <mergeCell ref="B166:B180"/>
    <mergeCell ref="C166:C167"/>
    <mergeCell ref="C168:C170"/>
    <mergeCell ref="C171:C174"/>
    <mergeCell ref="C175:C180"/>
    <mergeCell ref="B181:B195"/>
    <mergeCell ref="C181:C183"/>
    <mergeCell ref="C184:C188"/>
    <mergeCell ref="C191:C192"/>
    <mergeCell ref="B196:B199"/>
    <mergeCell ref="C196:C197"/>
    <mergeCell ref="C198:C199"/>
  </mergeCell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sheetPr>
    <tabColor rgb="FFFFC000"/>
  </sheetPr>
  <dimension ref="B1:AB261"/>
  <sheetViews>
    <sheetView topLeftCell="B143" workbookViewId="0">
      <pane xSplit="1" ySplit="6" topLeftCell="C207" activePane="bottomRight" state="frozen"/>
      <selection activeCell="B143" sqref="B143"/>
      <selection pane="topRight" activeCell="C143" sqref="C143"/>
      <selection pane="bottomLeft" activeCell="B149" sqref="B149"/>
      <selection pane="bottomRight" activeCell="H226" sqref="H226"/>
    </sheetView>
  </sheetViews>
  <sheetFormatPr baseColWidth="10" defaultColWidth="11.44140625" defaultRowHeight="13.8"/>
  <cols>
    <col min="1" max="1" width="11.44140625" style="662"/>
    <col min="2" max="2" width="27" style="662" customWidth="1"/>
    <col min="3" max="3" width="1.88671875" style="662" customWidth="1"/>
    <col min="4" max="4" width="14.5546875" style="662" bestFit="1" customWidth="1"/>
    <col min="5" max="7" width="15.5546875" style="662" customWidth="1"/>
    <col min="8" max="15" width="12.88671875" style="662" bestFit="1" customWidth="1"/>
    <col min="16" max="16" width="4.109375" style="662" customWidth="1"/>
    <col min="17" max="28" width="11.33203125" style="662" customWidth="1"/>
    <col min="29" max="30" width="15.5546875" style="662" customWidth="1"/>
    <col min="31" max="16384" width="11.44140625" style="662"/>
  </cols>
  <sheetData>
    <row r="1" spans="2:28" ht="14.4">
      <c r="B1" s="1006"/>
      <c r="C1" s="1006"/>
    </row>
    <row r="4" spans="2:28" ht="14.4" thickBot="1"/>
    <row r="5" spans="2:28" ht="18.600000000000001" thickBot="1">
      <c r="B5" s="704" t="s">
        <v>994</v>
      </c>
    </row>
    <row r="6" spans="2:28">
      <c r="C6" s="703" t="s">
        <v>993</v>
      </c>
    </row>
    <row r="7" spans="2:28">
      <c r="C7" s="703" t="s">
        <v>2275</v>
      </c>
    </row>
    <row r="8" spans="2:28" ht="15.6">
      <c r="B8" s="1038" t="s">
        <v>1466</v>
      </c>
      <c r="C8" s="703" t="s">
        <v>992</v>
      </c>
    </row>
    <row r="9" spans="2:28">
      <c r="C9" s="703" t="s">
        <v>991</v>
      </c>
    </row>
    <row r="10" spans="2:28">
      <c r="C10" s="703" t="s">
        <v>990</v>
      </c>
    </row>
    <row r="11" spans="2:28" ht="14.4" thickBot="1"/>
    <row r="12" spans="2:28" ht="15" customHeight="1" thickBot="1">
      <c r="C12" s="2690" t="s">
        <v>966</v>
      </c>
      <c r="D12" s="2696" t="s">
        <v>989</v>
      </c>
      <c r="E12" s="2697"/>
      <c r="F12" s="2697"/>
      <c r="G12" s="2697"/>
      <c r="H12" s="2697"/>
      <c r="I12" s="2697"/>
      <c r="J12" s="2697"/>
      <c r="K12" s="2697"/>
      <c r="L12" s="2697"/>
      <c r="M12" s="2697"/>
      <c r="N12" s="2697"/>
      <c r="O12" s="2698"/>
      <c r="Q12" s="2696" t="s">
        <v>988</v>
      </c>
      <c r="R12" s="2697"/>
      <c r="S12" s="2697"/>
      <c r="T12" s="2697"/>
      <c r="U12" s="2697"/>
      <c r="V12" s="2697"/>
      <c r="W12" s="2697"/>
      <c r="X12" s="2697"/>
      <c r="Y12" s="2697"/>
      <c r="Z12" s="2697"/>
      <c r="AA12" s="2697"/>
      <c r="AB12" s="2698"/>
    </row>
    <row r="13" spans="2:28" ht="14.4" thickBot="1">
      <c r="B13" s="702" t="s">
        <v>987</v>
      </c>
      <c r="C13" s="2691"/>
      <c r="D13" s="2693">
        <v>2007</v>
      </c>
      <c r="E13" s="2694"/>
      <c r="F13" s="2693">
        <v>2008</v>
      </c>
      <c r="G13" s="2694"/>
      <c r="H13" s="2695">
        <v>2009</v>
      </c>
      <c r="I13" s="2695"/>
      <c r="J13" s="2693">
        <v>2010</v>
      </c>
      <c r="K13" s="2694"/>
      <c r="L13" s="2695">
        <v>2011</v>
      </c>
      <c r="M13" s="2695"/>
      <c r="N13" s="2699">
        <v>2012</v>
      </c>
      <c r="O13" s="2700"/>
      <c r="Q13" s="2693" t="s">
        <v>986</v>
      </c>
      <c r="R13" s="2694"/>
      <c r="S13" s="2693" t="s">
        <v>985</v>
      </c>
      <c r="T13" s="2694"/>
      <c r="U13" s="2695" t="s">
        <v>984</v>
      </c>
      <c r="V13" s="2695"/>
      <c r="W13" s="2693" t="s">
        <v>983</v>
      </c>
      <c r="X13" s="2694"/>
      <c r="Y13" s="2695" t="s">
        <v>982</v>
      </c>
      <c r="Z13" s="2695"/>
      <c r="AA13" s="2699" t="s">
        <v>981</v>
      </c>
      <c r="AB13" s="2700"/>
    </row>
    <row r="14" spans="2:28" ht="14.4" thickBot="1">
      <c r="C14" s="2692"/>
      <c r="D14" s="693" t="s">
        <v>957</v>
      </c>
      <c r="E14" s="691" t="s">
        <v>956</v>
      </c>
      <c r="F14" s="693" t="s">
        <v>957</v>
      </c>
      <c r="G14" s="691" t="s">
        <v>956</v>
      </c>
      <c r="H14" s="692" t="s">
        <v>957</v>
      </c>
      <c r="I14" s="694" t="s">
        <v>956</v>
      </c>
      <c r="J14" s="693" t="s">
        <v>957</v>
      </c>
      <c r="K14" s="691" t="s">
        <v>956</v>
      </c>
      <c r="L14" s="692" t="s">
        <v>957</v>
      </c>
      <c r="M14" s="694" t="s">
        <v>956</v>
      </c>
      <c r="N14" s="693" t="s">
        <v>957</v>
      </c>
      <c r="O14" s="691" t="s">
        <v>956</v>
      </c>
      <c r="Q14" s="693" t="s">
        <v>957</v>
      </c>
      <c r="R14" s="691" t="s">
        <v>956</v>
      </c>
      <c r="S14" s="693" t="s">
        <v>957</v>
      </c>
      <c r="T14" s="691" t="s">
        <v>956</v>
      </c>
      <c r="U14" s="692" t="s">
        <v>957</v>
      </c>
      <c r="V14" s="694" t="s">
        <v>956</v>
      </c>
      <c r="W14" s="693" t="s">
        <v>957</v>
      </c>
      <c r="X14" s="691" t="s">
        <v>956</v>
      </c>
      <c r="Y14" s="692" t="s">
        <v>957</v>
      </c>
      <c r="Z14" s="694" t="s">
        <v>956</v>
      </c>
      <c r="AA14" s="693" t="s">
        <v>957</v>
      </c>
      <c r="AB14" s="691" t="s">
        <v>956</v>
      </c>
    </row>
    <row r="15" spans="2:28" ht="14.4" thickBot="1">
      <c r="B15" s="690" t="s">
        <v>980</v>
      </c>
      <c r="C15" s="689"/>
      <c r="D15" s="2063"/>
      <c r="F15" s="2050">
        <v>244591308</v>
      </c>
      <c r="G15" s="2051">
        <v>707634582</v>
      </c>
      <c r="H15" s="2051">
        <v>230868981</v>
      </c>
      <c r="I15" s="2052">
        <v>674880255</v>
      </c>
      <c r="J15" s="2053">
        <v>213305359</v>
      </c>
      <c r="K15" s="2054">
        <v>648769651</v>
      </c>
      <c r="L15" s="2051">
        <v>270913271</v>
      </c>
      <c r="M15" s="2052">
        <v>645608759</v>
      </c>
      <c r="N15" s="2053">
        <v>331504339</v>
      </c>
      <c r="O15" s="2052">
        <v>730138756</v>
      </c>
      <c r="Q15" s="688"/>
      <c r="R15" s="687"/>
      <c r="S15" s="2049">
        <f t="shared" ref="S15:Z15" si="0">+H15/F15</f>
        <v>0.94389691476689763</v>
      </c>
      <c r="T15" s="2049">
        <f t="shared" si="0"/>
        <v>0.95371293626234899</v>
      </c>
      <c r="U15" s="2049">
        <f t="shared" si="0"/>
        <v>0.92392385532294619</v>
      </c>
      <c r="V15" s="2049">
        <f t="shared" si="0"/>
        <v>0.96131076023256901</v>
      </c>
      <c r="W15" s="2049">
        <f t="shared" si="0"/>
        <v>1.2700725020227925</v>
      </c>
      <c r="X15" s="2049">
        <f t="shared" si="0"/>
        <v>0.99512786704013068</v>
      </c>
      <c r="Y15" s="2049">
        <f t="shared" si="0"/>
        <v>1.2236548537336143</v>
      </c>
      <c r="Z15" s="2049">
        <f t="shared" si="0"/>
        <v>1.1309306849103637</v>
      </c>
      <c r="AA15" s="2049">
        <f>+(S15+U15+W15+X15)/5</f>
        <v>0.82660422783055343</v>
      </c>
      <c r="AB15" s="2049">
        <f>+(T15+V15+X15+Y15)/5</f>
        <v>0.82676128345373257</v>
      </c>
    </row>
    <row r="16" spans="2:28" ht="14.4" thickBot="1">
      <c r="B16" s="672" t="s">
        <v>954</v>
      </c>
      <c r="C16" s="671"/>
      <c r="F16" s="2050">
        <v>199880003</v>
      </c>
      <c r="G16" s="2055">
        <v>415061643</v>
      </c>
      <c r="H16" s="2056">
        <v>195575133</v>
      </c>
      <c r="I16" s="2055">
        <v>410930210</v>
      </c>
      <c r="J16" s="2057">
        <v>180279665</v>
      </c>
      <c r="K16" s="2058">
        <v>401152386</v>
      </c>
      <c r="L16" s="2056">
        <v>193475350</v>
      </c>
      <c r="M16" s="2055">
        <v>388733823</v>
      </c>
      <c r="N16" s="2057">
        <v>279175951</v>
      </c>
      <c r="O16" s="2055">
        <v>397265467</v>
      </c>
      <c r="Q16" s="668"/>
      <c r="R16" s="667"/>
      <c r="S16" s="2049">
        <f t="shared" ref="S16:S19" si="1">+H16/F16</f>
        <v>0.97846272795983502</v>
      </c>
      <c r="T16" s="2049">
        <f t="shared" ref="T16:T19" si="2">+I16/G16</f>
        <v>0.99004621826739114</v>
      </c>
      <c r="U16" s="2049">
        <f t="shared" ref="U16:U79" si="3">+J16/H16</f>
        <v>0.92179236815347076</v>
      </c>
      <c r="V16" s="2049">
        <f t="shared" ref="V16:V79" si="4">+K16/I16</f>
        <v>0.976205633555148</v>
      </c>
      <c r="W16" s="2049">
        <f t="shared" ref="W16:W79" si="5">+L16/J16</f>
        <v>1.0731956374558385</v>
      </c>
      <c r="X16" s="2049">
        <f t="shared" ref="X16:X79" si="6">+M16/K16</f>
        <v>0.96904277916970938</v>
      </c>
      <c r="Y16" s="2049">
        <f t="shared" ref="Y16:Y79" si="7">+N16/L16</f>
        <v>1.4429535907287414</v>
      </c>
      <c r="Z16" s="2049">
        <f t="shared" ref="Z16:Z79" si="8">+O16/M16</f>
        <v>1.0219472644138814</v>
      </c>
      <c r="AA16" s="2049">
        <f t="shared" ref="AA16:AA79" si="9">+(S16+U16+W16+X16)/5</f>
        <v>0.78849870254777077</v>
      </c>
      <c r="AB16" s="2049">
        <f t="shared" ref="AB16:AB79" si="10">+(T16+V16+X16+Y16)/5</f>
        <v>0.87564964434419801</v>
      </c>
    </row>
    <row r="17" spans="2:28" ht="14.4" thickBot="1">
      <c r="B17" s="679" t="s">
        <v>953</v>
      </c>
      <c r="C17" s="671"/>
      <c r="F17" s="2050">
        <v>108713361</v>
      </c>
      <c r="G17" s="2055">
        <v>170324236</v>
      </c>
      <c r="H17" s="2056">
        <v>124586121</v>
      </c>
      <c r="I17" s="2055">
        <v>140032891</v>
      </c>
      <c r="J17" s="2057">
        <v>114386439</v>
      </c>
      <c r="K17" s="2058">
        <v>167691504</v>
      </c>
      <c r="L17" s="2056">
        <v>89373632</v>
      </c>
      <c r="M17" s="2055">
        <v>172270883</v>
      </c>
      <c r="N17" s="2057">
        <v>104227437</v>
      </c>
      <c r="O17" s="2055">
        <v>187500946</v>
      </c>
      <c r="Q17" s="668"/>
      <c r="R17" s="667"/>
      <c r="S17" s="2049">
        <f t="shared" si="1"/>
        <v>1.1460056045916931</v>
      </c>
      <c r="T17" s="2049">
        <f t="shared" si="2"/>
        <v>0.82215481653474143</v>
      </c>
      <c r="U17" s="2049">
        <f t="shared" si="3"/>
        <v>0.91813147469291545</v>
      </c>
      <c r="V17" s="2049">
        <f t="shared" si="4"/>
        <v>1.1975151180732246</v>
      </c>
      <c r="W17" s="2049">
        <f t="shared" si="5"/>
        <v>0.78133066105851934</v>
      </c>
      <c r="X17" s="2049">
        <f t="shared" si="6"/>
        <v>1.0273083542741677</v>
      </c>
      <c r="Y17" s="2049">
        <f t="shared" si="7"/>
        <v>1.1661989634705681</v>
      </c>
      <c r="Z17" s="2049">
        <f t="shared" si="8"/>
        <v>1.0884076446046893</v>
      </c>
      <c r="AA17" s="2049">
        <f t="shared" si="9"/>
        <v>0.77455521892345924</v>
      </c>
      <c r="AB17" s="2049">
        <f t="shared" si="10"/>
        <v>0.84263545047054023</v>
      </c>
    </row>
    <row r="18" spans="2:28" ht="14.4" thickBot="1">
      <c r="B18" s="682" t="s">
        <v>952</v>
      </c>
      <c r="C18" s="682" t="s">
        <v>2276</v>
      </c>
      <c r="F18" s="2050">
        <v>82477535</v>
      </c>
      <c r="G18" s="2055">
        <v>127325956</v>
      </c>
      <c r="H18" s="2056">
        <v>91897380</v>
      </c>
      <c r="I18" s="2055">
        <v>105992098</v>
      </c>
      <c r="J18" s="2057">
        <v>82253316</v>
      </c>
      <c r="K18" s="2058">
        <v>133957220</v>
      </c>
      <c r="L18" s="2056">
        <v>69912972</v>
      </c>
      <c r="M18" s="2055">
        <v>132912420</v>
      </c>
      <c r="N18" s="2057">
        <v>83489477</v>
      </c>
      <c r="O18" s="2055">
        <v>145806302</v>
      </c>
      <c r="Q18" s="668"/>
      <c r="R18" s="667"/>
      <c r="S18" s="2049">
        <f t="shared" si="1"/>
        <v>1.1142110394060638</v>
      </c>
      <c r="T18" s="2049">
        <f t="shared" si="2"/>
        <v>0.83244690501283181</v>
      </c>
      <c r="U18" s="2049">
        <f t="shared" si="3"/>
        <v>0.89505615938125771</v>
      </c>
      <c r="V18" s="2049">
        <f t="shared" si="4"/>
        <v>1.2638415743030202</v>
      </c>
      <c r="W18" s="2049">
        <f t="shared" si="5"/>
        <v>0.84997147105899051</v>
      </c>
      <c r="X18" s="2049">
        <f t="shared" si="6"/>
        <v>0.99220049505357011</v>
      </c>
      <c r="Y18" s="2049">
        <f t="shared" si="7"/>
        <v>1.1941915013997688</v>
      </c>
      <c r="Z18" s="2049">
        <f t="shared" si="8"/>
        <v>1.0970103621617904</v>
      </c>
      <c r="AA18" s="2049">
        <f t="shared" si="9"/>
        <v>0.77028783297997649</v>
      </c>
      <c r="AB18" s="2049">
        <f t="shared" si="10"/>
        <v>0.85653609515383822</v>
      </c>
    </row>
    <row r="19" spans="2:28" ht="14.4" thickBot="1">
      <c r="B19" s="685" t="s">
        <v>325</v>
      </c>
      <c r="C19" s="685"/>
      <c r="F19" s="2050">
        <v>0</v>
      </c>
      <c r="G19" s="2055">
        <v>0</v>
      </c>
      <c r="H19" s="2056">
        <v>0</v>
      </c>
      <c r="I19" s="2055">
        <v>0</v>
      </c>
      <c r="J19" s="2057">
        <v>0</v>
      </c>
      <c r="K19" s="2058">
        <v>0</v>
      </c>
      <c r="L19" s="2056">
        <v>0</v>
      </c>
      <c r="M19" s="2055">
        <v>0</v>
      </c>
      <c r="N19" s="2057">
        <v>0</v>
      </c>
      <c r="O19" s="2055">
        <v>0</v>
      </c>
      <c r="Q19" s="668"/>
      <c r="R19" s="667"/>
      <c r="S19" s="2049" t="e">
        <f t="shared" si="1"/>
        <v>#DIV/0!</v>
      </c>
      <c r="T19" s="2049" t="e">
        <f t="shared" si="2"/>
        <v>#DIV/0!</v>
      </c>
      <c r="U19" s="2049" t="e">
        <f t="shared" si="3"/>
        <v>#DIV/0!</v>
      </c>
      <c r="V19" s="2049" t="e">
        <f t="shared" si="4"/>
        <v>#DIV/0!</v>
      </c>
      <c r="W19" s="2049" t="e">
        <f t="shared" si="5"/>
        <v>#DIV/0!</v>
      </c>
      <c r="X19" s="2049" t="e">
        <f t="shared" si="6"/>
        <v>#DIV/0!</v>
      </c>
      <c r="Y19" s="2049" t="e">
        <f t="shared" si="7"/>
        <v>#DIV/0!</v>
      </c>
      <c r="Z19" s="2049" t="e">
        <f t="shared" si="8"/>
        <v>#DIV/0!</v>
      </c>
      <c r="AA19" s="2049" t="e">
        <f t="shared" si="9"/>
        <v>#DIV/0!</v>
      </c>
      <c r="AB19" s="2049" t="e">
        <f t="shared" si="10"/>
        <v>#DIV/0!</v>
      </c>
    </row>
    <row r="20" spans="2:28" ht="14.4" thickBot="1">
      <c r="B20" s="682" t="s">
        <v>951</v>
      </c>
      <c r="C20" s="682" t="s">
        <v>2273</v>
      </c>
      <c r="F20" s="2050">
        <v>0</v>
      </c>
      <c r="G20" s="2055">
        <v>4811577</v>
      </c>
      <c r="H20" s="2056">
        <v>0</v>
      </c>
      <c r="I20" s="2055">
        <v>8318960</v>
      </c>
      <c r="J20" s="2057">
        <v>0</v>
      </c>
      <c r="K20" s="2058">
        <v>8919040</v>
      </c>
      <c r="L20" s="2056">
        <v>0</v>
      </c>
      <c r="M20" s="2055">
        <v>4860306</v>
      </c>
      <c r="N20" s="2057">
        <v>0</v>
      </c>
      <c r="O20" s="2055">
        <v>6339450</v>
      </c>
      <c r="Q20" s="668"/>
      <c r="R20" s="667"/>
      <c r="S20" s="2049">
        <v>0</v>
      </c>
      <c r="T20" s="2049">
        <f t="shared" ref="T20:T83" si="11">+I20/G20</f>
        <v>1.7289466634327997</v>
      </c>
      <c r="U20" s="2049">
        <v>0</v>
      </c>
      <c r="V20" s="2049">
        <f t="shared" si="4"/>
        <v>1.0721340167520941</v>
      </c>
      <c r="W20" s="2049">
        <v>0</v>
      </c>
      <c r="X20" s="2049">
        <f t="shared" si="6"/>
        <v>0.5449360020809414</v>
      </c>
      <c r="Y20" s="2049">
        <v>0</v>
      </c>
      <c r="Z20" s="2049">
        <f t="shared" si="8"/>
        <v>1.3043314556737786</v>
      </c>
      <c r="AA20" s="2049">
        <f t="shared" si="9"/>
        <v>0.10898720041618828</v>
      </c>
      <c r="AB20" s="2049">
        <f t="shared" si="10"/>
        <v>0.6692033364531671</v>
      </c>
    </row>
    <row r="21" spans="2:28" ht="14.4" thickBot="1">
      <c r="B21" s="682" t="s">
        <v>331</v>
      </c>
      <c r="C21" s="682"/>
      <c r="F21" s="2050">
        <v>0</v>
      </c>
      <c r="G21" s="2055">
        <v>0</v>
      </c>
      <c r="H21" s="2056">
        <v>0</v>
      </c>
      <c r="I21" s="2055">
        <v>0</v>
      </c>
      <c r="J21" s="2057">
        <v>0</v>
      </c>
      <c r="K21" s="2058">
        <v>0</v>
      </c>
      <c r="L21" s="2056">
        <v>0</v>
      </c>
      <c r="M21" s="2055">
        <v>0</v>
      </c>
      <c r="N21" s="2057">
        <v>0</v>
      </c>
      <c r="O21" s="2055">
        <v>0</v>
      </c>
      <c r="Q21" s="668"/>
      <c r="R21" s="667"/>
      <c r="S21" s="2049" t="e">
        <f t="shared" ref="S21:S83" si="12">+H21/F21</f>
        <v>#DIV/0!</v>
      </c>
      <c r="T21" s="2049" t="e">
        <f t="shared" si="11"/>
        <v>#DIV/0!</v>
      </c>
      <c r="U21" s="2049" t="e">
        <f t="shared" si="3"/>
        <v>#DIV/0!</v>
      </c>
      <c r="V21" s="2049" t="e">
        <f t="shared" si="4"/>
        <v>#DIV/0!</v>
      </c>
      <c r="W21" s="2049" t="e">
        <f t="shared" si="5"/>
        <v>#DIV/0!</v>
      </c>
      <c r="X21" s="2049" t="e">
        <f t="shared" si="6"/>
        <v>#DIV/0!</v>
      </c>
      <c r="Y21" s="2049" t="e">
        <f t="shared" si="7"/>
        <v>#DIV/0!</v>
      </c>
      <c r="Z21" s="2049" t="e">
        <f t="shared" si="8"/>
        <v>#DIV/0!</v>
      </c>
      <c r="AA21" s="2049" t="e">
        <f t="shared" si="9"/>
        <v>#DIV/0!</v>
      </c>
      <c r="AB21" s="2049" t="e">
        <f t="shared" si="10"/>
        <v>#DIV/0!</v>
      </c>
    </row>
    <row r="22" spans="2:28" ht="14.4" thickBot="1">
      <c r="B22" s="682" t="s">
        <v>950</v>
      </c>
      <c r="C22" s="682" t="s">
        <v>2276</v>
      </c>
      <c r="F22" s="2050">
        <v>884220</v>
      </c>
      <c r="G22" s="2055">
        <v>1212726</v>
      </c>
      <c r="H22" s="2056">
        <v>987030</v>
      </c>
      <c r="I22" s="2055">
        <v>476307</v>
      </c>
      <c r="J22" s="2057">
        <v>1018392</v>
      </c>
      <c r="K22" s="2058">
        <v>509196</v>
      </c>
      <c r="L22" s="2056">
        <v>1048920</v>
      </c>
      <c r="M22" s="2055">
        <v>459684</v>
      </c>
      <c r="N22" s="2057">
        <v>1038331</v>
      </c>
      <c r="O22" s="2055">
        <v>526956</v>
      </c>
      <c r="Q22" s="668"/>
      <c r="R22" s="667"/>
      <c r="S22" s="2049">
        <f t="shared" si="12"/>
        <v>1.116271968514623</v>
      </c>
      <c r="T22" s="2049">
        <f t="shared" si="11"/>
        <v>0.39275730874080378</v>
      </c>
      <c r="U22" s="2049">
        <f t="shared" si="3"/>
        <v>1.0317741102094162</v>
      </c>
      <c r="V22" s="2049">
        <f t="shared" si="4"/>
        <v>1.0690500034641524</v>
      </c>
      <c r="W22" s="2049">
        <f t="shared" si="5"/>
        <v>1.0299766691018784</v>
      </c>
      <c r="X22" s="2049">
        <f t="shared" si="6"/>
        <v>0.90276435792897036</v>
      </c>
      <c r="Y22" s="2049">
        <f t="shared" si="7"/>
        <v>0.98990485451702703</v>
      </c>
      <c r="Z22" s="2049">
        <f t="shared" si="8"/>
        <v>1.1463440102331166</v>
      </c>
      <c r="AA22" s="2049">
        <f t="shared" si="9"/>
        <v>0.81615742115097767</v>
      </c>
      <c r="AB22" s="2049">
        <f t="shared" si="10"/>
        <v>0.67089530493019078</v>
      </c>
    </row>
    <row r="23" spans="2:28" ht="14.4" thickBot="1">
      <c r="B23" s="685" t="s">
        <v>326</v>
      </c>
      <c r="C23" s="682" t="s">
        <v>2276</v>
      </c>
      <c r="F23" s="2050">
        <v>2496229</v>
      </c>
      <c r="G23" s="2055">
        <v>2672647</v>
      </c>
      <c r="H23" s="2056">
        <v>3125715</v>
      </c>
      <c r="I23" s="2055">
        <v>1394466</v>
      </c>
      <c r="J23" s="2057">
        <v>3542592</v>
      </c>
      <c r="K23" s="2058">
        <v>2561701</v>
      </c>
      <c r="L23" s="2056">
        <v>2189140</v>
      </c>
      <c r="M23" s="2055">
        <v>4378389</v>
      </c>
      <c r="N23" s="2057">
        <v>2265760</v>
      </c>
      <c r="O23" s="2055">
        <v>4063270</v>
      </c>
      <c r="Q23" s="668"/>
      <c r="R23" s="667"/>
      <c r="S23" s="2049">
        <f t="shared" si="12"/>
        <v>1.2521747804388139</v>
      </c>
      <c r="T23" s="2049">
        <f t="shared" si="11"/>
        <v>0.52175464997809284</v>
      </c>
      <c r="U23" s="2049">
        <f t="shared" si="3"/>
        <v>1.1333701249154193</v>
      </c>
      <c r="V23" s="2049">
        <f t="shared" si="4"/>
        <v>1.8370480169469889</v>
      </c>
      <c r="W23" s="2049">
        <f t="shared" si="5"/>
        <v>0.61794866583563668</v>
      </c>
      <c r="X23" s="2049">
        <f t="shared" si="6"/>
        <v>1.7091725380909013</v>
      </c>
      <c r="Y23" s="2049">
        <f t="shared" si="7"/>
        <v>1.0350000456800388</v>
      </c>
      <c r="Z23" s="2049">
        <f t="shared" si="8"/>
        <v>0.92802855114061356</v>
      </c>
      <c r="AA23" s="2049">
        <f t="shared" si="9"/>
        <v>0.94253322185615429</v>
      </c>
      <c r="AB23" s="2049">
        <f t="shared" si="10"/>
        <v>1.0205950501392045</v>
      </c>
    </row>
    <row r="24" spans="2:28" ht="14.4" thickBot="1">
      <c r="B24" s="685" t="s">
        <v>949</v>
      </c>
      <c r="C24" s="682" t="s">
        <v>2276</v>
      </c>
      <c r="F24" s="2050">
        <v>0</v>
      </c>
      <c r="G24" s="2055">
        <v>0</v>
      </c>
      <c r="H24" s="2056">
        <v>0</v>
      </c>
      <c r="I24" s="2055">
        <v>0</v>
      </c>
      <c r="J24" s="2057">
        <v>0</v>
      </c>
      <c r="K24" s="2058">
        <v>0</v>
      </c>
      <c r="L24" s="2056">
        <v>0</v>
      </c>
      <c r="M24" s="2055">
        <v>0</v>
      </c>
      <c r="N24" s="2057">
        <v>0</v>
      </c>
      <c r="O24" s="2055">
        <v>0</v>
      </c>
      <c r="Q24" s="668"/>
      <c r="R24" s="667"/>
      <c r="S24" s="2049" t="e">
        <f t="shared" si="12"/>
        <v>#DIV/0!</v>
      </c>
      <c r="T24" s="2049" t="e">
        <f t="shared" si="11"/>
        <v>#DIV/0!</v>
      </c>
      <c r="U24" s="2049" t="e">
        <f t="shared" si="3"/>
        <v>#DIV/0!</v>
      </c>
      <c r="V24" s="2049" t="e">
        <f t="shared" si="4"/>
        <v>#DIV/0!</v>
      </c>
      <c r="W24" s="2049" t="e">
        <f t="shared" si="5"/>
        <v>#DIV/0!</v>
      </c>
      <c r="X24" s="2049" t="e">
        <f t="shared" si="6"/>
        <v>#DIV/0!</v>
      </c>
      <c r="Y24" s="2049" t="e">
        <f t="shared" si="7"/>
        <v>#DIV/0!</v>
      </c>
      <c r="Z24" s="2049" t="e">
        <f t="shared" si="8"/>
        <v>#DIV/0!</v>
      </c>
      <c r="AA24" s="2049" t="e">
        <f t="shared" si="9"/>
        <v>#DIV/0!</v>
      </c>
      <c r="AB24" s="2049" t="e">
        <f t="shared" si="10"/>
        <v>#DIV/0!</v>
      </c>
    </row>
    <row r="25" spans="2:28" ht="14.4" thickBot="1">
      <c r="B25" s="685" t="s">
        <v>328</v>
      </c>
      <c r="C25" s="682" t="s">
        <v>2276</v>
      </c>
      <c r="F25" s="2050">
        <v>6792074</v>
      </c>
      <c r="G25" s="2055">
        <v>10325818</v>
      </c>
      <c r="H25" s="2056">
        <v>7513399</v>
      </c>
      <c r="I25" s="2055">
        <v>8756282</v>
      </c>
      <c r="J25" s="2057">
        <v>5558237</v>
      </c>
      <c r="K25" s="2058">
        <v>4768635</v>
      </c>
      <c r="L25" s="2056">
        <v>2121763</v>
      </c>
      <c r="M25" s="2055">
        <v>6038242</v>
      </c>
      <c r="N25" s="2057">
        <v>3301052</v>
      </c>
      <c r="O25" s="2055">
        <v>5315750</v>
      </c>
      <c r="Q25" s="668"/>
      <c r="R25" s="667"/>
      <c r="S25" s="2049">
        <f t="shared" si="12"/>
        <v>1.1062009925097989</v>
      </c>
      <c r="T25" s="2049">
        <f t="shared" si="11"/>
        <v>0.84799887040426236</v>
      </c>
      <c r="U25" s="2049">
        <f t="shared" si="3"/>
        <v>0.73977663105606395</v>
      </c>
      <c r="V25" s="2049">
        <f t="shared" si="4"/>
        <v>0.54459586842908891</v>
      </c>
      <c r="W25" s="2049">
        <f t="shared" si="5"/>
        <v>0.38173309270547479</v>
      </c>
      <c r="X25" s="2049">
        <f t="shared" si="6"/>
        <v>1.2662411780310299</v>
      </c>
      <c r="Y25" s="2049">
        <f t="shared" si="7"/>
        <v>1.555806185705001</v>
      </c>
      <c r="Z25" s="2049">
        <f t="shared" si="8"/>
        <v>0.88034729313598226</v>
      </c>
      <c r="AA25" s="2049">
        <f t="shared" si="9"/>
        <v>0.69879037886047357</v>
      </c>
      <c r="AB25" s="2049">
        <f t="shared" si="10"/>
        <v>0.8429284205138764</v>
      </c>
    </row>
    <row r="26" spans="2:28" ht="14.4" thickBot="1">
      <c r="B26" s="682" t="s">
        <v>327</v>
      </c>
      <c r="C26" s="682" t="s">
        <v>2276</v>
      </c>
      <c r="F26" s="2050">
        <v>7465957</v>
      </c>
      <c r="G26" s="2055">
        <v>12343212</v>
      </c>
      <c r="H26" s="2056">
        <v>9284434</v>
      </c>
      <c r="I26" s="2055">
        <v>10383996</v>
      </c>
      <c r="J26" s="2057">
        <v>9394165</v>
      </c>
      <c r="K26" s="2058">
        <v>11282576</v>
      </c>
      <c r="L26" s="2056">
        <v>7082254</v>
      </c>
      <c r="M26" s="2055">
        <v>11613654</v>
      </c>
      <c r="N26" s="2057">
        <v>8059767</v>
      </c>
      <c r="O26" s="2055">
        <v>12827017</v>
      </c>
      <c r="Q26" s="668"/>
      <c r="R26" s="667"/>
      <c r="S26" s="2049">
        <f t="shared" si="12"/>
        <v>1.2435691767311277</v>
      </c>
      <c r="T26" s="2049">
        <f t="shared" si="11"/>
        <v>0.84127178565838456</v>
      </c>
      <c r="U26" s="2049">
        <f t="shared" si="3"/>
        <v>1.0118188141571149</v>
      </c>
      <c r="V26" s="2049">
        <f t="shared" si="4"/>
        <v>1.0865350872631307</v>
      </c>
      <c r="W26" s="2049">
        <f t="shared" si="5"/>
        <v>0.75389925554852399</v>
      </c>
      <c r="X26" s="2049">
        <f t="shared" si="6"/>
        <v>1.0293441852286216</v>
      </c>
      <c r="Y26" s="2049">
        <f t="shared" si="7"/>
        <v>1.1380228667314107</v>
      </c>
      <c r="Z26" s="2049">
        <f t="shared" si="8"/>
        <v>1.104477281654852</v>
      </c>
      <c r="AA26" s="2049">
        <f t="shared" si="9"/>
        <v>0.80772628633307764</v>
      </c>
      <c r="AB26" s="2049">
        <f t="shared" si="10"/>
        <v>0.81903478497630944</v>
      </c>
    </row>
    <row r="27" spans="2:28" ht="14.4" thickBot="1">
      <c r="B27" s="682" t="s">
        <v>329</v>
      </c>
      <c r="C27" s="682" t="s">
        <v>2276</v>
      </c>
      <c r="F27" s="2050">
        <v>3510630</v>
      </c>
      <c r="G27" s="2055">
        <v>6420391</v>
      </c>
      <c r="H27" s="2056">
        <v>4344827</v>
      </c>
      <c r="I27" s="2055">
        <v>3664372</v>
      </c>
      <c r="J27" s="2057">
        <v>6102434</v>
      </c>
      <c r="K27" s="2058">
        <v>3732918</v>
      </c>
      <c r="L27" s="2056">
        <v>4092713</v>
      </c>
      <c r="M27" s="2055">
        <v>5682698</v>
      </c>
      <c r="N27" s="2057">
        <v>2947658</v>
      </c>
      <c r="O27" s="2055">
        <v>5950875</v>
      </c>
      <c r="Q27" s="668"/>
      <c r="R27" s="667"/>
      <c r="S27" s="2049">
        <f t="shared" si="12"/>
        <v>1.2376203131631645</v>
      </c>
      <c r="T27" s="2049">
        <f t="shared" si="11"/>
        <v>0.57073969482543974</v>
      </c>
      <c r="U27" s="2049">
        <f t="shared" si="3"/>
        <v>1.4045286498173575</v>
      </c>
      <c r="V27" s="2049">
        <f t="shared" si="4"/>
        <v>1.0187060702352273</v>
      </c>
      <c r="W27" s="2049">
        <f t="shared" si="5"/>
        <v>0.67066894947163702</v>
      </c>
      <c r="X27" s="2049">
        <f t="shared" si="6"/>
        <v>1.5223206081676586</v>
      </c>
      <c r="Y27" s="2049">
        <f t="shared" si="7"/>
        <v>0.72022103675483717</v>
      </c>
      <c r="Z27" s="2049">
        <f t="shared" si="8"/>
        <v>1.0471918444372725</v>
      </c>
      <c r="AA27" s="2049">
        <f t="shared" si="9"/>
        <v>0.96702770412396344</v>
      </c>
      <c r="AB27" s="2049">
        <f t="shared" si="10"/>
        <v>0.7663974819966326</v>
      </c>
    </row>
    <row r="28" spans="2:28" ht="14.4" thickBot="1">
      <c r="B28" s="682" t="s">
        <v>330</v>
      </c>
      <c r="C28" s="682"/>
      <c r="F28" s="2050">
        <v>0</v>
      </c>
      <c r="G28" s="2055">
        <v>0</v>
      </c>
      <c r="H28" s="2056">
        <v>0</v>
      </c>
      <c r="I28" s="2055">
        <v>0</v>
      </c>
      <c r="J28" s="2057">
        <v>0</v>
      </c>
      <c r="K28" s="2058">
        <v>0</v>
      </c>
      <c r="L28" s="2056">
        <v>0</v>
      </c>
      <c r="M28" s="2055">
        <v>0</v>
      </c>
      <c r="N28" s="2057">
        <v>0</v>
      </c>
      <c r="O28" s="2055">
        <v>0</v>
      </c>
      <c r="Q28" s="668"/>
      <c r="R28" s="667"/>
      <c r="S28" s="2049" t="e">
        <f t="shared" si="12"/>
        <v>#DIV/0!</v>
      </c>
      <c r="T28" s="2049" t="e">
        <f t="shared" si="11"/>
        <v>#DIV/0!</v>
      </c>
      <c r="U28" s="2049" t="e">
        <f t="shared" si="3"/>
        <v>#DIV/0!</v>
      </c>
      <c r="V28" s="2049" t="e">
        <f t="shared" si="4"/>
        <v>#DIV/0!</v>
      </c>
      <c r="W28" s="2049" t="e">
        <f t="shared" si="5"/>
        <v>#DIV/0!</v>
      </c>
      <c r="X28" s="2049" t="e">
        <f t="shared" si="6"/>
        <v>#DIV/0!</v>
      </c>
      <c r="Y28" s="2049" t="e">
        <f t="shared" si="7"/>
        <v>#DIV/0!</v>
      </c>
      <c r="Z28" s="2049" t="e">
        <f t="shared" si="8"/>
        <v>#DIV/0!</v>
      </c>
      <c r="AA28" s="2049" t="e">
        <f t="shared" si="9"/>
        <v>#DIV/0!</v>
      </c>
      <c r="AB28" s="2049" t="e">
        <f t="shared" si="10"/>
        <v>#DIV/0!</v>
      </c>
    </row>
    <row r="29" spans="2:28" ht="14.4" thickBot="1">
      <c r="B29" s="682" t="s">
        <v>948</v>
      </c>
      <c r="C29" s="682"/>
      <c r="F29" s="2050">
        <v>0</v>
      </c>
      <c r="G29" s="2055">
        <v>210480</v>
      </c>
      <c r="H29" s="2056">
        <v>0</v>
      </c>
      <c r="I29" s="2055">
        <v>0</v>
      </c>
      <c r="J29" s="2057">
        <v>0</v>
      </c>
      <c r="K29" s="2058">
        <v>0</v>
      </c>
      <c r="L29" s="2056">
        <v>0</v>
      </c>
      <c r="M29" s="2055">
        <v>0</v>
      </c>
      <c r="N29" s="2057">
        <v>0</v>
      </c>
      <c r="O29" s="2055">
        <v>0</v>
      </c>
      <c r="Q29" s="668"/>
      <c r="R29" s="667"/>
      <c r="S29" s="2049" t="e">
        <f t="shared" si="12"/>
        <v>#DIV/0!</v>
      </c>
      <c r="T29" s="2049">
        <f t="shared" si="11"/>
        <v>0</v>
      </c>
      <c r="U29" s="2049" t="e">
        <f t="shared" si="3"/>
        <v>#DIV/0!</v>
      </c>
      <c r="V29" s="2049" t="e">
        <f t="shared" si="4"/>
        <v>#DIV/0!</v>
      </c>
      <c r="W29" s="2049" t="e">
        <f t="shared" si="5"/>
        <v>#DIV/0!</v>
      </c>
      <c r="X29" s="2049" t="e">
        <f t="shared" si="6"/>
        <v>#DIV/0!</v>
      </c>
      <c r="Y29" s="2049" t="e">
        <f t="shared" si="7"/>
        <v>#DIV/0!</v>
      </c>
      <c r="Z29" s="2049" t="e">
        <f t="shared" si="8"/>
        <v>#DIV/0!</v>
      </c>
      <c r="AA29" s="2049" t="e">
        <f t="shared" si="9"/>
        <v>#DIV/0!</v>
      </c>
      <c r="AB29" s="2049" t="e">
        <f t="shared" si="10"/>
        <v>#DIV/0!</v>
      </c>
    </row>
    <row r="30" spans="2:28" ht="14.4" thickBot="1">
      <c r="B30" s="678" t="s">
        <v>940</v>
      </c>
      <c r="C30" s="678"/>
      <c r="F30" s="2050">
        <v>60133</v>
      </c>
      <c r="G30" s="2055">
        <v>262330</v>
      </c>
      <c r="H30" s="2056">
        <v>65981</v>
      </c>
      <c r="I30" s="2055">
        <v>235302</v>
      </c>
      <c r="J30" s="2057">
        <v>218259</v>
      </c>
      <c r="K30" s="2058">
        <v>251052</v>
      </c>
      <c r="L30" s="2056">
        <v>142718</v>
      </c>
      <c r="M30" s="2055">
        <v>329944</v>
      </c>
      <c r="N30" s="2057">
        <v>147712</v>
      </c>
      <c r="O30" s="2055">
        <v>252280</v>
      </c>
      <c r="Q30" s="668"/>
      <c r="R30" s="667"/>
      <c r="S30" s="2049">
        <f t="shared" si="12"/>
        <v>1.0972510934096087</v>
      </c>
      <c r="T30" s="2049">
        <f t="shared" si="11"/>
        <v>0.89696946593984672</v>
      </c>
      <c r="U30" s="2049">
        <f t="shared" si="3"/>
        <v>3.3079068216607812</v>
      </c>
      <c r="V30" s="2049">
        <f t="shared" si="4"/>
        <v>1.066935257668868</v>
      </c>
      <c r="W30" s="2049">
        <f t="shared" si="5"/>
        <v>0.65389285207024683</v>
      </c>
      <c r="X30" s="2049">
        <f t="shared" si="6"/>
        <v>1.3142456542867613</v>
      </c>
      <c r="Y30" s="2049">
        <f t="shared" si="7"/>
        <v>1.0349920822881487</v>
      </c>
      <c r="Z30" s="2049">
        <f t="shared" si="8"/>
        <v>0.76461460126566938</v>
      </c>
      <c r="AA30" s="2049">
        <f t="shared" si="9"/>
        <v>1.2746592842854798</v>
      </c>
      <c r="AB30" s="2049">
        <f t="shared" si="10"/>
        <v>0.86262849203672487</v>
      </c>
    </row>
    <row r="31" spans="2:28" ht="14.4" thickBot="1">
      <c r="B31" s="678" t="s">
        <v>940</v>
      </c>
      <c r="C31" s="678"/>
      <c r="F31" s="2050">
        <v>720350</v>
      </c>
      <c r="G31" s="2055">
        <v>3691300</v>
      </c>
      <c r="H31" s="2056">
        <v>1206985</v>
      </c>
      <c r="I31" s="2055">
        <v>0</v>
      </c>
      <c r="J31" s="2057">
        <v>412135</v>
      </c>
      <c r="K31" s="2058">
        <v>888160</v>
      </c>
      <c r="L31" s="2056">
        <v>764276</v>
      </c>
      <c r="M31" s="2055">
        <v>5203646</v>
      </c>
      <c r="N31" s="2057">
        <v>851340</v>
      </c>
      <c r="O31" s="2055">
        <v>5385503</v>
      </c>
      <c r="Q31" s="668"/>
      <c r="R31" s="667"/>
      <c r="S31" s="2049">
        <f t="shared" si="12"/>
        <v>1.6755535503574652</v>
      </c>
      <c r="T31" s="2049">
        <f t="shared" si="11"/>
        <v>0</v>
      </c>
      <c r="U31" s="2049">
        <f t="shared" si="3"/>
        <v>0.34145826170167815</v>
      </c>
      <c r="V31" s="2049">
        <v>0</v>
      </c>
      <c r="W31" s="2049">
        <f t="shared" si="5"/>
        <v>1.8544311936622708</v>
      </c>
      <c r="X31" s="2049">
        <f t="shared" si="6"/>
        <v>5.8589060529634303</v>
      </c>
      <c r="Y31" s="2049">
        <f t="shared" si="7"/>
        <v>1.1139169619352172</v>
      </c>
      <c r="Z31" s="2049">
        <f t="shared" si="8"/>
        <v>1.0349479960781345</v>
      </c>
      <c r="AA31" s="2049">
        <f t="shared" si="9"/>
        <v>1.9460698117369688</v>
      </c>
      <c r="AB31" s="2049">
        <f t="shared" si="10"/>
        <v>1.3945646029797296</v>
      </c>
    </row>
    <row r="32" spans="2:28" ht="14.4" thickBot="1">
      <c r="B32" s="678" t="s">
        <v>940</v>
      </c>
      <c r="C32" s="678"/>
      <c r="F32" s="2050">
        <v>4097233</v>
      </c>
      <c r="G32" s="2055">
        <v>1047799</v>
      </c>
      <c r="H32" s="2056">
        <v>6160370</v>
      </c>
      <c r="I32" s="2055">
        <v>811108</v>
      </c>
      <c r="J32" s="2057">
        <v>5886909</v>
      </c>
      <c r="K32" s="2058">
        <v>821006</v>
      </c>
      <c r="L32" s="2056">
        <v>2018876</v>
      </c>
      <c r="M32" s="2055">
        <v>791900</v>
      </c>
      <c r="N32" s="2057">
        <v>2126340</v>
      </c>
      <c r="O32" s="2055">
        <v>1033543</v>
      </c>
      <c r="Q32" s="668"/>
      <c r="R32" s="667"/>
      <c r="S32" s="2049">
        <f t="shared" si="12"/>
        <v>1.5035439771182162</v>
      </c>
      <c r="T32" s="2049">
        <f t="shared" si="11"/>
        <v>0.77410648416347028</v>
      </c>
      <c r="U32" s="2049">
        <f t="shared" si="3"/>
        <v>0.95560964682316163</v>
      </c>
      <c r="V32" s="2049">
        <f t="shared" si="4"/>
        <v>1.0122030605048895</v>
      </c>
      <c r="W32" s="2049">
        <f t="shared" si="5"/>
        <v>0.34294330012575358</v>
      </c>
      <c r="X32" s="2049">
        <f t="shared" si="6"/>
        <v>0.96454837114466885</v>
      </c>
      <c r="Y32" s="2049">
        <f t="shared" si="7"/>
        <v>1.0532296188572254</v>
      </c>
      <c r="Z32" s="2049">
        <f t="shared" si="8"/>
        <v>1.3051433261775476</v>
      </c>
      <c r="AA32" s="2049">
        <f t="shared" si="9"/>
        <v>0.75332905904236003</v>
      </c>
      <c r="AB32" s="2049">
        <f t="shared" si="10"/>
        <v>0.76081750693405081</v>
      </c>
    </row>
    <row r="33" spans="2:28" ht="14.4" thickBot="1">
      <c r="B33" s="678" t="s">
        <v>940</v>
      </c>
      <c r="C33" s="674"/>
      <c r="F33" s="2050">
        <v>209000</v>
      </c>
      <c r="G33" s="2055">
        <v>0</v>
      </c>
      <c r="H33" s="2056">
        <v>0</v>
      </c>
      <c r="I33" s="2055">
        <v>0</v>
      </c>
      <c r="J33" s="2057">
        <v>0</v>
      </c>
      <c r="K33" s="2058">
        <v>0</v>
      </c>
      <c r="L33" s="2056">
        <v>0</v>
      </c>
      <c r="M33" s="2055">
        <v>0</v>
      </c>
      <c r="N33" s="2057">
        <v>0</v>
      </c>
      <c r="O33" s="2055">
        <v>0</v>
      </c>
      <c r="Q33" s="668"/>
      <c r="R33" s="667"/>
      <c r="S33" s="2049">
        <f t="shared" si="12"/>
        <v>0</v>
      </c>
      <c r="T33" s="2049" t="e">
        <f t="shared" si="11"/>
        <v>#DIV/0!</v>
      </c>
      <c r="U33" s="2049" t="e">
        <f t="shared" si="3"/>
        <v>#DIV/0!</v>
      </c>
      <c r="V33" s="2049" t="e">
        <f t="shared" si="4"/>
        <v>#DIV/0!</v>
      </c>
      <c r="W33" s="2049" t="e">
        <f t="shared" si="5"/>
        <v>#DIV/0!</v>
      </c>
      <c r="X33" s="2049" t="e">
        <f t="shared" si="6"/>
        <v>#DIV/0!</v>
      </c>
      <c r="Y33" s="2049" t="e">
        <f t="shared" si="7"/>
        <v>#DIV/0!</v>
      </c>
      <c r="Z33" s="2049" t="e">
        <f t="shared" si="8"/>
        <v>#DIV/0!</v>
      </c>
      <c r="AA33" s="2049" t="e">
        <f t="shared" si="9"/>
        <v>#DIV/0!</v>
      </c>
      <c r="AB33" s="2049" t="e">
        <f t="shared" si="10"/>
        <v>#DIV/0!</v>
      </c>
    </row>
    <row r="34" spans="2:28" ht="14.4" thickBot="1">
      <c r="B34" s="678" t="s">
        <v>940</v>
      </c>
      <c r="C34" s="674"/>
      <c r="F34" s="2050">
        <v>0</v>
      </c>
      <c r="G34" s="2055">
        <v>0</v>
      </c>
      <c r="H34" s="2056">
        <v>0</v>
      </c>
      <c r="I34" s="2055">
        <v>0</v>
      </c>
      <c r="J34" s="2057">
        <v>0</v>
      </c>
      <c r="K34" s="2058">
        <v>0</v>
      </c>
      <c r="L34" s="2056">
        <v>0</v>
      </c>
      <c r="M34" s="2055">
        <v>0</v>
      </c>
      <c r="N34" s="2057">
        <v>0</v>
      </c>
      <c r="O34" s="2055">
        <v>0</v>
      </c>
      <c r="Q34" s="668"/>
      <c r="R34" s="667"/>
      <c r="S34" s="2049" t="e">
        <f t="shared" si="12"/>
        <v>#DIV/0!</v>
      </c>
      <c r="T34" s="2049" t="e">
        <f t="shared" si="11"/>
        <v>#DIV/0!</v>
      </c>
      <c r="U34" s="2049" t="e">
        <f t="shared" si="3"/>
        <v>#DIV/0!</v>
      </c>
      <c r="V34" s="2049" t="e">
        <f t="shared" si="4"/>
        <v>#DIV/0!</v>
      </c>
      <c r="W34" s="2049" t="e">
        <f t="shared" si="5"/>
        <v>#DIV/0!</v>
      </c>
      <c r="X34" s="2049" t="e">
        <f t="shared" si="6"/>
        <v>#DIV/0!</v>
      </c>
      <c r="Y34" s="2049" t="e">
        <f t="shared" si="7"/>
        <v>#DIV/0!</v>
      </c>
      <c r="Z34" s="2049" t="e">
        <f t="shared" si="8"/>
        <v>#DIV/0!</v>
      </c>
      <c r="AA34" s="2049" t="e">
        <f t="shared" si="9"/>
        <v>#DIV/0!</v>
      </c>
      <c r="AB34" s="2049" t="e">
        <f t="shared" si="10"/>
        <v>#DIV/0!</v>
      </c>
    </row>
    <row r="35" spans="2:28" ht="14.4" thickBot="1">
      <c r="B35" s="678" t="s">
        <v>940</v>
      </c>
      <c r="C35" s="674"/>
      <c r="F35" s="2050">
        <v>0</v>
      </c>
      <c r="G35" s="2055">
        <v>0</v>
      </c>
      <c r="H35" s="2056">
        <v>0</v>
      </c>
      <c r="I35" s="2055">
        <v>0</v>
      </c>
      <c r="J35" s="2057">
        <v>0</v>
      </c>
      <c r="K35" s="2058">
        <v>0</v>
      </c>
      <c r="L35" s="2056">
        <v>0</v>
      </c>
      <c r="M35" s="2055">
        <v>0</v>
      </c>
      <c r="N35" s="2057">
        <v>0</v>
      </c>
      <c r="O35" s="2055">
        <v>0</v>
      </c>
      <c r="Q35" s="668"/>
      <c r="R35" s="667"/>
      <c r="S35" s="2049" t="e">
        <f t="shared" si="12"/>
        <v>#DIV/0!</v>
      </c>
      <c r="T35" s="2049" t="e">
        <f t="shared" si="11"/>
        <v>#DIV/0!</v>
      </c>
      <c r="U35" s="2049" t="e">
        <f t="shared" si="3"/>
        <v>#DIV/0!</v>
      </c>
      <c r="V35" s="2049" t="e">
        <f t="shared" si="4"/>
        <v>#DIV/0!</v>
      </c>
      <c r="W35" s="2049" t="e">
        <f t="shared" si="5"/>
        <v>#DIV/0!</v>
      </c>
      <c r="X35" s="2049" t="e">
        <f t="shared" si="6"/>
        <v>#DIV/0!</v>
      </c>
      <c r="Y35" s="2049" t="e">
        <f t="shared" si="7"/>
        <v>#DIV/0!</v>
      </c>
      <c r="Z35" s="2049" t="e">
        <f t="shared" si="8"/>
        <v>#DIV/0!</v>
      </c>
      <c r="AA35" s="2049" t="e">
        <f t="shared" si="9"/>
        <v>#DIV/0!</v>
      </c>
      <c r="AB35" s="2049" t="e">
        <f t="shared" si="10"/>
        <v>#DIV/0!</v>
      </c>
    </row>
    <row r="36" spans="2:28" ht="14.4" thickBot="1">
      <c r="B36" s="677" t="s">
        <v>947</v>
      </c>
      <c r="C36" s="686"/>
      <c r="F36" s="2050">
        <v>3393336</v>
      </c>
      <c r="G36" s="2055">
        <v>5145020</v>
      </c>
      <c r="H36" s="2056">
        <v>3562992</v>
      </c>
      <c r="I36" s="2055">
        <v>2776551</v>
      </c>
      <c r="J36" s="2057">
        <v>3741144</v>
      </c>
      <c r="K36" s="2058">
        <v>2151888</v>
      </c>
      <c r="L36" s="2056">
        <v>3853368</v>
      </c>
      <c r="M36" s="2055">
        <v>2327256</v>
      </c>
      <c r="N36" s="2057">
        <v>3655894</v>
      </c>
      <c r="O36" s="2055">
        <v>2207986</v>
      </c>
      <c r="Q36" s="668"/>
      <c r="R36" s="667"/>
      <c r="S36" s="2049">
        <f t="shared" si="12"/>
        <v>1.0499968172913028</v>
      </c>
      <c r="T36" s="2049">
        <f t="shared" si="11"/>
        <v>0.53965796051327308</v>
      </c>
      <c r="U36" s="2049">
        <f t="shared" si="3"/>
        <v>1.050000673591184</v>
      </c>
      <c r="V36" s="2049">
        <f t="shared" si="4"/>
        <v>0.77502196069872298</v>
      </c>
      <c r="W36" s="2049">
        <f t="shared" si="5"/>
        <v>1.0299972414854921</v>
      </c>
      <c r="X36" s="2049">
        <f t="shared" si="6"/>
        <v>1.0814949476924449</v>
      </c>
      <c r="Y36" s="2049">
        <f t="shared" si="7"/>
        <v>0.94875288319205431</v>
      </c>
      <c r="Z36" s="2049">
        <f t="shared" si="8"/>
        <v>0.94875080352140029</v>
      </c>
      <c r="AA36" s="2049">
        <f t="shared" si="9"/>
        <v>0.84229793601208469</v>
      </c>
      <c r="AB36" s="2049">
        <f t="shared" si="10"/>
        <v>0.66898555041929908</v>
      </c>
    </row>
    <row r="37" spans="2:28" ht="14.4" thickBot="1">
      <c r="B37" s="685" t="s">
        <v>946</v>
      </c>
      <c r="C37" s="685"/>
      <c r="F37" s="2050">
        <v>0</v>
      </c>
      <c r="G37" s="2055">
        <v>0</v>
      </c>
      <c r="H37" s="2056">
        <v>0</v>
      </c>
      <c r="I37" s="2055">
        <v>0</v>
      </c>
      <c r="J37" s="2057">
        <v>0</v>
      </c>
      <c r="K37" s="2058">
        <v>0</v>
      </c>
      <c r="L37" s="2056">
        <v>0</v>
      </c>
      <c r="M37" s="2055">
        <v>0</v>
      </c>
      <c r="N37" s="2057">
        <v>0</v>
      </c>
      <c r="O37" s="2055">
        <v>0</v>
      </c>
      <c r="Q37" s="668"/>
      <c r="R37" s="667"/>
      <c r="S37" s="2049" t="e">
        <f t="shared" si="12"/>
        <v>#DIV/0!</v>
      </c>
      <c r="T37" s="2049" t="e">
        <f t="shared" si="11"/>
        <v>#DIV/0!</v>
      </c>
      <c r="U37" s="2049" t="e">
        <f t="shared" si="3"/>
        <v>#DIV/0!</v>
      </c>
      <c r="V37" s="2049" t="e">
        <f t="shared" si="4"/>
        <v>#DIV/0!</v>
      </c>
      <c r="W37" s="2049" t="e">
        <f t="shared" si="5"/>
        <v>#DIV/0!</v>
      </c>
      <c r="X37" s="2049" t="e">
        <f t="shared" si="6"/>
        <v>#DIV/0!</v>
      </c>
      <c r="Y37" s="2049" t="e">
        <f t="shared" si="7"/>
        <v>#DIV/0!</v>
      </c>
      <c r="Z37" s="2049" t="e">
        <f t="shared" si="8"/>
        <v>#DIV/0!</v>
      </c>
      <c r="AA37" s="2049" t="e">
        <f t="shared" si="9"/>
        <v>#DIV/0!</v>
      </c>
      <c r="AB37" s="2049" t="e">
        <f t="shared" si="10"/>
        <v>#DIV/0!</v>
      </c>
    </row>
    <row r="38" spans="2:28" ht="14.4" thickBot="1">
      <c r="B38" s="685" t="s">
        <v>945</v>
      </c>
      <c r="C38" s="685"/>
      <c r="F38" s="2050">
        <v>0</v>
      </c>
      <c r="G38" s="2055">
        <v>0</v>
      </c>
      <c r="H38" s="2056">
        <v>0</v>
      </c>
      <c r="I38" s="2055">
        <v>0</v>
      </c>
      <c r="J38" s="2057">
        <v>0</v>
      </c>
      <c r="K38" s="2058">
        <v>0</v>
      </c>
      <c r="L38" s="2056">
        <v>0</v>
      </c>
      <c r="M38" s="2055">
        <v>0</v>
      </c>
      <c r="N38" s="2057">
        <v>0</v>
      </c>
      <c r="O38" s="2055">
        <v>0</v>
      </c>
      <c r="Q38" s="668"/>
      <c r="R38" s="667"/>
      <c r="S38" s="2049" t="e">
        <f t="shared" si="12"/>
        <v>#DIV/0!</v>
      </c>
      <c r="T38" s="2049" t="e">
        <f t="shared" si="11"/>
        <v>#DIV/0!</v>
      </c>
      <c r="U38" s="2049" t="e">
        <f t="shared" si="3"/>
        <v>#DIV/0!</v>
      </c>
      <c r="V38" s="2049" t="e">
        <f t="shared" si="4"/>
        <v>#DIV/0!</v>
      </c>
      <c r="W38" s="2049" t="e">
        <f t="shared" si="5"/>
        <v>#DIV/0!</v>
      </c>
      <c r="X38" s="2049" t="e">
        <f t="shared" si="6"/>
        <v>#DIV/0!</v>
      </c>
      <c r="Y38" s="2049" t="e">
        <f t="shared" si="7"/>
        <v>#DIV/0!</v>
      </c>
      <c r="Z38" s="2049" t="e">
        <f t="shared" si="8"/>
        <v>#DIV/0!</v>
      </c>
      <c r="AA38" s="2049" t="e">
        <f t="shared" si="9"/>
        <v>#DIV/0!</v>
      </c>
      <c r="AB38" s="2049" t="e">
        <f t="shared" si="10"/>
        <v>#DIV/0!</v>
      </c>
    </row>
    <row r="39" spans="2:28" ht="14.4" thickBot="1">
      <c r="B39" s="685" t="s">
        <v>944</v>
      </c>
      <c r="C39" s="685"/>
      <c r="F39" s="2050">
        <v>0</v>
      </c>
      <c r="G39" s="2055">
        <v>0</v>
      </c>
      <c r="H39" s="2056">
        <v>0</v>
      </c>
      <c r="I39" s="2055">
        <v>0</v>
      </c>
      <c r="J39" s="2057">
        <v>0</v>
      </c>
      <c r="K39" s="2058">
        <v>0</v>
      </c>
      <c r="L39" s="2056">
        <v>0</v>
      </c>
      <c r="M39" s="2055">
        <v>0</v>
      </c>
      <c r="N39" s="2057">
        <v>0</v>
      </c>
      <c r="O39" s="2055">
        <v>0</v>
      </c>
      <c r="Q39" s="668"/>
      <c r="R39" s="667"/>
      <c r="S39" s="2049" t="e">
        <f t="shared" si="12"/>
        <v>#DIV/0!</v>
      </c>
      <c r="T39" s="2049" t="e">
        <f t="shared" si="11"/>
        <v>#DIV/0!</v>
      </c>
      <c r="U39" s="2049" t="e">
        <f t="shared" si="3"/>
        <v>#DIV/0!</v>
      </c>
      <c r="V39" s="2049" t="e">
        <f t="shared" si="4"/>
        <v>#DIV/0!</v>
      </c>
      <c r="W39" s="2049" t="e">
        <f t="shared" si="5"/>
        <v>#DIV/0!</v>
      </c>
      <c r="X39" s="2049" t="e">
        <f t="shared" si="6"/>
        <v>#DIV/0!</v>
      </c>
      <c r="Y39" s="2049" t="e">
        <f t="shared" si="7"/>
        <v>#DIV/0!</v>
      </c>
      <c r="Z39" s="2049" t="e">
        <f t="shared" si="8"/>
        <v>#DIV/0!</v>
      </c>
      <c r="AA39" s="2049" t="e">
        <f t="shared" si="9"/>
        <v>#DIV/0!</v>
      </c>
      <c r="AB39" s="2049" t="e">
        <f t="shared" si="10"/>
        <v>#DIV/0!</v>
      </c>
    </row>
    <row r="40" spans="2:28" ht="14.4" thickBot="1">
      <c r="B40" s="685" t="s">
        <v>943</v>
      </c>
      <c r="C40" s="685"/>
      <c r="F40" s="2050">
        <v>0</v>
      </c>
      <c r="G40" s="2055">
        <v>0</v>
      </c>
      <c r="H40" s="2056">
        <v>0</v>
      </c>
      <c r="I40" s="2055">
        <v>0</v>
      </c>
      <c r="J40" s="2057">
        <v>0</v>
      </c>
      <c r="K40" s="2058">
        <v>0</v>
      </c>
      <c r="L40" s="2056">
        <v>0</v>
      </c>
      <c r="M40" s="2055">
        <v>0</v>
      </c>
      <c r="N40" s="2057">
        <v>0</v>
      </c>
      <c r="O40" s="2055">
        <v>0</v>
      </c>
      <c r="Q40" s="668"/>
      <c r="R40" s="667"/>
      <c r="S40" s="2049" t="e">
        <f t="shared" si="12"/>
        <v>#DIV/0!</v>
      </c>
      <c r="T40" s="2049" t="e">
        <f t="shared" si="11"/>
        <v>#DIV/0!</v>
      </c>
      <c r="U40" s="2049" t="e">
        <f t="shared" si="3"/>
        <v>#DIV/0!</v>
      </c>
      <c r="V40" s="2049" t="e">
        <f t="shared" si="4"/>
        <v>#DIV/0!</v>
      </c>
      <c r="W40" s="2049" t="e">
        <f t="shared" si="5"/>
        <v>#DIV/0!</v>
      </c>
      <c r="X40" s="2049" t="e">
        <f t="shared" si="6"/>
        <v>#DIV/0!</v>
      </c>
      <c r="Y40" s="2049" t="e">
        <f t="shared" si="7"/>
        <v>#DIV/0!</v>
      </c>
      <c r="Z40" s="2049" t="e">
        <f t="shared" si="8"/>
        <v>#DIV/0!</v>
      </c>
      <c r="AA40" s="2049" t="e">
        <f t="shared" si="9"/>
        <v>#DIV/0!</v>
      </c>
      <c r="AB40" s="2049" t="e">
        <f t="shared" si="10"/>
        <v>#DIV/0!</v>
      </c>
    </row>
    <row r="41" spans="2:28" ht="14.4" thickBot="1">
      <c r="B41" s="685" t="s">
        <v>942</v>
      </c>
      <c r="C41" s="685"/>
      <c r="F41" s="2050">
        <v>0</v>
      </c>
      <c r="G41" s="2055">
        <v>0</v>
      </c>
      <c r="H41" s="2056">
        <v>0</v>
      </c>
      <c r="I41" s="2055">
        <v>0</v>
      </c>
      <c r="J41" s="2057">
        <v>0</v>
      </c>
      <c r="K41" s="2058">
        <v>0</v>
      </c>
      <c r="L41" s="2056">
        <v>0</v>
      </c>
      <c r="M41" s="2055">
        <v>0</v>
      </c>
      <c r="N41" s="2057">
        <v>0</v>
      </c>
      <c r="O41" s="2055">
        <v>0</v>
      </c>
      <c r="Q41" s="668"/>
      <c r="R41" s="667"/>
      <c r="S41" s="2049" t="e">
        <f t="shared" si="12"/>
        <v>#DIV/0!</v>
      </c>
      <c r="T41" s="2049" t="e">
        <f t="shared" si="11"/>
        <v>#DIV/0!</v>
      </c>
      <c r="U41" s="2049" t="e">
        <f t="shared" si="3"/>
        <v>#DIV/0!</v>
      </c>
      <c r="V41" s="2049" t="e">
        <f t="shared" si="4"/>
        <v>#DIV/0!</v>
      </c>
      <c r="W41" s="2049" t="e">
        <f t="shared" si="5"/>
        <v>#DIV/0!</v>
      </c>
      <c r="X41" s="2049" t="e">
        <f t="shared" si="6"/>
        <v>#DIV/0!</v>
      </c>
      <c r="Y41" s="2049" t="e">
        <f t="shared" si="7"/>
        <v>#DIV/0!</v>
      </c>
      <c r="Z41" s="2049" t="e">
        <f t="shared" si="8"/>
        <v>#DIV/0!</v>
      </c>
      <c r="AA41" s="2049" t="e">
        <f t="shared" si="9"/>
        <v>#DIV/0!</v>
      </c>
      <c r="AB41" s="2049" t="e">
        <f t="shared" si="10"/>
        <v>#DIV/0!</v>
      </c>
    </row>
    <row r="42" spans="2:28" ht="14.4" thickBot="1">
      <c r="B42" s="685" t="s">
        <v>941</v>
      </c>
      <c r="C42" s="685"/>
      <c r="F42" s="2050">
        <v>0</v>
      </c>
      <c r="G42" s="2055">
        <v>0</v>
      </c>
      <c r="H42" s="2056">
        <v>0</v>
      </c>
      <c r="I42" s="2055">
        <v>0</v>
      </c>
      <c r="J42" s="2057">
        <v>0</v>
      </c>
      <c r="K42" s="2058">
        <v>0</v>
      </c>
      <c r="L42" s="2056">
        <v>0</v>
      </c>
      <c r="M42" s="2055">
        <v>0</v>
      </c>
      <c r="N42" s="2057">
        <v>0</v>
      </c>
      <c r="O42" s="2055">
        <v>0</v>
      </c>
      <c r="Q42" s="668"/>
      <c r="R42" s="667"/>
      <c r="S42" s="2049" t="e">
        <f t="shared" si="12"/>
        <v>#DIV/0!</v>
      </c>
      <c r="T42" s="2049" t="e">
        <f t="shared" si="11"/>
        <v>#DIV/0!</v>
      </c>
      <c r="U42" s="2049" t="e">
        <f t="shared" si="3"/>
        <v>#DIV/0!</v>
      </c>
      <c r="V42" s="2049" t="e">
        <f t="shared" si="4"/>
        <v>#DIV/0!</v>
      </c>
      <c r="W42" s="2049" t="e">
        <f t="shared" si="5"/>
        <v>#DIV/0!</v>
      </c>
      <c r="X42" s="2049" t="e">
        <f t="shared" si="6"/>
        <v>#DIV/0!</v>
      </c>
      <c r="Y42" s="2049" t="e">
        <f t="shared" si="7"/>
        <v>#DIV/0!</v>
      </c>
      <c r="Z42" s="2049" t="e">
        <f t="shared" si="8"/>
        <v>#DIV/0!</v>
      </c>
      <c r="AA42" s="2049" t="e">
        <f t="shared" si="9"/>
        <v>#DIV/0!</v>
      </c>
      <c r="AB42" s="2049" t="e">
        <f t="shared" si="10"/>
        <v>#DIV/0!</v>
      </c>
    </row>
    <row r="43" spans="2:28" ht="14.4" thickBot="1">
      <c r="B43" s="678" t="s">
        <v>940</v>
      </c>
      <c r="C43" s="685"/>
      <c r="F43" s="2050">
        <v>3393336</v>
      </c>
      <c r="G43" s="2055">
        <v>5145020</v>
      </c>
      <c r="H43" s="2056">
        <v>3562992</v>
      </c>
      <c r="I43" s="2055">
        <v>2776551</v>
      </c>
      <c r="J43" s="2057">
        <v>3741144</v>
      </c>
      <c r="K43" s="2058">
        <v>2151888</v>
      </c>
      <c r="L43" s="2056">
        <v>3853368</v>
      </c>
      <c r="M43" s="2055">
        <v>2327256</v>
      </c>
      <c r="N43" s="2057">
        <v>3655894</v>
      </c>
      <c r="O43" s="2055">
        <v>2207986</v>
      </c>
      <c r="Q43" s="668"/>
      <c r="R43" s="667"/>
      <c r="S43" s="2049">
        <f t="shared" si="12"/>
        <v>1.0499968172913028</v>
      </c>
      <c r="T43" s="2049">
        <f t="shared" si="11"/>
        <v>0.53965796051327308</v>
      </c>
      <c r="U43" s="2049">
        <f t="shared" si="3"/>
        <v>1.050000673591184</v>
      </c>
      <c r="V43" s="2049">
        <f t="shared" si="4"/>
        <v>0.77502196069872298</v>
      </c>
      <c r="W43" s="2049">
        <f t="shared" si="5"/>
        <v>1.0299972414854921</v>
      </c>
      <c r="X43" s="2049">
        <f t="shared" si="6"/>
        <v>1.0814949476924449</v>
      </c>
      <c r="Y43" s="2049">
        <f t="shared" si="7"/>
        <v>0.94875288319205431</v>
      </c>
      <c r="Z43" s="2049">
        <f t="shared" si="8"/>
        <v>0.94875080352140029</v>
      </c>
      <c r="AA43" s="2049">
        <f t="shared" si="9"/>
        <v>0.84229793601208469</v>
      </c>
      <c r="AB43" s="2049">
        <f t="shared" si="10"/>
        <v>0.66898555041929908</v>
      </c>
    </row>
    <row r="44" spans="2:28" ht="14.4" thickBot="1">
      <c r="B44" s="678" t="s">
        <v>940</v>
      </c>
      <c r="C44" s="685"/>
      <c r="F44" s="2050">
        <v>0</v>
      </c>
      <c r="G44" s="2055">
        <v>0</v>
      </c>
      <c r="H44" s="2056">
        <v>0</v>
      </c>
      <c r="I44" s="2055">
        <v>0</v>
      </c>
      <c r="J44" s="2057">
        <v>0</v>
      </c>
      <c r="K44" s="2058">
        <v>0</v>
      </c>
      <c r="L44" s="2056">
        <v>0</v>
      </c>
      <c r="M44" s="2055">
        <v>0</v>
      </c>
      <c r="N44" s="2057">
        <v>0</v>
      </c>
      <c r="O44" s="2055">
        <v>0</v>
      </c>
      <c r="Q44" s="668"/>
      <c r="R44" s="667"/>
      <c r="S44" s="2049" t="e">
        <f t="shared" si="12"/>
        <v>#DIV/0!</v>
      </c>
      <c r="T44" s="2049" t="e">
        <f t="shared" si="11"/>
        <v>#DIV/0!</v>
      </c>
      <c r="U44" s="2049" t="e">
        <f t="shared" si="3"/>
        <v>#DIV/0!</v>
      </c>
      <c r="V44" s="2049" t="e">
        <f t="shared" si="4"/>
        <v>#DIV/0!</v>
      </c>
      <c r="W44" s="2049" t="e">
        <f t="shared" si="5"/>
        <v>#DIV/0!</v>
      </c>
      <c r="X44" s="2049" t="e">
        <f t="shared" si="6"/>
        <v>#DIV/0!</v>
      </c>
      <c r="Y44" s="2049" t="e">
        <f t="shared" si="7"/>
        <v>#DIV/0!</v>
      </c>
      <c r="Z44" s="2049" t="e">
        <f t="shared" si="8"/>
        <v>#DIV/0!</v>
      </c>
      <c r="AA44" s="2049" t="e">
        <f t="shared" si="9"/>
        <v>#DIV/0!</v>
      </c>
      <c r="AB44" s="2049" t="e">
        <f t="shared" si="10"/>
        <v>#DIV/0!</v>
      </c>
    </row>
    <row r="45" spans="2:28" ht="14.4" thickBot="1">
      <c r="B45" s="678" t="s">
        <v>940</v>
      </c>
      <c r="C45" s="669"/>
      <c r="F45" s="2050">
        <v>0</v>
      </c>
      <c r="G45" s="2055">
        <v>0</v>
      </c>
      <c r="H45" s="2056">
        <v>0</v>
      </c>
      <c r="I45" s="2055">
        <v>0</v>
      </c>
      <c r="J45" s="2057">
        <v>0</v>
      </c>
      <c r="K45" s="2058">
        <v>0</v>
      </c>
      <c r="L45" s="2056">
        <v>0</v>
      </c>
      <c r="M45" s="2055">
        <v>0</v>
      </c>
      <c r="N45" s="2057">
        <v>0</v>
      </c>
      <c r="O45" s="2055">
        <v>0</v>
      </c>
      <c r="Q45" s="668"/>
      <c r="R45" s="667"/>
      <c r="S45" s="2049" t="e">
        <f t="shared" si="12"/>
        <v>#DIV/0!</v>
      </c>
      <c r="T45" s="2049" t="e">
        <f t="shared" si="11"/>
        <v>#DIV/0!</v>
      </c>
      <c r="U45" s="2049" t="e">
        <f t="shared" si="3"/>
        <v>#DIV/0!</v>
      </c>
      <c r="V45" s="2049" t="e">
        <f t="shared" si="4"/>
        <v>#DIV/0!</v>
      </c>
      <c r="W45" s="2049" t="e">
        <f t="shared" si="5"/>
        <v>#DIV/0!</v>
      </c>
      <c r="X45" s="2049" t="e">
        <f t="shared" si="6"/>
        <v>#DIV/0!</v>
      </c>
      <c r="Y45" s="2049" t="e">
        <f t="shared" si="7"/>
        <v>#DIV/0!</v>
      </c>
      <c r="Z45" s="2049" t="e">
        <f t="shared" si="8"/>
        <v>#DIV/0!</v>
      </c>
      <c r="AA45" s="2049" t="e">
        <f t="shared" si="9"/>
        <v>#DIV/0!</v>
      </c>
      <c r="AB45" s="2049" t="e">
        <f t="shared" si="10"/>
        <v>#DIV/0!</v>
      </c>
    </row>
    <row r="46" spans="2:28" ht="14.4" thickBot="1">
      <c r="B46" s="679" t="s">
        <v>939</v>
      </c>
      <c r="C46" s="671"/>
      <c r="F46" s="2050">
        <v>53500000</v>
      </c>
      <c r="G46" s="2055">
        <v>169636138</v>
      </c>
      <c r="H46" s="2056">
        <v>21540000</v>
      </c>
      <c r="I46" s="2055">
        <v>205320500</v>
      </c>
      <c r="J46" s="2057">
        <v>25080000</v>
      </c>
      <c r="K46" s="2058">
        <v>172315200</v>
      </c>
      <c r="L46" s="2056">
        <v>37362400</v>
      </c>
      <c r="M46" s="2055">
        <v>152265667</v>
      </c>
      <c r="N46" s="2057">
        <v>133052258</v>
      </c>
      <c r="O46" s="2055">
        <v>139815067</v>
      </c>
      <c r="Q46" s="668"/>
      <c r="R46" s="667"/>
      <c r="S46" s="2049">
        <f t="shared" si="12"/>
        <v>0.40261682242990654</v>
      </c>
      <c r="T46" s="2049">
        <f t="shared" si="11"/>
        <v>1.210358255149619</v>
      </c>
      <c r="U46" s="2049">
        <f t="shared" si="3"/>
        <v>1.1643454038997214</v>
      </c>
      <c r="V46" s="2049">
        <f t="shared" si="4"/>
        <v>0.83924985571338473</v>
      </c>
      <c r="W46" s="2049">
        <f t="shared" si="5"/>
        <v>1.4897288676236045</v>
      </c>
      <c r="X46" s="2049">
        <f t="shared" si="6"/>
        <v>0.88364617282746971</v>
      </c>
      <c r="Y46" s="2049">
        <f t="shared" si="7"/>
        <v>3.5611271759844123</v>
      </c>
      <c r="Z46" s="2049">
        <f t="shared" si="8"/>
        <v>0.91823107437607721</v>
      </c>
      <c r="AA46" s="2049">
        <f t="shared" si="9"/>
        <v>0.78806745335614048</v>
      </c>
      <c r="AB46" s="2049">
        <f t="shared" si="10"/>
        <v>1.298876291934977</v>
      </c>
    </row>
    <row r="47" spans="2:28" ht="14.4" thickBot="1">
      <c r="B47" s="669" t="s">
        <v>129</v>
      </c>
      <c r="C47" s="669"/>
      <c r="F47" s="2050">
        <v>0</v>
      </c>
      <c r="G47" s="2055">
        <v>0</v>
      </c>
      <c r="H47" s="2056">
        <v>0</v>
      </c>
      <c r="I47" s="2055">
        <v>0</v>
      </c>
      <c r="J47" s="2057">
        <v>0</v>
      </c>
      <c r="K47" s="2058">
        <v>0</v>
      </c>
      <c r="L47" s="2056">
        <v>0</v>
      </c>
      <c r="M47" s="2055">
        <v>0</v>
      </c>
      <c r="N47" s="2057">
        <v>0</v>
      </c>
      <c r="O47" s="2055">
        <v>0</v>
      </c>
      <c r="Q47" s="668"/>
      <c r="R47" s="667"/>
      <c r="S47" s="2049" t="e">
        <f t="shared" si="12"/>
        <v>#DIV/0!</v>
      </c>
      <c r="T47" s="2049" t="e">
        <f t="shared" si="11"/>
        <v>#DIV/0!</v>
      </c>
      <c r="U47" s="2049" t="e">
        <f t="shared" si="3"/>
        <v>#DIV/0!</v>
      </c>
      <c r="V47" s="2049" t="e">
        <f t="shared" si="4"/>
        <v>#DIV/0!</v>
      </c>
      <c r="W47" s="2049" t="e">
        <f t="shared" si="5"/>
        <v>#DIV/0!</v>
      </c>
      <c r="X47" s="2049" t="e">
        <f t="shared" si="6"/>
        <v>#DIV/0!</v>
      </c>
      <c r="Y47" s="2049" t="e">
        <f t="shared" si="7"/>
        <v>#DIV/0!</v>
      </c>
      <c r="Z47" s="2049" t="e">
        <f t="shared" si="8"/>
        <v>#DIV/0!</v>
      </c>
      <c r="AA47" s="2049" t="e">
        <f t="shared" si="9"/>
        <v>#DIV/0!</v>
      </c>
      <c r="AB47" s="2049" t="e">
        <f t="shared" si="10"/>
        <v>#DIV/0!</v>
      </c>
    </row>
    <row r="48" spans="2:28" ht="14.4" thickBot="1">
      <c r="B48" s="685" t="s">
        <v>130</v>
      </c>
      <c r="C48" s="685"/>
      <c r="F48" s="2050">
        <v>0</v>
      </c>
      <c r="G48" s="2055">
        <v>0</v>
      </c>
      <c r="H48" s="2056">
        <v>0</v>
      </c>
      <c r="I48" s="2055">
        <v>0</v>
      </c>
      <c r="J48" s="2057">
        <v>0</v>
      </c>
      <c r="K48" s="2058">
        <v>0</v>
      </c>
      <c r="L48" s="2056">
        <v>0</v>
      </c>
      <c r="M48" s="2055">
        <v>0</v>
      </c>
      <c r="N48" s="2057">
        <v>0</v>
      </c>
      <c r="O48" s="2055">
        <v>0</v>
      </c>
      <c r="Q48" s="668"/>
      <c r="R48" s="667"/>
      <c r="S48" s="2049" t="e">
        <f t="shared" si="12"/>
        <v>#DIV/0!</v>
      </c>
      <c r="T48" s="2049" t="e">
        <f t="shared" si="11"/>
        <v>#DIV/0!</v>
      </c>
      <c r="U48" s="2049" t="e">
        <f t="shared" si="3"/>
        <v>#DIV/0!</v>
      </c>
      <c r="V48" s="2049" t="e">
        <f t="shared" si="4"/>
        <v>#DIV/0!</v>
      </c>
      <c r="W48" s="2049" t="e">
        <f t="shared" si="5"/>
        <v>#DIV/0!</v>
      </c>
      <c r="X48" s="2049" t="e">
        <f t="shared" si="6"/>
        <v>#DIV/0!</v>
      </c>
      <c r="Y48" s="2049" t="e">
        <f t="shared" si="7"/>
        <v>#DIV/0!</v>
      </c>
      <c r="Z48" s="2049" t="e">
        <f t="shared" si="8"/>
        <v>#DIV/0!</v>
      </c>
      <c r="AA48" s="2049" t="e">
        <f t="shared" si="9"/>
        <v>#DIV/0!</v>
      </c>
      <c r="AB48" s="2049" t="e">
        <f t="shared" si="10"/>
        <v>#DIV/0!</v>
      </c>
    </row>
    <row r="49" spans="2:28" ht="14.4" thickBot="1">
      <c r="B49" s="685" t="s">
        <v>938</v>
      </c>
      <c r="C49" s="685"/>
      <c r="F49" s="2050">
        <v>39000000</v>
      </c>
      <c r="G49" s="2055">
        <v>13516900</v>
      </c>
      <c r="H49" s="2056">
        <v>21540000</v>
      </c>
      <c r="I49" s="2055">
        <v>16664200</v>
      </c>
      <c r="J49" s="2057">
        <v>20280000</v>
      </c>
      <c r="K49" s="2058">
        <v>72868500</v>
      </c>
      <c r="L49" s="2056">
        <v>36100000</v>
      </c>
      <c r="M49" s="2055">
        <v>73017667</v>
      </c>
      <c r="N49" s="2057">
        <v>127446458</v>
      </c>
      <c r="O49" s="2055">
        <v>52628067</v>
      </c>
      <c r="Q49" s="668"/>
      <c r="R49" s="667"/>
      <c r="S49" s="2049">
        <f t="shared" si="12"/>
        <v>0.55230769230769228</v>
      </c>
      <c r="T49" s="2049">
        <f t="shared" si="11"/>
        <v>1.2328418498324321</v>
      </c>
      <c r="U49" s="2049">
        <f t="shared" si="3"/>
        <v>0.9415041782729805</v>
      </c>
      <c r="V49" s="2049">
        <f t="shared" si="4"/>
        <v>4.3727571680608728</v>
      </c>
      <c r="W49" s="2049">
        <f t="shared" si="5"/>
        <v>1.7800788954635109</v>
      </c>
      <c r="X49" s="2049">
        <f t="shared" si="6"/>
        <v>1.0020470710938196</v>
      </c>
      <c r="Y49" s="2049">
        <f t="shared" si="7"/>
        <v>3.5303727977839334</v>
      </c>
      <c r="Z49" s="2049">
        <f t="shared" si="8"/>
        <v>0.72075799135023033</v>
      </c>
      <c r="AA49" s="2049">
        <f t="shared" si="9"/>
        <v>0.8551875674276006</v>
      </c>
      <c r="AB49" s="2049">
        <f t="shared" si="10"/>
        <v>2.0276037773542113</v>
      </c>
    </row>
    <row r="50" spans="2:28" ht="14.4" thickBot="1">
      <c r="B50" s="685" t="s">
        <v>937</v>
      </c>
      <c r="C50" s="685"/>
      <c r="F50" s="2050">
        <v>14500000</v>
      </c>
      <c r="G50" s="2055">
        <v>156119238</v>
      </c>
      <c r="H50" s="2056">
        <v>0</v>
      </c>
      <c r="I50" s="2055">
        <v>188656300</v>
      </c>
      <c r="J50" s="2057">
        <v>4800000</v>
      </c>
      <c r="K50" s="2058">
        <v>99446700</v>
      </c>
      <c r="L50" s="2056">
        <v>1262400</v>
      </c>
      <c r="M50" s="2055">
        <v>79248000</v>
      </c>
      <c r="N50" s="2057">
        <v>5605800</v>
      </c>
      <c r="O50" s="2055">
        <v>87187000</v>
      </c>
      <c r="Q50" s="668"/>
      <c r="R50" s="667"/>
      <c r="S50" s="2049">
        <f t="shared" si="12"/>
        <v>0</v>
      </c>
      <c r="T50" s="2049">
        <f t="shared" si="11"/>
        <v>1.2084116116426342</v>
      </c>
      <c r="U50" s="2049" t="e">
        <f t="shared" si="3"/>
        <v>#DIV/0!</v>
      </c>
      <c r="V50" s="2049">
        <f t="shared" si="4"/>
        <v>0.52713161447563639</v>
      </c>
      <c r="W50" s="2049">
        <f t="shared" si="5"/>
        <v>0.26300000000000001</v>
      </c>
      <c r="X50" s="2049">
        <f t="shared" si="6"/>
        <v>0.79688918787652074</v>
      </c>
      <c r="Y50" s="2049">
        <f t="shared" si="7"/>
        <v>4.4405893536121672</v>
      </c>
      <c r="Z50" s="2049">
        <f t="shared" si="8"/>
        <v>1.1001791843327275</v>
      </c>
      <c r="AA50" s="2049" t="e">
        <f t="shared" si="9"/>
        <v>#DIV/0!</v>
      </c>
      <c r="AB50" s="2049">
        <f t="shared" si="10"/>
        <v>1.3946043535213917</v>
      </c>
    </row>
    <row r="51" spans="2:28" ht="14.4" thickBot="1">
      <c r="B51" s="678" t="s">
        <v>906</v>
      </c>
      <c r="C51" s="674"/>
      <c r="F51" s="2050">
        <v>0</v>
      </c>
      <c r="G51" s="2055">
        <v>0</v>
      </c>
      <c r="H51" s="2056">
        <v>0</v>
      </c>
      <c r="I51" s="2055">
        <v>0</v>
      </c>
      <c r="J51" s="2057">
        <v>0</v>
      </c>
      <c r="K51" s="2058">
        <v>0</v>
      </c>
      <c r="L51" s="2056">
        <v>0</v>
      </c>
      <c r="M51" s="2055">
        <v>0</v>
      </c>
      <c r="N51" s="2057">
        <v>0</v>
      </c>
      <c r="O51" s="2055">
        <v>0</v>
      </c>
      <c r="Q51" s="668"/>
      <c r="R51" s="667"/>
      <c r="S51" s="2049" t="e">
        <f t="shared" si="12"/>
        <v>#DIV/0!</v>
      </c>
      <c r="T51" s="2049" t="e">
        <f t="shared" si="11"/>
        <v>#DIV/0!</v>
      </c>
      <c r="U51" s="2049" t="e">
        <f t="shared" si="3"/>
        <v>#DIV/0!</v>
      </c>
      <c r="V51" s="2049" t="e">
        <f t="shared" si="4"/>
        <v>#DIV/0!</v>
      </c>
      <c r="W51" s="2049" t="e">
        <f t="shared" si="5"/>
        <v>#DIV/0!</v>
      </c>
      <c r="X51" s="2049" t="e">
        <f t="shared" si="6"/>
        <v>#DIV/0!</v>
      </c>
      <c r="Y51" s="2049" t="e">
        <f t="shared" si="7"/>
        <v>#DIV/0!</v>
      </c>
      <c r="Z51" s="2049" t="e">
        <f t="shared" si="8"/>
        <v>#DIV/0!</v>
      </c>
      <c r="AA51" s="2049" t="e">
        <f t="shared" si="9"/>
        <v>#DIV/0!</v>
      </c>
      <c r="AB51" s="2049" t="e">
        <f t="shared" si="10"/>
        <v>#DIV/0!</v>
      </c>
    </row>
    <row r="52" spans="2:28" ht="14.4" thickBot="1">
      <c r="B52" s="679" t="s">
        <v>936</v>
      </c>
      <c r="C52" s="671"/>
      <c r="F52" s="2050">
        <v>34273306</v>
      </c>
      <c r="G52" s="2055">
        <v>67428549</v>
      </c>
      <c r="H52" s="2056">
        <v>45886020</v>
      </c>
      <c r="I52" s="2055">
        <v>62800268</v>
      </c>
      <c r="J52" s="2057">
        <v>37072082</v>
      </c>
      <c r="K52" s="2058">
        <v>58993794</v>
      </c>
      <c r="L52" s="2056">
        <v>34524693</v>
      </c>
      <c r="M52" s="2055">
        <v>61870017</v>
      </c>
      <c r="N52" s="2057">
        <v>38240362</v>
      </c>
      <c r="O52" s="2055">
        <v>67741468</v>
      </c>
      <c r="Q52" s="668"/>
      <c r="R52" s="667"/>
      <c r="S52" s="2049">
        <f t="shared" si="12"/>
        <v>1.3388267825695017</v>
      </c>
      <c r="T52" s="2049">
        <f t="shared" si="11"/>
        <v>0.93136021657532631</v>
      </c>
      <c r="U52" s="2049">
        <f t="shared" si="3"/>
        <v>0.8079167031701594</v>
      </c>
      <c r="V52" s="2049">
        <f t="shared" si="4"/>
        <v>0.93938761535221471</v>
      </c>
      <c r="W52" s="2049">
        <f t="shared" si="5"/>
        <v>0.93128551560713535</v>
      </c>
      <c r="X52" s="2049">
        <f t="shared" si="6"/>
        <v>1.048754670703159</v>
      </c>
      <c r="Y52" s="2049">
        <f t="shared" si="7"/>
        <v>1.1076235203597611</v>
      </c>
      <c r="Z52" s="2049">
        <f t="shared" si="8"/>
        <v>1.094899779969351</v>
      </c>
      <c r="AA52" s="2049">
        <f t="shared" si="9"/>
        <v>0.82535673440999102</v>
      </c>
      <c r="AB52" s="2049">
        <f t="shared" si="10"/>
        <v>0.80542520459809219</v>
      </c>
    </row>
    <row r="53" spans="2:28" ht="14.4" thickBot="1">
      <c r="B53" s="669" t="s">
        <v>332</v>
      </c>
      <c r="C53" s="669"/>
      <c r="F53" s="2050">
        <v>9588565</v>
      </c>
      <c r="G53" s="2055">
        <v>15959789</v>
      </c>
      <c r="H53" s="2056">
        <v>10140996</v>
      </c>
      <c r="I53" s="2055">
        <v>14700000</v>
      </c>
      <c r="J53" s="2057">
        <v>3755400</v>
      </c>
      <c r="K53" s="2058">
        <v>17263044</v>
      </c>
      <c r="L53" s="2056">
        <v>8556545</v>
      </c>
      <c r="M53" s="2055">
        <v>14729010</v>
      </c>
      <c r="N53" s="2057">
        <v>9342371</v>
      </c>
      <c r="O53" s="2055">
        <v>16560958</v>
      </c>
      <c r="Q53" s="668"/>
      <c r="R53" s="667"/>
      <c r="S53" s="2049">
        <f t="shared" si="12"/>
        <v>1.0576135219399359</v>
      </c>
      <c r="T53" s="2049">
        <f t="shared" si="11"/>
        <v>0.92106480856357187</v>
      </c>
      <c r="U53" s="2049">
        <f t="shared" si="3"/>
        <v>0.3703186550906834</v>
      </c>
      <c r="V53" s="2049">
        <f t="shared" si="4"/>
        <v>1.1743567346938775</v>
      </c>
      <c r="W53" s="2049">
        <f t="shared" si="5"/>
        <v>2.2784643446769985</v>
      </c>
      <c r="X53" s="2049">
        <f t="shared" si="6"/>
        <v>0.85321047666912042</v>
      </c>
      <c r="Y53" s="2049">
        <f t="shared" si="7"/>
        <v>1.0918391710672941</v>
      </c>
      <c r="Z53" s="2049">
        <f t="shared" si="8"/>
        <v>1.1243768590013856</v>
      </c>
      <c r="AA53" s="2049">
        <f t="shared" si="9"/>
        <v>0.91192139967534769</v>
      </c>
      <c r="AB53" s="2049">
        <f t="shared" si="10"/>
        <v>0.80809423819877269</v>
      </c>
    </row>
    <row r="54" spans="2:28" ht="14.4" thickBot="1">
      <c r="B54" s="682" t="s">
        <v>935</v>
      </c>
      <c r="C54" s="682"/>
      <c r="F54" s="2050">
        <v>7983541</v>
      </c>
      <c r="G54" s="2055">
        <v>18948733</v>
      </c>
      <c r="H54" s="2056">
        <v>12816996</v>
      </c>
      <c r="I54" s="2055">
        <v>18486336</v>
      </c>
      <c r="J54" s="2057">
        <v>14547039</v>
      </c>
      <c r="K54" s="2058">
        <v>12507326</v>
      </c>
      <c r="L54" s="2056">
        <v>10027500</v>
      </c>
      <c r="M54" s="2055">
        <v>16108250</v>
      </c>
      <c r="N54" s="2057">
        <v>10211200</v>
      </c>
      <c r="O54" s="2055">
        <v>19402000</v>
      </c>
      <c r="Q54" s="668"/>
      <c r="R54" s="667"/>
      <c r="S54" s="2049">
        <f t="shared" si="12"/>
        <v>1.6054274663335479</v>
      </c>
      <c r="T54" s="2049">
        <f t="shared" si="11"/>
        <v>0.97559747134544561</v>
      </c>
      <c r="U54" s="2049">
        <f t="shared" si="3"/>
        <v>1.1349803807382011</v>
      </c>
      <c r="V54" s="2049">
        <f t="shared" si="4"/>
        <v>0.676571387645448</v>
      </c>
      <c r="W54" s="2049">
        <f t="shared" si="5"/>
        <v>0.68931553699691051</v>
      </c>
      <c r="X54" s="2049">
        <f t="shared" si="6"/>
        <v>1.2879051845294509</v>
      </c>
      <c r="Y54" s="2049">
        <f t="shared" si="7"/>
        <v>1.0183196210421341</v>
      </c>
      <c r="Z54" s="2049">
        <f t="shared" si="8"/>
        <v>1.2044759672838452</v>
      </c>
      <c r="AA54" s="2049">
        <f t="shared" si="9"/>
        <v>0.94352571371962202</v>
      </c>
      <c r="AB54" s="2049">
        <f t="shared" si="10"/>
        <v>0.7916787329124958</v>
      </c>
    </row>
    <row r="55" spans="2:28" ht="14.4" thickBot="1">
      <c r="B55" s="682" t="s">
        <v>934</v>
      </c>
      <c r="C55" s="682"/>
      <c r="F55" s="2050">
        <v>6008766</v>
      </c>
      <c r="G55" s="2055">
        <v>13457016</v>
      </c>
      <c r="H55" s="2056">
        <v>9767152</v>
      </c>
      <c r="I55" s="2055">
        <v>11877472</v>
      </c>
      <c r="J55" s="2057">
        <v>7177776</v>
      </c>
      <c r="K55" s="2058">
        <v>12014440</v>
      </c>
      <c r="L55" s="2056">
        <v>6875170</v>
      </c>
      <c r="M55" s="2055">
        <v>12794791</v>
      </c>
      <c r="N55" s="2057">
        <v>7600700</v>
      </c>
      <c r="O55" s="2055">
        <v>13378800</v>
      </c>
      <c r="Q55" s="668"/>
      <c r="R55" s="667"/>
      <c r="S55" s="2049">
        <f t="shared" si="12"/>
        <v>1.6254838347840472</v>
      </c>
      <c r="T55" s="2049">
        <f t="shared" si="11"/>
        <v>0.88262301241226138</v>
      </c>
      <c r="U55" s="2049">
        <f t="shared" si="3"/>
        <v>0.73488935157351909</v>
      </c>
      <c r="V55" s="2049">
        <f t="shared" si="4"/>
        <v>1.011531746822893</v>
      </c>
      <c r="W55" s="2049">
        <f t="shared" si="5"/>
        <v>0.95784125890805172</v>
      </c>
      <c r="X55" s="2049">
        <f t="shared" si="6"/>
        <v>1.0649510921857366</v>
      </c>
      <c r="Y55" s="2049">
        <f t="shared" si="7"/>
        <v>1.1055290269186071</v>
      </c>
      <c r="Z55" s="2049">
        <f t="shared" si="8"/>
        <v>1.0456442782066546</v>
      </c>
      <c r="AA55" s="2049">
        <f t="shared" si="9"/>
        <v>0.8766331074902709</v>
      </c>
      <c r="AB55" s="2049">
        <f t="shared" si="10"/>
        <v>0.81292697566789973</v>
      </c>
    </row>
    <row r="56" spans="2:28" ht="14.4" thickBot="1">
      <c r="B56" s="685" t="s">
        <v>933</v>
      </c>
      <c r="C56" s="685"/>
      <c r="F56" s="2050">
        <v>1565402</v>
      </c>
      <c r="G56" s="2055">
        <v>3940298</v>
      </c>
      <c r="H56" s="2056">
        <v>2685954</v>
      </c>
      <c r="I56" s="2055">
        <v>3403082</v>
      </c>
      <c r="J56" s="2057">
        <v>2228618</v>
      </c>
      <c r="K56" s="2058">
        <v>3364390</v>
      </c>
      <c r="L56" s="2056">
        <v>1625600</v>
      </c>
      <c r="M56" s="2055">
        <v>3418700</v>
      </c>
      <c r="N56" s="2057">
        <v>2134200</v>
      </c>
      <c r="O56" s="2055">
        <v>3754700</v>
      </c>
      <c r="Q56" s="668"/>
      <c r="R56" s="667"/>
      <c r="S56" s="2049">
        <f t="shared" si="12"/>
        <v>1.7158237947824264</v>
      </c>
      <c r="T56" s="2049">
        <f t="shared" si="11"/>
        <v>0.86366107335028974</v>
      </c>
      <c r="U56" s="2049">
        <f t="shared" si="3"/>
        <v>0.82973051660601782</v>
      </c>
      <c r="V56" s="2049">
        <f t="shared" si="4"/>
        <v>0.98863030629294268</v>
      </c>
      <c r="W56" s="2049">
        <f t="shared" si="5"/>
        <v>0.72942065441452952</v>
      </c>
      <c r="X56" s="2049">
        <f t="shared" si="6"/>
        <v>1.0161425994013773</v>
      </c>
      <c r="Y56" s="2049">
        <f t="shared" si="7"/>
        <v>1.3128690944881889</v>
      </c>
      <c r="Z56" s="2049">
        <f t="shared" si="8"/>
        <v>1.0982829730599351</v>
      </c>
      <c r="AA56" s="2049">
        <f t="shared" si="9"/>
        <v>0.85822351304087019</v>
      </c>
      <c r="AB56" s="2049">
        <f t="shared" si="10"/>
        <v>0.83626061470655988</v>
      </c>
    </row>
    <row r="57" spans="2:28" ht="14.4" thickBot="1">
      <c r="B57" s="685" t="s">
        <v>932</v>
      </c>
      <c r="C57" s="685"/>
      <c r="F57" s="2050">
        <v>4056459</v>
      </c>
      <c r="G57" s="2055">
        <v>6721206</v>
      </c>
      <c r="H57" s="2056">
        <v>4171851</v>
      </c>
      <c r="I57" s="2055">
        <v>5134900</v>
      </c>
      <c r="J57" s="2057">
        <v>4264352</v>
      </c>
      <c r="K57" s="2058">
        <v>6050246</v>
      </c>
      <c r="L57" s="2056">
        <v>3306611</v>
      </c>
      <c r="M57" s="2055">
        <v>6586344</v>
      </c>
      <c r="N57" s="2057">
        <v>3821446</v>
      </c>
      <c r="O57" s="2055">
        <v>6666610</v>
      </c>
      <c r="Q57" s="668"/>
      <c r="R57" s="667"/>
      <c r="S57" s="2049">
        <f t="shared" si="12"/>
        <v>1.0284464849761825</v>
      </c>
      <c r="T57" s="2049">
        <f t="shared" si="11"/>
        <v>0.76398491580231287</v>
      </c>
      <c r="U57" s="2049">
        <f t="shared" si="3"/>
        <v>1.0221726518996004</v>
      </c>
      <c r="V57" s="2049">
        <f t="shared" si="4"/>
        <v>1.1782597518939024</v>
      </c>
      <c r="W57" s="2049">
        <f t="shared" si="5"/>
        <v>0.77540761175437678</v>
      </c>
      <c r="X57" s="2049">
        <f t="shared" si="6"/>
        <v>1.0886076367803887</v>
      </c>
      <c r="Y57" s="2049">
        <f t="shared" si="7"/>
        <v>1.1556986896856025</v>
      </c>
      <c r="Z57" s="2049">
        <f t="shared" si="8"/>
        <v>1.0121867306050216</v>
      </c>
      <c r="AA57" s="2049">
        <f t="shared" si="9"/>
        <v>0.78292687708210962</v>
      </c>
      <c r="AB57" s="2049">
        <f t="shared" si="10"/>
        <v>0.8373101988324414</v>
      </c>
    </row>
    <row r="58" spans="2:28" ht="14.4" thickBot="1">
      <c r="B58" s="685" t="s">
        <v>131</v>
      </c>
      <c r="C58" s="685"/>
      <c r="F58" s="2050">
        <v>3042345</v>
      </c>
      <c r="G58" s="2055">
        <v>5040903</v>
      </c>
      <c r="H58" s="2056">
        <v>3610870</v>
      </c>
      <c r="I58" s="2055">
        <v>4627400</v>
      </c>
      <c r="J58" s="2057">
        <v>3059338</v>
      </c>
      <c r="K58" s="2058">
        <v>4676608</v>
      </c>
      <c r="L58" s="2056">
        <v>2479962</v>
      </c>
      <c r="M58" s="2055">
        <v>4939751</v>
      </c>
      <c r="N58" s="2057">
        <v>3078968</v>
      </c>
      <c r="O58" s="2055">
        <v>4786600</v>
      </c>
      <c r="Q58" s="668"/>
      <c r="R58" s="667"/>
      <c r="S58" s="2049">
        <f t="shared" si="12"/>
        <v>1.1868706540513978</v>
      </c>
      <c r="T58" s="2049">
        <f t="shared" si="11"/>
        <v>0.91797045092912921</v>
      </c>
      <c r="U58" s="2049">
        <f t="shared" si="3"/>
        <v>0.84725786306347228</v>
      </c>
      <c r="V58" s="2049">
        <f t="shared" si="4"/>
        <v>1.0106340493581709</v>
      </c>
      <c r="W58" s="2049">
        <f t="shared" si="5"/>
        <v>0.81062046756520534</v>
      </c>
      <c r="X58" s="2049">
        <f t="shared" si="6"/>
        <v>1.0562679189703306</v>
      </c>
      <c r="Y58" s="2049">
        <f t="shared" si="7"/>
        <v>1.2415383784106369</v>
      </c>
      <c r="Z58" s="2049">
        <f t="shared" si="8"/>
        <v>0.96899621053773766</v>
      </c>
      <c r="AA58" s="2049">
        <f t="shared" si="9"/>
        <v>0.78020338073008122</v>
      </c>
      <c r="AB58" s="2049">
        <f t="shared" si="10"/>
        <v>0.84528215953365338</v>
      </c>
    </row>
    <row r="59" spans="2:28" ht="14.4" thickBot="1">
      <c r="B59" s="685" t="s">
        <v>132</v>
      </c>
      <c r="C59" s="685"/>
      <c r="F59" s="2050">
        <v>2028228</v>
      </c>
      <c r="G59" s="2055">
        <v>3360604</v>
      </c>
      <c r="H59" s="2056">
        <v>2692201</v>
      </c>
      <c r="I59" s="2055">
        <v>3192078</v>
      </c>
      <c r="J59" s="2057">
        <v>2039559</v>
      </c>
      <c r="K59" s="2058">
        <v>3117740</v>
      </c>
      <c r="L59" s="2056">
        <v>1653305</v>
      </c>
      <c r="M59" s="2055">
        <v>3293171</v>
      </c>
      <c r="N59" s="2057">
        <v>2051477</v>
      </c>
      <c r="O59" s="2055">
        <v>3191800</v>
      </c>
      <c r="Q59" s="668"/>
      <c r="R59" s="667"/>
      <c r="S59" s="2049">
        <f t="shared" si="12"/>
        <v>1.3273660554927749</v>
      </c>
      <c r="T59" s="2049">
        <f t="shared" si="11"/>
        <v>0.9498524669970041</v>
      </c>
      <c r="U59" s="2049">
        <f t="shared" si="3"/>
        <v>0.75758050754754191</v>
      </c>
      <c r="V59" s="2049">
        <f t="shared" si="4"/>
        <v>0.976711721956669</v>
      </c>
      <c r="W59" s="2049">
        <f t="shared" si="5"/>
        <v>0.81061886417603024</v>
      </c>
      <c r="X59" s="2049">
        <f t="shared" si="6"/>
        <v>1.0562686433121429</v>
      </c>
      <c r="Y59" s="2049">
        <f t="shared" si="7"/>
        <v>1.2408339659046577</v>
      </c>
      <c r="Z59" s="2049">
        <f t="shared" si="8"/>
        <v>0.96921781468378043</v>
      </c>
      <c r="AA59" s="2049">
        <f t="shared" si="9"/>
        <v>0.79036681410569798</v>
      </c>
      <c r="AB59" s="2049">
        <f t="shared" si="10"/>
        <v>0.84473335963409468</v>
      </c>
    </row>
    <row r="60" spans="2:28" ht="14.4" thickBot="1">
      <c r="B60" s="678" t="s">
        <v>906</v>
      </c>
      <c r="C60" s="685"/>
      <c r="F60" s="2050">
        <v>0</v>
      </c>
      <c r="G60" s="2055">
        <v>0</v>
      </c>
      <c r="H60" s="2056">
        <v>0</v>
      </c>
      <c r="I60" s="2055">
        <v>1379000</v>
      </c>
      <c r="J60" s="2057">
        <v>0</v>
      </c>
      <c r="K60" s="2058">
        <v>0</v>
      </c>
      <c r="L60" s="2056">
        <v>0</v>
      </c>
      <c r="M60" s="2055">
        <v>0</v>
      </c>
      <c r="N60" s="2057">
        <v>0</v>
      </c>
      <c r="O60" s="2055">
        <v>0</v>
      </c>
      <c r="Q60" s="668"/>
      <c r="R60" s="667"/>
      <c r="S60" s="2049" t="e">
        <f t="shared" si="12"/>
        <v>#DIV/0!</v>
      </c>
      <c r="T60" s="2049" t="e">
        <f t="shared" si="11"/>
        <v>#DIV/0!</v>
      </c>
      <c r="U60" s="2049" t="e">
        <f t="shared" si="3"/>
        <v>#DIV/0!</v>
      </c>
      <c r="V60" s="2049">
        <f t="shared" si="4"/>
        <v>0</v>
      </c>
      <c r="W60" s="2049" t="e">
        <f t="shared" si="5"/>
        <v>#DIV/0!</v>
      </c>
      <c r="X60" s="2049" t="e">
        <f t="shared" si="6"/>
        <v>#DIV/0!</v>
      </c>
      <c r="Y60" s="2049" t="e">
        <f t="shared" si="7"/>
        <v>#DIV/0!</v>
      </c>
      <c r="Z60" s="2049" t="e">
        <f t="shared" si="8"/>
        <v>#DIV/0!</v>
      </c>
      <c r="AA60" s="2049" t="e">
        <f t="shared" si="9"/>
        <v>#DIV/0!</v>
      </c>
      <c r="AB60" s="2049" t="e">
        <f t="shared" si="10"/>
        <v>#DIV/0!</v>
      </c>
    </row>
    <row r="61" spans="2:28" ht="14.4" thickBot="1">
      <c r="B61" s="672" t="s">
        <v>979</v>
      </c>
      <c r="C61" s="671"/>
      <c r="F61" s="2050">
        <v>0</v>
      </c>
      <c r="G61" s="2055">
        <v>2527700</v>
      </c>
      <c r="H61" s="2056">
        <v>0</v>
      </c>
      <c r="I61" s="2055">
        <v>0</v>
      </c>
      <c r="J61" s="2057">
        <v>0</v>
      </c>
      <c r="K61" s="2058">
        <v>0</v>
      </c>
      <c r="L61" s="2056">
        <v>28361257</v>
      </c>
      <c r="M61" s="2055">
        <v>0</v>
      </c>
      <c r="N61" s="2057">
        <v>0</v>
      </c>
      <c r="O61" s="2055">
        <v>0</v>
      </c>
      <c r="Q61" s="668"/>
      <c r="R61" s="667"/>
      <c r="S61" s="2049" t="e">
        <f t="shared" si="12"/>
        <v>#DIV/0!</v>
      </c>
      <c r="T61" s="2049">
        <f t="shared" si="11"/>
        <v>0</v>
      </c>
      <c r="U61" s="2049" t="e">
        <f t="shared" si="3"/>
        <v>#DIV/0!</v>
      </c>
      <c r="V61" s="2049" t="e">
        <f t="shared" si="4"/>
        <v>#DIV/0!</v>
      </c>
      <c r="W61" s="2049" t="e">
        <f t="shared" si="5"/>
        <v>#DIV/0!</v>
      </c>
      <c r="X61" s="2049" t="e">
        <f t="shared" si="6"/>
        <v>#DIV/0!</v>
      </c>
      <c r="Y61" s="2049">
        <f t="shared" si="7"/>
        <v>0</v>
      </c>
      <c r="Z61" s="2049" t="e">
        <f t="shared" si="8"/>
        <v>#DIV/0!</v>
      </c>
      <c r="AA61" s="2049" t="e">
        <f t="shared" si="9"/>
        <v>#DIV/0!</v>
      </c>
      <c r="AB61" s="2049" t="e">
        <f t="shared" si="10"/>
        <v>#DIV/0!</v>
      </c>
    </row>
    <row r="62" spans="2:28" ht="14.4" thickBot="1">
      <c r="B62" s="685" t="s">
        <v>978</v>
      </c>
      <c r="C62" s="685"/>
      <c r="F62" s="2050">
        <v>0</v>
      </c>
      <c r="G62" s="2055">
        <v>0</v>
      </c>
      <c r="H62" s="2056">
        <v>0</v>
      </c>
      <c r="I62" s="2055">
        <v>0</v>
      </c>
      <c r="J62" s="2057">
        <v>0</v>
      </c>
      <c r="K62" s="2058">
        <v>0</v>
      </c>
      <c r="L62" s="2056">
        <v>0</v>
      </c>
      <c r="M62" s="2055">
        <v>0</v>
      </c>
      <c r="N62" s="2057">
        <v>0</v>
      </c>
      <c r="O62" s="2055">
        <v>0</v>
      </c>
      <c r="Q62" s="668"/>
      <c r="R62" s="667"/>
      <c r="S62" s="2049" t="e">
        <f t="shared" si="12"/>
        <v>#DIV/0!</v>
      </c>
      <c r="T62" s="2049" t="e">
        <f t="shared" si="11"/>
        <v>#DIV/0!</v>
      </c>
      <c r="U62" s="2049" t="e">
        <f t="shared" si="3"/>
        <v>#DIV/0!</v>
      </c>
      <c r="V62" s="2049" t="e">
        <f t="shared" si="4"/>
        <v>#DIV/0!</v>
      </c>
      <c r="W62" s="2049" t="e">
        <f t="shared" si="5"/>
        <v>#DIV/0!</v>
      </c>
      <c r="X62" s="2049" t="e">
        <f t="shared" si="6"/>
        <v>#DIV/0!</v>
      </c>
      <c r="Y62" s="2049" t="e">
        <f t="shared" si="7"/>
        <v>#DIV/0!</v>
      </c>
      <c r="Z62" s="2049" t="e">
        <f t="shared" si="8"/>
        <v>#DIV/0!</v>
      </c>
      <c r="AA62" s="2049" t="e">
        <f t="shared" si="9"/>
        <v>#DIV/0!</v>
      </c>
      <c r="AB62" s="2049" t="e">
        <f t="shared" si="10"/>
        <v>#DIV/0!</v>
      </c>
    </row>
    <row r="63" spans="2:28" ht="14.4" thickBot="1">
      <c r="B63" s="685" t="s">
        <v>977</v>
      </c>
      <c r="C63" s="685"/>
      <c r="F63" s="2050">
        <v>0</v>
      </c>
      <c r="G63" s="2055">
        <v>0</v>
      </c>
      <c r="H63" s="2056">
        <v>0</v>
      </c>
      <c r="I63" s="2055">
        <v>0</v>
      </c>
      <c r="J63" s="2057">
        <v>0</v>
      </c>
      <c r="K63" s="2058">
        <v>0</v>
      </c>
      <c r="L63" s="2056">
        <v>0</v>
      </c>
      <c r="M63" s="2055">
        <v>0</v>
      </c>
      <c r="N63" s="2057">
        <v>0</v>
      </c>
      <c r="O63" s="2055">
        <v>0</v>
      </c>
      <c r="Q63" s="668"/>
      <c r="R63" s="667"/>
      <c r="S63" s="2049" t="e">
        <f t="shared" si="12"/>
        <v>#DIV/0!</v>
      </c>
      <c r="T63" s="2049" t="e">
        <f t="shared" si="11"/>
        <v>#DIV/0!</v>
      </c>
      <c r="U63" s="2049" t="e">
        <f t="shared" si="3"/>
        <v>#DIV/0!</v>
      </c>
      <c r="V63" s="2049" t="e">
        <f t="shared" si="4"/>
        <v>#DIV/0!</v>
      </c>
      <c r="W63" s="2049" t="e">
        <f t="shared" si="5"/>
        <v>#DIV/0!</v>
      </c>
      <c r="X63" s="2049" t="e">
        <f t="shared" si="6"/>
        <v>#DIV/0!</v>
      </c>
      <c r="Y63" s="2049" t="e">
        <f t="shared" si="7"/>
        <v>#DIV/0!</v>
      </c>
      <c r="Z63" s="2049" t="e">
        <f t="shared" si="8"/>
        <v>#DIV/0!</v>
      </c>
      <c r="AA63" s="2049" t="e">
        <f t="shared" si="9"/>
        <v>#DIV/0!</v>
      </c>
      <c r="AB63" s="2049" t="e">
        <f t="shared" si="10"/>
        <v>#DIV/0!</v>
      </c>
    </row>
    <row r="64" spans="2:28" ht="14.4" thickBot="1">
      <c r="B64" s="682" t="s">
        <v>976</v>
      </c>
      <c r="C64" s="685"/>
      <c r="F64" s="2050">
        <v>0</v>
      </c>
      <c r="G64" s="2055">
        <v>2527700</v>
      </c>
      <c r="H64" s="2056">
        <v>0</v>
      </c>
      <c r="I64" s="2055">
        <v>0</v>
      </c>
      <c r="J64" s="2057">
        <v>0</v>
      </c>
      <c r="K64" s="2058">
        <v>0</v>
      </c>
      <c r="L64" s="2056">
        <v>0</v>
      </c>
      <c r="M64" s="2055">
        <v>0</v>
      </c>
      <c r="N64" s="2057">
        <v>0</v>
      </c>
      <c r="O64" s="2055">
        <v>0</v>
      </c>
      <c r="Q64" s="668"/>
      <c r="R64" s="667"/>
      <c r="S64" s="2049" t="e">
        <f t="shared" si="12"/>
        <v>#DIV/0!</v>
      </c>
      <c r="T64" s="2049">
        <f t="shared" si="11"/>
        <v>0</v>
      </c>
      <c r="U64" s="2049" t="e">
        <f t="shared" si="3"/>
        <v>#DIV/0!</v>
      </c>
      <c r="V64" s="2049" t="e">
        <f t="shared" si="4"/>
        <v>#DIV/0!</v>
      </c>
      <c r="W64" s="2049" t="e">
        <f t="shared" si="5"/>
        <v>#DIV/0!</v>
      </c>
      <c r="X64" s="2049" t="e">
        <f t="shared" si="6"/>
        <v>#DIV/0!</v>
      </c>
      <c r="Y64" s="2049" t="e">
        <f t="shared" si="7"/>
        <v>#DIV/0!</v>
      </c>
      <c r="Z64" s="2049" t="e">
        <f t="shared" si="8"/>
        <v>#DIV/0!</v>
      </c>
      <c r="AA64" s="2049" t="e">
        <f t="shared" si="9"/>
        <v>#DIV/0!</v>
      </c>
      <c r="AB64" s="2049" t="e">
        <f t="shared" si="10"/>
        <v>#DIV/0!</v>
      </c>
    </row>
    <row r="65" spans="2:28" ht="14.4" thickBot="1">
      <c r="B65" s="682" t="s">
        <v>975</v>
      </c>
      <c r="C65" s="674"/>
      <c r="F65" s="2050">
        <v>0</v>
      </c>
      <c r="G65" s="2055">
        <v>0</v>
      </c>
      <c r="H65" s="2056">
        <v>0</v>
      </c>
      <c r="I65" s="2055">
        <v>0</v>
      </c>
      <c r="J65" s="2057">
        <v>0</v>
      </c>
      <c r="K65" s="2058">
        <v>0</v>
      </c>
      <c r="L65" s="2056">
        <v>0</v>
      </c>
      <c r="M65" s="2055">
        <v>0</v>
      </c>
      <c r="N65" s="2057">
        <v>0</v>
      </c>
      <c r="O65" s="2055">
        <v>0</v>
      </c>
      <c r="Q65" s="668"/>
      <c r="R65" s="667"/>
      <c r="S65" s="2049" t="e">
        <f t="shared" si="12"/>
        <v>#DIV/0!</v>
      </c>
      <c r="T65" s="2049" t="e">
        <f t="shared" si="11"/>
        <v>#DIV/0!</v>
      </c>
      <c r="U65" s="2049" t="e">
        <f t="shared" si="3"/>
        <v>#DIV/0!</v>
      </c>
      <c r="V65" s="2049" t="e">
        <f t="shared" si="4"/>
        <v>#DIV/0!</v>
      </c>
      <c r="W65" s="2049" t="e">
        <f t="shared" si="5"/>
        <v>#DIV/0!</v>
      </c>
      <c r="X65" s="2049" t="e">
        <f t="shared" si="6"/>
        <v>#DIV/0!</v>
      </c>
      <c r="Y65" s="2049" t="e">
        <f t="shared" si="7"/>
        <v>#DIV/0!</v>
      </c>
      <c r="Z65" s="2049" t="e">
        <f t="shared" si="8"/>
        <v>#DIV/0!</v>
      </c>
      <c r="AA65" s="2049" t="e">
        <f t="shared" si="9"/>
        <v>#DIV/0!</v>
      </c>
      <c r="AB65" s="2049" t="e">
        <f t="shared" si="10"/>
        <v>#DIV/0!</v>
      </c>
    </row>
    <row r="66" spans="2:28" ht="14.4" thickBot="1">
      <c r="B66" s="678" t="s">
        <v>906</v>
      </c>
      <c r="C66" s="685"/>
      <c r="F66" s="2050">
        <v>0</v>
      </c>
      <c r="G66" s="2055">
        <v>0</v>
      </c>
      <c r="H66" s="2056">
        <v>0</v>
      </c>
      <c r="I66" s="2055">
        <v>0</v>
      </c>
      <c r="J66" s="2057">
        <v>0</v>
      </c>
      <c r="K66" s="2058">
        <v>0</v>
      </c>
      <c r="L66" s="2056">
        <v>28361257</v>
      </c>
      <c r="M66" s="2055">
        <v>0</v>
      </c>
      <c r="N66" s="2057">
        <v>0</v>
      </c>
      <c r="O66" s="2055">
        <v>0</v>
      </c>
      <c r="Q66" s="668"/>
      <c r="R66" s="667"/>
      <c r="S66" s="2049" t="e">
        <f t="shared" si="12"/>
        <v>#DIV/0!</v>
      </c>
      <c r="T66" s="2049" t="e">
        <f t="shared" si="11"/>
        <v>#DIV/0!</v>
      </c>
      <c r="U66" s="2049" t="e">
        <f t="shared" si="3"/>
        <v>#DIV/0!</v>
      </c>
      <c r="V66" s="2049" t="e">
        <f t="shared" si="4"/>
        <v>#DIV/0!</v>
      </c>
      <c r="W66" s="2049" t="e">
        <f t="shared" si="5"/>
        <v>#DIV/0!</v>
      </c>
      <c r="X66" s="2049" t="e">
        <f t="shared" si="6"/>
        <v>#DIV/0!</v>
      </c>
      <c r="Y66" s="2049">
        <f t="shared" si="7"/>
        <v>0</v>
      </c>
      <c r="Z66" s="2049" t="e">
        <f t="shared" si="8"/>
        <v>#DIV/0!</v>
      </c>
      <c r="AA66" s="2049" t="e">
        <f t="shared" si="9"/>
        <v>#DIV/0!</v>
      </c>
      <c r="AB66" s="2049" t="e">
        <f t="shared" si="10"/>
        <v>#DIV/0!</v>
      </c>
    </row>
    <row r="67" spans="2:28" ht="14.4" thickBot="1">
      <c r="B67" s="672" t="s">
        <v>133</v>
      </c>
      <c r="C67" s="671"/>
      <c r="F67" s="2050">
        <v>43142205</v>
      </c>
      <c r="G67" s="2055">
        <v>51728285</v>
      </c>
      <c r="H67" s="2056">
        <v>33604388</v>
      </c>
      <c r="I67" s="2055">
        <v>88357027</v>
      </c>
      <c r="J67" s="2057">
        <v>31274694</v>
      </c>
      <c r="K67" s="2058">
        <v>108676621</v>
      </c>
      <c r="L67" s="2056">
        <v>75616881</v>
      </c>
      <c r="M67" s="2055">
        <v>105303421</v>
      </c>
      <c r="N67" s="2057">
        <v>50104959</v>
      </c>
      <c r="O67" s="2055">
        <v>136989544</v>
      </c>
      <c r="Q67" s="668"/>
      <c r="R67" s="667"/>
      <c r="S67" s="2049">
        <f t="shared" si="12"/>
        <v>0.7789214297229361</v>
      </c>
      <c r="T67" s="2049">
        <f t="shared" si="11"/>
        <v>1.7080989056567408</v>
      </c>
      <c r="U67" s="2049">
        <f t="shared" si="3"/>
        <v>0.93067292283376801</v>
      </c>
      <c r="V67" s="2049">
        <f t="shared" si="4"/>
        <v>1.229971454336054</v>
      </c>
      <c r="W67" s="2049">
        <f t="shared" si="5"/>
        <v>2.4178296037045159</v>
      </c>
      <c r="X67" s="2049">
        <f t="shared" si="6"/>
        <v>0.96896112550278868</v>
      </c>
      <c r="Y67" s="2049">
        <f t="shared" si="7"/>
        <v>0.66261604997963353</v>
      </c>
      <c r="Z67" s="2049">
        <f t="shared" si="8"/>
        <v>1.3009030732249429</v>
      </c>
      <c r="AA67" s="2049">
        <f t="shared" si="9"/>
        <v>1.0192770163528018</v>
      </c>
      <c r="AB67" s="2049">
        <f t="shared" si="10"/>
        <v>0.91392950709504339</v>
      </c>
    </row>
    <row r="68" spans="2:28" ht="14.4" thickBot="1">
      <c r="B68" s="679" t="s">
        <v>931</v>
      </c>
      <c r="C68" s="671"/>
      <c r="F68" s="2050">
        <v>35416797</v>
      </c>
      <c r="G68" s="2055">
        <v>51728285</v>
      </c>
      <c r="H68" s="2056">
        <v>26243450</v>
      </c>
      <c r="I68" s="2055">
        <v>88357027</v>
      </c>
      <c r="J68" s="2057">
        <v>24226060</v>
      </c>
      <c r="K68" s="2058">
        <v>108676621</v>
      </c>
      <c r="L68" s="2056">
        <v>22680214</v>
      </c>
      <c r="M68" s="2055">
        <v>105303421</v>
      </c>
      <c r="N68" s="2057">
        <v>45442342</v>
      </c>
      <c r="O68" s="2055">
        <v>136989544</v>
      </c>
      <c r="Q68" s="668"/>
      <c r="R68" s="667"/>
      <c r="S68" s="2049">
        <f t="shared" si="12"/>
        <v>0.74098880257297128</v>
      </c>
      <c r="T68" s="2049">
        <f t="shared" si="11"/>
        <v>1.7080989056567408</v>
      </c>
      <c r="U68" s="2049">
        <f t="shared" si="3"/>
        <v>0.92312786619137344</v>
      </c>
      <c r="V68" s="2049">
        <f t="shared" si="4"/>
        <v>1.229971454336054</v>
      </c>
      <c r="W68" s="2049">
        <f t="shared" si="5"/>
        <v>0.93619077968105424</v>
      </c>
      <c r="X68" s="2049">
        <f t="shared" si="6"/>
        <v>0.96896112550278868</v>
      </c>
      <c r="Y68" s="2049">
        <f t="shared" si="7"/>
        <v>2.0036116943164646</v>
      </c>
      <c r="Z68" s="2049">
        <f t="shared" si="8"/>
        <v>1.3009030732249429</v>
      </c>
      <c r="AA68" s="2049">
        <f t="shared" si="9"/>
        <v>0.71385371478963755</v>
      </c>
      <c r="AB68" s="2049">
        <f t="shared" si="10"/>
        <v>1.1821286359624097</v>
      </c>
    </row>
    <row r="69" spans="2:28" ht="14.4" thickBot="1">
      <c r="B69" s="682" t="s">
        <v>134</v>
      </c>
      <c r="C69" s="682"/>
      <c r="F69" s="2050">
        <v>0</v>
      </c>
      <c r="G69" s="2055">
        <v>0</v>
      </c>
      <c r="H69" s="2056">
        <v>0</v>
      </c>
      <c r="I69" s="2055">
        <v>0</v>
      </c>
      <c r="J69" s="2057">
        <v>0</v>
      </c>
      <c r="K69" s="2058">
        <v>0</v>
      </c>
      <c r="L69" s="2056">
        <v>0</v>
      </c>
      <c r="M69" s="2055">
        <v>0</v>
      </c>
      <c r="N69" s="2057">
        <v>0</v>
      </c>
      <c r="O69" s="2055">
        <v>0</v>
      </c>
      <c r="Q69" s="668"/>
      <c r="R69" s="667"/>
      <c r="S69" s="2049" t="e">
        <f t="shared" si="12"/>
        <v>#DIV/0!</v>
      </c>
      <c r="T69" s="2049" t="e">
        <f t="shared" si="11"/>
        <v>#DIV/0!</v>
      </c>
      <c r="U69" s="2049" t="e">
        <f t="shared" si="3"/>
        <v>#DIV/0!</v>
      </c>
      <c r="V69" s="2049" t="e">
        <f t="shared" si="4"/>
        <v>#DIV/0!</v>
      </c>
      <c r="W69" s="2049" t="e">
        <f t="shared" si="5"/>
        <v>#DIV/0!</v>
      </c>
      <c r="X69" s="2049" t="e">
        <f t="shared" si="6"/>
        <v>#DIV/0!</v>
      </c>
      <c r="Y69" s="2049" t="e">
        <f t="shared" si="7"/>
        <v>#DIV/0!</v>
      </c>
      <c r="Z69" s="2049" t="e">
        <f t="shared" si="8"/>
        <v>#DIV/0!</v>
      </c>
      <c r="AA69" s="2049" t="e">
        <f t="shared" si="9"/>
        <v>#DIV/0!</v>
      </c>
      <c r="AB69" s="2049" t="e">
        <f t="shared" si="10"/>
        <v>#DIV/0!</v>
      </c>
    </row>
    <row r="70" spans="2:28" ht="14.4" thickBot="1">
      <c r="B70" s="682" t="s">
        <v>930</v>
      </c>
      <c r="C70" s="682"/>
      <c r="F70" s="2050">
        <v>0</v>
      </c>
      <c r="G70" s="2055">
        <v>0</v>
      </c>
      <c r="H70" s="2056">
        <v>0</v>
      </c>
      <c r="I70" s="2055">
        <v>0</v>
      </c>
      <c r="J70" s="2057">
        <v>0</v>
      </c>
      <c r="K70" s="2058">
        <v>0</v>
      </c>
      <c r="L70" s="2056">
        <v>0</v>
      </c>
      <c r="M70" s="2055">
        <v>0</v>
      </c>
      <c r="N70" s="2057">
        <v>0</v>
      </c>
      <c r="O70" s="2055">
        <v>0</v>
      </c>
      <c r="Q70" s="668"/>
      <c r="R70" s="667"/>
      <c r="S70" s="2049" t="e">
        <f t="shared" si="12"/>
        <v>#DIV/0!</v>
      </c>
      <c r="T70" s="2049" t="e">
        <f t="shared" si="11"/>
        <v>#DIV/0!</v>
      </c>
      <c r="U70" s="2049" t="e">
        <f t="shared" si="3"/>
        <v>#DIV/0!</v>
      </c>
      <c r="V70" s="2049" t="e">
        <f t="shared" si="4"/>
        <v>#DIV/0!</v>
      </c>
      <c r="W70" s="2049" t="e">
        <f t="shared" si="5"/>
        <v>#DIV/0!</v>
      </c>
      <c r="X70" s="2049" t="e">
        <f t="shared" si="6"/>
        <v>#DIV/0!</v>
      </c>
      <c r="Y70" s="2049" t="e">
        <f t="shared" si="7"/>
        <v>#DIV/0!</v>
      </c>
      <c r="Z70" s="2049" t="e">
        <f t="shared" si="8"/>
        <v>#DIV/0!</v>
      </c>
      <c r="AA70" s="2049" t="e">
        <f t="shared" si="9"/>
        <v>#DIV/0!</v>
      </c>
      <c r="AB70" s="2049" t="e">
        <f t="shared" si="10"/>
        <v>#DIV/0!</v>
      </c>
    </row>
    <row r="71" spans="2:28" ht="14.4" thickBot="1">
      <c r="B71" s="682" t="s">
        <v>929</v>
      </c>
      <c r="C71" s="682"/>
      <c r="F71" s="2050">
        <v>0</v>
      </c>
      <c r="G71" s="2055">
        <v>0</v>
      </c>
      <c r="H71" s="2056">
        <v>0</v>
      </c>
      <c r="I71" s="2055">
        <v>0</v>
      </c>
      <c r="J71" s="2057">
        <v>0</v>
      </c>
      <c r="K71" s="2058">
        <v>0</v>
      </c>
      <c r="L71" s="2056">
        <v>0</v>
      </c>
      <c r="M71" s="2055">
        <v>0</v>
      </c>
      <c r="N71" s="2057">
        <v>0</v>
      </c>
      <c r="O71" s="2055">
        <v>0</v>
      </c>
      <c r="Q71" s="668"/>
      <c r="R71" s="667"/>
      <c r="S71" s="2049" t="e">
        <f t="shared" si="12"/>
        <v>#DIV/0!</v>
      </c>
      <c r="T71" s="2049" t="e">
        <f t="shared" si="11"/>
        <v>#DIV/0!</v>
      </c>
      <c r="U71" s="2049" t="e">
        <f t="shared" si="3"/>
        <v>#DIV/0!</v>
      </c>
      <c r="V71" s="2049" t="e">
        <f t="shared" si="4"/>
        <v>#DIV/0!</v>
      </c>
      <c r="W71" s="2049" t="e">
        <f t="shared" si="5"/>
        <v>#DIV/0!</v>
      </c>
      <c r="X71" s="2049" t="e">
        <f t="shared" si="6"/>
        <v>#DIV/0!</v>
      </c>
      <c r="Y71" s="2049" t="e">
        <f t="shared" si="7"/>
        <v>#DIV/0!</v>
      </c>
      <c r="Z71" s="2049" t="e">
        <f t="shared" si="8"/>
        <v>#DIV/0!</v>
      </c>
      <c r="AA71" s="2049" t="e">
        <f t="shared" si="9"/>
        <v>#DIV/0!</v>
      </c>
      <c r="AB71" s="2049" t="e">
        <f t="shared" si="10"/>
        <v>#DIV/0!</v>
      </c>
    </row>
    <row r="72" spans="2:28" ht="14.4" thickBot="1">
      <c r="B72" s="682" t="s">
        <v>928</v>
      </c>
      <c r="C72" s="682"/>
      <c r="F72" s="2050">
        <v>4354197</v>
      </c>
      <c r="G72" s="2055">
        <v>1419000</v>
      </c>
      <c r="H72" s="2056">
        <v>4338540</v>
      </c>
      <c r="I72" s="2055">
        <v>1456000</v>
      </c>
      <c r="J72" s="2057">
        <v>3242140</v>
      </c>
      <c r="K72" s="2058">
        <v>1844800</v>
      </c>
      <c r="L72" s="2056">
        <v>3213500</v>
      </c>
      <c r="M72" s="2055">
        <v>752900</v>
      </c>
      <c r="N72" s="2057">
        <v>8066822</v>
      </c>
      <c r="O72" s="2055">
        <v>1111801</v>
      </c>
      <c r="Q72" s="668"/>
      <c r="R72" s="667"/>
      <c r="S72" s="2049">
        <f t="shared" si="12"/>
        <v>0.99640415902174384</v>
      </c>
      <c r="T72" s="2049">
        <f t="shared" si="11"/>
        <v>1.0260747004933051</v>
      </c>
      <c r="U72" s="2049">
        <f t="shared" si="3"/>
        <v>0.74728825826199596</v>
      </c>
      <c r="V72" s="2049">
        <f t="shared" si="4"/>
        <v>1.267032967032967</v>
      </c>
      <c r="W72" s="2049">
        <f t="shared" si="5"/>
        <v>0.99116632841271501</v>
      </c>
      <c r="X72" s="2049">
        <f t="shared" si="6"/>
        <v>0.40812012142237641</v>
      </c>
      <c r="Y72" s="2049">
        <f t="shared" si="7"/>
        <v>2.5102915823868055</v>
      </c>
      <c r="Z72" s="2049">
        <f t="shared" si="8"/>
        <v>1.4766914596892018</v>
      </c>
      <c r="AA72" s="2049">
        <f t="shared" si="9"/>
        <v>0.62859577342376627</v>
      </c>
      <c r="AB72" s="2049">
        <f t="shared" si="10"/>
        <v>1.0423038742670907</v>
      </c>
    </row>
    <row r="73" spans="2:28" ht="14.4" thickBot="1">
      <c r="B73" s="682" t="s">
        <v>927</v>
      </c>
      <c r="C73" s="682"/>
      <c r="F73" s="2050">
        <v>528400</v>
      </c>
      <c r="G73" s="2055">
        <v>2901260</v>
      </c>
      <c r="H73" s="2056">
        <v>515878</v>
      </c>
      <c r="I73" s="2055">
        <v>5400050</v>
      </c>
      <c r="J73" s="2057">
        <v>1483770</v>
      </c>
      <c r="K73" s="2058">
        <v>4040400</v>
      </c>
      <c r="L73" s="2056">
        <v>1063800</v>
      </c>
      <c r="M73" s="2055">
        <v>1340500</v>
      </c>
      <c r="N73" s="2057">
        <v>1400000</v>
      </c>
      <c r="O73" s="2055">
        <v>2112500</v>
      </c>
      <c r="Q73" s="668"/>
      <c r="R73" s="667"/>
      <c r="S73" s="2049">
        <f t="shared" si="12"/>
        <v>0.97630204390613173</v>
      </c>
      <c r="T73" s="2049">
        <f t="shared" si="11"/>
        <v>1.8612775139077504</v>
      </c>
      <c r="U73" s="2049">
        <f t="shared" si="3"/>
        <v>2.8762032883743829</v>
      </c>
      <c r="V73" s="2049">
        <f t="shared" si="4"/>
        <v>0.74821529430283051</v>
      </c>
      <c r="W73" s="2049">
        <f t="shared" si="5"/>
        <v>0.71695747993287373</v>
      </c>
      <c r="X73" s="2049">
        <f t="shared" si="6"/>
        <v>0.3317740817740818</v>
      </c>
      <c r="Y73" s="2049">
        <f t="shared" si="7"/>
        <v>1.3160368490317729</v>
      </c>
      <c r="Z73" s="2049">
        <f t="shared" si="8"/>
        <v>1.5759045132413279</v>
      </c>
      <c r="AA73" s="2049">
        <f t="shared" si="9"/>
        <v>0.98024737879749391</v>
      </c>
      <c r="AB73" s="2049">
        <f t="shared" si="10"/>
        <v>0.85146074780328718</v>
      </c>
    </row>
    <row r="74" spans="2:28" ht="14.4" thickBot="1">
      <c r="B74" s="682" t="s">
        <v>135</v>
      </c>
      <c r="C74" s="682"/>
      <c r="F74" s="2050">
        <v>0</v>
      </c>
      <c r="G74" s="2055">
        <v>0</v>
      </c>
      <c r="H74" s="2056">
        <v>0</v>
      </c>
      <c r="I74" s="2055">
        <v>259040</v>
      </c>
      <c r="J74" s="2057">
        <v>160078</v>
      </c>
      <c r="K74" s="2058">
        <v>0</v>
      </c>
      <c r="L74" s="2056">
        <v>0</v>
      </c>
      <c r="M74" s="2055">
        <v>0</v>
      </c>
      <c r="N74" s="2057">
        <v>1231880</v>
      </c>
      <c r="O74" s="2055">
        <v>0</v>
      </c>
      <c r="Q74" s="668"/>
      <c r="R74" s="667"/>
      <c r="S74" s="2049" t="e">
        <f t="shared" si="12"/>
        <v>#DIV/0!</v>
      </c>
      <c r="T74" s="2049" t="e">
        <f t="shared" si="11"/>
        <v>#DIV/0!</v>
      </c>
      <c r="U74" s="2049" t="e">
        <f t="shared" si="3"/>
        <v>#DIV/0!</v>
      </c>
      <c r="V74" s="2049">
        <f t="shared" si="4"/>
        <v>0</v>
      </c>
      <c r="W74" s="2049">
        <f t="shared" si="5"/>
        <v>0</v>
      </c>
      <c r="X74" s="2049" t="e">
        <f t="shared" si="6"/>
        <v>#DIV/0!</v>
      </c>
      <c r="Y74" s="2049" t="e">
        <f t="shared" si="7"/>
        <v>#DIV/0!</v>
      </c>
      <c r="Z74" s="2049" t="e">
        <f t="shared" si="8"/>
        <v>#DIV/0!</v>
      </c>
      <c r="AA74" s="2049" t="e">
        <f t="shared" si="9"/>
        <v>#DIV/0!</v>
      </c>
      <c r="AB74" s="2049" t="e">
        <f t="shared" si="10"/>
        <v>#DIV/0!</v>
      </c>
    </row>
    <row r="75" spans="2:28" ht="14.4" thickBot="1">
      <c r="B75" s="678" t="s">
        <v>906</v>
      </c>
      <c r="C75" s="682"/>
      <c r="F75" s="2050">
        <v>10917920</v>
      </c>
      <c r="G75" s="2055">
        <v>28132040</v>
      </c>
      <c r="H75" s="2056">
        <v>0</v>
      </c>
      <c r="I75" s="2055">
        <v>0</v>
      </c>
      <c r="J75" s="2057">
        <v>2500000</v>
      </c>
      <c r="K75" s="2058">
        <v>4742200</v>
      </c>
      <c r="L75" s="2056">
        <v>0</v>
      </c>
      <c r="M75" s="2055">
        <v>522000</v>
      </c>
      <c r="N75" s="2057">
        <v>2040000</v>
      </c>
      <c r="O75" s="2055">
        <v>6990160</v>
      </c>
      <c r="Q75" s="668"/>
      <c r="R75" s="667"/>
      <c r="S75" s="2049">
        <f t="shared" si="12"/>
        <v>0</v>
      </c>
      <c r="T75" s="2049">
        <f t="shared" si="11"/>
        <v>0</v>
      </c>
      <c r="U75" s="2049">
        <v>0</v>
      </c>
      <c r="V75" s="2049">
        <v>0</v>
      </c>
      <c r="W75" s="2049">
        <f t="shared" si="5"/>
        <v>0</v>
      </c>
      <c r="X75" s="2049">
        <f t="shared" si="6"/>
        <v>0.11007549238749947</v>
      </c>
      <c r="Y75" s="2049">
        <v>0</v>
      </c>
      <c r="Z75" s="2049">
        <f t="shared" si="8"/>
        <v>13.391111111111112</v>
      </c>
      <c r="AA75" s="2049">
        <f t="shared" si="9"/>
        <v>2.2015098477499894E-2</v>
      </c>
      <c r="AB75" s="2049">
        <f t="shared" si="10"/>
        <v>2.2015098477499894E-2</v>
      </c>
    </row>
    <row r="76" spans="2:28" ht="14.4" thickBot="1">
      <c r="B76" s="678" t="s">
        <v>906</v>
      </c>
      <c r="C76" s="682"/>
      <c r="F76" s="2050">
        <v>138720</v>
      </c>
      <c r="G76" s="2055">
        <v>210000</v>
      </c>
      <c r="H76" s="2056">
        <v>392044</v>
      </c>
      <c r="I76" s="2055">
        <v>0</v>
      </c>
      <c r="J76" s="2057">
        <v>875920</v>
      </c>
      <c r="K76" s="2058">
        <v>0</v>
      </c>
      <c r="L76" s="2056">
        <v>1672100</v>
      </c>
      <c r="M76" s="2055">
        <v>0</v>
      </c>
      <c r="N76" s="2057">
        <v>5687100</v>
      </c>
      <c r="O76" s="2055">
        <v>0</v>
      </c>
      <c r="Q76" s="668"/>
      <c r="R76" s="667"/>
      <c r="S76" s="2049">
        <f t="shared" si="12"/>
        <v>2.8261534025374857</v>
      </c>
      <c r="T76" s="2049">
        <f t="shared" si="11"/>
        <v>0</v>
      </c>
      <c r="U76" s="2049">
        <f t="shared" si="3"/>
        <v>2.2342390139882258</v>
      </c>
      <c r="V76" s="2049" t="e">
        <f t="shared" si="4"/>
        <v>#DIV/0!</v>
      </c>
      <c r="W76" s="2049">
        <f t="shared" si="5"/>
        <v>1.9089642889761622</v>
      </c>
      <c r="X76" s="2049" t="e">
        <f t="shared" si="6"/>
        <v>#DIV/0!</v>
      </c>
      <c r="Y76" s="2049">
        <f t="shared" si="7"/>
        <v>3.4011721786974465</v>
      </c>
      <c r="Z76" s="2049" t="e">
        <f t="shared" si="8"/>
        <v>#DIV/0!</v>
      </c>
      <c r="AA76" s="2049" t="e">
        <f t="shared" si="9"/>
        <v>#DIV/0!</v>
      </c>
      <c r="AB76" s="2049" t="e">
        <f t="shared" si="10"/>
        <v>#DIV/0!</v>
      </c>
    </row>
    <row r="77" spans="2:28" ht="14.4" thickBot="1">
      <c r="B77" s="678" t="s">
        <v>906</v>
      </c>
      <c r="C77" s="678"/>
      <c r="F77" s="2050">
        <v>500000</v>
      </c>
      <c r="G77" s="2055">
        <v>216000</v>
      </c>
      <c r="H77" s="2056">
        <v>0</v>
      </c>
      <c r="I77" s="2055">
        <v>0</v>
      </c>
      <c r="J77" s="2057">
        <v>500000</v>
      </c>
      <c r="K77" s="2058">
        <v>315000</v>
      </c>
      <c r="L77" s="2056">
        <v>0</v>
      </c>
      <c r="M77" s="2055">
        <v>0</v>
      </c>
      <c r="N77" s="2057">
        <v>200000</v>
      </c>
      <c r="O77" s="2055">
        <v>200000</v>
      </c>
      <c r="Q77" s="668"/>
      <c r="R77" s="667"/>
      <c r="S77" s="2049">
        <f t="shared" si="12"/>
        <v>0</v>
      </c>
      <c r="T77" s="2049">
        <f t="shared" si="11"/>
        <v>0</v>
      </c>
      <c r="U77" s="2049" t="e">
        <f t="shared" si="3"/>
        <v>#DIV/0!</v>
      </c>
      <c r="V77" s="2049" t="e">
        <f t="shared" si="4"/>
        <v>#DIV/0!</v>
      </c>
      <c r="W77" s="2049">
        <f t="shared" si="5"/>
        <v>0</v>
      </c>
      <c r="X77" s="2049">
        <f t="shared" si="6"/>
        <v>0</v>
      </c>
      <c r="Y77" s="2049" t="e">
        <f t="shared" si="7"/>
        <v>#DIV/0!</v>
      </c>
      <c r="Z77" s="2049" t="e">
        <f t="shared" si="8"/>
        <v>#DIV/0!</v>
      </c>
      <c r="AA77" s="2049" t="e">
        <f t="shared" si="9"/>
        <v>#DIV/0!</v>
      </c>
      <c r="AB77" s="2049" t="e">
        <f t="shared" si="10"/>
        <v>#DIV/0!</v>
      </c>
    </row>
    <row r="78" spans="2:28" ht="14.4" thickBot="1">
      <c r="B78" s="684" t="s">
        <v>926</v>
      </c>
      <c r="C78" s="683"/>
      <c r="F78" s="2050">
        <v>6555000</v>
      </c>
      <c r="G78" s="2055">
        <v>0</v>
      </c>
      <c r="H78" s="2056">
        <v>9015949</v>
      </c>
      <c r="I78" s="2055">
        <v>0</v>
      </c>
      <c r="J78" s="2057">
        <v>7275005</v>
      </c>
      <c r="K78" s="2058">
        <v>18132265</v>
      </c>
      <c r="L78" s="2056">
        <v>5784000</v>
      </c>
      <c r="M78" s="2055">
        <v>20034778</v>
      </c>
      <c r="N78" s="2057">
        <v>12351200</v>
      </c>
      <c r="O78" s="2055">
        <v>20876731</v>
      </c>
      <c r="Q78" s="668"/>
      <c r="R78" s="667"/>
      <c r="S78" s="2049">
        <f t="shared" si="12"/>
        <v>1.3754308161708619</v>
      </c>
      <c r="T78" s="2049">
        <v>0</v>
      </c>
      <c r="U78" s="2049">
        <f t="shared" si="3"/>
        <v>0.80690396540619291</v>
      </c>
      <c r="V78" s="2049" t="e">
        <f t="shared" si="4"/>
        <v>#DIV/0!</v>
      </c>
      <c r="W78" s="2049">
        <f t="shared" si="5"/>
        <v>0.79505099996494843</v>
      </c>
      <c r="X78" s="2049">
        <f t="shared" si="6"/>
        <v>1.104924177977765</v>
      </c>
      <c r="Y78" s="2049">
        <f t="shared" si="7"/>
        <v>2.1354080221300138</v>
      </c>
      <c r="Z78" s="2049">
        <f t="shared" si="8"/>
        <v>1.0420245734691944</v>
      </c>
      <c r="AA78" s="2049">
        <f t="shared" si="9"/>
        <v>0.81646199190395363</v>
      </c>
      <c r="AB78" s="2049" t="e">
        <f t="shared" si="10"/>
        <v>#DIV/0!</v>
      </c>
    </row>
    <row r="79" spans="2:28" ht="14.4" thickBot="1">
      <c r="B79" s="682" t="s">
        <v>925</v>
      </c>
      <c r="C79" s="682"/>
      <c r="F79" s="2050">
        <v>6555000</v>
      </c>
      <c r="G79" s="2055">
        <v>0</v>
      </c>
      <c r="H79" s="2056">
        <v>9015949</v>
      </c>
      <c r="I79" s="2055">
        <v>0</v>
      </c>
      <c r="J79" s="2057">
        <v>7275005</v>
      </c>
      <c r="K79" s="2058">
        <v>18132265</v>
      </c>
      <c r="L79" s="2056">
        <v>5784000</v>
      </c>
      <c r="M79" s="2055">
        <v>20034778</v>
      </c>
      <c r="N79" s="2057">
        <v>12351200</v>
      </c>
      <c r="O79" s="2055">
        <v>20876731</v>
      </c>
      <c r="Q79" s="668"/>
      <c r="R79" s="667"/>
      <c r="S79" s="2049">
        <f t="shared" si="12"/>
        <v>1.3754308161708619</v>
      </c>
      <c r="T79" s="2049">
        <v>0</v>
      </c>
      <c r="U79" s="2049">
        <f t="shared" si="3"/>
        <v>0.80690396540619291</v>
      </c>
      <c r="V79" s="2049" t="e">
        <f t="shared" si="4"/>
        <v>#DIV/0!</v>
      </c>
      <c r="W79" s="2049">
        <f t="shared" si="5"/>
        <v>0.79505099996494843</v>
      </c>
      <c r="X79" s="2049">
        <f t="shared" si="6"/>
        <v>1.104924177977765</v>
      </c>
      <c r="Y79" s="2049">
        <f t="shared" si="7"/>
        <v>2.1354080221300138</v>
      </c>
      <c r="Z79" s="2049">
        <f t="shared" si="8"/>
        <v>1.0420245734691944</v>
      </c>
      <c r="AA79" s="2049">
        <f t="shared" si="9"/>
        <v>0.81646199190395363</v>
      </c>
      <c r="AB79" s="2049" t="e">
        <f t="shared" si="10"/>
        <v>#DIV/0!</v>
      </c>
    </row>
    <row r="80" spans="2:28" ht="14.4" thickBot="1">
      <c r="B80" s="682" t="s">
        <v>924</v>
      </c>
      <c r="C80" s="682"/>
      <c r="F80" s="2050">
        <v>0</v>
      </c>
      <c r="G80" s="2055">
        <v>0</v>
      </c>
      <c r="H80" s="2056">
        <v>0</v>
      </c>
      <c r="I80" s="2055">
        <v>0</v>
      </c>
      <c r="J80" s="2057">
        <v>0</v>
      </c>
      <c r="K80" s="2058">
        <v>0</v>
      </c>
      <c r="L80" s="2056">
        <v>0</v>
      </c>
      <c r="M80" s="2055">
        <v>31040800</v>
      </c>
      <c r="N80" s="2057">
        <v>0</v>
      </c>
      <c r="O80" s="2055">
        <v>47639882</v>
      </c>
      <c r="Q80" s="668"/>
      <c r="R80" s="667"/>
      <c r="S80" s="2049" t="e">
        <f t="shared" si="12"/>
        <v>#DIV/0!</v>
      </c>
      <c r="T80" s="2049" t="e">
        <f t="shared" si="11"/>
        <v>#DIV/0!</v>
      </c>
      <c r="U80" s="2049" t="e">
        <f t="shared" ref="U80:U127" si="13">+J80/H80</f>
        <v>#DIV/0!</v>
      </c>
      <c r="V80" s="2049" t="e">
        <f t="shared" ref="V80:V127" si="14">+K80/I80</f>
        <v>#DIV/0!</v>
      </c>
      <c r="W80" s="2049" t="e">
        <f t="shared" ref="W80:W127" si="15">+L80/J80</f>
        <v>#DIV/0!</v>
      </c>
      <c r="X80" s="2049" t="e">
        <f t="shared" ref="X80:X127" si="16">+M80/K80</f>
        <v>#DIV/0!</v>
      </c>
      <c r="Y80" s="2049" t="e">
        <f t="shared" ref="Y80:Y127" si="17">+N80/L80</f>
        <v>#DIV/0!</v>
      </c>
      <c r="Z80" s="2049">
        <f t="shared" ref="Z80:Z127" si="18">+O80/M80</f>
        <v>1.5347504574624364</v>
      </c>
      <c r="AA80" s="2049" t="e">
        <f t="shared" ref="AA80:AA127" si="19">+(S80+U80+W80+X80)/5</f>
        <v>#DIV/0!</v>
      </c>
      <c r="AB80" s="2049" t="e">
        <f t="shared" ref="AB80:AB127" si="20">+(T80+V80+X80+Y80)/5</f>
        <v>#DIV/0!</v>
      </c>
    </row>
    <row r="81" spans="2:28" ht="14.4" thickBot="1">
      <c r="B81" s="682" t="s">
        <v>136</v>
      </c>
      <c r="C81" s="682"/>
      <c r="F81" s="2050">
        <v>4242901</v>
      </c>
      <c r="G81" s="2055">
        <v>0</v>
      </c>
      <c r="H81" s="2056">
        <v>3780825</v>
      </c>
      <c r="I81" s="2055">
        <v>61865929</v>
      </c>
      <c r="J81" s="2057">
        <v>723000</v>
      </c>
      <c r="K81" s="2058">
        <v>61798795</v>
      </c>
      <c r="L81" s="2056">
        <v>1936081</v>
      </c>
      <c r="M81" s="2055">
        <v>26388807</v>
      </c>
      <c r="N81" s="2057">
        <v>5000000</v>
      </c>
      <c r="O81" s="2055">
        <v>30758030</v>
      </c>
      <c r="Q81" s="668"/>
      <c r="R81" s="667"/>
      <c r="S81" s="2049">
        <f t="shared" si="12"/>
        <v>0.89109432437853253</v>
      </c>
      <c r="T81" s="2049" t="e">
        <f t="shared" si="11"/>
        <v>#DIV/0!</v>
      </c>
      <c r="U81" s="2049">
        <f t="shared" si="13"/>
        <v>0.19122810497708834</v>
      </c>
      <c r="V81" s="2049">
        <f t="shared" si="14"/>
        <v>0.99891484697498034</v>
      </c>
      <c r="W81" s="2049">
        <f t="shared" si="15"/>
        <v>2.6778437067773169</v>
      </c>
      <c r="X81" s="2049">
        <f t="shared" si="16"/>
        <v>0.42701167555127895</v>
      </c>
      <c r="Y81" s="2049">
        <f t="shared" si="17"/>
        <v>2.582536577756819</v>
      </c>
      <c r="Z81" s="2049">
        <f t="shared" si="18"/>
        <v>1.1655710695826453</v>
      </c>
      <c r="AA81" s="2049">
        <f t="shared" si="19"/>
        <v>0.83743556233684335</v>
      </c>
      <c r="AB81" s="2049" t="e">
        <f t="shared" si="20"/>
        <v>#DIV/0!</v>
      </c>
    </row>
    <row r="82" spans="2:28" ht="14.4" thickBot="1">
      <c r="B82" s="679" t="s">
        <v>137</v>
      </c>
      <c r="C82" s="671"/>
      <c r="F82" s="2050">
        <v>887400</v>
      </c>
      <c r="G82" s="2055">
        <v>12559662</v>
      </c>
      <c r="H82" s="2056">
        <v>1368000</v>
      </c>
      <c r="I82" s="2055">
        <v>10038365</v>
      </c>
      <c r="J82" s="2057">
        <v>1200871</v>
      </c>
      <c r="K82" s="2058">
        <v>10978765</v>
      </c>
      <c r="L82" s="2056">
        <v>1432600</v>
      </c>
      <c r="M82" s="2055">
        <v>18661905</v>
      </c>
      <c r="N82" s="2057">
        <v>1641400</v>
      </c>
      <c r="O82" s="2055">
        <v>20350511</v>
      </c>
      <c r="Q82" s="668"/>
      <c r="R82" s="667"/>
      <c r="S82" s="2049">
        <f t="shared" si="12"/>
        <v>1.54158215010142</v>
      </c>
      <c r="T82" s="2049">
        <f t="shared" si="11"/>
        <v>0.79925439076306348</v>
      </c>
      <c r="U82" s="2049">
        <f t="shared" si="13"/>
        <v>0.87782967836257308</v>
      </c>
      <c r="V82" s="2049">
        <f t="shared" si="14"/>
        <v>1.093680594399586</v>
      </c>
      <c r="W82" s="2049">
        <f t="shared" si="15"/>
        <v>1.1929674378013959</v>
      </c>
      <c r="X82" s="2049">
        <f t="shared" si="16"/>
        <v>1.6998182400297301</v>
      </c>
      <c r="Y82" s="2049">
        <f t="shared" si="17"/>
        <v>1.1457489878542511</v>
      </c>
      <c r="Z82" s="2049">
        <f t="shared" si="18"/>
        <v>1.0904841172431217</v>
      </c>
      <c r="AA82" s="2049">
        <f t="shared" si="19"/>
        <v>1.0624395012590238</v>
      </c>
      <c r="AB82" s="2049">
        <f t="shared" si="20"/>
        <v>0.94770044260932607</v>
      </c>
    </row>
    <row r="83" spans="2:28" ht="14.4" thickBot="1">
      <c r="B83" s="681" t="s">
        <v>923</v>
      </c>
      <c r="C83" s="681"/>
      <c r="F83" s="2050">
        <v>887400</v>
      </c>
      <c r="G83" s="2055">
        <v>12559662</v>
      </c>
      <c r="H83" s="2056">
        <v>1368000</v>
      </c>
      <c r="I83" s="2055">
        <v>10038365</v>
      </c>
      <c r="J83" s="2057">
        <v>1200871</v>
      </c>
      <c r="K83" s="2058">
        <v>10978765</v>
      </c>
      <c r="L83" s="2056">
        <v>1432600</v>
      </c>
      <c r="M83" s="2055">
        <v>18661905</v>
      </c>
      <c r="N83" s="2057">
        <v>1641400</v>
      </c>
      <c r="O83" s="2055">
        <v>20350511</v>
      </c>
      <c r="Q83" s="668"/>
      <c r="R83" s="667"/>
      <c r="S83" s="2049">
        <f t="shared" si="12"/>
        <v>1.54158215010142</v>
      </c>
      <c r="T83" s="2049">
        <f t="shared" si="11"/>
        <v>0.79925439076306348</v>
      </c>
      <c r="U83" s="2049">
        <f t="shared" si="13"/>
        <v>0.87782967836257308</v>
      </c>
      <c r="V83" s="2049">
        <f t="shared" si="14"/>
        <v>1.093680594399586</v>
      </c>
      <c r="W83" s="2049">
        <f t="shared" si="15"/>
        <v>1.1929674378013959</v>
      </c>
      <c r="X83" s="2049">
        <f t="shared" si="16"/>
        <v>1.6998182400297301</v>
      </c>
      <c r="Y83" s="2049">
        <f t="shared" si="17"/>
        <v>1.1457489878542511</v>
      </c>
      <c r="Z83" s="2049">
        <f t="shared" si="18"/>
        <v>1.0904841172431217</v>
      </c>
      <c r="AA83" s="2049">
        <f t="shared" si="19"/>
        <v>1.0624395012590238</v>
      </c>
      <c r="AB83" s="2049">
        <f t="shared" si="20"/>
        <v>0.94770044260932607</v>
      </c>
    </row>
    <row r="84" spans="2:28" ht="14.4" thickBot="1">
      <c r="B84" s="678" t="s">
        <v>176</v>
      </c>
      <c r="C84" s="678"/>
      <c r="F84" s="2050">
        <v>0</v>
      </c>
      <c r="G84" s="2055">
        <v>0</v>
      </c>
      <c r="H84" s="2056">
        <v>0</v>
      </c>
      <c r="I84" s="2055">
        <v>0</v>
      </c>
      <c r="J84" s="2057">
        <v>0</v>
      </c>
      <c r="K84" s="2058">
        <v>0</v>
      </c>
      <c r="L84" s="2056">
        <v>0</v>
      </c>
      <c r="M84" s="2055">
        <v>0</v>
      </c>
      <c r="N84" s="2057">
        <v>0</v>
      </c>
      <c r="O84" s="2055">
        <v>0</v>
      </c>
      <c r="Q84" s="668"/>
      <c r="R84" s="667"/>
      <c r="S84" s="2049" t="e">
        <f t="shared" ref="S84:S127" si="21">+H84/F84</f>
        <v>#DIV/0!</v>
      </c>
      <c r="T84" s="2049" t="e">
        <f t="shared" ref="T84:T127" si="22">+I84/G84</f>
        <v>#DIV/0!</v>
      </c>
      <c r="U84" s="2049" t="e">
        <f t="shared" si="13"/>
        <v>#DIV/0!</v>
      </c>
      <c r="V84" s="2049" t="e">
        <f t="shared" si="14"/>
        <v>#DIV/0!</v>
      </c>
      <c r="W84" s="2049" t="e">
        <f t="shared" si="15"/>
        <v>#DIV/0!</v>
      </c>
      <c r="X84" s="2049" t="e">
        <f t="shared" si="16"/>
        <v>#DIV/0!</v>
      </c>
      <c r="Y84" s="2049" t="e">
        <f t="shared" si="17"/>
        <v>#DIV/0!</v>
      </c>
      <c r="Z84" s="2049" t="e">
        <f t="shared" si="18"/>
        <v>#DIV/0!</v>
      </c>
      <c r="AA84" s="2049" t="e">
        <f t="shared" si="19"/>
        <v>#DIV/0!</v>
      </c>
      <c r="AB84" s="2049" t="e">
        <f t="shared" si="20"/>
        <v>#DIV/0!</v>
      </c>
    </row>
    <row r="85" spans="2:28" ht="14.4" thickBot="1">
      <c r="B85" s="679" t="s">
        <v>138</v>
      </c>
      <c r="C85" s="671"/>
      <c r="F85" s="2050">
        <v>7292259</v>
      </c>
      <c r="G85" s="2055">
        <v>6290323</v>
      </c>
      <c r="H85" s="2056">
        <v>6832214</v>
      </c>
      <c r="I85" s="2055">
        <v>9337643</v>
      </c>
      <c r="J85" s="2057">
        <v>6265276</v>
      </c>
      <c r="K85" s="2058">
        <v>6824396</v>
      </c>
      <c r="L85" s="2056">
        <v>7578133</v>
      </c>
      <c r="M85" s="2055">
        <v>6561731</v>
      </c>
      <c r="N85" s="2057">
        <v>7823940</v>
      </c>
      <c r="O85" s="2055">
        <v>6949929</v>
      </c>
      <c r="Q85" s="668"/>
      <c r="R85" s="667"/>
      <c r="S85" s="2049">
        <f t="shared" si="21"/>
        <v>0.93691323909367452</v>
      </c>
      <c r="T85" s="2049">
        <f t="shared" si="22"/>
        <v>1.4844457112933629</v>
      </c>
      <c r="U85" s="2049">
        <f t="shared" si="13"/>
        <v>0.91701987086470071</v>
      </c>
      <c r="V85" s="2049">
        <f t="shared" si="14"/>
        <v>0.7308478167349084</v>
      </c>
      <c r="W85" s="2049">
        <f t="shared" si="15"/>
        <v>1.2095449585940028</v>
      </c>
      <c r="X85" s="2049">
        <f t="shared" si="16"/>
        <v>0.96151087949761416</v>
      </c>
      <c r="Y85" s="2049">
        <f t="shared" si="17"/>
        <v>1.0324363533867775</v>
      </c>
      <c r="Z85" s="2049">
        <f t="shared" si="18"/>
        <v>1.0591609134845668</v>
      </c>
      <c r="AA85" s="2049">
        <f t="shared" si="19"/>
        <v>0.80499778960999835</v>
      </c>
      <c r="AB85" s="2049">
        <f t="shared" si="20"/>
        <v>0.84184815218253262</v>
      </c>
    </row>
    <row r="86" spans="2:28" ht="14.4" thickBot="1">
      <c r="B86" s="669" t="s">
        <v>922</v>
      </c>
      <c r="C86" s="669"/>
      <c r="F86" s="2050">
        <v>4375355</v>
      </c>
      <c r="G86" s="2055">
        <v>3775394</v>
      </c>
      <c r="H86" s="2056">
        <v>4099328</v>
      </c>
      <c r="I86" s="2055">
        <v>5602586</v>
      </c>
      <c r="J86" s="2057">
        <v>3759166</v>
      </c>
      <c r="K86" s="2058">
        <v>4094638</v>
      </c>
      <c r="L86" s="2056">
        <v>4546880</v>
      </c>
      <c r="M86" s="2055">
        <v>3937039</v>
      </c>
      <c r="N86" s="2057">
        <v>4694364</v>
      </c>
      <c r="O86" s="2055">
        <v>4169957</v>
      </c>
      <c r="Q86" s="668"/>
      <c r="R86" s="667"/>
      <c r="S86" s="2049">
        <f t="shared" si="21"/>
        <v>0.93691323332621013</v>
      </c>
      <c r="T86" s="2049">
        <f t="shared" si="22"/>
        <v>1.4839738580926918</v>
      </c>
      <c r="U86" s="2049">
        <f t="shared" si="13"/>
        <v>0.91702005792168861</v>
      </c>
      <c r="V86" s="2049">
        <f t="shared" si="14"/>
        <v>0.73084786204085039</v>
      </c>
      <c r="W86" s="2049">
        <f t="shared" si="15"/>
        <v>1.2095448830937501</v>
      </c>
      <c r="X86" s="2049">
        <f t="shared" si="16"/>
        <v>0.96151088325756762</v>
      </c>
      <c r="Y86" s="2049">
        <f t="shared" si="17"/>
        <v>1.0324363079738195</v>
      </c>
      <c r="Z86" s="2049">
        <f t="shared" si="18"/>
        <v>1.059160704275472</v>
      </c>
      <c r="AA86" s="2049">
        <f t="shared" si="19"/>
        <v>0.80499781151984318</v>
      </c>
      <c r="AB86" s="2049">
        <f t="shared" si="20"/>
        <v>0.84175378227298592</v>
      </c>
    </row>
    <row r="87" spans="2:28" ht="14.4" thickBot="1">
      <c r="B87" s="669" t="s">
        <v>921</v>
      </c>
      <c r="C87" s="669"/>
      <c r="F87" s="2050">
        <v>729226</v>
      </c>
      <c r="G87" s="2055">
        <v>1000000</v>
      </c>
      <c r="H87" s="2056">
        <v>683221</v>
      </c>
      <c r="I87" s="2055">
        <v>466882</v>
      </c>
      <c r="J87" s="2057">
        <v>626528</v>
      </c>
      <c r="K87" s="2058">
        <v>341220</v>
      </c>
      <c r="L87" s="2056">
        <v>757813</v>
      </c>
      <c r="M87" s="2055">
        <v>328087</v>
      </c>
      <c r="N87" s="2057">
        <v>782394</v>
      </c>
      <c r="O87" s="2055">
        <v>347496</v>
      </c>
      <c r="Q87" s="668"/>
      <c r="R87" s="667"/>
      <c r="S87" s="2049">
        <f t="shared" si="21"/>
        <v>0.93691256208637652</v>
      </c>
      <c r="T87" s="2049">
        <f t="shared" si="22"/>
        <v>0.46688200000000002</v>
      </c>
      <c r="U87" s="2049">
        <f t="shared" si="13"/>
        <v>0.91702099320717601</v>
      </c>
      <c r="V87" s="2049">
        <f t="shared" si="14"/>
        <v>0.73084847991569601</v>
      </c>
      <c r="W87" s="2049">
        <f t="shared" si="15"/>
        <v>1.2095437075437969</v>
      </c>
      <c r="X87" s="2049">
        <f t="shared" si="16"/>
        <v>0.96151163472246648</v>
      </c>
      <c r="Y87" s="2049">
        <f t="shared" si="17"/>
        <v>1.0324367621035797</v>
      </c>
      <c r="Z87" s="2049">
        <f t="shared" si="18"/>
        <v>1.0591580891653738</v>
      </c>
      <c r="AA87" s="2049">
        <f t="shared" si="19"/>
        <v>0.80499777951196327</v>
      </c>
      <c r="AB87" s="2049">
        <f t="shared" si="20"/>
        <v>0.6383357753483484</v>
      </c>
    </row>
    <row r="88" spans="2:28" ht="14.4" thickBot="1">
      <c r="B88" s="669" t="s">
        <v>139</v>
      </c>
      <c r="C88" s="669"/>
      <c r="F88" s="2050">
        <v>364613</v>
      </c>
      <c r="G88" s="2055">
        <v>800000</v>
      </c>
      <c r="H88" s="2056">
        <v>341611</v>
      </c>
      <c r="I88" s="2055">
        <v>466882</v>
      </c>
      <c r="J88" s="2057">
        <v>313263</v>
      </c>
      <c r="K88" s="2058">
        <v>341220</v>
      </c>
      <c r="L88" s="2056">
        <v>378907</v>
      </c>
      <c r="M88" s="2055">
        <v>328087</v>
      </c>
      <c r="N88" s="2057">
        <v>391197</v>
      </c>
      <c r="O88" s="2055">
        <v>347496</v>
      </c>
      <c r="Q88" s="668"/>
      <c r="R88" s="667"/>
      <c r="S88" s="2049">
        <f t="shared" si="21"/>
        <v>0.93691393340336193</v>
      </c>
      <c r="T88" s="2049">
        <f t="shared" si="22"/>
        <v>0.58360250000000002</v>
      </c>
      <c r="U88" s="2049">
        <f t="shared" si="13"/>
        <v>0.91701672370034926</v>
      </c>
      <c r="V88" s="2049">
        <f t="shared" si="14"/>
        <v>0.73084847991569601</v>
      </c>
      <c r="W88" s="2049">
        <f t="shared" si="15"/>
        <v>1.2095491647593237</v>
      </c>
      <c r="X88" s="2049">
        <f t="shared" si="16"/>
        <v>0.96151163472246648</v>
      </c>
      <c r="Y88" s="2049">
        <f t="shared" si="17"/>
        <v>1.0324353997154974</v>
      </c>
      <c r="Z88" s="2049">
        <f t="shared" si="18"/>
        <v>1.0591580891653738</v>
      </c>
      <c r="AA88" s="2049">
        <f t="shared" si="19"/>
        <v>0.80499829131710021</v>
      </c>
      <c r="AB88" s="2049">
        <f t="shared" si="20"/>
        <v>0.66167960287073202</v>
      </c>
    </row>
    <row r="89" spans="2:28" ht="14.4" thickBot="1">
      <c r="B89" s="669" t="s">
        <v>920</v>
      </c>
      <c r="C89" s="669"/>
      <c r="F89" s="2050">
        <v>1823065</v>
      </c>
      <c r="G89" s="2055">
        <v>300000</v>
      </c>
      <c r="H89" s="2056">
        <v>1708054</v>
      </c>
      <c r="I89" s="2055">
        <v>2334411</v>
      </c>
      <c r="J89" s="2057">
        <v>1566319</v>
      </c>
      <c r="K89" s="2058">
        <v>1706099</v>
      </c>
      <c r="L89" s="2056">
        <v>1894533</v>
      </c>
      <c r="M89" s="2055">
        <v>1640432</v>
      </c>
      <c r="N89" s="2057">
        <v>1955985</v>
      </c>
      <c r="O89" s="2055">
        <v>1737482</v>
      </c>
      <c r="Q89" s="668"/>
      <c r="R89" s="667"/>
      <c r="S89" s="2049">
        <f t="shared" si="21"/>
        <v>0.93691338487656772</v>
      </c>
      <c r="T89" s="2049">
        <f t="shared" si="22"/>
        <v>7.7813699999999999</v>
      </c>
      <c r="U89" s="2049">
        <f t="shared" si="13"/>
        <v>0.91701960242474767</v>
      </c>
      <c r="V89" s="2049">
        <f t="shared" si="14"/>
        <v>0.7308477384659342</v>
      </c>
      <c r="W89" s="2049">
        <f t="shared" si="15"/>
        <v>1.209544798984115</v>
      </c>
      <c r="X89" s="2049">
        <f t="shared" si="16"/>
        <v>0.9615104398982709</v>
      </c>
      <c r="Y89" s="2049">
        <f t="shared" si="17"/>
        <v>1.0324364896256755</v>
      </c>
      <c r="Z89" s="2049">
        <f t="shared" si="18"/>
        <v>1.0591612453304984</v>
      </c>
      <c r="AA89" s="2049">
        <f t="shared" si="19"/>
        <v>0.80499764523674033</v>
      </c>
      <c r="AB89" s="2049">
        <f t="shared" si="20"/>
        <v>2.1012329335979762</v>
      </c>
    </row>
    <row r="90" spans="2:28" ht="14.4" thickBot="1">
      <c r="B90" s="669" t="s">
        <v>919</v>
      </c>
      <c r="C90" s="669"/>
      <c r="F90" s="2050">
        <v>0</v>
      </c>
      <c r="G90" s="2055">
        <v>414929</v>
      </c>
      <c r="H90" s="2056">
        <v>0</v>
      </c>
      <c r="I90" s="2055">
        <v>466882</v>
      </c>
      <c r="J90" s="2057">
        <v>0</v>
      </c>
      <c r="K90" s="2058">
        <v>341219</v>
      </c>
      <c r="L90" s="2056">
        <v>0</v>
      </c>
      <c r="M90" s="2055">
        <v>328086</v>
      </c>
      <c r="N90" s="2057">
        <v>0</v>
      </c>
      <c r="O90" s="2055">
        <v>347498</v>
      </c>
      <c r="Q90" s="668"/>
      <c r="R90" s="667"/>
      <c r="S90" s="2049">
        <v>0</v>
      </c>
      <c r="T90" s="2049">
        <f t="shared" si="22"/>
        <v>1.1252093731698676</v>
      </c>
      <c r="U90" s="2049">
        <v>0</v>
      </c>
      <c r="V90" s="2049">
        <f t="shared" si="14"/>
        <v>0.73084633804687271</v>
      </c>
      <c r="W90" s="2049">
        <v>0</v>
      </c>
      <c r="X90" s="2049">
        <f t="shared" si="16"/>
        <v>0.96151152192580136</v>
      </c>
      <c r="Y90" s="2049">
        <v>0</v>
      </c>
      <c r="Z90" s="2049">
        <f t="shared" si="18"/>
        <v>1.0591674134220905</v>
      </c>
      <c r="AA90" s="2049">
        <f t="shared" si="19"/>
        <v>0.19230230438516027</v>
      </c>
      <c r="AB90" s="2049">
        <f t="shared" si="20"/>
        <v>0.56351344662850833</v>
      </c>
    </row>
    <row r="91" spans="2:28" ht="14.4" thickBot="1">
      <c r="B91" s="669" t="s">
        <v>918</v>
      </c>
      <c r="C91" s="669"/>
      <c r="F91" s="2050">
        <v>0</v>
      </c>
      <c r="G91" s="2055">
        <v>0</v>
      </c>
      <c r="H91" s="2056">
        <v>0</v>
      </c>
      <c r="I91" s="2055">
        <v>0</v>
      </c>
      <c r="J91" s="2057">
        <v>0</v>
      </c>
      <c r="K91" s="2058">
        <v>0</v>
      </c>
      <c r="L91" s="2056">
        <v>0</v>
      </c>
      <c r="M91" s="2055">
        <v>0</v>
      </c>
      <c r="N91" s="2057">
        <v>0</v>
      </c>
      <c r="O91" s="2055">
        <v>0</v>
      </c>
      <c r="Q91" s="668"/>
      <c r="R91" s="667"/>
      <c r="S91" s="2049" t="e">
        <f t="shared" si="21"/>
        <v>#DIV/0!</v>
      </c>
      <c r="T91" s="2049" t="e">
        <f t="shared" si="22"/>
        <v>#DIV/0!</v>
      </c>
      <c r="U91" s="2049" t="e">
        <f t="shared" si="13"/>
        <v>#DIV/0!</v>
      </c>
      <c r="V91" s="2049" t="e">
        <f t="shared" si="14"/>
        <v>#DIV/0!</v>
      </c>
      <c r="W91" s="2049" t="e">
        <f t="shared" si="15"/>
        <v>#DIV/0!</v>
      </c>
      <c r="X91" s="2049" t="e">
        <f t="shared" si="16"/>
        <v>#DIV/0!</v>
      </c>
      <c r="Y91" s="2049" t="e">
        <f t="shared" si="17"/>
        <v>#DIV/0!</v>
      </c>
      <c r="Z91" s="2049" t="e">
        <f t="shared" si="18"/>
        <v>#DIV/0!</v>
      </c>
      <c r="AA91" s="2049" t="e">
        <f t="shared" si="19"/>
        <v>#DIV/0!</v>
      </c>
      <c r="AB91" s="2049" t="e">
        <f t="shared" si="20"/>
        <v>#DIV/0!</v>
      </c>
    </row>
    <row r="92" spans="2:28" ht="14.4" thickBot="1">
      <c r="B92" s="669" t="s">
        <v>917</v>
      </c>
      <c r="C92" s="669"/>
      <c r="F92" s="2050">
        <v>0</v>
      </c>
      <c r="G92" s="2055">
        <v>0</v>
      </c>
      <c r="H92" s="2056">
        <v>0</v>
      </c>
      <c r="I92" s="2055">
        <v>0</v>
      </c>
      <c r="J92" s="2057">
        <v>0</v>
      </c>
      <c r="K92" s="2058">
        <v>0</v>
      </c>
      <c r="L92" s="2056">
        <v>0</v>
      </c>
      <c r="M92" s="2055">
        <v>0</v>
      </c>
      <c r="N92" s="2057">
        <v>0</v>
      </c>
      <c r="O92" s="2055">
        <v>0</v>
      </c>
      <c r="Q92" s="668"/>
      <c r="R92" s="667"/>
      <c r="S92" s="2049" t="e">
        <f t="shared" si="21"/>
        <v>#DIV/0!</v>
      </c>
      <c r="T92" s="2049" t="e">
        <f t="shared" si="22"/>
        <v>#DIV/0!</v>
      </c>
      <c r="U92" s="2049" t="e">
        <f t="shared" si="13"/>
        <v>#DIV/0!</v>
      </c>
      <c r="V92" s="2049" t="e">
        <f t="shared" si="14"/>
        <v>#DIV/0!</v>
      </c>
      <c r="W92" s="2049" t="e">
        <f t="shared" si="15"/>
        <v>#DIV/0!</v>
      </c>
      <c r="X92" s="2049" t="e">
        <f t="shared" si="16"/>
        <v>#DIV/0!</v>
      </c>
      <c r="Y92" s="2049" t="e">
        <f t="shared" si="17"/>
        <v>#DIV/0!</v>
      </c>
      <c r="Z92" s="2049" t="e">
        <f t="shared" si="18"/>
        <v>#DIV/0!</v>
      </c>
      <c r="AA92" s="2049" t="e">
        <f t="shared" si="19"/>
        <v>#DIV/0!</v>
      </c>
      <c r="AB92" s="2049" t="e">
        <f t="shared" si="20"/>
        <v>#DIV/0!</v>
      </c>
    </row>
    <row r="93" spans="2:28" ht="14.4" thickBot="1">
      <c r="B93" s="669" t="s">
        <v>916</v>
      </c>
      <c r="C93" s="669"/>
      <c r="F93" s="2050">
        <v>0</v>
      </c>
      <c r="G93" s="2055">
        <v>0</v>
      </c>
      <c r="H93" s="2056">
        <v>0</v>
      </c>
      <c r="I93" s="2055">
        <v>0</v>
      </c>
      <c r="J93" s="2057">
        <v>0</v>
      </c>
      <c r="K93" s="2058">
        <v>0</v>
      </c>
      <c r="L93" s="2056">
        <v>0</v>
      </c>
      <c r="M93" s="2055">
        <v>0</v>
      </c>
      <c r="N93" s="2057">
        <v>0</v>
      </c>
      <c r="O93" s="2055">
        <v>0</v>
      </c>
      <c r="Q93" s="668"/>
      <c r="R93" s="667"/>
      <c r="S93" s="2049" t="e">
        <f t="shared" si="21"/>
        <v>#DIV/0!</v>
      </c>
      <c r="T93" s="2049" t="e">
        <f t="shared" si="22"/>
        <v>#DIV/0!</v>
      </c>
      <c r="U93" s="2049" t="e">
        <f t="shared" si="13"/>
        <v>#DIV/0!</v>
      </c>
      <c r="V93" s="2049" t="e">
        <f t="shared" si="14"/>
        <v>#DIV/0!</v>
      </c>
      <c r="W93" s="2049" t="e">
        <f t="shared" si="15"/>
        <v>#DIV/0!</v>
      </c>
      <c r="X93" s="2049" t="e">
        <f t="shared" si="16"/>
        <v>#DIV/0!</v>
      </c>
      <c r="Y93" s="2049" t="e">
        <f t="shared" si="17"/>
        <v>#DIV/0!</v>
      </c>
      <c r="Z93" s="2049" t="e">
        <f t="shared" si="18"/>
        <v>#DIV/0!</v>
      </c>
      <c r="AA93" s="2049" t="e">
        <f t="shared" si="19"/>
        <v>#DIV/0!</v>
      </c>
      <c r="AB93" s="2049" t="e">
        <f t="shared" si="20"/>
        <v>#DIV/0!</v>
      </c>
    </row>
    <row r="94" spans="2:28" ht="14.4" thickBot="1">
      <c r="B94" s="669" t="s">
        <v>915</v>
      </c>
      <c r="C94" s="669"/>
      <c r="F94" s="2050">
        <v>0</v>
      </c>
      <c r="G94" s="2055">
        <v>0</v>
      </c>
      <c r="H94" s="2056">
        <v>0</v>
      </c>
      <c r="I94" s="2055">
        <v>0</v>
      </c>
      <c r="J94" s="2057">
        <v>0</v>
      </c>
      <c r="K94" s="2058">
        <v>0</v>
      </c>
      <c r="L94" s="2056">
        <v>0</v>
      </c>
      <c r="M94" s="2055">
        <v>0</v>
      </c>
      <c r="N94" s="2057">
        <v>0</v>
      </c>
      <c r="O94" s="2055">
        <v>0</v>
      </c>
      <c r="Q94" s="668"/>
      <c r="R94" s="667"/>
      <c r="S94" s="2049" t="e">
        <f t="shared" si="21"/>
        <v>#DIV/0!</v>
      </c>
      <c r="T94" s="2049" t="e">
        <f t="shared" si="22"/>
        <v>#DIV/0!</v>
      </c>
      <c r="U94" s="2049" t="e">
        <f t="shared" si="13"/>
        <v>#DIV/0!</v>
      </c>
      <c r="V94" s="2049" t="e">
        <f t="shared" si="14"/>
        <v>#DIV/0!</v>
      </c>
      <c r="W94" s="2049" t="e">
        <f t="shared" si="15"/>
        <v>#DIV/0!</v>
      </c>
      <c r="X94" s="2049" t="e">
        <f t="shared" si="16"/>
        <v>#DIV/0!</v>
      </c>
      <c r="Y94" s="2049" t="e">
        <f t="shared" si="17"/>
        <v>#DIV/0!</v>
      </c>
      <c r="Z94" s="2049" t="e">
        <f t="shared" si="18"/>
        <v>#DIV/0!</v>
      </c>
      <c r="AA94" s="2049" t="e">
        <f t="shared" si="19"/>
        <v>#DIV/0!</v>
      </c>
      <c r="AB94" s="2049" t="e">
        <f t="shared" si="20"/>
        <v>#DIV/0!</v>
      </c>
    </row>
    <row r="95" spans="2:28" ht="14.4" thickBot="1">
      <c r="B95" s="669" t="s">
        <v>914</v>
      </c>
      <c r="C95" s="669"/>
      <c r="F95" s="2050">
        <v>0</v>
      </c>
      <c r="G95" s="2055">
        <v>0</v>
      </c>
      <c r="H95" s="2056">
        <v>0</v>
      </c>
      <c r="I95" s="2055">
        <v>0</v>
      </c>
      <c r="J95" s="2057">
        <v>0</v>
      </c>
      <c r="K95" s="2058">
        <v>0</v>
      </c>
      <c r="L95" s="2056">
        <v>0</v>
      </c>
      <c r="M95" s="2055">
        <v>0</v>
      </c>
      <c r="N95" s="2057">
        <v>0</v>
      </c>
      <c r="O95" s="2055">
        <v>0</v>
      </c>
      <c r="Q95" s="668"/>
      <c r="R95" s="667"/>
      <c r="S95" s="2049" t="e">
        <f t="shared" si="21"/>
        <v>#DIV/0!</v>
      </c>
      <c r="T95" s="2049" t="e">
        <f t="shared" si="22"/>
        <v>#DIV/0!</v>
      </c>
      <c r="U95" s="2049" t="e">
        <f t="shared" si="13"/>
        <v>#DIV/0!</v>
      </c>
      <c r="V95" s="2049" t="e">
        <f t="shared" si="14"/>
        <v>#DIV/0!</v>
      </c>
      <c r="W95" s="2049" t="e">
        <f t="shared" si="15"/>
        <v>#DIV/0!</v>
      </c>
      <c r="X95" s="2049" t="e">
        <f t="shared" si="16"/>
        <v>#DIV/0!</v>
      </c>
      <c r="Y95" s="2049" t="e">
        <f t="shared" si="17"/>
        <v>#DIV/0!</v>
      </c>
      <c r="Z95" s="2049" t="e">
        <f t="shared" si="18"/>
        <v>#DIV/0!</v>
      </c>
      <c r="AA95" s="2049" t="e">
        <f t="shared" si="19"/>
        <v>#DIV/0!</v>
      </c>
      <c r="AB95" s="2049" t="e">
        <f t="shared" si="20"/>
        <v>#DIV/0!</v>
      </c>
    </row>
    <row r="96" spans="2:28" ht="14.4" thickBot="1">
      <c r="B96" s="678" t="s">
        <v>906</v>
      </c>
      <c r="C96" s="670"/>
      <c r="F96" s="2050">
        <v>0</v>
      </c>
      <c r="G96" s="2055">
        <v>0</v>
      </c>
      <c r="H96" s="2056">
        <v>0</v>
      </c>
      <c r="I96" s="2055">
        <v>0</v>
      </c>
      <c r="J96" s="2057">
        <v>0</v>
      </c>
      <c r="K96" s="2058">
        <v>0</v>
      </c>
      <c r="L96" s="2056">
        <v>0</v>
      </c>
      <c r="M96" s="2055">
        <v>0</v>
      </c>
      <c r="N96" s="2057">
        <v>0</v>
      </c>
      <c r="O96" s="2055">
        <v>0</v>
      </c>
      <c r="Q96" s="668"/>
      <c r="R96" s="667"/>
      <c r="S96" s="2049" t="e">
        <f t="shared" si="21"/>
        <v>#DIV/0!</v>
      </c>
      <c r="T96" s="2049" t="e">
        <f t="shared" si="22"/>
        <v>#DIV/0!</v>
      </c>
      <c r="U96" s="2049" t="e">
        <f t="shared" si="13"/>
        <v>#DIV/0!</v>
      </c>
      <c r="V96" s="2049" t="e">
        <f t="shared" si="14"/>
        <v>#DIV/0!</v>
      </c>
      <c r="W96" s="2049" t="e">
        <f t="shared" si="15"/>
        <v>#DIV/0!</v>
      </c>
      <c r="X96" s="2049" t="e">
        <f t="shared" si="16"/>
        <v>#DIV/0!</v>
      </c>
      <c r="Y96" s="2049" t="e">
        <f t="shared" si="17"/>
        <v>#DIV/0!</v>
      </c>
      <c r="Z96" s="2049" t="e">
        <f t="shared" si="18"/>
        <v>#DIV/0!</v>
      </c>
      <c r="AA96" s="2049" t="e">
        <f t="shared" si="19"/>
        <v>#DIV/0!</v>
      </c>
      <c r="AB96" s="2049" t="e">
        <f t="shared" si="20"/>
        <v>#DIV/0!</v>
      </c>
    </row>
    <row r="97" spans="2:28" ht="14.4" thickBot="1">
      <c r="B97" s="679" t="s">
        <v>913</v>
      </c>
      <c r="C97" s="671"/>
      <c r="F97" s="2050">
        <v>7725408</v>
      </c>
      <c r="G97" s="2055">
        <v>0</v>
      </c>
      <c r="H97" s="2056">
        <v>7360938</v>
      </c>
      <c r="I97" s="2055">
        <v>0</v>
      </c>
      <c r="J97" s="2057">
        <v>7048634</v>
      </c>
      <c r="K97" s="2058">
        <v>0</v>
      </c>
      <c r="L97" s="2056">
        <v>6425967</v>
      </c>
      <c r="M97" s="2055">
        <v>0</v>
      </c>
      <c r="N97" s="2057">
        <v>4662617</v>
      </c>
      <c r="O97" s="2055">
        <v>0</v>
      </c>
      <c r="Q97" s="668"/>
      <c r="R97" s="667"/>
      <c r="S97" s="2049">
        <f t="shared" si="21"/>
        <v>0.95282190921178533</v>
      </c>
      <c r="T97" s="2049">
        <v>0</v>
      </c>
      <c r="U97" s="2049">
        <f t="shared" si="13"/>
        <v>0.95757279846671717</v>
      </c>
      <c r="V97" s="2049">
        <v>0</v>
      </c>
      <c r="W97" s="2049">
        <f t="shared" si="15"/>
        <v>0.91166132331455996</v>
      </c>
      <c r="X97" s="2049">
        <v>0</v>
      </c>
      <c r="Y97" s="2049">
        <f t="shared" si="17"/>
        <v>0.72558993844817443</v>
      </c>
      <c r="Z97" s="2049">
        <v>0</v>
      </c>
      <c r="AA97" s="2049">
        <f t="shared" si="19"/>
        <v>0.56441120619861251</v>
      </c>
      <c r="AB97" s="2049">
        <f t="shared" si="20"/>
        <v>0.14511798768963488</v>
      </c>
    </row>
    <row r="98" spans="2:28" ht="14.4" thickBot="1">
      <c r="B98" s="680" t="s">
        <v>912</v>
      </c>
      <c r="C98" s="680"/>
      <c r="F98" s="2050">
        <v>0</v>
      </c>
      <c r="G98" s="2055">
        <v>0</v>
      </c>
      <c r="H98" s="2056">
        <v>0</v>
      </c>
      <c r="I98" s="2055">
        <v>0</v>
      </c>
      <c r="J98" s="2057">
        <v>0</v>
      </c>
      <c r="K98" s="2058">
        <v>0</v>
      </c>
      <c r="L98" s="2056">
        <v>0</v>
      </c>
      <c r="M98" s="2055">
        <v>0</v>
      </c>
      <c r="N98" s="2057">
        <v>0</v>
      </c>
      <c r="O98" s="2055">
        <v>0</v>
      </c>
      <c r="Q98" s="668"/>
      <c r="R98" s="667"/>
      <c r="S98" s="2049" t="e">
        <f t="shared" si="21"/>
        <v>#DIV/0!</v>
      </c>
      <c r="T98" s="2049" t="e">
        <f t="shared" si="22"/>
        <v>#DIV/0!</v>
      </c>
      <c r="U98" s="2049" t="e">
        <f t="shared" si="13"/>
        <v>#DIV/0!</v>
      </c>
      <c r="V98" s="2049" t="e">
        <f t="shared" si="14"/>
        <v>#DIV/0!</v>
      </c>
      <c r="W98" s="2049" t="e">
        <f t="shared" si="15"/>
        <v>#DIV/0!</v>
      </c>
      <c r="X98" s="2049" t="e">
        <f t="shared" si="16"/>
        <v>#DIV/0!</v>
      </c>
      <c r="Y98" s="2049" t="e">
        <f t="shared" si="17"/>
        <v>#DIV/0!</v>
      </c>
      <c r="Z98" s="2049" t="e">
        <f t="shared" si="18"/>
        <v>#DIV/0!</v>
      </c>
      <c r="AA98" s="2049" t="e">
        <f t="shared" si="19"/>
        <v>#DIV/0!</v>
      </c>
      <c r="AB98" s="2049" t="e">
        <f t="shared" si="20"/>
        <v>#DIV/0!</v>
      </c>
    </row>
    <row r="99" spans="2:28" ht="28.2" thickBot="1">
      <c r="B99" s="680" t="s">
        <v>911</v>
      </c>
      <c r="C99" s="680"/>
      <c r="F99" s="2050">
        <v>7725408</v>
      </c>
      <c r="G99" s="2055">
        <v>0</v>
      </c>
      <c r="H99" s="2056">
        <v>2280868</v>
      </c>
      <c r="I99" s="2055">
        <v>0</v>
      </c>
      <c r="J99" s="2057">
        <v>2362808</v>
      </c>
      <c r="K99" s="2058">
        <v>0</v>
      </c>
      <c r="L99" s="2056">
        <v>1313207</v>
      </c>
      <c r="M99" s="2055">
        <v>0</v>
      </c>
      <c r="N99" s="2057">
        <v>126000</v>
      </c>
      <c r="O99" s="2055">
        <v>0</v>
      </c>
      <c r="Q99" s="668"/>
      <c r="R99" s="667"/>
      <c r="S99" s="2049">
        <f t="shared" si="21"/>
        <v>0.29524240014249087</v>
      </c>
      <c r="T99" s="2049">
        <v>0</v>
      </c>
      <c r="U99" s="2049">
        <f t="shared" si="13"/>
        <v>1.0359249198112297</v>
      </c>
      <c r="V99" s="2049">
        <v>0</v>
      </c>
      <c r="W99" s="2049">
        <f t="shared" si="15"/>
        <v>0.55578235726305314</v>
      </c>
      <c r="X99" s="2049">
        <v>0</v>
      </c>
      <c r="Y99" s="2049">
        <f t="shared" si="17"/>
        <v>9.5948315840533899E-2</v>
      </c>
      <c r="Z99" s="2049">
        <v>0</v>
      </c>
      <c r="AA99" s="2049">
        <f t="shared" si="19"/>
        <v>0.37738993544335475</v>
      </c>
      <c r="AB99" s="2049">
        <f t="shared" si="20"/>
        <v>1.9189663168106781E-2</v>
      </c>
    </row>
    <row r="100" spans="2:28" ht="14.4" thickBot="1">
      <c r="B100" s="680" t="s">
        <v>910</v>
      </c>
      <c r="C100" s="680"/>
      <c r="F100" s="2050">
        <v>0</v>
      </c>
      <c r="G100" s="2055">
        <v>0</v>
      </c>
      <c r="H100" s="2056">
        <v>5080070</v>
      </c>
      <c r="I100" s="2055">
        <v>0</v>
      </c>
      <c r="J100" s="2057">
        <v>4685826</v>
      </c>
      <c r="K100" s="2058">
        <v>0</v>
      </c>
      <c r="L100" s="2056">
        <v>5112760</v>
      </c>
      <c r="M100" s="2055">
        <v>0</v>
      </c>
      <c r="N100" s="2057">
        <v>4536617</v>
      </c>
      <c r="O100" s="2055">
        <v>0</v>
      </c>
      <c r="Q100" s="668"/>
      <c r="R100" s="667"/>
      <c r="S100" s="2049">
        <v>0</v>
      </c>
      <c r="T100" s="2049">
        <v>0</v>
      </c>
      <c r="U100" s="2049">
        <f t="shared" si="13"/>
        <v>0.92239398276008011</v>
      </c>
      <c r="V100" s="2049">
        <v>0</v>
      </c>
      <c r="W100" s="2049">
        <f t="shared" si="15"/>
        <v>1.0911117911761983</v>
      </c>
      <c r="X100" s="2049">
        <v>0</v>
      </c>
      <c r="Y100" s="2049">
        <f t="shared" si="17"/>
        <v>0.88731272346051837</v>
      </c>
      <c r="Z100" s="2049">
        <v>0</v>
      </c>
      <c r="AA100" s="2049">
        <f t="shared" si="19"/>
        <v>0.40270115478725571</v>
      </c>
      <c r="AB100" s="2049">
        <f t="shared" si="20"/>
        <v>0.17746254469210368</v>
      </c>
    </row>
    <row r="101" spans="2:28" ht="14.4" thickBot="1">
      <c r="B101" s="678" t="s">
        <v>906</v>
      </c>
      <c r="C101" s="670"/>
      <c r="F101" s="2050">
        <v>0</v>
      </c>
      <c r="G101" s="2055">
        <v>0</v>
      </c>
      <c r="H101" s="2056">
        <v>0</v>
      </c>
      <c r="I101" s="2055">
        <v>0</v>
      </c>
      <c r="J101" s="2057">
        <v>0</v>
      </c>
      <c r="K101" s="2058">
        <v>0</v>
      </c>
      <c r="L101" s="2056">
        <v>0</v>
      </c>
      <c r="M101" s="2055">
        <v>0</v>
      </c>
      <c r="N101" s="2057">
        <v>0</v>
      </c>
      <c r="O101" s="2055">
        <v>0</v>
      </c>
      <c r="Q101" s="668"/>
      <c r="R101" s="667"/>
      <c r="S101" s="2049" t="e">
        <f t="shared" si="21"/>
        <v>#DIV/0!</v>
      </c>
      <c r="T101" s="2049" t="e">
        <f t="shared" si="22"/>
        <v>#DIV/0!</v>
      </c>
      <c r="U101" s="2049" t="e">
        <f t="shared" si="13"/>
        <v>#DIV/0!</v>
      </c>
      <c r="V101" s="2049" t="e">
        <f t="shared" si="14"/>
        <v>#DIV/0!</v>
      </c>
      <c r="W101" s="2049" t="e">
        <f t="shared" si="15"/>
        <v>#DIV/0!</v>
      </c>
      <c r="X101" s="2049" t="e">
        <f t="shared" si="16"/>
        <v>#DIV/0!</v>
      </c>
      <c r="Y101" s="2049" t="e">
        <f t="shared" si="17"/>
        <v>#DIV/0!</v>
      </c>
      <c r="Z101" s="2049" t="e">
        <f t="shared" si="18"/>
        <v>#DIV/0!</v>
      </c>
      <c r="AA101" s="2049" t="e">
        <f t="shared" si="19"/>
        <v>#DIV/0!</v>
      </c>
      <c r="AB101" s="2049" t="e">
        <f t="shared" si="20"/>
        <v>#DIV/0!</v>
      </c>
    </row>
    <row r="102" spans="2:28" ht="14.4" thickBot="1">
      <c r="B102" s="679" t="s">
        <v>909</v>
      </c>
      <c r="C102" s="671"/>
      <c r="F102" s="2050">
        <v>0</v>
      </c>
      <c r="G102" s="2055">
        <v>0</v>
      </c>
      <c r="H102" s="2056">
        <v>0</v>
      </c>
      <c r="I102" s="2055">
        <v>0</v>
      </c>
      <c r="J102" s="2057">
        <v>0</v>
      </c>
      <c r="K102" s="2058">
        <v>0</v>
      </c>
      <c r="L102" s="2056">
        <v>46510700</v>
      </c>
      <c r="M102" s="2055">
        <v>0</v>
      </c>
      <c r="N102" s="2057">
        <v>0</v>
      </c>
      <c r="O102" s="2055">
        <v>0</v>
      </c>
      <c r="Q102" s="668"/>
      <c r="R102" s="667"/>
      <c r="S102" s="2049" t="e">
        <f t="shared" si="21"/>
        <v>#DIV/0!</v>
      </c>
      <c r="T102" s="2049" t="e">
        <f t="shared" si="22"/>
        <v>#DIV/0!</v>
      </c>
      <c r="U102" s="2049" t="e">
        <f t="shared" si="13"/>
        <v>#DIV/0!</v>
      </c>
      <c r="V102" s="2049" t="e">
        <f t="shared" si="14"/>
        <v>#DIV/0!</v>
      </c>
      <c r="W102" s="2049" t="e">
        <f t="shared" si="15"/>
        <v>#DIV/0!</v>
      </c>
      <c r="X102" s="2049" t="e">
        <f t="shared" si="16"/>
        <v>#DIV/0!</v>
      </c>
      <c r="Y102" s="2049">
        <f t="shared" si="17"/>
        <v>0</v>
      </c>
      <c r="Z102" s="2049" t="e">
        <f t="shared" si="18"/>
        <v>#DIV/0!</v>
      </c>
      <c r="AA102" s="2049" t="e">
        <f t="shared" si="19"/>
        <v>#DIV/0!</v>
      </c>
      <c r="AB102" s="2049" t="e">
        <f t="shared" si="20"/>
        <v>#DIV/0!</v>
      </c>
    </row>
    <row r="103" spans="2:28" ht="14.4" thickBot="1">
      <c r="B103" s="669" t="s">
        <v>908</v>
      </c>
      <c r="C103" s="669"/>
      <c r="F103" s="2050">
        <v>0</v>
      </c>
      <c r="G103" s="2055">
        <v>0</v>
      </c>
      <c r="H103" s="2056">
        <v>0</v>
      </c>
      <c r="I103" s="2055">
        <v>0</v>
      </c>
      <c r="J103" s="2057">
        <v>0</v>
      </c>
      <c r="K103" s="2058">
        <v>0</v>
      </c>
      <c r="L103" s="2056">
        <v>0</v>
      </c>
      <c r="M103" s="2055">
        <v>0</v>
      </c>
      <c r="N103" s="2057">
        <v>0</v>
      </c>
      <c r="O103" s="2055">
        <v>0</v>
      </c>
      <c r="Q103" s="668"/>
      <c r="R103" s="667"/>
      <c r="S103" s="2049" t="e">
        <f t="shared" si="21"/>
        <v>#DIV/0!</v>
      </c>
      <c r="T103" s="2049" t="e">
        <f t="shared" si="22"/>
        <v>#DIV/0!</v>
      </c>
      <c r="U103" s="2049" t="e">
        <f t="shared" si="13"/>
        <v>#DIV/0!</v>
      </c>
      <c r="V103" s="2049" t="e">
        <f t="shared" si="14"/>
        <v>#DIV/0!</v>
      </c>
      <c r="W103" s="2049" t="e">
        <f t="shared" si="15"/>
        <v>#DIV/0!</v>
      </c>
      <c r="X103" s="2049" t="e">
        <f t="shared" si="16"/>
        <v>#DIV/0!</v>
      </c>
      <c r="Y103" s="2049" t="e">
        <f t="shared" si="17"/>
        <v>#DIV/0!</v>
      </c>
      <c r="Z103" s="2049" t="e">
        <f t="shared" si="18"/>
        <v>#DIV/0!</v>
      </c>
      <c r="AA103" s="2049" t="e">
        <f t="shared" si="19"/>
        <v>#DIV/0!</v>
      </c>
      <c r="AB103" s="2049" t="e">
        <f t="shared" si="20"/>
        <v>#DIV/0!</v>
      </c>
    </row>
    <row r="104" spans="2:28" ht="14.4" thickBot="1">
      <c r="B104" s="669" t="s">
        <v>907</v>
      </c>
      <c r="C104" s="669"/>
      <c r="F104" s="2050">
        <v>0</v>
      </c>
      <c r="G104" s="2055">
        <v>0</v>
      </c>
      <c r="H104" s="2056">
        <v>0</v>
      </c>
      <c r="I104" s="2055">
        <v>0</v>
      </c>
      <c r="J104" s="2057">
        <v>0</v>
      </c>
      <c r="K104" s="2058">
        <v>0</v>
      </c>
      <c r="L104" s="2056">
        <v>46510700</v>
      </c>
      <c r="M104" s="2055">
        <v>0</v>
      </c>
      <c r="N104" s="2057">
        <v>0</v>
      </c>
      <c r="O104" s="2055">
        <v>0</v>
      </c>
      <c r="Q104" s="668"/>
      <c r="R104" s="667"/>
      <c r="S104" s="2049" t="e">
        <f t="shared" si="21"/>
        <v>#DIV/0!</v>
      </c>
      <c r="T104" s="2049" t="e">
        <f t="shared" si="22"/>
        <v>#DIV/0!</v>
      </c>
      <c r="U104" s="2049" t="e">
        <f t="shared" si="13"/>
        <v>#DIV/0!</v>
      </c>
      <c r="V104" s="2049" t="e">
        <f t="shared" si="14"/>
        <v>#DIV/0!</v>
      </c>
      <c r="W104" s="2049" t="e">
        <f t="shared" si="15"/>
        <v>#DIV/0!</v>
      </c>
      <c r="X104" s="2049" t="e">
        <f t="shared" si="16"/>
        <v>#DIV/0!</v>
      </c>
      <c r="Y104" s="2049">
        <f t="shared" si="17"/>
        <v>0</v>
      </c>
      <c r="Z104" s="2049" t="e">
        <f t="shared" si="18"/>
        <v>#DIV/0!</v>
      </c>
      <c r="AA104" s="2049" t="e">
        <f t="shared" si="19"/>
        <v>#DIV/0!</v>
      </c>
      <c r="AB104" s="2049" t="e">
        <f t="shared" si="20"/>
        <v>#DIV/0!</v>
      </c>
    </row>
    <row r="105" spans="2:28" ht="14.4" thickBot="1">
      <c r="B105" s="678" t="s">
        <v>906</v>
      </c>
      <c r="C105" s="670"/>
      <c r="F105" s="2050">
        <v>0</v>
      </c>
      <c r="G105" s="2055">
        <v>0</v>
      </c>
      <c r="H105" s="2056">
        <v>0</v>
      </c>
      <c r="I105" s="2055">
        <v>0</v>
      </c>
      <c r="J105" s="2057">
        <v>0</v>
      </c>
      <c r="K105" s="2058">
        <v>0</v>
      </c>
      <c r="L105" s="2056">
        <v>0</v>
      </c>
      <c r="M105" s="2055">
        <v>0</v>
      </c>
      <c r="N105" s="2057">
        <v>0</v>
      </c>
      <c r="O105" s="2055">
        <v>0</v>
      </c>
      <c r="Q105" s="668"/>
      <c r="R105" s="667"/>
      <c r="S105" s="2049" t="e">
        <f t="shared" si="21"/>
        <v>#DIV/0!</v>
      </c>
      <c r="T105" s="2049" t="e">
        <f t="shared" si="22"/>
        <v>#DIV/0!</v>
      </c>
      <c r="U105" s="2049" t="e">
        <f t="shared" si="13"/>
        <v>#DIV/0!</v>
      </c>
      <c r="V105" s="2049" t="e">
        <f t="shared" si="14"/>
        <v>#DIV/0!</v>
      </c>
      <c r="W105" s="2049" t="e">
        <f t="shared" si="15"/>
        <v>#DIV/0!</v>
      </c>
      <c r="X105" s="2049" t="e">
        <f t="shared" si="16"/>
        <v>#DIV/0!</v>
      </c>
      <c r="Y105" s="2049" t="e">
        <f t="shared" si="17"/>
        <v>#DIV/0!</v>
      </c>
      <c r="Z105" s="2049" t="e">
        <f t="shared" si="18"/>
        <v>#DIV/0!</v>
      </c>
      <c r="AA105" s="2049" t="e">
        <f t="shared" si="19"/>
        <v>#DIV/0!</v>
      </c>
      <c r="AB105" s="2049" t="e">
        <f t="shared" si="20"/>
        <v>#DIV/0!</v>
      </c>
    </row>
    <row r="106" spans="2:28" ht="14.4" thickBot="1">
      <c r="B106" s="701" t="s">
        <v>905</v>
      </c>
      <c r="C106" s="676"/>
      <c r="F106" s="2050">
        <v>1569100</v>
      </c>
      <c r="G106" s="2055">
        <v>32061366</v>
      </c>
      <c r="H106" s="2056">
        <v>1689460</v>
      </c>
      <c r="I106" s="2055">
        <v>61066933</v>
      </c>
      <c r="J106" s="2057">
        <v>1751000</v>
      </c>
      <c r="K106" s="2058">
        <v>39265658</v>
      </c>
      <c r="L106" s="2056">
        <v>1821040</v>
      </c>
      <c r="M106" s="2055">
        <v>14328000</v>
      </c>
      <c r="N106" s="2057">
        <v>2223429</v>
      </c>
      <c r="O106" s="2055">
        <v>9214400</v>
      </c>
      <c r="Q106" s="668"/>
      <c r="R106" s="667"/>
      <c r="S106" s="2049">
        <f t="shared" si="21"/>
        <v>1.07670639219935</v>
      </c>
      <c r="T106" s="2049">
        <f t="shared" si="22"/>
        <v>1.9046890578523696</v>
      </c>
      <c r="U106" s="2049">
        <f t="shared" si="13"/>
        <v>1.0364258402092976</v>
      </c>
      <c r="V106" s="2049">
        <f t="shared" si="14"/>
        <v>0.64299377864612917</v>
      </c>
      <c r="W106" s="2049">
        <f t="shared" si="15"/>
        <v>1.04</v>
      </c>
      <c r="X106" s="2049">
        <f t="shared" si="16"/>
        <v>0.36489901684571285</v>
      </c>
      <c r="Y106" s="2049">
        <f t="shared" si="17"/>
        <v>1.2209665905197031</v>
      </c>
      <c r="Z106" s="2049">
        <f t="shared" si="18"/>
        <v>0.64310441094360693</v>
      </c>
      <c r="AA106" s="2049">
        <f t="shared" si="19"/>
        <v>0.70360624985087206</v>
      </c>
      <c r="AB106" s="2049">
        <f t="shared" si="20"/>
        <v>0.82670968877278295</v>
      </c>
    </row>
    <row r="107" spans="2:28" ht="14.4" thickBot="1">
      <c r="B107" s="674" t="s">
        <v>904</v>
      </c>
      <c r="C107" s="675"/>
      <c r="F107" s="2050">
        <v>0</v>
      </c>
      <c r="G107" s="2055">
        <v>32061366</v>
      </c>
      <c r="H107" s="2056">
        <v>0</v>
      </c>
      <c r="I107" s="2055">
        <v>61066933</v>
      </c>
      <c r="J107" s="2057">
        <v>0</v>
      </c>
      <c r="K107" s="2058">
        <v>39265658</v>
      </c>
      <c r="L107" s="2056">
        <v>0</v>
      </c>
      <c r="M107" s="2055">
        <v>14328000</v>
      </c>
      <c r="N107" s="2057">
        <v>0</v>
      </c>
      <c r="O107" s="2055">
        <v>9214400</v>
      </c>
      <c r="Q107" s="668"/>
      <c r="R107" s="667"/>
      <c r="S107" s="2049">
        <v>0</v>
      </c>
      <c r="T107" s="2049">
        <f t="shared" si="22"/>
        <v>1.9046890578523696</v>
      </c>
      <c r="U107" s="2049">
        <v>0</v>
      </c>
      <c r="V107" s="2049">
        <f t="shared" si="14"/>
        <v>0.64299377864612917</v>
      </c>
      <c r="W107" s="2049">
        <v>0</v>
      </c>
      <c r="X107" s="2049">
        <f t="shared" si="16"/>
        <v>0.36489901684571285</v>
      </c>
      <c r="Y107" s="2049">
        <v>0</v>
      </c>
      <c r="Z107" s="2049">
        <f t="shared" si="18"/>
        <v>0.64310441094360693</v>
      </c>
      <c r="AA107" s="2049">
        <v>0</v>
      </c>
      <c r="AB107" s="2049">
        <v>0</v>
      </c>
    </row>
    <row r="108" spans="2:28" ht="14.4" thickBot="1">
      <c r="B108" s="674" t="s">
        <v>904</v>
      </c>
      <c r="C108" s="675"/>
      <c r="F108" s="2050">
        <v>0</v>
      </c>
      <c r="G108" s="2055">
        <v>0</v>
      </c>
      <c r="H108" s="2056">
        <v>0</v>
      </c>
      <c r="I108" s="2055">
        <v>0</v>
      </c>
      <c r="J108" s="2057">
        <v>0</v>
      </c>
      <c r="K108" s="2058">
        <v>0</v>
      </c>
      <c r="L108" s="2056">
        <v>0</v>
      </c>
      <c r="M108" s="2055">
        <v>0</v>
      </c>
      <c r="N108" s="2057">
        <v>0</v>
      </c>
      <c r="O108" s="2055">
        <v>0</v>
      </c>
      <c r="Q108" s="668"/>
      <c r="R108" s="667"/>
      <c r="S108" s="2049" t="e">
        <f t="shared" si="21"/>
        <v>#DIV/0!</v>
      </c>
      <c r="T108" s="2049" t="e">
        <f t="shared" si="22"/>
        <v>#DIV/0!</v>
      </c>
      <c r="U108" s="2049" t="e">
        <f t="shared" si="13"/>
        <v>#DIV/0!</v>
      </c>
      <c r="V108" s="2049" t="e">
        <f t="shared" si="14"/>
        <v>#DIV/0!</v>
      </c>
      <c r="W108" s="2049" t="e">
        <f t="shared" si="15"/>
        <v>#DIV/0!</v>
      </c>
      <c r="X108" s="2049" t="e">
        <f t="shared" si="16"/>
        <v>#DIV/0!</v>
      </c>
      <c r="Y108" s="2049" t="e">
        <f t="shared" si="17"/>
        <v>#DIV/0!</v>
      </c>
      <c r="Z108" s="2049" t="e">
        <f t="shared" si="18"/>
        <v>#DIV/0!</v>
      </c>
      <c r="AA108" s="2049" t="e">
        <f t="shared" si="19"/>
        <v>#DIV/0!</v>
      </c>
      <c r="AB108" s="2049" t="e">
        <f t="shared" si="20"/>
        <v>#DIV/0!</v>
      </c>
    </row>
    <row r="109" spans="2:28" ht="14.4" thickBot="1">
      <c r="B109" s="674" t="s">
        <v>904</v>
      </c>
      <c r="C109" s="675"/>
      <c r="F109" s="2050">
        <v>0</v>
      </c>
      <c r="G109" s="2055">
        <v>0</v>
      </c>
      <c r="H109" s="2056">
        <v>0</v>
      </c>
      <c r="I109" s="2055">
        <v>0</v>
      </c>
      <c r="J109" s="2057">
        <v>0</v>
      </c>
      <c r="K109" s="2058">
        <v>0</v>
      </c>
      <c r="L109" s="2056">
        <v>0</v>
      </c>
      <c r="M109" s="2055">
        <v>0</v>
      </c>
      <c r="N109" s="2057">
        <v>0</v>
      </c>
      <c r="O109" s="2055">
        <v>0</v>
      </c>
      <c r="Q109" s="668"/>
      <c r="R109" s="667"/>
      <c r="S109" s="2049" t="e">
        <f t="shared" si="21"/>
        <v>#DIV/0!</v>
      </c>
      <c r="T109" s="2049" t="e">
        <f t="shared" si="22"/>
        <v>#DIV/0!</v>
      </c>
      <c r="U109" s="2049" t="e">
        <f t="shared" si="13"/>
        <v>#DIV/0!</v>
      </c>
      <c r="V109" s="2049" t="e">
        <f t="shared" si="14"/>
        <v>#DIV/0!</v>
      </c>
      <c r="W109" s="2049" t="e">
        <f t="shared" si="15"/>
        <v>#DIV/0!</v>
      </c>
      <c r="X109" s="2049" t="e">
        <f t="shared" si="16"/>
        <v>#DIV/0!</v>
      </c>
      <c r="Y109" s="2049" t="e">
        <f t="shared" si="17"/>
        <v>#DIV/0!</v>
      </c>
      <c r="Z109" s="2049" t="e">
        <f t="shared" si="18"/>
        <v>#DIV/0!</v>
      </c>
      <c r="AA109" s="2049" t="e">
        <f t="shared" si="19"/>
        <v>#DIV/0!</v>
      </c>
      <c r="AB109" s="2049" t="e">
        <f t="shared" si="20"/>
        <v>#DIV/0!</v>
      </c>
    </row>
    <row r="110" spans="2:28" ht="14.4" thickBot="1">
      <c r="B110" s="674" t="s">
        <v>904</v>
      </c>
      <c r="C110" s="673"/>
      <c r="F110" s="2050">
        <v>1569100</v>
      </c>
      <c r="G110" s="2055">
        <v>0</v>
      </c>
      <c r="H110" s="2056">
        <v>1689460</v>
      </c>
      <c r="I110" s="2055">
        <v>0</v>
      </c>
      <c r="J110" s="2057">
        <v>1751000</v>
      </c>
      <c r="K110" s="2058">
        <v>0</v>
      </c>
      <c r="L110" s="2056">
        <v>1821040</v>
      </c>
      <c r="M110" s="2055">
        <v>0</v>
      </c>
      <c r="N110" s="2057">
        <v>2223429</v>
      </c>
      <c r="O110" s="2055">
        <v>0</v>
      </c>
      <c r="Q110" s="668"/>
      <c r="R110" s="667"/>
      <c r="S110" s="2049">
        <f t="shared" si="21"/>
        <v>1.07670639219935</v>
      </c>
      <c r="T110" s="2049">
        <v>0</v>
      </c>
      <c r="U110" s="2049">
        <f t="shared" si="13"/>
        <v>1.0364258402092976</v>
      </c>
      <c r="V110" s="2049">
        <v>0</v>
      </c>
      <c r="W110" s="2049">
        <f t="shared" si="15"/>
        <v>1.04</v>
      </c>
      <c r="X110" s="2049">
        <v>0</v>
      </c>
      <c r="Y110" s="2049">
        <f t="shared" si="17"/>
        <v>1.2209665905197031</v>
      </c>
      <c r="Z110" s="2049">
        <v>0</v>
      </c>
      <c r="AA110" s="2049">
        <f t="shared" si="19"/>
        <v>0.6306264464817295</v>
      </c>
      <c r="AB110" s="2049">
        <f t="shared" si="20"/>
        <v>0.24419331810394063</v>
      </c>
    </row>
    <row r="111" spans="2:28" ht="14.4" thickBot="1">
      <c r="B111" s="672" t="s">
        <v>903</v>
      </c>
      <c r="C111" s="671"/>
      <c r="F111" s="2050">
        <v>0</v>
      </c>
      <c r="G111" s="2055">
        <v>208783288</v>
      </c>
      <c r="H111" s="2056">
        <v>0</v>
      </c>
      <c r="I111" s="2055">
        <v>114526085</v>
      </c>
      <c r="J111" s="2057">
        <v>0</v>
      </c>
      <c r="K111" s="2058">
        <v>99674986</v>
      </c>
      <c r="L111" s="2056">
        <v>0</v>
      </c>
      <c r="M111" s="2055">
        <v>137243515</v>
      </c>
      <c r="N111" s="2057">
        <v>0</v>
      </c>
      <c r="O111" s="2055">
        <v>186669345</v>
      </c>
      <c r="Q111" s="668"/>
      <c r="R111" s="667"/>
      <c r="S111" s="2049">
        <v>0</v>
      </c>
      <c r="T111" s="2049">
        <f t="shared" si="22"/>
        <v>0.54854047992576882</v>
      </c>
      <c r="U111" s="2049">
        <v>0</v>
      </c>
      <c r="V111" s="2049">
        <f t="shared" si="14"/>
        <v>0.87032562057805429</v>
      </c>
      <c r="W111" s="2049">
        <v>0</v>
      </c>
      <c r="X111" s="2049">
        <f t="shared" si="16"/>
        <v>1.3769103012464934</v>
      </c>
      <c r="Y111" s="2049">
        <v>0</v>
      </c>
      <c r="Z111" s="2049">
        <f t="shared" si="18"/>
        <v>1.3601323530660083</v>
      </c>
      <c r="AA111" s="2049">
        <f t="shared" si="19"/>
        <v>0.27538206024929868</v>
      </c>
      <c r="AB111" s="2049">
        <f t="shared" si="20"/>
        <v>0.55915528035006334</v>
      </c>
    </row>
    <row r="112" spans="2:28" ht="14.4" thickBot="1">
      <c r="B112" s="670" t="s">
        <v>902</v>
      </c>
      <c r="C112" s="669"/>
      <c r="F112" s="2050">
        <v>0</v>
      </c>
      <c r="G112" s="2055">
        <v>84493316</v>
      </c>
      <c r="H112" s="2056">
        <v>0</v>
      </c>
      <c r="I112" s="2055">
        <v>77371860</v>
      </c>
      <c r="J112" s="2057">
        <v>0</v>
      </c>
      <c r="K112" s="2058">
        <v>75603717</v>
      </c>
      <c r="L112" s="2056">
        <v>0</v>
      </c>
      <c r="M112" s="2055">
        <v>100812517</v>
      </c>
      <c r="N112" s="2057">
        <v>0</v>
      </c>
      <c r="O112" s="2055">
        <v>139185103</v>
      </c>
      <c r="Q112" s="668"/>
      <c r="R112" s="667"/>
      <c r="S112" s="2049">
        <v>0</v>
      </c>
      <c r="T112" s="2049">
        <f t="shared" si="22"/>
        <v>0.91571574726691995</v>
      </c>
      <c r="U112" s="2049">
        <v>0</v>
      </c>
      <c r="V112" s="2049">
        <f t="shared" si="14"/>
        <v>0.97714746679219033</v>
      </c>
      <c r="W112" s="2049">
        <v>0</v>
      </c>
      <c r="X112" s="2049">
        <f t="shared" si="16"/>
        <v>1.3334333416437714</v>
      </c>
      <c r="Y112" s="2049">
        <v>0</v>
      </c>
      <c r="Z112" s="2049">
        <f t="shared" si="18"/>
        <v>1.3806331509409691</v>
      </c>
      <c r="AA112" s="2049">
        <f t="shared" si="19"/>
        <v>0.26668666832875426</v>
      </c>
      <c r="AB112" s="2049">
        <f t="shared" si="20"/>
        <v>0.64525931114057633</v>
      </c>
    </row>
    <row r="113" spans="2:28" ht="14.4" thickBot="1">
      <c r="B113" s="670" t="s">
        <v>901</v>
      </c>
      <c r="C113" s="669"/>
      <c r="F113" s="2050">
        <v>0</v>
      </c>
      <c r="G113" s="2055">
        <v>13661834</v>
      </c>
      <c r="H113" s="2056">
        <v>0</v>
      </c>
      <c r="I113" s="2055">
        <v>6057598</v>
      </c>
      <c r="J113" s="2057">
        <v>0</v>
      </c>
      <c r="K113" s="2058">
        <v>10005480</v>
      </c>
      <c r="L113" s="2056">
        <v>0</v>
      </c>
      <c r="M113" s="2055">
        <v>10213325</v>
      </c>
      <c r="N113" s="2057">
        <v>0</v>
      </c>
      <c r="O113" s="2055">
        <v>14924007</v>
      </c>
      <c r="Q113" s="668"/>
      <c r="R113" s="667"/>
      <c r="S113" s="2049">
        <v>0</v>
      </c>
      <c r="T113" s="2049">
        <f t="shared" si="22"/>
        <v>0.44339566708247224</v>
      </c>
      <c r="U113" s="2049">
        <v>0</v>
      </c>
      <c r="V113" s="2049">
        <f t="shared" si="14"/>
        <v>1.6517240001730058</v>
      </c>
      <c r="W113" s="2049">
        <v>0</v>
      </c>
      <c r="X113" s="2049">
        <f t="shared" si="16"/>
        <v>1.02077311633225</v>
      </c>
      <c r="Y113" s="2049">
        <v>0</v>
      </c>
      <c r="Z113" s="2049">
        <f t="shared" si="18"/>
        <v>1.4612290316816512</v>
      </c>
      <c r="AA113" s="2049">
        <f t="shared" si="19"/>
        <v>0.20415462326645001</v>
      </c>
      <c r="AB113" s="2049">
        <f t="shared" si="20"/>
        <v>0.62317855671754552</v>
      </c>
    </row>
    <row r="114" spans="2:28" ht="14.4" thickBot="1">
      <c r="B114" s="670" t="s">
        <v>900</v>
      </c>
      <c r="C114" s="669"/>
      <c r="F114" s="2050">
        <v>0</v>
      </c>
      <c r="G114" s="2055">
        <v>15696646</v>
      </c>
      <c r="H114" s="2056">
        <v>0</v>
      </c>
      <c r="I114" s="2055">
        <v>11675057</v>
      </c>
      <c r="J114" s="2057">
        <v>0</v>
      </c>
      <c r="K114" s="2058">
        <v>9156389</v>
      </c>
      <c r="L114" s="2056">
        <v>0</v>
      </c>
      <c r="M114" s="2055">
        <v>15006373</v>
      </c>
      <c r="N114" s="2057">
        <v>0</v>
      </c>
      <c r="O114" s="2055">
        <v>17570135</v>
      </c>
      <c r="Q114" s="668"/>
      <c r="R114" s="667"/>
      <c r="S114" s="2049">
        <v>0</v>
      </c>
      <c r="T114" s="2049">
        <f t="shared" si="22"/>
        <v>0.74379310076815142</v>
      </c>
      <c r="U114" s="2049">
        <v>0</v>
      </c>
      <c r="V114" s="2049">
        <f t="shared" si="14"/>
        <v>0.78426931877077777</v>
      </c>
      <c r="W114" s="2049">
        <v>0</v>
      </c>
      <c r="X114" s="2049">
        <f t="shared" si="16"/>
        <v>1.6388964033747364</v>
      </c>
      <c r="Y114" s="2049">
        <v>0</v>
      </c>
      <c r="Z114" s="2049">
        <f t="shared" si="18"/>
        <v>1.1708448803718261</v>
      </c>
      <c r="AA114" s="2049">
        <f t="shared" si="19"/>
        <v>0.32777928067494727</v>
      </c>
      <c r="AB114" s="2049">
        <f t="shared" si="20"/>
        <v>0.63339176458273305</v>
      </c>
    </row>
    <row r="115" spans="2:28" ht="14.4" thickBot="1">
      <c r="B115" s="670" t="s">
        <v>899</v>
      </c>
      <c r="C115" s="669"/>
      <c r="F115" s="2050">
        <v>0</v>
      </c>
      <c r="G115" s="2055">
        <v>26278619</v>
      </c>
      <c r="H115" s="2056">
        <v>0</v>
      </c>
      <c r="I115" s="2055">
        <v>14758170</v>
      </c>
      <c r="J115" s="2057">
        <v>0</v>
      </c>
      <c r="K115" s="2058">
        <v>0</v>
      </c>
      <c r="L115" s="2056">
        <v>0</v>
      </c>
      <c r="M115" s="2055">
        <v>2555800</v>
      </c>
      <c r="N115" s="2057">
        <v>0</v>
      </c>
      <c r="O115" s="2055">
        <v>2698100</v>
      </c>
      <c r="Q115" s="668"/>
      <c r="R115" s="667"/>
      <c r="S115" s="2049" t="e">
        <f t="shared" si="21"/>
        <v>#DIV/0!</v>
      </c>
      <c r="T115" s="2049">
        <f t="shared" si="22"/>
        <v>0.56160371288917432</v>
      </c>
      <c r="U115" s="2049" t="e">
        <f t="shared" si="13"/>
        <v>#DIV/0!</v>
      </c>
      <c r="V115" s="2049">
        <f t="shared" si="14"/>
        <v>0</v>
      </c>
      <c r="W115" s="2049" t="e">
        <f t="shared" si="15"/>
        <v>#DIV/0!</v>
      </c>
      <c r="X115" s="2049" t="e">
        <f t="shared" si="16"/>
        <v>#DIV/0!</v>
      </c>
      <c r="Y115" s="2049" t="e">
        <f t="shared" si="17"/>
        <v>#DIV/0!</v>
      </c>
      <c r="Z115" s="2049">
        <f t="shared" si="18"/>
        <v>1.0556772830424916</v>
      </c>
      <c r="AA115" s="2049" t="e">
        <f t="shared" si="19"/>
        <v>#DIV/0!</v>
      </c>
      <c r="AB115" s="2049" t="e">
        <f t="shared" si="20"/>
        <v>#DIV/0!</v>
      </c>
    </row>
    <row r="116" spans="2:28" ht="14.4" thickBot="1">
      <c r="B116" s="670" t="s">
        <v>899</v>
      </c>
      <c r="C116" s="669"/>
      <c r="F116" s="2050">
        <v>0</v>
      </c>
      <c r="G116" s="2055">
        <v>63520173</v>
      </c>
      <c r="H116" s="2056">
        <v>0</v>
      </c>
      <c r="I116" s="2055">
        <v>0</v>
      </c>
      <c r="J116" s="2057">
        <v>0</v>
      </c>
      <c r="K116" s="2058">
        <v>0</v>
      </c>
      <c r="L116" s="2056">
        <v>0</v>
      </c>
      <c r="M116" s="2055">
        <v>0</v>
      </c>
      <c r="N116" s="2057">
        <v>0</v>
      </c>
      <c r="O116" s="2055">
        <v>0</v>
      </c>
      <c r="Q116" s="668"/>
      <c r="R116" s="667"/>
      <c r="S116" s="2049" t="e">
        <f t="shared" si="21"/>
        <v>#DIV/0!</v>
      </c>
      <c r="T116" s="2049">
        <f t="shared" si="22"/>
        <v>0</v>
      </c>
      <c r="U116" s="2049" t="e">
        <f t="shared" si="13"/>
        <v>#DIV/0!</v>
      </c>
      <c r="V116" s="2049" t="e">
        <f t="shared" si="14"/>
        <v>#DIV/0!</v>
      </c>
      <c r="W116" s="2049" t="e">
        <f t="shared" si="15"/>
        <v>#DIV/0!</v>
      </c>
      <c r="X116" s="2049" t="e">
        <f t="shared" si="16"/>
        <v>#DIV/0!</v>
      </c>
      <c r="Y116" s="2049" t="e">
        <f t="shared" si="17"/>
        <v>#DIV/0!</v>
      </c>
      <c r="Z116" s="2049" t="e">
        <f t="shared" si="18"/>
        <v>#DIV/0!</v>
      </c>
      <c r="AA116" s="2049" t="e">
        <f t="shared" si="19"/>
        <v>#DIV/0!</v>
      </c>
      <c r="AB116" s="2049" t="e">
        <f t="shared" si="20"/>
        <v>#DIV/0!</v>
      </c>
    </row>
    <row r="117" spans="2:28" ht="14.4" thickBot="1">
      <c r="B117" s="670" t="s">
        <v>899</v>
      </c>
      <c r="C117" s="669"/>
      <c r="F117" s="2050">
        <v>0</v>
      </c>
      <c r="G117" s="2055">
        <v>0</v>
      </c>
      <c r="H117" s="2056">
        <v>0</v>
      </c>
      <c r="I117" s="2055">
        <v>0</v>
      </c>
      <c r="J117" s="2057">
        <v>0</v>
      </c>
      <c r="K117" s="2058">
        <v>0</v>
      </c>
      <c r="L117" s="2056">
        <v>0</v>
      </c>
      <c r="M117" s="2055">
        <v>0</v>
      </c>
      <c r="N117" s="2057">
        <v>0</v>
      </c>
      <c r="O117" s="2055">
        <v>0</v>
      </c>
      <c r="Q117" s="668"/>
      <c r="R117" s="667"/>
      <c r="S117" s="2049" t="e">
        <f t="shared" si="21"/>
        <v>#DIV/0!</v>
      </c>
      <c r="T117" s="2049" t="e">
        <f t="shared" si="22"/>
        <v>#DIV/0!</v>
      </c>
      <c r="U117" s="2049" t="e">
        <f t="shared" si="13"/>
        <v>#DIV/0!</v>
      </c>
      <c r="V117" s="2049" t="e">
        <f t="shared" si="14"/>
        <v>#DIV/0!</v>
      </c>
      <c r="W117" s="2049" t="e">
        <f t="shared" si="15"/>
        <v>#DIV/0!</v>
      </c>
      <c r="X117" s="2049" t="e">
        <f t="shared" si="16"/>
        <v>#DIV/0!</v>
      </c>
      <c r="Y117" s="2049" t="e">
        <f t="shared" si="17"/>
        <v>#DIV/0!</v>
      </c>
      <c r="Z117" s="2049" t="e">
        <f t="shared" si="18"/>
        <v>#DIV/0!</v>
      </c>
      <c r="AA117" s="2049" t="e">
        <f t="shared" si="19"/>
        <v>#DIV/0!</v>
      </c>
      <c r="AB117" s="2049" t="e">
        <f t="shared" si="20"/>
        <v>#DIV/0!</v>
      </c>
    </row>
    <row r="118" spans="2:28" ht="14.4" thickBot="1">
      <c r="B118" s="670" t="s">
        <v>899</v>
      </c>
      <c r="C118" s="669"/>
      <c r="F118" s="2050">
        <v>0</v>
      </c>
      <c r="G118" s="2055">
        <v>0</v>
      </c>
      <c r="H118" s="2056">
        <v>0</v>
      </c>
      <c r="I118" s="2055">
        <v>0</v>
      </c>
      <c r="J118" s="2057">
        <v>0</v>
      </c>
      <c r="K118" s="2058">
        <v>0</v>
      </c>
      <c r="L118" s="2056">
        <v>0</v>
      </c>
      <c r="M118" s="2055">
        <v>0</v>
      </c>
      <c r="N118" s="2057">
        <v>0</v>
      </c>
      <c r="O118" s="2055">
        <v>0</v>
      </c>
      <c r="Q118" s="668"/>
      <c r="R118" s="667"/>
      <c r="S118" s="2049" t="e">
        <f t="shared" si="21"/>
        <v>#DIV/0!</v>
      </c>
      <c r="T118" s="2049" t="e">
        <f t="shared" si="22"/>
        <v>#DIV/0!</v>
      </c>
      <c r="U118" s="2049" t="e">
        <f t="shared" si="13"/>
        <v>#DIV/0!</v>
      </c>
      <c r="V118" s="2049" t="e">
        <f t="shared" si="14"/>
        <v>#DIV/0!</v>
      </c>
      <c r="W118" s="2049" t="e">
        <f t="shared" si="15"/>
        <v>#DIV/0!</v>
      </c>
      <c r="X118" s="2049" t="e">
        <f t="shared" si="16"/>
        <v>#DIV/0!</v>
      </c>
      <c r="Y118" s="2049" t="e">
        <f t="shared" si="17"/>
        <v>#DIV/0!</v>
      </c>
      <c r="Z118" s="2049" t="e">
        <f t="shared" si="18"/>
        <v>#DIV/0!</v>
      </c>
      <c r="AA118" s="2049" t="e">
        <f t="shared" si="19"/>
        <v>#DIV/0!</v>
      </c>
      <c r="AB118" s="2049" t="e">
        <f t="shared" si="20"/>
        <v>#DIV/0!</v>
      </c>
    </row>
    <row r="119" spans="2:28" ht="14.4" thickBot="1">
      <c r="B119" s="670" t="s">
        <v>898</v>
      </c>
      <c r="C119" s="669"/>
      <c r="F119" s="2050">
        <v>0</v>
      </c>
      <c r="G119" s="2055">
        <v>5132700</v>
      </c>
      <c r="H119" s="2056">
        <v>0</v>
      </c>
      <c r="I119" s="2055">
        <v>4663400</v>
      </c>
      <c r="J119" s="2057">
        <v>0</v>
      </c>
      <c r="K119" s="2058">
        <v>4909400</v>
      </c>
      <c r="L119" s="2056">
        <v>0</v>
      </c>
      <c r="M119" s="2055">
        <v>8655500</v>
      </c>
      <c r="N119" s="2057">
        <v>0</v>
      </c>
      <c r="O119" s="2055">
        <v>12292000</v>
      </c>
      <c r="Q119" s="668"/>
      <c r="R119" s="667"/>
      <c r="S119" s="2049">
        <v>0</v>
      </c>
      <c r="T119" s="2049">
        <f t="shared" si="22"/>
        <v>0.90856664133886644</v>
      </c>
      <c r="U119" s="2049">
        <v>0</v>
      </c>
      <c r="V119" s="2049">
        <f t="shared" si="14"/>
        <v>1.0527512115623794</v>
      </c>
      <c r="W119" s="2049">
        <v>0</v>
      </c>
      <c r="X119" s="2049">
        <f t="shared" si="16"/>
        <v>1.7630464007821729</v>
      </c>
      <c r="Y119" s="2049">
        <v>0</v>
      </c>
      <c r="Z119" s="2049">
        <f t="shared" si="18"/>
        <v>1.4201374848362314</v>
      </c>
      <c r="AA119" s="2049">
        <f t="shared" si="19"/>
        <v>0.35260928015643456</v>
      </c>
      <c r="AB119" s="2049">
        <f t="shared" si="20"/>
        <v>0.74487285073668374</v>
      </c>
    </row>
    <row r="120" spans="2:28" ht="14.4" thickBot="1">
      <c r="B120" s="672" t="s">
        <v>974</v>
      </c>
      <c r="C120" s="671"/>
      <c r="F120" s="2050">
        <v>0</v>
      </c>
      <c r="G120" s="2055">
        <v>0</v>
      </c>
      <c r="H120" s="2056">
        <v>0</v>
      </c>
      <c r="I120" s="2055">
        <v>0</v>
      </c>
      <c r="J120" s="2057">
        <v>0</v>
      </c>
      <c r="K120" s="2058">
        <v>0</v>
      </c>
      <c r="L120" s="2056">
        <v>0</v>
      </c>
      <c r="M120" s="2055">
        <v>0</v>
      </c>
      <c r="N120" s="2057">
        <v>0</v>
      </c>
      <c r="O120" s="2055">
        <v>0</v>
      </c>
      <c r="Q120" s="668"/>
      <c r="R120" s="667"/>
      <c r="S120" s="2049" t="e">
        <f t="shared" si="21"/>
        <v>#DIV/0!</v>
      </c>
      <c r="T120" s="2049" t="e">
        <f t="shared" si="22"/>
        <v>#DIV/0!</v>
      </c>
      <c r="U120" s="2049" t="e">
        <f t="shared" si="13"/>
        <v>#DIV/0!</v>
      </c>
      <c r="V120" s="2049" t="e">
        <f t="shared" si="14"/>
        <v>#DIV/0!</v>
      </c>
      <c r="W120" s="2049" t="e">
        <f t="shared" si="15"/>
        <v>#DIV/0!</v>
      </c>
      <c r="X120" s="2049" t="e">
        <f t="shared" si="16"/>
        <v>#DIV/0!</v>
      </c>
      <c r="Y120" s="2049" t="e">
        <f t="shared" si="17"/>
        <v>#DIV/0!</v>
      </c>
      <c r="Z120" s="2049" t="e">
        <f t="shared" si="18"/>
        <v>#DIV/0!</v>
      </c>
      <c r="AA120" s="2049" t="e">
        <f t="shared" si="19"/>
        <v>#DIV/0!</v>
      </c>
      <c r="AB120" s="2049" t="e">
        <f t="shared" si="20"/>
        <v>#DIV/0!</v>
      </c>
    </row>
    <row r="121" spans="2:28" ht="14.4" thickBot="1">
      <c r="B121" s="669" t="s">
        <v>973</v>
      </c>
      <c r="C121" s="669"/>
      <c r="F121" s="2050">
        <v>0</v>
      </c>
      <c r="G121" s="2055">
        <v>0</v>
      </c>
      <c r="H121" s="2056">
        <v>0</v>
      </c>
      <c r="I121" s="2055">
        <v>0</v>
      </c>
      <c r="J121" s="2057">
        <v>0</v>
      </c>
      <c r="K121" s="2058">
        <v>0</v>
      </c>
      <c r="L121" s="2056">
        <v>0</v>
      </c>
      <c r="M121" s="2055">
        <v>0</v>
      </c>
      <c r="N121" s="2057">
        <v>0</v>
      </c>
      <c r="O121" s="2055">
        <v>0</v>
      </c>
      <c r="Q121" s="668"/>
      <c r="R121" s="667"/>
      <c r="S121" s="2049" t="e">
        <f t="shared" si="21"/>
        <v>#DIV/0!</v>
      </c>
      <c r="T121" s="2049" t="e">
        <f t="shared" si="22"/>
        <v>#DIV/0!</v>
      </c>
      <c r="U121" s="2049" t="e">
        <f t="shared" si="13"/>
        <v>#DIV/0!</v>
      </c>
      <c r="V121" s="2049" t="e">
        <f t="shared" si="14"/>
        <v>#DIV/0!</v>
      </c>
      <c r="W121" s="2049" t="e">
        <f t="shared" si="15"/>
        <v>#DIV/0!</v>
      </c>
      <c r="X121" s="2049" t="e">
        <f t="shared" si="16"/>
        <v>#DIV/0!</v>
      </c>
      <c r="Y121" s="2049" t="e">
        <f t="shared" si="17"/>
        <v>#DIV/0!</v>
      </c>
      <c r="Z121" s="2049" t="e">
        <f t="shared" si="18"/>
        <v>#DIV/0!</v>
      </c>
      <c r="AA121" s="2049" t="e">
        <f t="shared" si="19"/>
        <v>#DIV/0!</v>
      </c>
      <c r="AB121" s="2049" t="e">
        <f t="shared" si="20"/>
        <v>#DIV/0!</v>
      </c>
    </row>
    <row r="122" spans="2:28" ht="14.4" thickBot="1">
      <c r="B122" s="669" t="s">
        <v>972</v>
      </c>
      <c r="C122" s="669"/>
      <c r="F122" s="2050">
        <v>0</v>
      </c>
      <c r="G122" s="2055">
        <v>0</v>
      </c>
      <c r="H122" s="2056">
        <v>0</v>
      </c>
      <c r="I122" s="2055">
        <v>0</v>
      </c>
      <c r="J122" s="2057">
        <v>0</v>
      </c>
      <c r="K122" s="2058">
        <v>0</v>
      </c>
      <c r="L122" s="2056">
        <v>0</v>
      </c>
      <c r="M122" s="2055">
        <v>0</v>
      </c>
      <c r="N122" s="2057">
        <v>0</v>
      </c>
      <c r="O122" s="2055">
        <v>0</v>
      </c>
      <c r="Q122" s="668"/>
      <c r="R122" s="667"/>
      <c r="S122" s="2049" t="e">
        <f t="shared" si="21"/>
        <v>#DIV/0!</v>
      </c>
      <c r="T122" s="2049" t="e">
        <f t="shared" si="22"/>
        <v>#DIV/0!</v>
      </c>
      <c r="U122" s="2049" t="e">
        <f t="shared" si="13"/>
        <v>#DIV/0!</v>
      </c>
      <c r="V122" s="2049" t="e">
        <f t="shared" si="14"/>
        <v>#DIV/0!</v>
      </c>
      <c r="W122" s="2049" t="e">
        <f t="shared" si="15"/>
        <v>#DIV/0!</v>
      </c>
      <c r="X122" s="2049" t="e">
        <f t="shared" si="16"/>
        <v>#DIV/0!</v>
      </c>
      <c r="Y122" s="2049" t="e">
        <f t="shared" si="17"/>
        <v>#DIV/0!</v>
      </c>
      <c r="Z122" s="2049" t="e">
        <f t="shared" si="18"/>
        <v>#DIV/0!</v>
      </c>
      <c r="AA122" s="2049" t="e">
        <f t="shared" si="19"/>
        <v>#DIV/0!</v>
      </c>
      <c r="AB122" s="2049" t="e">
        <f t="shared" si="20"/>
        <v>#DIV/0!</v>
      </c>
    </row>
    <row r="123" spans="2:28" ht="14.4" thickBot="1">
      <c r="B123" s="672" t="s">
        <v>971</v>
      </c>
      <c r="C123" s="671"/>
      <c r="F123" s="2050">
        <v>0</v>
      </c>
      <c r="G123" s="2055">
        <v>0</v>
      </c>
      <c r="H123" s="2056">
        <v>0</v>
      </c>
      <c r="I123" s="2055">
        <v>0</v>
      </c>
      <c r="J123" s="2057">
        <v>0</v>
      </c>
      <c r="K123" s="2058">
        <v>0</v>
      </c>
      <c r="L123" s="2056">
        <v>0</v>
      </c>
      <c r="M123" s="2055">
        <v>0</v>
      </c>
      <c r="N123" s="2057">
        <v>0</v>
      </c>
      <c r="O123" s="2055">
        <v>0</v>
      </c>
      <c r="Q123" s="668"/>
      <c r="R123" s="667"/>
      <c r="S123" s="2049" t="e">
        <f t="shared" si="21"/>
        <v>#DIV/0!</v>
      </c>
      <c r="T123" s="2049" t="e">
        <f t="shared" si="22"/>
        <v>#DIV/0!</v>
      </c>
      <c r="U123" s="2049" t="e">
        <f t="shared" si="13"/>
        <v>#DIV/0!</v>
      </c>
      <c r="V123" s="2049" t="e">
        <f t="shared" si="14"/>
        <v>#DIV/0!</v>
      </c>
      <c r="W123" s="2049" t="e">
        <f t="shared" si="15"/>
        <v>#DIV/0!</v>
      </c>
      <c r="X123" s="2049" t="e">
        <f t="shared" si="16"/>
        <v>#DIV/0!</v>
      </c>
      <c r="Y123" s="2049" t="e">
        <f t="shared" si="17"/>
        <v>#DIV/0!</v>
      </c>
      <c r="Z123" s="2049" t="e">
        <f t="shared" si="18"/>
        <v>#DIV/0!</v>
      </c>
      <c r="AA123" s="2049" t="e">
        <f t="shared" si="19"/>
        <v>#DIV/0!</v>
      </c>
      <c r="AB123" s="2049" t="e">
        <f t="shared" si="20"/>
        <v>#DIV/0!</v>
      </c>
    </row>
    <row r="124" spans="2:28" ht="14.4" thickBot="1">
      <c r="B124" s="669" t="s">
        <v>970</v>
      </c>
      <c r="C124" s="669"/>
      <c r="F124" s="2050">
        <v>0</v>
      </c>
      <c r="G124" s="2055">
        <v>0</v>
      </c>
      <c r="H124" s="2056">
        <v>0</v>
      </c>
      <c r="I124" s="2055">
        <v>0</v>
      </c>
      <c r="J124" s="2057">
        <v>0</v>
      </c>
      <c r="K124" s="2058">
        <v>0</v>
      </c>
      <c r="L124" s="2056">
        <v>0</v>
      </c>
      <c r="M124" s="2055">
        <v>0</v>
      </c>
      <c r="N124" s="2057">
        <v>0</v>
      </c>
      <c r="O124" s="2055">
        <v>0</v>
      </c>
      <c r="Q124" s="668"/>
      <c r="R124" s="667"/>
      <c r="S124" s="2049" t="e">
        <f t="shared" si="21"/>
        <v>#DIV/0!</v>
      </c>
      <c r="T124" s="2049" t="e">
        <f t="shared" si="22"/>
        <v>#DIV/0!</v>
      </c>
      <c r="U124" s="2049" t="e">
        <f t="shared" si="13"/>
        <v>#DIV/0!</v>
      </c>
      <c r="V124" s="2049" t="e">
        <f t="shared" si="14"/>
        <v>#DIV/0!</v>
      </c>
      <c r="W124" s="2049" t="e">
        <f t="shared" si="15"/>
        <v>#DIV/0!</v>
      </c>
      <c r="X124" s="2049" t="e">
        <f t="shared" si="16"/>
        <v>#DIV/0!</v>
      </c>
      <c r="Y124" s="2049" t="e">
        <f t="shared" si="17"/>
        <v>#DIV/0!</v>
      </c>
      <c r="Z124" s="2049" t="e">
        <f t="shared" si="18"/>
        <v>#DIV/0!</v>
      </c>
      <c r="AA124" s="2049" t="e">
        <f t="shared" si="19"/>
        <v>#DIV/0!</v>
      </c>
      <c r="AB124" s="2049" t="e">
        <f t="shared" si="20"/>
        <v>#DIV/0!</v>
      </c>
    </row>
    <row r="125" spans="2:28" ht="14.4" thickBot="1">
      <c r="B125" s="669" t="s">
        <v>969</v>
      </c>
      <c r="C125" s="669"/>
      <c r="F125" s="2050">
        <v>0</v>
      </c>
      <c r="G125" s="2055">
        <v>0</v>
      </c>
      <c r="H125" s="2056">
        <v>0</v>
      </c>
      <c r="I125" s="2055">
        <v>0</v>
      </c>
      <c r="J125" s="2057">
        <v>0</v>
      </c>
      <c r="K125" s="2058">
        <v>0</v>
      </c>
      <c r="L125" s="2056">
        <v>0</v>
      </c>
      <c r="M125" s="2055">
        <v>0</v>
      </c>
      <c r="N125" s="2057">
        <v>0</v>
      </c>
      <c r="O125" s="2055">
        <v>0</v>
      </c>
      <c r="Q125" s="668"/>
      <c r="R125" s="667"/>
      <c r="S125" s="2049" t="e">
        <f t="shared" si="21"/>
        <v>#DIV/0!</v>
      </c>
      <c r="T125" s="2049" t="e">
        <f t="shared" si="22"/>
        <v>#DIV/0!</v>
      </c>
      <c r="U125" s="2049" t="e">
        <f t="shared" si="13"/>
        <v>#DIV/0!</v>
      </c>
      <c r="V125" s="2049" t="e">
        <f t="shared" si="14"/>
        <v>#DIV/0!</v>
      </c>
      <c r="W125" s="2049" t="e">
        <f t="shared" si="15"/>
        <v>#DIV/0!</v>
      </c>
      <c r="X125" s="2049" t="e">
        <f t="shared" si="16"/>
        <v>#DIV/0!</v>
      </c>
      <c r="Y125" s="2049" t="e">
        <f t="shared" si="17"/>
        <v>#DIV/0!</v>
      </c>
      <c r="Z125" s="2049" t="e">
        <f t="shared" si="18"/>
        <v>#DIV/0!</v>
      </c>
      <c r="AA125" s="2049" t="e">
        <f t="shared" si="19"/>
        <v>#DIV/0!</v>
      </c>
      <c r="AB125" s="2049" t="e">
        <f t="shared" si="20"/>
        <v>#DIV/0!</v>
      </c>
    </row>
    <row r="126" spans="2:28" ht="14.4" thickBot="1">
      <c r="B126" s="678" t="s">
        <v>906</v>
      </c>
      <c r="C126" s="669"/>
      <c r="F126" s="2050">
        <v>0</v>
      </c>
      <c r="G126" s="2055">
        <v>0</v>
      </c>
      <c r="H126" s="2056">
        <v>0</v>
      </c>
      <c r="I126" s="2055">
        <v>0</v>
      </c>
      <c r="J126" s="2057">
        <v>0</v>
      </c>
      <c r="K126" s="2058">
        <v>0</v>
      </c>
      <c r="L126" s="2056">
        <v>0</v>
      </c>
      <c r="M126" s="2055">
        <v>0</v>
      </c>
      <c r="N126" s="2057">
        <v>0</v>
      </c>
      <c r="O126" s="2055">
        <v>0</v>
      </c>
      <c r="Q126" s="668"/>
      <c r="R126" s="667"/>
      <c r="S126" s="2049" t="e">
        <f t="shared" si="21"/>
        <v>#DIV/0!</v>
      </c>
      <c r="T126" s="2049" t="e">
        <f t="shared" si="22"/>
        <v>#DIV/0!</v>
      </c>
      <c r="U126" s="2049" t="e">
        <f t="shared" si="13"/>
        <v>#DIV/0!</v>
      </c>
      <c r="V126" s="2049" t="e">
        <f t="shared" si="14"/>
        <v>#DIV/0!</v>
      </c>
      <c r="W126" s="2049" t="e">
        <f t="shared" si="15"/>
        <v>#DIV/0!</v>
      </c>
      <c r="X126" s="2049" t="e">
        <f t="shared" si="16"/>
        <v>#DIV/0!</v>
      </c>
      <c r="Y126" s="2049" t="e">
        <f t="shared" si="17"/>
        <v>#DIV/0!</v>
      </c>
      <c r="Z126" s="2049" t="e">
        <f t="shared" si="18"/>
        <v>#DIV/0!</v>
      </c>
      <c r="AA126" s="2049" t="e">
        <f t="shared" si="19"/>
        <v>#DIV/0!</v>
      </c>
      <c r="AB126" s="2049" t="e">
        <f t="shared" si="20"/>
        <v>#DIV/0!</v>
      </c>
    </row>
    <row r="127" spans="2:28" ht="14.4" thickBot="1">
      <c r="B127" s="666" t="s">
        <v>906</v>
      </c>
      <c r="C127" s="665"/>
      <c r="F127" s="2050">
        <v>0</v>
      </c>
      <c r="G127" s="2059">
        <v>0</v>
      </c>
      <c r="H127" s="2060">
        <v>0</v>
      </c>
      <c r="I127" s="2059">
        <v>0</v>
      </c>
      <c r="J127" s="2061">
        <v>0</v>
      </c>
      <c r="K127" s="2062">
        <v>0</v>
      </c>
      <c r="L127" s="2060">
        <v>0</v>
      </c>
      <c r="M127" s="2059">
        <v>0</v>
      </c>
      <c r="N127" s="2061">
        <v>0</v>
      </c>
      <c r="O127" s="2059">
        <v>0</v>
      </c>
      <c r="Q127" s="664"/>
      <c r="R127" s="663"/>
      <c r="S127" s="2049" t="e">
        <f t="shared" si="21"/>
        <v>#DIV/0!</v>
      </c>
      <c r="T127" s="2049" t="e">
        <f t="shared" si="22"/>
        <v>#DIV/0!</v>
      </c>
      <c r="U127" s="2049" t="e">
        <f t="shared" si="13"/>
        <v>#DIV/0!</v>
      </c>
      <c r="V127" s="2049" t="e">
        <f t="shared" si="14"/>
        <v>#DIV/0!</v>
      </c>
      <c r="W127" s="2049" t="e">
        <f t="shared" si="15"/>
        <v>#DIV/0!</v>
      </c>
      <c r="X127" s="2049" t="e">
        <f t="shared" si="16"/>
        <v>#DIV/0!</v>
      </c>
      <c r="Y127" s="2049" t="e">
        <f t="shared" si="17"/>
        <v>#DIV/0!</v>
      </c>
      <c r="Z127" s="2049" t="e">
        <f t="shared" si="18"/>
        <v>#DIV/0!</v>
      </c>
      <c r="AA127" s="2049" t="e">
        <f t="shared" si="19"/>
        <v>#DIV/0!</v>
      </c>
      <c r="AB127" s="2049" t="e">
        <f t="shared" si="20"/>
        <v>#DIV/0!</v>
      </c>
    </row>
    <row r="130" spans="4:9" ht="14.4" thickBot="1"/>
    <row r="131" spans="4:9">
      <c r="D131" s="2701" t="s">
        <v>968</v>
      </c>
      <c r="E131" s="2702"/>
      <c r="F131" s="2702"/>
      <c r="G131" s="2702"/>
      <c r="H131" s="2702"/>
      <c r="I131" s="2703"/>
    </row>
    <row r="132" spans="4:9" ht="14.4" thickBot="1">
      <c r="D132" s="2704"/>
      <c r="E132" s="2705"/>
      <c r="F132" s="2705"/>
      <c r="G132" s="2705"/>
      <c r="H132" s="2705"/>
      <c r="I132" s="2706"/>
    </row>
    <row r="133" spans="4:9" ht="14.4" thickBot="1">
      <c r="D133" s="699">
        <v>2007</v>
      </c>
      <c r="E133" s="698">
        <v>2008</v>
      </c>
      <c r="F133" s="698">
        <v>2009</v>
      </c>
      <c r="G133" s="698">
        <v>2010</v>
      </c>
      <c r="H133" s="698">
        <v>2011</v>
      </c>
      <c r="I133" s="697">
        <v>2012</v>
      </c>
    </row>
    <row r="134" spans="4:9" ht="14.4" thickBot="1">
      <c r="D134" s="700">
        <f>+F15/(F15+G15)</f>
        <v>0.25686269462805722</v>
      </c>
      <c r="E134" s="700">
        <f t="shared" ref="E134:I134" si="23">+G15/(G15+H15)</f>
        <v>0.75400308522856396</v>
      </c>
      <c r="F134" s="700">
        <f t="shared" si="23"/>
        <v>0.2548928244417531</v>
      </c>
      <c r="G134" s="700">
        <f t="shared" si="23"/>
        <v>0.75984146147181353</v>
      </c>
      <c r="H134" s="700">
        <f t="shared" si="23"/>
        <v>0.24743248154241243</v>
      </c>
      <c r="I134" s="700">
        <f t="shared" si="23"/>
        <v>0.70542752885869076</v>
      </c>
    </row>
    <row r="135" spans="4:9">
      <c r="D135" s="695"/>
      <c r="E135" s="695"/>
      <c r="F135" s="695"/>
      <c r="G135" s="695"/>
      <c r="H135" s="695"/>
      <c r="I135" s="695"/>
    </row>
    <row r="136" spans="4:9" ht="14.4" thickBot="1">
      <c r="D136" s="695"/>
      <c r="E136" s="695"/>
      <c r="F136" s="695"/>
      <c r="G136" s="695"/>
      <c r="H136" s="695"/>
      <c r="I136" s="695"/>
    </row>
    <row r="137" spans="4:9">
      <c r="D137" s="2701" t="s">
        <v>967</v>
      </c>
      <c r="E137" s="2702"/>
      <c r="F137" s="2702"/>
      <c r="G137" s="2702"/>
      <c r="H137" s="2702"/>
      <c r="I137" s="2703"/>
    </row>
    <row r="138" spans="4:9" ht="14.4" thickBot="1">
      <c r="D138" s="2704"/>
      <c r="E138" s="2705"/>
      <c r="F138" s="2705"/>
      <c r="G138" s="2705"/>
      <c r="H138" s="2705"/>
      <c r="I138" s="2706"/>
    </row>
    <row r="139" spans="4:9" ht="14.4" thickBot="1">
      <c r="D139" s="699">
        <v>2007</v>
      </c>
      <c r="E139" s="698">
        <v>2008</v>
      </c>
      <c r="F139" s="698">
        <v>2009</v>
      </c>
      <c r="G139" s="698">
        <v>2010</v>
      </c>
      <c r="H139" s="698">
        <v>2011</v>
      </c>
      <c r="I139" s="697">
        <v>2012</v>
      </c>
    </row>
    <row r="140" spans="4:9" ht="14.4" thickBot="1">
      <c r="D140" s="696" t="e">
        <f>+G15/'32 -Proyección producción UVR'!#REF!</f>
        <v>#REF!</v>
      </c>
      <c r="E140" s="2048">
        <f>+G15/'5 -Produccion '!T205</f>
        <v>2038.2702602184547</v>
      </c>
      <c r="F140" s="2048">
        <f>+I15/'5 -Produccion '!U205</f>
        <v>1489.358992163721</v>
      </c>
      <c r="G140" s="2048">
        <f>+K15/'5 -Produccion '!V205</f>
        <v>2233.0223761580583</v>
      </c>
      <c r="H140" s="2048">
        <f>+M15/'5 -Produccion '!W205</f>
        <v>1944.6092292998296</v>
      </c>
      <c r="I140" s="2048">
        <f>+O15/'5 -Produccion '!X205</f>
        <v>2411.2603109179067</v>
      </c>
    </row>
    <row r="141" spans="4:9">
      <c r="D141" s="695"/>
      <c r="E141" s="695"/>
      <c r="F141" s="695"/>
      <c r="G141" s="695"/>
      <c r="H141" s="695"/>
      <c r="I141" s="695"/>
    </row>
    <row r="144" spans="4:9" ht="14.4" thickBot="1"/>
    <row r="145" spans="2:28" ht="14.4" thickBot="1">
      <c r="C145" s="2690" t="s">
        <v>966</v>
      </c>
      <c r="D145" s="2696" t="s">
        <v>965</v>
      </c>
      <c r="E145" s="2697"/>
      <c r="F145" s="2697"/>
      <c r="G145" s="2697"/>
      <c r="H145" s="2697"/>
      <c r="I145" s="2697"/>
      <c r="J145" s="2697"/>
      <c r="K145" s="2697"/>
      <c r="L145" s="2697"/>
      <c r="M145" s="2697"/>
      <c r="N145" s="2697"/>
      <c r="O145" s="2698"/>
      <c r="Q145" s="2696" t="s">
        <v>964</v>
      </c>
      <c r="R145" s="2697"/>
      <c r="S145" s="2697"/>
      <c r="T145" s="2697"/>
      <c r="U145" s="2697"/>
      <c r="V145" s="2697"/>
      <c r="W145" s="2697"/>
      <c r="X145" s="2697"/>
      <c r="Y145" s="2697"/>
      <c r="Z145" s="2697"/>
      <c r="AA145" s="2697"/>
      <c r="AB145" s="2698"/>
    </row>
    <row r="146" spans="2:28">
      <c r="C146" s="2691"/>
      <c r="D146" s="2693">
        <v>2013</v>
      </c>
      <c r="E146" s="2694"/>
      <c r="F146" s="2693">
        <v>2014</v>
      </c>
      <c r="G146" s="2694"/>
      <c r="H146" s="2695">
        <v>2015</v>
      </c>
      <c r="I146" s="2695"/>
      <c r="J146" s="2693">
        <v>2016</v>
      </c>
      <c r="K146" s="2694"/>
      <c r="L146" s="2695">
        <v>2017</v>
      </c>
      <c r="M146" s="2695"/>
      <c r="N146" s="2699">
        <v>2018</v>
      </c>
      <c r="O146" s="2700"/>
      <c r="Q146" s="2693" t="s">
        <v>963</v>
      </c>
      <c r="R146" s="2694"/>
      <c r="S146" s="2693" t="s">
        <v>962</v>
      </c>
      <c r="T146" s="2694"/>
      <c r="U146" s="2695" t="s">
        <v>961</v>
      </c>
      <c r="V146" s="2695"/>
      <c r="W146" s="2693" t="s">
        <v>960</v>
      </c>
      <c r="X146" s="2694"/>
      <c r="Y146" s="2693" t="s">
        <v>959</v>
      </c>
      <c r="Z146" s="2694"/>
      <c r="AA146" s="2695" t="s">
        <v>958</v>
      </c>
      <c r="AB146" s="2694"/>
    </row>
    <row r="147" spans="2:28" ht="15.75" customHeight="1" thickBot="1">
      <c r="C147" s="2692"/>
      <c r="D147" s="2002" t="s">
        <v>957</v>
      </c>
      <c r="E147" s="1913" t="s">
        <v>956</v>
      </c>
      <c r="F147" s="693" t="s">
        <v>957</v>
      </c>
      <c r="G147" s="691" t="s">
        <v>956</v>
      </c>
      <c r="H147" s="692" t="s">
        <v>957</v>
      </c>
      <c r="I147" s="694" t="s">
        <v>956</v>
      </c>
      <c r="J147" s="693" t="s">
        <v>957</v>
      </c>
      <c r="K147" s="691" t="s">
        <v>956</v>
      </c>
      <c r="L147" s="692" t="s">
        <v>957</v>
      </c>
      <c r="M147" s="694" t="s">
        <v>956</v>
      </c>
      <c r="N147" s="693" t="s">
        <v>957</v>
      </c>
      <c r="O147" s="691" t="s">
        <v>956</v>
      </c>
      <c r="Q147" s="693" t="s">
        <v>957</v>
      </c>
      <c r="R147" s="691" t="s">
        <v>956</v>
      </c>
      <c r="S147" s="693" t="s">
        <v>957</v>
      </c>
      <c r="T147" s="691" t="s">
        <v>956</v>
      </c>
      <c r="U147" s="692" t="s">
        <v>957</v>
      </c>
      <c r="V147" s="694" t="s">
        <v>956</v>
      </c>
      <c r="W147" s="693" t="s">
        <v>957</v>
      </c>
      <c r="X147" s="691" t="s">
        <v>956</v>
      </c>
      <c r="Y147" s="693" t="s">
        <v>957</v>
      </c>
      <c r="Z147" s="691" t="s">
        <v>956</v>
      </c>
      <c r="AA147" s="692" t="s">
        <v>957</v>
      </c>
      <c r="AB147" s="691" t="s">
        <v>956</v>
      </c>
    </row>
    <row r="148" spans="2:28">
      <c r="B148" s="690" t="s">
        <v>955</v>
      </c>
      <c r="C148" s="689"/>
      <c r="D148" s="1907">
        <f>+D149+D196+D240</f>
        <v>241.9</v>
      </c>
      <c r="E148" s="1907">
        <f t="shared" ref="E148:O148" si="24">+E149+E196+E240</f>
        <v>667.90000000000009</v>
      </c>
      <c r="F148" s="1907">
        <f t="shared" si="24"/>
        <v>238.69117</v>
      </c>
      <c r="G148" s="1907">
        <f t="shared" si="24"/>
        <v>671.84207000000004</v>
      </c>
      <c r="H148" s="1907">
        <f t="shared" si="24"/>
        <v>241.149689051</v>
      </c>
      <c r="I148" s="1907">
        <f t="shared" si="24"/>
        <v>678.76204332099996</v>
      </c>
      <c r="J148" s="1907">
        <f t="shared" si="24"/>
        <v>249.65993484123183</v>
      </c>
      <c r="K148" s="1907">
        <f t="shared" si="24"/>
        <v>685.63147490025563</v>
      </c>
      <c r="L148" s="1907">
        <f t="shared" si="24"/>
        <v>252.21369304738533</v>
      </c>
      <c r="M148" s="1907">
        <f t="shared" si="24"/>
        <v>692.61784362116816</v>
      </c>
      <c r="N148" s="1907">
        <f t="shared" si="24"/>
        <v>254.81149408577343</v>
      </c>
      <c r="O148" s="1907">
        <f t="shared" si="24"/>
        <v>699.75180741046631</v>
      </c>
      <c r="Q148" s="688"/>
      <c r="R148" s="687"/>
      <c r="S148" s="2049">
        <f t="shared" ref="S148:AB148" si="25">+F148/D148</f>
        <v>0.98673489045059937</v>
      </c>
      <c r="T148" s="2049">
        <f t="shared" si="25"/>
        <v>1.0059021859559814</v>
      </c>
      <c r="U148" s="2049">
        <f t="shared" si="25"/>
        <v>1.0103</v>
      </c>
      <c r="V148" s="2049">
        <f t="shared" si="25"/>
        <v>1.0103</v>
      </c>
      <c r="W148" s="2049">
        <f t="shared" si="25"/>
        <v>1.0352903038097305</v>
      </c>
      <c r="X148" s="2049">
        <f t="shared" si="25"/>
        <v>1.0101205299365965</v>
      </c>
      <c r="Y148" s="2049">
        <f t="shared" si="25"/>
        <v>1.0102289468583636</v>
      </c>
      <c r="Z148" s="2049">
        <f t="shared" si="25"/>
        <v>1.0101896849498178</v>
      </c>
      <c r="AA148" s="2049">
        <f t="shared" si="25"/>
        <v>1.0103000000000002</v>
      </c>
      <c r="AB148" s="2049">
        <f t="shared" si="25"/>
        <v>1.0103000000000002</v>
      </c>
    </row>
    <row r="149" spans="2:28">
      <c r="B149" s="672" t="s">
        <v>954</v>
      </c>
      <c r="C149" s="671"/>
      <c r="D149" s="1909">
        <f>+D150+D169+D179+D185</f>
        <v>201</v>
      </c>
      <c r="E149" s="1909">
        <f>+E150+E169+E179+E185</f>
        <v>387.6</v>
      </c>
      <c r="F149" s="1909">
        <f t="shared" ref="F149:O149" si="26">+F150+F169+F179+F185</f>
        <v>197.3699</v>
      </c>
      <c r="G149" s="1909">
        <f t="shared" si="26"/>
        <v>388.65498000000002</v>
      </c>
      <c r="H149" s="1909">
        <f t="shared" si="26"/>
        <v>199.40280996999999</v>
      </c>
      <c r="I149" s="1909">
        <f t="shared" si="26"/>
        <v>392.65812629399994</v>
      </c>
      <c r="J149" s="1909">
        <f t="shared" si="26"/>
        <v>207.48306290569752</v>
      </c>
      <c r="K149" s="1909">
        <f t="shared" si="26"/>
        <v>396.65655763225334</v>
      </c>
      <c r="L149" s="1909">
        <f t="shared" si="26"/>
        <v>209.60239933091503</v>
      </c>
      <c r="M149" s="1909">
        <f t="shared" si="26"/>
        <v>400.695711961244</v>
      </c>
      <c r="N149" s="1909">
        <f t="shared" si="26"/>
        <v>211.76130404402349</v>
      </c>
      <c r="O149" s="1909">
        <f t="shared" si="26"/>
        <v>404.82287779444482</v>
      </c>
      <c r="Q149" s="668"/>
      <c r="R149" s="667"/>
      <c r="S149" s="2049">
        <f t="shared" ref="S149:S212" si="27">+F149/D149</f>
        <v>0.98193980099502487</v>
      </c>
      <c r="T149" s="2049">
        <f t="shared" ref="T149:T212" si="28">+G149/E149</f>
        <v>1.002721826625387</v>
      </c>
      <c r="U149" s="2049">
        <f t="shared" ref="U149:U212" si="29">+H149/F149</f>
        <v>1.0103</v>
      </c>
      <c r="V149" s="2049">
        <f t="shared" ref="V149:V212" si="30">+I149/G149</f>
        <v>1.0102999999999998</v>
      </c>
      <c r="W149" s="2049">
        <f t="shared" ref="W149:W212" si="31">+J149/H149</f>
        <v>1.0405222621331827</v>
      </c>
      <c r="X149" s="2049">
        <f t="shared" ref="X149:X212" si="32">+K149/I149</f>
        <v>1.0101829837981238</v>
      </c>
      <c r="Y149" s="2049">
        <f t="shared" ref="Y149:Y212" si="33">+L149/J149</f>
        <v>1.0102145032733625</v>
      </c>
      <c r="Z149" s="2049">
        <f t="shared" ref="Z149:Z212" si="34">+M149/K149</f>
        <v>1.0101830015192523</v>
      </c>
      <c r="AA149" s="2049">
        <f t="shared" ref="AA149:AA212" si="35">+N149/L149</f>
        <v>1.0103000000000002</v>
      </c>
      <c r="AB149" s="2049">
        <f t="shared" ref="AB149:AB212" si="36">+O149/M149</f>
        <v>1.0103</v>
      </c>
    </row>
    <row r="150" spans="2:28">
      <c r="B150" s="679" t="s">
        <v>953</v>
      </c>
      <c r="C150" s="671"/>
      <c r="D150" s="1910">
        <f>SUM(D151:D166)</f>
        <v>110</v>
      </c>
      <c r="E150" s="1910">
        <f>SUM(E151:E166)</f>
        <v>191.60000000000002</v>
      </c>
      <c r="F150" s="1910">
        <f>SUM(F151:F166)</f>
        <v>111.13300000000001</v>
      </c>
      <c r="G150" s="1910">
        <f>SUM(G151:G166)</f>
        <v>193.57348000000002</v>
      </c>
      <c r="H150" s="1910">
        <f>SUM(H151:H166)</f>
        <v>112.27766989999999</v>
      </c>
      <c r="I150" s="1910">
        <f t="shared" ref="I150:O150" si="37">SUM(I151:I166)</f>
        <v>195.56728684399997</v>
      </c>
      <c r="J150" s="1910">
        <f t="shared" si="37"/>
        <v>111.38665472579541</v>
      </c>
      <c r="K150" s="1910">
        <f t="shared" si="37"/>
        <v>197.5707165089789</v>
      </c>
      <c r="L150" s="1910">
        <f t="shared" si="37"/>
        <v>112.52836464475349</v>
      </c>
      <c r="M150" s="1910">
        <f t="shared" si="37"/>
        <v>199.59467203821029</v>
      </c>
      <c r="N150" s="1910">
        <f t="shared" si="37"/>
        <v>113.68740680059449</v>
      </c>
      <c r="O150" s="1910">
        <f t="shared" si="37"/>
        <v>201.65049716020386</v>
      </c>
      <c r="Q150" s="668"/>
      <c r="R150" s="667"/>
      <c r="S150" s="2049">
        <f t="shared" si="27"/>
        <v>1.0103000000000002</v>
      </c>
      <c r="T150" s="2049">
        <f t="shared" si="28"/>
        <v>1.0103</v>
      </c>
      <c r="U150" s="2049">
        <f t="shared" si="29"/>
        <v>1.0102999999999998</v>
      </c>
      <c r="V150" s="2049">
        <f t="shared" si="30"/>
        <v>1.0102999999999998</v>
      </c>
      <c r="W150" s="2049">
        <f t="shared" si="31"/>
        <v>0.99206418181818201</v>
      </c>
      <c r="X150" s="2049">
        <f t="shared" si="32"/>
        <v>1.0102441962421713</v>
      </c>
      <c r="Y150" s="2049">
        <f t="shared" si="33"/>
        <v>1.0102499704454602</v>
      </c>
      <c r="Z150" s="2049">
        <f t="shared" si="34"/>
        <v>1.0102442080739198</v>
      </c>
      <c r="AA150" s="2049">
        <f t="shared" si="35"/>
        <v>1.0103000000000002</v>
      </c>
      <c r="AB150" s="2049">
        <f t="shared" si="36"/>
        <v>1.0103</v>
      </c>
    </row>
    <row r="151" spans="2:28" ht="14.4">
      <c r="B151" s="682" t="s">
        <v>952</v>
      </c>
      <c r="C151" s="2081"/>
      <c r="D151" s="2100">
        <v>88</v>
      </c>
      <c r="E151" s="2100">
        <v>152</v>
      </c>
      <c r="F151" s="2100">
        <f t="shared" ref="F151:O151" si="38">+(D151*1.03%)+D151</f>
        <v>88.906400000000005</v>
      </c>
      <c r="G151" s="2100">
        <f t="shared" si="38"/>
        <v>153.56559999999999</v>
      </c>
      <c r="H151" s="2100">
        <f t="shared" si="38"/>
        <v>89.822135920000008</v>
      </c>
      <c r="I151" s="2100">
        <f t="shared" si="38"/>
        <v>155.14732567999999</v>
      </c>
      <c r="J151" s="2100">
        <f t="shared" si="38"/>
        <v>90.747303919976005</v>
      </c>
      <c r="K151" s="2100">
        <f t="shared" si="38"/>
        <v>156.745343134504</v>
      </c>
      <c r="L151" s="2100">
        <f t="shared" si="38"/>
        <v>91.682001150351752</v>
      </c>
      <c r="M151" s="2100">
        <f t="shared" si="38"/>
        <v>158.35982016878938</v>
      </c>
      <c r="N151" s="2100">
        <f t="shared" si="38"/>
        <v>92.626325762200381</v>
      </c>
      <c r="O151" s="2100">
        <f t="shared" si="38"/>
        <v>159.99092631652792</v>
      </c>
      <c r="Q151" s="668"/>
      <c r="R151" s="667"/>
      <c r="S151" s="2049">
        <f t="shared" si="27"/>
        <v>1.0103</v>
      </c>
      <c r="T151" s="2049">
        <f t="shared" si="28"/>
        <v>1.0103</v>
      </c>
      <c r="U151" s="2049">
        <f t="shared" si="29"/>
        <v>1.0103</v>
      </c>
      <c r="V151" s="2049">
        <f t="shared" si="30"/>
        <v>1.0103</v>
      </c>
      <c r="W151" s="2049">
        <f t="shared" si="31"/>
        <v>1.0103</v>
      </c>
      <c r="X151" s="2049">
        <f t="shared" si="32"/>
        <v>1.0103</v>
      </c>
      <c r="Y151" s="2049">
        <f t="shared" si="33"/>
        <v>1.0103</v>
      </c>
      <c r="Z151" s="2049">
        <f t="shared" si="34"/>
        <v>1.0103</v>
      </c>
      <c r="AA151" s="2049">
        <f t="shared" si="35"/>
        <v>1.0103</v>
      </c>
      <c r="AB151" s="2049">
        <f t="shared" si="36"/>
        <v>1.0103</v>
      </c>
    </row>
    <row r="152" spans="2:28" ht="14.4">
      <c r="B152" s="685" t="s">
        <v>325</v>
      </c>
      <c r="C152" s="2082"/>
      <c r="D152" s="2101">
        <v>0</v>
      </c>
      <c r="E152" s="2103">
        <v>0</v>
      </c>
      <c r="F152" s="2100">
        <f t="shared" ref="F152:F215" si="39">+(D152*1.03%)+D152</f>
        <v>0</v>
      </c>
      <c r="G152" s="2100">
        <f t="shared" ref="G152:G215" si="40">+(E152*1.03%)+E152</f>
        <v>0</v>
      </c>
      <c r="H152" s="2100">
        <f t="shared" ref="H152:K215" si="41">+(F152*1.03%)+F152</f>
        <v>0</v>
      </c>
      <c r="I152" s="2100">
        <f t="shared" ref="I152:I215" si="42">+(G152*1.03%)+G152</f>
        <v>0</v>
      </c>
      <c r="J152" s="2101">
        <v>0</v>
      </c>
      <c r="K152" s="2101">
        <f t="shared" ref="K152:K215" si="43">+(I152*1.003%)+I152</f>
        <v>0</v>
      </c>
      <c r="L152" s="2101">
        <f t="shared" ref="L152:L215" si="44">+(J152*1.003%)+J152</f>
        <v>0</v>
      </c>
      <c r="M152" s="2101">
        <f t="shared" ref="M152:M215" si="45">+(K152*1.003%)+K152</f>
        <v>0</v>
      </c>
      <c r="N152" s="2103">
        <f t="shared" ref="N152:N215" si="46">+(L152*1.03%)+L152</f>
        <v>0</v>
      </c>
      <c r="O152" s="2103">
        <f>+(M152*1.03%)+M152</f>
        <v>0</v>
      </c>
      <c r="Q152" s="668"/>
      <c r="R152" s="667"/>
      <c r="S152" s="2049">
        <v>0</v>
      </c>
      <c r="T152" s="2049">
        <v>0</v>
      </c>
      <c r="U152" s="2049">
        <v>0</v>
      </c>
      <c r="V152" s="2049">
        <v>0</v>
      </c>
      <c r="W152" s="2049">
        <v>0</v>
      </c>
      <c r="X152" s="2049">
        <v>0</v>
      </c>
      <c r="Y152" s="2049">
        <v>0</v>
      </c>
      <c r="Z152" s="2049">
        <v>0</v>
      </c>
      <c r="AA152" s="2049">
        <v>0</v>
      </c>
      <c r="AB152" s="2049">
        <v>0</v>
      </c>
    </row>
    <row r="153" spans="2:28" ht="14.4">
      <c r="B153" s="682" t="s">
        <v>951</v>
      </c>
      <c r="C153" s="2081"/>
      <c r="D153" s="2101">
        <v>0</v>
      </c>
      <c r="E153" s="2100">
        <v>3</v>
      </c>
      <c r="F153" s="2100">
        <f t="shared" si="39"/>
        <v>0</v>
      </c>
      <c r="G153" s="2100">
        <f t="shared" si="40"/>
        <v>3.0308999999999999</v>
      </c>
      <c r="H153" s="2100">
        <f t="shared" si="41"/>
        <v>0</v>
      </c>
      <c r="I153" s="2100">
        <f t="shared" si="42"/>
        <v>3.06211827</v>
      </c>
      <c r="J153" s="2101">
        <f t="shared" ref="J153:J215" si="47">+H153*1.003%+H152</f>
        <v>0</v>
      </c>
      <c r="K153" s="2101">
        <f t="shared" si="43"/>
        <v>3.0928313162481</v>
      </c>
      <c r="L153" s="2101">
        <f t="shared" si="44"/>
        <v>0</v>
      </c>
      <c r="M153" s="2101">
        <f t="shared" si="45"/>
        <v>3.1238524143500683</v>
      </c>
      <c r="N153" s="2103">
        <f t="shared" si="46"/>
        <v>0</v>
      </c>
      <c r="O153" s="2103">
        <f t="shared" ref="O153:O215" si="48">+(M153*1.03%)+M153</f>
        <v>3.156028094217874</v>
      </c>
      <c r="Q153" s="668"/>
      <c r="R153" s="667"/>
      <c r="S153" s="2049">
        <v>0</v>
      </c>
      <c r="T153" s="2049">
        <f t="shared" si="28"/>
        <v>1.0103</v>
      </c>
      <c r="U153" s="2049">
        <v>0</v>
      </c>
      <c r="V153" s="2049">
        <f t="shared" si="30"/>
        <v>1.0103</v>
      </c>
      <c r="W153" s="2049">
        <v>0</v>
      </c>
      <c r="X153" s="2049">
        <f t="shared" si="32"/>
        <v>1.01003</v>
      </c>
      <c r="Y153" s="2049">
        <v>0</v>
      </c>
      <c r="Z153" s="2049">
        <f t="shared" si="34"/>
        <v>1.01003</v>
      </c>
      <c r="AA153" s="2049">
        <v>0</v>
      </c>
      <c r="AB153" s="2049">
        <f t="shared" si="36"/>
        <v>1.0103</v>
      </c>
    </row>
    <row r="154" spans="2:28" ht="14.4">
      <c r="B154" s="682" t="s">
        <v>331</v>
      </c>
      <c r="C154" s="2081"/>
      <c r="D154" s="2101">
        <v>0</v>
      </c>
      <c r="E154" s="2101">
        <v>0</v>
      </c>
      <c r="F154" s="2100">
        <f t="shared" si="39"/>
        <v>0</v>
      </c>
      <c r="G154" s="2100">
        <f t="shared" si="40"/>
        <v>0</v>
      </c>
      <c r="H154" s="2100">
        <f t="shared" si="41"/>
        <v>0</v>
      </c>
      <c r="I154" s="2100">
        <f t="shared" si="42"/>
        <v>0</v>
      </c>
      <c r="J154" s="2101">
        <f t="shared" si="47"/>
        <v>0</v>
      </c>
      <c r="K154" s="2101">
        <f t="shared" si="43"/>
        <v>0</v>
      </c>
      <c r="L154" s="2101">
        <f t="shared" si="44"/>
        <v>0</v>
      </c>
      <c r="M154" s="2101">
        <f t="shared" si="45"/>
        <v>0</v>
      </c>
      <c r="N154" s="2103">
        <f t="shared" si="46"/>
        <v>0</v>
      </c>
      <c r="O154" s="2103">
        <f t="shared" si="48"/>
        <v>0</v>
      </c>
      <c r="Q154" s="668"/>
      <c r="R154" s="667"/>
      <c r="S154" s="2049">
        <v>0</v>
      </c>
      <c r="T154" s="2049">
        <v>0</v>
      </c>
      <c r="U154" s="2049">
        <v>0</v>
      </c>
      <c r="V154" s="2049">
        <v>0</v>
      </c>
      <c r="W154" s="2049">
        <v>0</v>
      </c>
      <c r="X154" s="2049">
        <v>0</v>
      </c>
      <c r="Y154" s="2049">
        <v>0</v>
      </c>
      <c r="Z154" s="2049">
        <v>0</v>
      </c>
      <c r="AA154" s="2049">
        <v>0</v>
      </c>
      <c r="AB154" s="2049">
        <v>0</v>
      </c>
    </row>
    <row r="155" spans="2:28" ht="14.4">
      <c r="B155" s="682" t="s">
        <v>950</v>
      </c>
      <c r="C155" s="2081"/>
      <c r="D155" s="2100">
        <v>1</v>
      </c>
      <c r="E155" s="2100">
        <v>0.5</v>
      </c>
      <c r="F155" s="2100">
        <f t="shared" si="39"/>
        <v>1.0103</v>
      </c>
      <c r="G155" s="2100">
        <f t="shared" si="40"/>
        <v>0.50514999999999999</v>
      </c>
      <c r="H155" s="2100">
        <f t="shared" si="41"/>
        <v>1.02070609</v>
      </c>
      <c r="I155" s="2100">
        <f t="shared" si="42"/>
        <v>0.51035304500000001</v>
      </c>
      <c r="J155" s="2101">
        <f t="shared" si="47"/>
        <v>1.0237682082699999E-2</v>
      </c>
      <c r="K155" s="2101">
        <f t="shared" si="43"/>
        <v>0.51547188604134997</v>
      </c>
      <c r="L155" s="2101">
        <f t="shared" si="44"/>
        <v>1.034036603398948E-2</v>
      </c>
      <c r="M155" s="2101">
        <f t="shared" si="45"/>
        <v>0.52064206905834476</v>
      </c>
      <c r="N155" s="2103">
        <f t="shared" si="46"/>
        <v>1.0446871804139571E-2</v>
      </c>
      <c r="O155" s="2103">
        <f t="shared" si="48"/>
        <v>0.5260046823696457</v>
      </c>
      <c r="Q155" s="668"/>
      <c r="R155" s="667"/>
      <c r="S155" s="2049">
        <f t="shared" si="27"/>
        <v>1.0103</v>
      </c>
      <c r="T155" s="2049">
        <f t="shared" si="28"/>
        <v>1.0103</v>
      </c>
      <c r="U155" s="2049">
        <f t="shared" si="29"/>
        <v>1.0103</v>
      </c>
      <c r="V155" s="2049">
        <f t="shared" si="30"/>
        <v>1.0103</v>
      </c>
      <c r="W155" s="2049">
        <f t="shared" si="31"/>
        <v>1.0029999999999999E-2</v>
      </c>
      <c r="X155" s="2049">
        <f t="shared" si="32"/>
        <v>1.01003</v>
      </c>
      <c r="Y155" s="2049">
        <f t="shared" si="33"/>
        <v>1.01003</v>
      </c>
      <c r="Z155" s="2049">
        <f t="shared" si="34"/>
        <v>1.0100300000000002</v>
      </c>
      <c r="AA155" s="2049">
        <f t="shared" si="35"/>
        <v>1.0103</v>
      </c>
      <c r="AB155" s="2049">
        <f t="shared" si="36"/>
        <v>1.0103</v>
      </c>
    </row>
    <row r="156" spans="2:28" ht="14.4">
      <c r="B156" s="685" t="s">
        <v>326</v>
      </c>
      <c r="C156" s="2082"/>
      <c r="D156" s="2100">
        <v>2</v>
      </c>
      <c r="E156" s="2100">
        <v>4</v>
      </c>
      <c r="F156" s="2100">
        <f t="shared" si="39"/>
        <v>2.0206</v>
      </c>
      <c r="G156" s="2100">
        <f t="shared" si="40"/>
        <v>4.0411999999999999</v>
      </c>
      <c r="H156" s="2100">
        <f t="shared" si="41"/>
        <v>2.04141218</v>
      </c>
      <c r="I156" s="2100">
        <f t="shared" si="42"/>
        <v>4.08282436</v>
      </c>
      <c r="J156" s="2101">
        <f t="shared" si="47"/>
        <v>1.0411814541654001</v>
      </c>
      <c r="K156" s="2101">
        <f t="shared" si="43"/>
        <v>4.1237750883307998</v>
      </c>
      <c r="L156" s="2101">
        <f t="shared" si="44"/>
        <v>1.0516245041506791</v>
      </c>
      <c r="M156" s="2101">
        <f t="shared" si="45"/>
        <v>4.1651365524667581</v>
      </c>
      <c r="N156" s="2103">
        <f t="shared" si="46"/>
        <v>1.0624562365434311</v>
      </c>
      <c r="O156" s="2103">
        <f t="shared" si="48"/>
        <v>4.2080374589571656</v>
      </c>
      <c r="Q156" s="668"/>
      <c r="R156" s="667"/>
      <c r="S156" s="2049">
        <f t="shared" si="27"/>
        <v>1.0103</v>
      </c>
      <c r="T156" s="2049">
        <f t="shared" si="28"/>
        <v>1.0103</v>
      </c>
      <c r="U156" s="2049">
        <f t="shared" si="29"/>
        <v>1.0103</v>
      </c>
      <c r="V156" s="2049">
        <f t="shared" si="30"/>
        <v>1.0103</v>
      </c>
      <c r="W156" s="2049">
        <f t="shared" si="31"/>
        <v>0.51002999999999998</v>
      </c>
      <c r="X156" s="2049">
        <f t="shared" si="32"/>
        <v>1.01003</v>
      </c>
      <c r="Y156" s="2049">
        <f t="shared" si="33"/>
        <v>1.01003</v>
      </c>
      <c r="Z156" s="2049">
        <f t="shared" si="34"/>
        <v>1.0100300000000002</v>
      </c>
      <c r="AA156" s="2049">
        <f t="shared" si="35"/>
        <v>1.0103</v>
      </c>
      <c r="AB156" s="2049">
        <f t="shared" si="36"/>
        <v>1.0103</v>
      </c>
    </row>
    <row r="157" spans="2:28" ht="14.4">
      <c r="B157" s="685" t="s">
        <v>949</v>
      </c>
      <c r="C157" s="2082"/>
      <c r="D157" s="2101">
        <v>0</v>
      </c>
      <c r="E157" s="2100"/>
      <c r="F157" s="2100">
        <f t="shared" si="39"/>
        <v>0</v>
      </c>
      <c r="G157" s="2100">
        <f t="shared" si="40"/>
        <v>0</v>
      </c>
      <c r="H157" s="2100">
        <f t="shared" si="41"/>
        <v>0</v>
      </c>
      <c r="I157" s="2100">
        <f t="shared" si="42"/>
        <v>0</v>
      </c>
      <c r="J157" s="2101">
        <f t="shared" si="47"/>
        <v>2.04141218</v>
      </c>
      <c r="K157" s="2101">
        <f t="shared" si="43"/>
        <v>0</v>
      </c>
      <c r="L157" s="2101">
        <f t="shared" si="44"/>
        <v>2.0618875441653999</v>
      </c>
      <c r="M157" s="2101">
        <f t="shared" si="45"/>
        <v>0</v>
      </c>
      <c r="N157" s="2103">
        <f t="shared" si="46"/>
        <v>2.0831249858703034</v>
      </c>
      <c r="O157" s="2103">
        <f t="shared" si="48"/>
        <v>0</v>
      </c>
      <c r="Q157" s="668"/>
      <c r="R157" s="667"/>
      <c r="S157" s="2049">
        <v>0</v>
      </c>
      <c r="T157" s="2049">
        <v>0</v>
      </c>
      <c r="U157" s="2049">
        <v>0</v>
      </c>
      <c r="V157" s="2049">
        <v>0</v>
      </c>
      <c r="W157" s="2049">
        <v>0</v>
      </c>
      <c r="X157" s="2049">
        <v>0</v>
      </c>
      <c r="Y157" s="2049">
        <v>0</v>
      </c>
      <c r="Z157" s="2049">
        <v>0</v>
      </c>
      <c r="AA157" s="2049">
        <v>0</v>
      </c>
      <c r="AB157" s="2049">
        <v>0</v>
      </c>
    </row>
    <row r="158" spans="2:28" ht="14.4">
      <c r="B158" s="685" t="s">
        <v>328</v>
      </c>
      <c r="C158" s="2082"/>
      <c r="D158" s="2100">
        <v>3</v>
      </c>
      <c r="E158" s="2100">
        <v>6</v>
      </c>
      <c r="F158" s="2100">
        <f t="shared" si="39"/>
        <v>3.0308999999999999</v>
      </c>
      <c r="G158" s="2100">
        <f t="shared" si="40"/>
        <v>6.0617999999999999</v>
      </c>
      <c r="H158" s="2100">
        <f t="shared" si="41"/>
        <v>3.06211827</v>
      </c>
      <c r="I158" s="2100">
        <f t="shared" si="42"/>
        <v>6.1242365400000001</v>
      </c>
      <c r="J158" s="2101">
        <f t="shared" si="47"/>
        <v>3.0713046248099996E-2</v>
      </c>
      <c r="K158" s="2101">
        <f t="shared" si="43"/>
        <v>6.1856626324962001</v>
      </c>
      <c r="L158" s="2101">
        <f t="shared" si="44"/>
        <v>3.1021098101968438E-2</v>
      </c>
      <c r="M158" s="2101">
        <f t="shared" si="45"/>
        <v>6.2477048287001367</v>
      </c>
      <c r="N158" s="2103">
        <f t="shared" si="46"/>
        <v>3.1340615412418713E-2</v>
      </c>
      <c r="O158" s="2103">
        <f t="shared" si="48"/>
        <v>6.312056188435748</v>
      </c>
      <c r="Q158" s="668"/>
      <c r="R158" s="667"/>
      <c r="S158" s="2049">
        <f t="shared" si="27"/>
        <v>1.0103</v>
      </c>
      <c r="T158" s="2049">
        <f t="shared" si="28"/>
        <v>1.0103</v>
      </c>
      <c r="U158" s="2049">
        <f t="shared" si="29"/>
        <v>1.0103</v>
      </c>
      <c r="V158" s="2049">
        <f t="shared" si="30"/>
        <v>1.0103</v>
      </c>
      <c r="W158" s="2049">
        <f t="shared" si="31"/>
        <v>1.0029999999999999E-2</v>
      </c>
      <c r="X158" s="2049">
        <f t="shared" si="32"/>
        <v>1.01003</v>
      </c>
      <c r="Y158" s="2049">
        <f t="shared" si="33"/>
        <v>1.01003</v>
      </c>
      <c r="Z158" s="2049">
        <f t="shared" si="34"/>
        <v>1.01003</v>
      </c>
      <c r="AA158" s="2049">
        <f t="shared" si="35"/>
        <v>1.0103</v>
      </c>
      <c r="AB158" s="2049">
        <f t="shared" si="36"/>
        <v>1.0103</v>
      </c>
    </row>
    <row r="159" spans="2:28" ht="14.4">
      <c r="B159" s="682" t="s">
        <v>327</v>
      </c>
      <c r="C159" s="2081"/>
      <c r="D159" s="2100">
        <v>8</v>
      </c>
      <c r="E159" s="2100">
        <v>14</v>
      </c>
      <c r="F159" s="2100">
        <f t="shared" si="39"/>
        <v>8.0823999999999998</v>
      </c>
      <c r="G159" s="2100">
        <f t="shared" si="40"/>
        <v>14.1442</v>
      </c>
      <c r="H159" s="2100">
        <f t="shared" si="41"/>
        <v>8.1656487200000001</v>
      </c>
      <c r="I159" s="2100">
        <f t="shared" si="42"/>
        <v>14.28988526</v>
      </c>
      <c r="J159" s="2101">
        <f t="shared" si="47"/>
        <v>3.1440197266615999</v>
      </c>
      <c r="K159" s="2101">
        <f t="shared" si="43"/>
        <v>14.4332128091578</v>
      </c>
      <c r="L159" s="2101">
        <f t="shared" si="44"/>
        <v>3.1755542445200158</v>
      </c>
      <c r="M159" s="2101">
        <f t="shared" si="45"/>
        <v>14.577977933633653</v>
      </c>
      <c r="N159" s="2103">
        <f t="shared" si="46"/>
        <v>3.208262453238572</v>
      </c>
      <c r="O159" s="2103">
        <f t="shared" si="48"/>
        <v>14.72813110635008</v>
      </c>
      <c r="Q159" s="668"/>
      <c r="R159" s="667"/>
      <c r="S159" s="2049">
        <f t="shared" si="27"/>
        <v>1.0103</v>
      </c>
      <c r="T159" s="2049">
        <f t="shared" si="28"/>
        <v>1.0103</v>
      </c>
      <c r="U159" s="2049">
        <f t="shared" si="29"/>
        <v>1.0103</v>
      </c>
      <c r="V159" s="2049">
        <f t="shared" si="30"/>
        <v>1.0103</v>
      </c>
      <c r="W159" s="2049">
        <f t="shared" si="31"/>
        <v>0.38502999999999998</v>
      </c>
      <c r="X159" s="2049">
        <f t="shared" si="32"/>
        <v>1.01003</v>
      </c>
      <c r="Y159" s="2049">
        <f t="shared" si="33"/>
        <v>1.01003</v>
      </c>
      <c r="Z159" s="2049">
        <f t="shared" si="34"/>
        <v>1.01003</v>
      </c>
      <c r="AA159" s="2049">
        <f t="shared" si="35"/>
        <v>1.0103</v>
      </c>
      <c r="AB159" s="2049">
        <f t="shared" si="36"/>
        <v>1.0103</v>
      </c>
    </row>
    <row r="160" spans="2:28" ht="14.4">
      <c r="B160" s="682" t="s">
        <v>329</v>
      </c>
      <c r="C160" s="2081"/>
      <c r="D160" s="2100">
        <v>3</v>
      </c>
      <c r="E160" s="2100">
        <v>6</v>
      </c>
      <c r="F160" s="2100">
        <f t="shared" si="39"/>
        <v>3.0308999999999999</v>
      </c>
      <c r="G160" s="2100">
        <f t="shared" si="40"/>
        <v>6.0617999999999999</v>
      </c>
      <c r="H160" s="2100">
        <f t="shared" si="41"/>
        <v>3.06211827</v>
      </c>
      <c r="I160" s="2100">
        <f t="shared" si="42"/>
        <v>6.1242365400000001</v>
      </c>
      <c r="J160" s="2101">
        <f t="shared" si="47"/>
        <v>8.1963617662480992</v>
      </c>
      <c r="K160" s="2101">
        <f t="shared" si="43"/>
        <v>6.1856626324962001</v>
      </c>
      <c r="L160" s="2101">
        <f t="shared" si="44"/>
        <v>8.2785712747635678</v>
      </c>
      <c r="M160" s="2101">
        <f t="shared" si="45"/>
        <v>6.2477048287001367</v>
      </c>
      <c r="N160" s="2103">
        <f t="shared" si="46"/>
        <v>8.3638405588936333</v>
      </c>
      <c r="O160" s="2103">
        <f t="shared" si="48"/>
        <v>6.312056188435748</v>
      </c>
      <c r="Q160" s="668"/>
      <c r="R160" s="667"/>
      <c r="S160" s="2049">
        <f t="shared" si="27"/>
        <v>1.0103</v>
      </c>
      <c r="T160" s="2049">
        <f t="shared" si="28"/>
        <v>1.0103</v>
      </c>
      <c r="U160" s="2049">
        <f t="shared" si="29"/>
        <v>1.0103</v>
      </c>
      <c r="V160" s="2049">
        <f t="shared" si="30"/>
        <v>1.0103</v>
      </c>
      <c r="W160" s="2049">
        <f t="shared" si="31"/>
        <v>2.6766966666666665</v>
      </c>
      <c r="X160" s="2049">
        <f t="shared" si="32"/>
        <v>1.01003</v>
      </c>
      <c r="Y160" s="2049">
        <f t="shared" si="33"/>
        <v>1.01003</v>
      </c>
      <c r="Z160" s="2049">
        <f t="shared" si="34"/>
        <v>1.01003</v>
      </c>
      <c r="AA160" s="2049">
        <f t="shared" si="35"/>
        <v>1.0103000000000002</v>
      </c>
      <c r="AB160" s="2049">
        <f t="shared" si="36"/>
        <v>1.0103</v>
      </c>
    </row>
    <row r="161" spans="2:28" ht="14.4">
      <c r="B161" s="682" t="s">
        <v>330</v>
      </c>
      <c r="C161" s="2081"/>
      <c r="D161" s="2101">
        <v>0</v>
      </c>
      <c r="E161" s="2101">
        <v>0</v>
      </c>
      <c r="F161" s="2100">
        <f t="shared" si="39"/>
        <v>0</v>
      </c>
      <c r="G161" s="2100">
        <f t="shared" si="40"/>
        <v>0</v>
      </c>
      <c r="H161" s="2100">
        <f t="shared" si="41"/>
        <v>0</v>
      </c>
      <c r="I161" s="2100">
        <f t="shared" si="42"/>
        <v>0</v>
      </c>
      <c r="J161" s="2101">
        <f t="shared" si="47"/>
        <v>3.06211827</v>
      </c>
      <c r="K161" s="2101">
        <f t="shared" si="43"/>
        <v>0</v>
      </c>
      <c r="L161" s="2101">
        <f t="shared" si="44"/>
        <v>3.0928313162481</v>
      </c>
      <c r="M161" s="2101">
        <f t="shared" si="45"/>
        <v>0</v>
      </c>
      <c r="N161" s="2103">
        <f t="shared" si="46"/>
        <v>3.1246874788054555</v>
      </c>
      <c r="O161" s="2103">
        <f t="shared" si="48"/>
        <v>0</v>
      </c>
      <c r="Q161" s="668"/>
      <c r="R161" s="667"/>
      <c r="S161" s="2049">
        <v>0</v>
      </c>
      <c r="T161" s="2049">
        <v>0</v>
      </c>
      <c r="U161" s="2049">
        <v>0</v>
      </c>
      <c r="V161" s="2049">
        <v>0</v>
      </c>
      <c r="W161" s="2049">
        <v>0</v>
      </c>
      <c r="X161" s="2049">
        <v>0</v>
      </c>
      <c r="Y161" s="2049">
        <v>0</v>
      </c>
      <c r="Z161" s="2049">
        <v>0</v>
      </c>
      <c r="AA161" s="2049">
        <v>0</v>
      </c>
      <c r="AB161" s="2049">
        <v>0</v>
      </c>
    </row>
    <row r="162" spans="2:28" ht="14.4">
      <c r="B162" s="682" t="s">
        <v>948</v>
      </c>
      <c r="C162" s="2081"/>
      <c r="D162" s="2101">
        <v>0</v>
      </c>
      <c r="E162" s="2101">
        <v>0</v>
      </c>
      <c r="F162" s="2100">
        <f t="shared" si="39"/>
        <v>0</v>
      </c>
      <c r="G162" s="2100">
        <f t="shared" si="40"/>
        <v>0</v>
      </c>
      <c r="H162" s="2100">
        <f t="shared" si="41"/>
        <v>0</v>
      </c>
      <c r="I162" s="2100">
        <f t="shared" si="42"/>
        <v>0</v>
      </c>
      <c r="J162" s="2101">
        <f t="shared" si="47"/>
        <v>0</v>
      </c>
      <c r="K162" s="2101">
        <f t="shared" si="43"/>
        <v>0</v>
      </c>
      <c r="L162" s="2101">
        <f t="shared" si="44"/>
        <v>0</v>
      </c>
      <c r="M162" s="2101">
        <f t="shared" si="45"/>
        <v>0</v>
      </c>
      <c r="N162" s="2103">
        <f t="shared" si="46"/>
        <v>0</v>
      </c>
      <c r="O162" s="2103">
        <f t="shared" si="48"/>
        <v>0</v>
      </c>
      <c r="Q162" s="668"/>
      <c r="R162" s="667"/>
      <c r="S162" s="2049">
        <v>0</v>
      </c>
      <c r="T162" s="2049">
        <v>0</v>
      </c>
      <c r="U162" s="2049">
        <v>0</v>
      </c>
      <c r="V162" s="2049">
        <v>0</v>
      </c>
      <c r="W162" s="2049">
        <v>0</v>
      </c>
      <c r="X162" s="2049">
        <v>0</v>
      </c>
      <c r="Y162" s="2049">
        <v>0</v>
      </c>
      <c r="Z162" s="2049">
        <v>0</v>
      </c>
      <c r="AA162" s="2049">
        <v>0</v>
      </c>
      <c r="AB162" s="2049">
        <v>0</v>
      </c>
    </row>
    <row r="163" spans="2:28" ht="14.4">
      <c r="B163" s="678" t="s">
        <v>2952</v>
      </c>
      <c r="C163" s="2083"/>
      <c r="D163" s="2100">
        <v>2</v>
      </c>
      <c r="E163" s="2100">
        <v>0.3</v>
      </c>
      <c r="F163" s="2100">
        <f t="shared" si="39"/>
        <v>2.0206</v>
      </c>
      <c r="G163" s="2100">
        <f t="shared" si="40"/>
        <v>0.30308999999999997</v>
      </c>
      <c r="H163" s="2100">
        <f t="shared" si="41"/>
        <v>2.04141218</v>
      </c>
      <c r="I163" s="2100">
        <f t="shared" si="42"/>
        <v>0.30621182699999999</v>
      </c>
      <c r="J163" s="2101">
        <f t="shared" si="47"/>
        <v>2.0475364165399999E-2</v>
      </c>
      <c r="K163" s="2101">
        <f t="shared" si="43"/>
        <v>0.30928313162480997</v>
      </c>
      <c r="L163" s="2101">
        <f t="shared" si="44"/>
        <v>2.068073206797896E-2</v>
      </c>
      <c r="M163" s="2101">
        <f t="shared" si="45"/>
        <v>0.31238524143500679</v>
      </c>
      <c r="N163" s="2103">
        <f t="shared" si="46"/>
        <v>2.0893743608279142E-2</v>
      </c>
      <c r="O163" s="2103">
        <f t="shared" si="48"/>
        <v>0.31560280942178737</v>
      </c>
      <c r="Q163" s="668"/>
      <c r="R163" s="667"/>
      <c r="S163" s="2079">
        <f t="shared" si="27"/>
        <v>1.0103</v>
      </c>
      <c r="T163" s="2049">
        <f t="shared" si="28"/>
        <v>1.0103</v>
      </c>
      <c r="U163" s="2049">
        <f t="shared" si="29"/>
        <v>1.0103</v>
      </c>
      <c r="V163" s="2049">
        <f t="shared" si="30"/>
        <v>1.0103</v>
      </c>
      <c r="W163" s="2049">
        <f t="shared" si="31"/>
        <v>1.0029999999999999E-2</v>
      </c>
      <c r="X163" s="2049">
        <f>+K163/I163</f>
        <v>1.01003</v>
      </c>
      <c r="Y163" s="2049">
        <f t="shared" si="33"/>
        <v>1.01003</v>
      </c>
      <c r="Z163" s="2049">
        <f t="shared" si="34"/>
        <v>1.01003</v>
      </c>
      <c r="AA163" s="2049">
        <f t="shared" si="35"/>
        <v>1.0103</v>
      </c>
      <c r="AB163" s="2049">
        <f t="shared" si="36"/>
        <v>1.0103</v>
      </c>
    </row>
    <row r="164" spans="2:28" ht="14.4">
      <c r="B164" s="678" t="s">
        <v>2953</v>
      </c>
      <c r="C164" s="2083"/>
      <c r="D164" s="2100">
        <v>1</v>
      </c>
      <c r="E164" s="2100">
        <v>0.8</v>
      </c>
      <c r="F164" s="2100">
        <f t="shared" si="39"/>
        <v>1.0103</v>
      </c>
      <c r="G164" s="2100">
        <f t="shared" si="40"/>
        <v>0.80824000000000007</v>
      </c>
      <c r="H164" s="2100">
        <f t="shared" si="41"/>
        <v>1.02070609</v>
      </c>
      <c r="I164" s="2100">
        <f t="shared" si="42"/>
        <v>0.81656487200000005</v>
      </c>
      <c r="J164" s="2101">
        <f t="shared" si="47"/>
        <v>2.0516498620827002</v>
      </c>
      <c r="K164" s="2101">
        <f t="shared" si="43"/>
        <v>0.82475501766616011</v>
      </c>
      <c r="L164" s="2101">
        <f t="shared" si="44"/>
        <v>2.0722279101993895</v>
      </c>
      <c r="M164" s="2101">
        <f t="shared" si="45"/>
        <v>0.83302731049335166</v>
      </c>
      <c r="N164" s="2103">
        <f t="shared" si="46"/>
        <v>2.0935718576744433</v>
      </c>
      <c r="O164" s="2103">
        <f t="shared" si="48"/>
        <v>0.84160749179143313</v>
      </c>
      <c r="Q164" s="668"/>
      <c r="R164" s="667"/>
      <c r="S164" s="2049">
        <f t="shared" si="27"/>
        <v>1.0103</v>
      </c>
      <c r="T164" s="2049">
        <f t="shared" si="28"/>
        <v>1.0103</v>
      </c>
      <c r="U164" s="2049">
        <f t="shared" si="29"/>
        <v>1.0103</v>
      </c>
      <c r="V164" s="2049">
        <f t="shared" si="30"/>
        <v>1.0103</v>
      </c>
      <c r="W164" s="2049">
        <f t="shared" si="31"/>
        <v>2.01003</v>
      </c>
      <c r="X164" s="2049">
        <f t="shared" si="32"/>
        <v>1.01003</v>
      </c>
      <c r="Y164" s="2049">
        <f t="shared" si="33"/>
        <v>1.01003</v>
      </c>
      <c r="Z164" s="2049">
        <f t="shared" si="34"/>
        <v>1.01003</v>
      </c>
      <c r="AA164" s="2049">
        <f t="shared" si="35"/>
        <v>1.0103</v>
      </c>
      <c r="AB164" s="2049">
        <f t="shared" si="36"/>
        <v>1.0103</v>
      </c>
    </row>
    <row r="165" spans="2:28" ht="14.4">
      <c r="B165" s="678" t="s">
        <v>2954</v>
      </c>
      <c r="C165" s="2083"/>
      <c r="D165" s="2101">
        <v>0</v>
      </c>
      <c r="E165" s="2101">
        <v>0</v>
      </c>
      <c r="F165" s="2100">
        <f t="shared" si="39"/>
        <v>0</v>
      </c>
      <c r="G165" s="2100">
        <f t="shared" si="40"/>
        <v>0</v>
      </c>
      <c r="H165" s="2100">
        <f t="shared" si="41"/>
        <v>0</v>
      </c>
      <c r="I165" s="2100">
        <f t="shared" si="42"/>
        <v>0</v>
      </c>
      <c r="J165" s="2101">
        <f t="shared" si="47"/>
        <v>1.02070609</v>
      </c>
      <c r="K165" s="2101">
        <f t="shared" si="43"/>
        <v>0</v>
      </c>
      <c r="L165" s="2101">
        <f t="shared" si="44"/>
        <v>1.0309437720826999</v>
      </c>
      <c r="M165" s="2101">
        <f t="shared" si="45"/>
        <v>0</v>
      </c>
      <c r="N165" s="2103">
        <f t="shared" si="46"/>
        <v>1.0415624929351517</v>
      </c>
      <c r="O165" s="2103">
        <f t="shared" si="48"/>
        <v>0</v>
      </c>
      <c r="Q165" s="668"/>
      <c r="R165" s="667"/>
      <c r="S165" s="2049">
        <v>0</v>
      </c>
      <c r="T165" s="2049">
        <v>0</v>
      </c>
      <c r="U165" s="2049">
        <v>0</v>
      </c>
      <c r="V165" s="2049">
        <v>0</v>
      </c>
      <c r="W165" s="2049">
        <v>0</v>
      </c>
      <c r="X165" s="2049">
        <v>0</v>
      </c>
      <c r="Y165" s="2049">
        <v>0</v>
      </c>
      <c r="Z165" s="2049">
        <v>0</v>
      </c>
      <c r="AA165" s="2049">
        <v>0</v>
      </c>
      <c r="AB165" s="2049">
        <v>0</v>
      </c>
    </row>
    <row r="166" spans="2:28" ht="14.4">
      <c r="B166" s="678" t="s">
        <v>2955</v>
      </c>
      <c r="C166" s="2084"/>
      <c r="D166" s="2100">
        <v>2</v>
      </c>
      <c r="E166" s="2100">
        <v>5</v>
      </c>
      <c r="F166" s="2100">
        <f t="shared" si="39"/>
        <v>2.0206</v>
      </c>
      <c r="G166" s="2100">
        <f t="shared" si="40"/>
        <v>5.0514999999999999</v>
      </c>
      <c r="H166" s="2100">
        <f t="shared" si="41"/>
        <v>2.04141218</v>
      </c>
      <c r="I166" s="2100">
        <f t="shared" si="42"/>
        <v>5.1035304500000001</v>
      </c>
      <c r="J166" s="2101">
        <f t="shared" si="47"/>
        <v>2.0475364165399999E-2</v>
      </c>
      <c r="K166" s="2101">
        <f t="shared" si="43"/>
        <v>5.1547188604135004</v>
      </c>
      <c r="L166" s="2101">
        <f t="shared" si="44"/>
        <v>2.068073206797896E-2</v>
      </c>
      <c r="M166" s="2101">
        <f t="shared" si="45"/>
        <v>5.2064206905834478</v>
      </c>
      <c r="N166" s="2103">
        <f t="shared" si="46"/>
        <v>2.0893743608279142E-2</v>
      </c>
      <c r="O166" s="2103">
        <f t="shared" si="48"/>
        <v>5.2600468236964577</v>
      </c>
      <c r="Q166" s="668"/>
      <c r="R166" s="667"/>
      <c r="S166" s="2049">
        <f t="shared" si="27"/>
        <v>1.0103</v>
      </c>
      <c r="T166" s="2049">
        <f t="shared" si="28"/>
        <v>1.0103</v>
      </c>
      <c r="U166" s="2049">
        <f t="shared" si="29"/>
        <v>1.0103</v>
      </c>
      <c r="V166" s="2049">
        <f t="shared" si="30"/>
        <v>1.0103</v>
      </c>
      <c r="W166" s="2049">
        <f t="shared" si="31"/>
        <v>1.0029999999999999E-2</v>
      </c>
      <c r="X166" s="2049">
        <f t="shared" si="32"/>
        <v>1.01003</v>
      </c>
      <c r="Y166" s="2049">
        <f t="shared" si="33"/>
        <v>1.01003</v>
      </c>
      <c r="Z166" s="2049">
        <f t="shared" si="34"/>
        <v>1.01003</v>
      </c>
      <c r="AA166" s="2049">
        <f t="shared" si="35"/>
        <v>1.0103</v>
      </c>
      <c r="AB166" s="2049">
        <f t="shared" si="36"/>
        <v>1.0103</v>
      </c>
    </row>
    <row r="167" spans="2:28" ht="14.4" hidden="1">
      <c r="B167" s="678" t="s">
        <v>940</v>
      </c>
      <c r="C167" s="2084"/>
      <c r="D167" s="2101">
        <v>0</v>
      </c>
      <c r="E167" s="2101">
        <v>0</v>
      </c>
      <c r="F167" s="2100">
        <f t="shared" si="39"/>
        <v>0</v>
      </c>
      <c r="G167" s="2100">
        <f t="shared" si="40"/>
        <v>0</v>
      </c>
      <c r="H167" s="2100">
        <f t="shared" si="41"/>
        <v>0</v>
      </c>
      <c r="I167" s="2100">
        <f t="shared" si="42"/>
        <v>0</v>
      </c>
      <c r="J167" s="2101">
        <f t="shared" si="47"/>
        <v>2.04141218</v>
      </c>
      <c r="K167" s="2101">
        <f t="shared" si="43"/>
        <v>0</v>
      </c>
      <c r="L167" s="2101">
        <f t="shared" si="44"/>
        <v>2.0618875441653999</v>
      </c>
      <c r="M167" s="2101">
        <f t="shared" si="45"/>
        <v>0</v>
      </c>
      <c r="N167" s="2103">
        <f t="shared" si="46"/>
        <v>2.0831249858703034</v>
      </c>
      <c r="O167" s="2103">
        <f t="shared" si="48"/>
        <v>0</v>
      </c>
      <c r="Q167" s="668"/>
      <c r="R167" s="667"/>
      <c r="S167" s="2049">
        <v>0</v>
      </c>
      <c r="T167" s="2049">
        <v>0</v>
      </c>
      <c r="U167" s="2049">
        <v>0</v>
      </c>
      <c r="V167" s="2049">
        <v>0</v>
      </c>
      <c r="W167" s="2049">
        <v>0</v>
      </c>
      <c r="X167" s="2049">
        <v>0</v>
      </c>
      <c r="Y167" s="2049">
        <v>0</v>
      </c>
      <c r="Z167" s="2049">
        <v>0</v>
      </c>
      <c r="AA167" s="2049">
        <v>0</v>
      </c>
      <c r="AB167" s="2049">
        <v>0</v>
      </c>
    </row>
    <row r="168" spans="2:28" ht="14.4" hidden="1">
      <c r="B168" s="678" t="s">
        <v>940</v>
      </c>
      <c r="C168" s="2084"/>
      <c r="D168" s="2101">
        <v>0</v>
      </c>
      <c r="E168" s="2101">
        <v>0</v>
      </c>
      <c r="F168" s="2100">
        <f t="shared" si="39"/>
        <v>0</v>
      </c>
      <c r="G168" s="2100">
        <f t="shared" si="40"/>
        <v>0</v>
      </c>
      <c r="H168" s="2100">
        <f t="shared" si="41"/>
        <v>0</v>
      </c>
      <c r="I168" s="2100">
        <f t="shared" si="42"/>
        <v>0</v>
      </c>
      <c r="J168" s="2101">
        <f t="shared" si="47"/>
        <v>0</v>
      </c>
      <c r="K168" s="2101">
        <f t="shared" si="43"/>
        <v>0</v>
      </c>
      <c r="L168" s="2101">
        <f t="shared" si="44"/>
        <v>0</v>
      </c>
      <c r="M168" s="2101">
        <f t="shared" si="45"/>
        <v>0</v>
      </c>
      <c r="N168" s="2103">
        <f t="shared" si="46"/>
        <v>0</v>
      </c>
      <c r="O168" s="2103">
        <f t="shared" si="48"/>
        <v>0</v>
      </c>
      <c r="Q168" s="668"/>
      <c r="R168" s="667"/>
      <c r="S168" s="2049">
        <v>0</v>
      </c>
      <c r="T168" s="2049">
        <v>0</v>
      </c>
      <c r="U168" s="2049">
        <v>0</v>
      </c>
      <c r="V168" s="2049">
        <v>0</v>
      </c>
      <c r="W168" s="2049">
        <v>0</v>
      </c>
      <c r="X168" s="2049">
        <v>0</v>
      </c>
      <c r="Y168" s="2049">
        <v>0</v>
      </c>
      <c r="Z168" s="2049">
        <v>0</v>
      </c>
      <c r="AA168" s="2049">
        <v>0</v>
      </c>
      <c r="AB168" s="2049">
        <v>0</v>
      </c>
    </row>
    <row r="169" spans="2:28" ht="14.4">
      <c r="B169" s="677" t="s">
        <v>947</v>
      </c>
      <c r="C169" s="2085"/>
      <c r="D169" s="2101">
        <v>0</v>
      </c>
      <c r="E169" s="2101">
        <v>0</v>
      </c>
      <c r="F169" s="2100">
        <f t="shared" si="39"/>
        <v>0</v>
      </c>
      <c r="G169" s="2100">
        <f t="shared" si="40"/>
        <v>0</v>
      </c>
      <c r="H169" s="2100">
        <f t="shared" si="41"/>
        <v>0</v>
      </c>
      <c r="I169" s="2100">
        <f t="shared" si="42"/>
        <v>0</v>
      </c>
      <c r="J169" s="2101">
        <f t="shared" si="47"/>
        <v>0</v>
      </c>
      <c r="K169" s="2101">
        <f t="shared" si="43"/>
        <v>0</v>
      </c>
      <c r="L169" s="2101">
        <f t="shared" si="44"/>
        <v>0</v>
      </c>
      <c r="M169" s="2101">
        <f t="shared" si="45"/>
        <v>0</v>
      </c>
      <c r="N169" s="2103">
        <f t="shared" si="46"/>
        <v>0</v>
      </c>
      <c r="O169" s="2103">
        <f t="shared" si="48"/>
        <v>0</v>
      </c>
      <c r="Q169" s="668"/>
      <c r="R169" s="667"/>
      <c r="S169" s="2049">
        <v>0</v>
      </c>
      <c r="T169" s="2049">
        <v>0</v>
      </c>
      <c r="U169" s="2049">
        <v>0</v>
      </c>
      <c r="V169" s="2049">
        <v>0</v>
      </c>
      <c r="W169" s="2049">
        <v>0</v>
      </c>
      <c r="X169" s="2049">
        <v>0</v>
      </c>
      <c r="Y169" s="2049">
        <v>0</v>
      </c>
      <c r="Z169" s="2049">
        <v>0</v>
      </c>
      <c r="AA169" s="2049">
        <v>0</v>
      </c>
      <c r="AB169" s="2049">
        <v>0</v>
      </c>
    </row>
    <row r="170" spans="2:28" ht="14.4" hidden="1">
      <c r="B170" s="685" t="s">
        <v>946</v>
      </c>
      <c r="C170" s="2082"/>
      <c r="D170" s="2101">
        <v>0</v>
      </c>
      <c r="E170" s="2101">
        <v>0</v>
      </c>
      <c r="F170" s="2100">
        <f t="shared" si="39"/>
        <v>0</v>
      </c>
      <c r="G170" s="2100">
        <f t="shared" si="40"/>
        <v>0</v>
      </c>
      <c r="H170" s="2100">
        <f t="shared" si="41"/>
        <v>0</v>
      </c>
      <c r="I170" s="2100">
        <f t="shared" si="42"/>
        <v>0</v>
      </c>
      <c r="J170" s="2101">
        <f t="shared" si="47"/>
        <v>0</v>
      </c>
      <c r="K170" s="2101">
        <f t="shared" si="43"/>
        <v>0</v>
      </c>
      <c r="L170" s="2101">
        <f t="shared" si="44"/>
        <v>0</v>
      </c>
      <c r="M170" s="2101">
        <f t="shared" si="45"/>
        <v>0</v>
      </c>
      <c r="N170" s="2103">
        <f t="shared" si="46"/>
        <v>0</v>
      </c>
      <c r="O170" s="2103">
        <f t="shared" si="48"/>
        <v>0</v>
      </c>
      <c r="Q170" s="668"/>
      <c r="R170" s="667"/>
      <c r="S170" s="2049">
        <v>0</v>
      </c>
      <c r="T170" s="2049">
        <v>0</v>
      </c>
      <c r="U170" s="2049">
        <v>0</v>
      </c>
      <c r="V170" s="2049">
        <v>0</v>
      </c>
      <c r="W170" s="2049">
        <v>0</v>
      </c>
      <c r="X170" s="2049">
        <v>0</v>
      </c>
      <c r="Y170" s="2049">
        <v>0</v>
      </c>
      <c r="Z170" s="2049">
        <v>0</v>
      </c>
      <c r="AA170" s="2049">
        <v>0</v>
      </c>
      <c r="AB170" s="2049">
        <v>0</v>
      </c>
    </row>
    <row r="171" spans="2:28" ht="14.4" hidden="1">
      <c r="B171" s="685" t="s">
        <v>945</v>
      </c>
      <c r="C171" s="2082"/>
      <c r="D171" s="2101">
        <v>0</v>
      </c>
      <c r="E171" s="2101">
        <v>0</v>
      </c>
      <c r="F171" s="2100">
        <f t="shared" si="39"/>
        <v>0</v>
      </c>
      <c r="G171" s="2100">
        <f t="shared" si="40"/>
        <v>0</v>
      </c>
      <c r="H171" s="2100">
        <f t="shared" si="41"/>
        <v>0</v>
      </c>
      <c r="I171" s="2100">
        <f t="shared" si="42"/>
        <v>0</v>
      </c>
      <c r="J171" s="2101">
        <f t="shared" si="47"/>
        <v>0</v>
      </c>
      <c r="K171" s="2101">
        <f t="shared" si="43"/>
        <v>0</v>
      </c>
      <c r="L171" s="2101">
        <f t="shared" si="44"/>
        <v>0</v>
      </c>
      <c r="M171" s="2101">
        <f t="shared" si="45"/>
        <v>0</v>
      </c>
      <c r="N171" s="2103">
        <f t="shared" si="46"/>
        <v>0</v>
      </c>
      <c r="O171" s="2103">
        <f t="shared" si="48"/>
        <v>0</v>
      </c>
      <c r="Q171" s="668"/>
      <c r="R171" s="667"/>
      <c r="S171" s="2049">
        <v>0</v>
      </c>
      <c r="T171" s="2049">
        <v>0</v>
      </c>
      <c r="U171" s="2049">
        <v>0</v>
      </c>
      <c r="V171" s="2049">
        <v>0</v>
      </c>
      <c r="W171" s="2049">
        <v>0</v>
      </c>
      <c r="X171" s="2049">
        <v>0</v>
      </c>
      <c r="Y171" s="2049">
        <v>0</v>
      </c>
      <c r="Z171" s="2049">
        <v>0</v>
      </c>
      <c r="AA171" s="2049">
        <v>0</v>
      </c>
      <c r="AB171" s="2049">
        <v>0</v>
      </c>
    </row>
    <row r="172" spans="2:28" ht="14.4" hidden="1">
      <c r="B172" s="685" t="s">
        <v>944</v>
      </c>
      <c r="C172" s="2082"/>
      <c r="D172" s="2101">
        <v>0</v>
      </c>
      <c r="E172" s="2101">
        <v>0</v>
      </c>
      <c r="F172" s="2100">
        <f t="shared" si="39"/>
        <v>0</v>
      </c>
      <c r="G172" s="2100">
        <f t="shared" si="40"/>
        <v>0</v>
      </c>
      <c r="H172" s="2100">
        <f t="shared" si="41"/>
        <v>0</v>
      </c>
      <c r="I172" s="2100">
        <f t="shared" si="42"/>
        <v>0</v>
      </c>
      <c r="J172" s="2101">
        <f t="shared" si="47"/>
        <v>0</v>
      </c>
      <c r="K172" s="2101">
        <f t="shared" si="43"/>
        <v>0</v>
      </c>
      <c r="L172" s="2101">
        <f t="shared" si="44"/>
        <v>0</v>
      </c>
      <c r="M172" s="2101">
        <f t="shared" si="45"/>
        <v>0</v>
      </c>
      <c r="N172" s="2103">
        <f t="shared" si="46"/>
        <v>0</v>
      </c>
      <c r="O172" s="2103">
        <f t="shared" si="48"/>
        <v>0</v>
      </c>
      <c r="Q172" s="668"/>
      <c r="R172" s="667"/>
      <c r="S172" s="2049">
        <v>0</v>
      </c>
      <c r="T172" s="2049">
        <v>0</v>
      </c>
      <c r="U172" s="2049">
        <v>0</v>
      </c>
      <c r="V172" s="2049">
        <v>0</v>
      </c>
      <c r="W172" s="2049">
        <v>0</v>
      </c>
      <c r="X172" s="2049">
        <v>0</v>
      </c>
      <c r="Y172" s="2049">
        <v>0</v>
      </c>
      <c r="Z172" s="2049">
        <v>0</v>
      </c>
      <c r="AA172" s="2049">
        <v>0</v>
      </c>
      <c r="AB172" s="2049">
        <v>0</v>
      </c>
    </row>
    <row r="173" spans="2:28" ht="14.4" hidden="1">
      <c r="B173" s="685" t="s">
        <v>943</v>
      </c>
      <c r="C173" s="2082"/>
      <c r="D173" s="2101">
        <v>0</v>
      </c>
      <c r="E173" s="2101">
        <v>0</v>
      </c>
      <c r="F173" s="2100">
        <f t="shared" si="39"/>
        <v>0</v>
      </c>
      <c r="G173" s="2100">
        <f t="shared" si="40"/>
        <v>0</v>
      </c>
      <c r="H173" s="2100">
        <f t="shared" si="41"/>
        <v>0</v>
      </c>
      <c r="I173" s="2100">
        <f t="shared" si="42"/>
        <v>0</v>
      </c>
      <c r="J173" s="2101">
        <f t="shared" si="47"/>
        <v>0</v>
      </c>
      <c r="K173" s="2101">
        <f t="shared" si="43"/>
        <v>0</v>
      </c>
      <c r="L173" s="2101">
        <f t="shared" si="44"/>
        <v>0</v>
      </c>
      <c r="M173" s="2101">
        <f t="shared" si="45"/>
        <v>0</v>
      </c>
      <c r="N173" s="2103">
        <f t="shared" si="46"/>
        <v>0</v>
      </c>
      <c r="O173" s="2103">
        <f t="shared" si="48"/>
        <v>0</v>
      </c>
      <c r="Q173" s="668"/>
      <c r="R173" s="667"/>
      <c r="S173" s="2049">
        <v>0</v>
      </c>
      <c r="T173" s="2049">
        <v>0</v>
      </c>
      <c r="U173" s="2049">
        <v>0</v>
      </c>
      <c r="V173" s="2049">
        <v>0</v>
      </c>
      <c r="W173" s="2049">
        <v>0</v>
      </c>
      <c r="X173" s="2049">
        <v>0</v>
      </c>
      <c r="Y173" s="2049">
        <v>0</v>
      </c>
      <c r="Z173" s="2049">
        <v>0</v>
      </c>
      <c r="AA173" s="2049">
        <v>0</v>
      </c>
      <c r="AB173" s="2049">
        <v>0</v>
      </c>
    </row>
    <row r="174" spans="2:28" ht="14.4" hidden="1">
      <c r="B174" s="685" t="s">
        <v>942</v>
      </c>
      <c r="C174" s="2082"/>
      <c r="D174" s="2101">
        <v>0</v>
      </c>
      <c r="E174" s="2101">
        <v>0</v>
      </c>
      <c r="F174" s="2100">
        <f t="shared" si="39"/>
        <v>0</v>
      </c>
      <c r="G174" s="2100">
        <f t="shared" si="40"/>
        <v>0</v>
      </c>
      <c r="H174" s="2100">
        <f t="shared" si="41"/>
        <v>0</v>
      </c>
      <c r="I174" s="2100">
        <f t="shared" si="42"/>
        <v>0</v>
      </c>
      <c r="J174" s="2101">
        <f t="shared" si="47"/>
        <v>0</v>
      </c>
      <c r="K174" s="2101">
        <f t="shared" si="43"/>
        <v>0</v>
      </c>
      <c r="L174" s="2101">
        <f t="shared" si="44"/>
        <v>0</v>
      </c>
      <c r="M174" s="2101">
        <f t="shared" si="45"/>
        <v>0</v>
      </c>
      <c r="N174" s="2103">
        <f t="shared" si="46"/>
        <v>0</v>
      </c>
      <c r="O174" s="2103">
        <f t="shared" si="48"/>
        <v>0</v>
      </c>
      <c r="Q174" s="668"/>
      <c r="R174" s="667"/>
      <c r="S174" s="2049">
        <v>0</v>
      </c>
      <c r="T174" s="2049">
        <v>0</v>
      </c>
      <c r="U174" s="2049">
        <v>0</v>
      </c>
      <c r="V174" s="2049">
        <v>0</v>
      </c>
      <c r="W174" s="2049">
        <v>0</v>
      </c>
      <c r="X174" s="2049">
        <v>0</v>
      </c>
      <c r="Y174" s="2049">
        <v>0</v>
      </c>
      <c r="Z174" s="2049">
        <v>0</v>
      </c>
      <c r="AA174" s="2049">
        <v>0</v>
      </c>
      <c r="AB174" s="2049">
        <v>0</v>
      </c>
    </row>
    <row r="175" spans="2:28" ht="14.4" hidden="1">
      <c r="B175" s="685" t="s">
        <v>941</v>
      </c>
      <c r="C175" s="2082"/>
      <c r="D175" s="2101">
        <v>0</v>
      </c>
      <c r="E175" s="2101">
        <v>0</v>
      </c>
      <c r="F175" s="2100">
        <f t="shared" si="39"/>
        <v>0</v>
      </c>
      <c r="G175" s="2100">
        <f t="shared" si="40"/>
        <v>0</v>
      </c>
      <c r="H175" s="2100">
        <f t="shared" si="41"/>
        <v>0</v>
      </c>
      <c r="I175" s="2100">
        <f t="shared" si="42"/>
        <v>0</v>
      </c>
      <c r="J175" s="2101">
        <f t="shared" si="47"/>
        <v>0</v>
      </c>
      <c r="K175" s="2101">
        <f t="shared" si="43"/>
        <v>0</v>
      </c>
      <c r="L175" s="2101">
        <f t="shared" si="44"/>
        <v>0</v>
      </c>
      <c r="M175" s="2101">
        <f t="shared" si="45"/>
        <v>0</v>
      </c>
      <c r="N175" s="2103">
        <f t="shared" si="46"/>
        <v>0</v>
      </c>
      <c r="O175" s="2103">
        <f t="shared" si="48"/>
        <v>0</v>
      </c>
      <c r="Q175" s="668"/>
      <c r="R175" s="667"/>
      <c r="S175" s="2049">
        <v>0</v>
      </c>
      <c r="T175" s="2049">
        <v>0</v>
      </c>
      <c r="U175" s="2049">
        <v>0</v>
      </c>
      <c r="V175" s="2049">
        <v>0</v>
      </c>
      <c r="W175" s="2049">
        <v>0</v>
      </c>
      <c r="X175" s="2049">
        <v>0</v>
      </c>
      <c r="Y175" s="2049">
        <v>0</v>
      </c>
      <c r="Z175" s="2049">
        <v>0</v>
      </c>
      <c r="AA175" s="2049">
        <v>0</v>
      </c>
      <c r="AB175" s="2049">
        <v>0</v>
      </c>
    </row>
    <row r="176" spans="2:28" ht="14.4" hidden="1">
      <c r="B176" s="678" t="s">
        <v>940</v>
      </c>
      <c r="C176" s="2082"/>
      <c r="D176" s="2101">
        <v>0</v>
      </c>
      <c r="E176" s="2101">
        <v>0</v>
      </c>
      <c r="F176" s="2100">
        <f t="shared" si="39"/>
        <v>0</v>
      </c>
      <c r="G176" s="2100">
        <f t="shared" si="40"/>
        <v>0</v>
      </c>
      <c r="H176" s="2100">
        <f t="shared" si="41"/>
        <v>0</v>
      </c>
      <c r="I176" s="2100">
        <f t="shared" si="42"/>
        <v>0</v>
      </c>
      <c r="J176" s="2101">
        <f t="shared" si="47"/>
        <v>0</v>
      </c>
      <c r="K176" s="2101">
        <f t="shared" si="43"/>
        <v>0</v>
      </c>
      <c r="L176" s="2101">
        <f t="shared" si="44"/>
        <v>0</v>
      </c>
      <c r="M176" s="2101">
        <f t="shared" si="45"/>
        <v>0</v>
      </c>
      <c r="N176" s="2103">
        <f t="shared" si="46"/>
        <v>0</v>
      </c>
      <c r="O176" s="2103">
        <f t="shared" si="48"/>
        <v>0</v>
      </c>
      <c r="Q176" s="668"/>
      <c r="R176" s="667"/>
      <c r="S176" s="2049">
        <v>0</v>
      </c>
      <c r="T176" s="2049">
        <v>0</v>
      </c>
      <c r="U176" s="2049">
        <v>0</v>
      </c>
      <c r="V176" s="2049">
        <v>0</v>
      </c>
      <c r="W176" s="2049">
        <v>0</v>
      </c>
      <c r="X176" s="2049">
        <v>0</v>
      </c>
      <c r="Y176" s="2049">
        <v>0</v>
      </c>
      <c r="Z176" s="2049">
        <v>0</v>
      </c>
      <c r="AA176" s="2049">
        <v>0</v>
      </c>
      <c r="AB176" s="2049">
        <v>0</v>
      </c>
    </row>
    <row r="177" spans="2:28" ht="14.4" hidden="1">
      <c r="B177" s="678" t="s">
        <v>940</v>
      </c>
      <c r="C177" s="2082"/>
      <c r="D177" s="2101">
        <v>0</v>
      </c>
      <c r="E177" s="2101">
        <v>0</v>
      </c>
      <c r="F177" s="2100">
        <f t="shared" si="39"/>
        <v>0</v>
      </c>
      <c r="G177" s="2100">
        <f t="shared" si="40"/>
        <v>0</v>
      </c>
      <c r="H177" s="2100">
        <f t="shared" si="41"/>
        <v>0</v>
      </c>
      <c r="I177" s="2100">
        <f t="shared" si="42"/>
        <v>0</v>
      </c>
      <c r="J177" s="2101">
        <f t="shared" si="47"/>
        <v>0</v>
      </c>
      <c r="K177" s="2101">
        <f t="shared" si="43"/>
        <v>0</v>
      </c>
      <c r="L177" s="2101">
        <f t="shared" si="44"/>
        <v>0</v>
      </c>
      <c r="M177" s="2101">
        <f t="shared" si="45"/>
        <v>0</v>
      </c>
      <c r="N177" s="2103">
        <f t="shared" si="46"/>
        <v>0</v>
      </c>
      <c r="O177" s="2103">
        <f t="shared" si="48"/>
        <v>0</v>
      </c>
      <c r="Q177" s="668"/>
      <c r="R177" s="667"/>
      <c r="S177" s="2049">
        <v>0</v>
      </c>
      <c r="T177" s="2049">
        <v>0</v>
      </c>
      <c r="U177" s="2049">
        <v>0</v>
      </c>
      <c r="V177" s="2049">
        <v>0</v>
      </c>
      <c r="W177" s="2049">
        <v>0</v>
      </c>
      <c r="X177" s="2049">
        <v>0</v>
      </c>
      <c r="Y177" s="2049">
        <v>0</v>
      </c>
      <c r="Z177" s="2049">
        <v>0</v>
      </c>
      <c r="AA177" s="2049">
        <v>0</v>
      </c>
      <c r="AB177" s="2049">
        <v>0</v>
      </c>
    </row>
    <row r="178" spans="2:28" ht="14.4" hidden="1">
      <c r="B178" s="678" t="s">
        <v>940</v>
      </c>
      <c r="C178" s="2086"/>
      <c r="D178" s="2101">
        <v>0</v>
      </c>
      <c r="E178" s="2101">
        <v>0</v>
      </c>
      <c r="F178" s="2100">
        <f t="shared" si="39"/>
        <v>0</v>
      </c>
      <c r="G178" s="2100">
        <f t="shared" si="40"/>
        <v>0</v>
      </c>
      <c r="H178" s="2100">
        <f t="shared" si="41"/>
        <v>0</v>
      </c>
      <c r="I178" s="2100">
        <f t="shared" si="42"/>
        <v>0</v>
      </c>
      <c r="J178" s="2101">
        <f t="shared" si="47"/>
        <v>0</v>
      </c>
      <c r="K178" s="2101">
        <f t="shared" si="43"/>
        <v>0</v>
      </c>
      <c r="L178" s="2101">
        <f t="shared" si="44"/>
        <v>0</v>
      </c>
      <c r="M178" s="2101">
        <f t="shared" si="45"/>
        <v>0</v>
      </c>
      <c r="N178" s="2103">
        <f t="shared" si="46"/>
        <v>0</v>
      </c>
      <c r="O178" s="2103">
        <f t="shared" si="48"/>
        <v>0</v>
      </c>
      <c r="Q178" s="668"/>
      <c r="R178" s="667"/>
      <c r="S178" s="2049">
        <v>0</v>
      </c>
      <c r="T178" s="2049">
        <v>0</v>
      </c>
      <c r="U178" s="2049">
        <v>0</v>
      </c>
      <c r="V178" s="2049">
        <v>0</v>
      </c>
      <c r="W178" s="2049">
        <v>0</v>
      </c>
      <c r="X178" s="2049">
        <v>0</v>
      </c>
      <c r="Y178" s="2049">
        <v>0</v>
      </c>
      <c r="Z178" s="2049">
        <v>0</v>
      </c>
      <c r="AA178" s="2049">
        <v>0</v>
      </c>
      <c r="AB178" s="2049">
        <v>0</v>
      </c>
    </row>
    <row r="179" spans="2:28">
      <c r="B179" s="679" t="s">
        <v>939</v>
      </c>
      <c r="C179" s="2087"/>
      <c r="D179" s="2104">
        <f>+D180+D181+D182+D183+D184</f>
        <v>62</v>
      </c>
      <c r="E179" s="2104">
        <f t="shared" ref="E179:O179" si="49">+E180+E181+E182+E183+E184</f>
        <v>148</v>
      </c>
      <c r="F179" s="2104">
        <f t="shared" si="49"/>
        <v>52</v>
      </c>
      <c r="G179" s="2104">
        <f t="shared" si="49"/>
        <v>143.6489</v>
      </c>
      <c r="H179" s="2104">
        <f t="shared" si="49"/>
        <v>52.535599999999995</v>
      </c>
      <c r="I179" s="2104">
        <f t="shared" si="49"/>
        <v>145.12848366999998</v>
      </c>
      <c r="J179" s="2104">
        <f t="shared" si="49"/>
        <v>58.128216679999994</v>
      </c>
      <c r="K179" s="2104">
        <f t="shared" si="49"/>
        <v>146.601484571801</v>
      </c>
      <c r="L179" s="2104">
        <f t="shared" si="49"/>
        <v>58.724195453582503</v>
      </c>
      <c r="M179" s="2104">
        <f t="shared" si="49"/>
        <v>148.08943850341615</v>
      </c>
      <c r="N179" s="2104">
        <f t="shared" si="49"/>
        <v>59.329054666754402</v>
      </c>
      <c r="O179" s="2104">
        <f t="shared" si="49"/>
        <v>149.61475972000133</v>
      </c>
      <c r="Q179" s="668"/>
      <c r="R179" s="667"/>
      <c r="S179" s="2049">
        <f t="shared" si="27"/>
        <v>0.83870967741935487</v>
      </c>
      <c r="T179" s="2049">
        <f t="shared" si="28"/>
        <v>0.97060067567567565</v>
      </c>
      <c r="U179" s="2049">
        <f t="shared" si="29"/>
        <v>1.0103</v>
      </c>
      <c r="V179" s="2049">
        <f t="shared" si="30"/>
        <v>1.0103</v>
      </c>
      <c r="W179" s="2049">
        <f t="shared" si="31"/>
        <v>1.1064538461538462</v>
      </c>
      <c r="X179" s="2049">
        <f t="shared" si="32"/>
        <v>1.0101496333769351</v>
      </c>
      <c r="Y179" s="2049">
        <f t="shared" si="33"/>
        <v>1.0102528308560266</v>
      </c>
      <c r="Z179" s="2049">
        <f t="shared" si="34"/>
        <v>1.0101496511850561</v>
      </c>
      <c r="AA179" s="2049">
        <f t="shared" si="35"/>
        <v>1.0103</v>
      </c>
      <c r="AB179" s="2049">
        <f t="shared" si="36"/>
        <v>1.0103</v>
      </c>
    </row>
    <row r="180" spans="2:28" ht="14.4">
      <c r="B180" s="669" t="s">
        <v>129</v>
      </c>
      <c r="C180" s="2086"/>
      <c r="D180" s="2101">
        <v>0</v>
      </c>
      <c r="E180" s="2101">
        <v>0</v>
      </c>
      <c r="F180" s="2100">
        <f t="shared" si="39"/>
        <v>0</v>
      </c>
      <c r="G180" s="2100">
        <f t="shared" si="40"/>
        <v>0</v>
      </c>
      <c r="H180" s="2100">
        <f t="shared" si="41"/>
        <v>0</v>
      </c>
      <c r="I180" s="2100">
        <f t="shared" si="42"/>
        <v>0</v>
      </c>
      <c r="J180" s="2101">
        <v>0</v>
      </c>
      <c r="K180" s="2101">
        <f t="shared" si="43"/>
        <v>0</v>
      </c>
      <c r="L180" s="2101">
        <f t="shared" si="44"/>
        <v>0</v>
      </c>
      <c r="M180" s="2101">
        <f t="shared" si="45"/>
        <v>0</v>
      </c>
      <c r="N180" s="2103">
        <f t="shared" si="46"/>
        <v>0</v>
      </c>
      <c r="O180" s="2103">
        <f t="shared" si="48"/>
        <v>0</v>
      </c>
      <c r="Q180" s="668"/>
      <c r="R180" s="667"/>
      <c r="S180" s="2049">
        <v>0</v>
      </c>
      <c r="T180" s="2049">
        <v>0</v>
      </c>
      <c r="U180" s="2049">
        <v>0</v>
      </c>
      <c r="V180" s="2049">
        <v>0</v>
      </c>
      <c r="W180" s="2049">
        <v>0</v>
      </c>
      <c r="X180" s="2049">
        <v>0</v>
      </c>
      <c r="Y180" s="2049">
        <v>0</v>
      </c>
      <c r="Z180" s="2049">
        <v>0</v>
      </c>
      <c r="AA180" s="2049">
        <v>0</v>
      </c>
      <c r="AB180" s="2049">
        <v>0</v>
      </c>
    </row>
    <row r="181" spans="2:28" ht="14.4">
      <c r="B181" s="685" t="s">
        <v>130</v>
      </c>
      <c r="C181" s="2082"/>
      <c r="D181" s="2101">
        <v>0</v>
      </c>
      <c r="E181" s="2101">
        <v>0</v>
      </c>
      <c r="F181" s="2100">
        <f t="shared" si="39"/>
        <v>0</v>
      </c>
      <c r="G181" s="2100">
        <f t="shared" si="40"/>
        <v>0</v>
      </c>
      <c r="H181" s="2100">
        <f t="shared" si="41"/>
        <v>0</v>
      </c>
      <c r="I181" s="2100">
        <f t="shared" si="42"/>
        <v>0</v>
      </c>
      <c r="J181" s="2101">
        <f t="shared" si="47"/>
        <v>0</v>
      </c>
      <c r="K181" s="2101">
        <f t="shared" si="43"/>
        <v>0</v>
      </c>
      <c r="L181" s="2101">
        <f t="shared" si="44"/>
        <v>0</v>
      </c>
      <c r="M181" s="2101">
        <f t="shared" si="45"/>
        <v>0</v>
      </c>
      <c r="N181" s="2103">
        <f t="shared" si="46"/>
        <v>0</v>
      </c>
      <c r="O181" s="2103">
        <f t="shared" si="48"/>
        <v>0</v>
      </c>
      <c r="Q181" s="668"/>
      <c r="R181" s="667"/>
      <c r="S181" s="2049">
        <v>0</v>
      </c>
      <c r="T181" s="2049">
        <v>0</v>
      </c>
      <c r="U181" s="2049">
        <v>0</v>
      </c>
      <c r="V181" s="2049">
        <v>0</v>
      </c>
      <c r="W181" s="2049">
        <v>0</v>
      </c>
      <c r="X181" s="2049">
        <v>0</v>
      </c>
      <c r="Y181" s="2049">
        <v>0</v>
      </c>
      <c r="Z181" s="2049">
        <v>0</v>
      </c>
      <c r="AA181" s="2049">
        <v>0</v>
      </c>
      <c r="AB181" s="2049">
        <v>0</v>
      </c>
    </row>
    <row r="182" spans="2:28" ht="14.4">
      <c r="B182" s="685" t="s">
        <v>938</v>
      </c>
      <c r="C182" s="2082"/>
      <c r="D182" s="2100">
        <v>58</v>
      </c>
      <c r="E182" s="2100">
        <v>63</v>
      </c>
      <c r="F182" s="2100">
        <v>47</v>
      </c>
      <c r="G182" s="2100">
        <f t="shared" si="40"/>
        <v>63.648899999999998</v>
      </c>
      <c r="H182" s="2100">
        <f t="shared" si="41"/>
        <v>47.484099999999998</v>
      </c>
      <c r="I182" s="2100">
        <f t="shared" si="42"/>
        <v>64.304483669999996</v>
      </c>
      <c r="J182" s="2100">
        <f t="shared" ref="J182" si="50">+(H182*1.03%)+H182</f>
        <v>47.973186229999996</v>
      </c>
      <c r="K182" s="2100">
        <f t="shared" ref="K182" si="51">+(I182*1.03%)+I182</f>
        <v>64.966819851800992</v>
      </c>
      <c r="L182" s="2100">
        <f t="shared" ref="L182" si="52">+(J182*1.03%)+J182</f>
        <v>48.467310048168997</v>
      </c>
      <c r="M182" s="2100">
        <f t="shared" ref="M182" si="53">+(K182*1.03%)+K182</f>
        <v>65.635978096274542</v>
      </c>
      <c r="N182" s="2100">
        <f t="shared" si="46"/>
        <v>48.966523341665138</v>
      </c>
      <c r="O182" s="2100">
        <f t="shared" si="48"/>
        <v>66.312028670666166</v>
      </c>
      <c r="Q182" s="668"/>
      <c r="R182" s="667"/>
      <c r="S182" s="2049">
        <f t="shared" si="27"/>
        <v>0.81034482758620685</v>
      </c>
      <c r="T182" s="2049">
        <f t="shared" si="28"/>
        <v>1.0103</v>
      </c>
      <c r="U182" s="2049">
        <f t="shared" si="29"/>
        <v>1.0103</v>
      </c>
      <c r="V182" s="2049">
        <f t="shared" si="30"/>
        <v>1.0103</v>
      </c>
      <c r="W182" s="2049">
        <f t="shared" si="31"/>
        <v>1.0103</v>
      </c>
      <c r="X182" s="2049">
        <f t="shared" si="32"/>
        <v>1.0103</v>
      </c>
      <c r="Y182" s="2049">
        <f t="shared" si="33"/>
        <v>1.0103</v>
      </c>
      <c r="Z182" s="2049">
        <f t="shared" si="34"/>
        <v>1.0103</v>
      </c>
      <c r="AA182" s="2049">
        <f t="shared" si="35"/>
        <v>1.0103</v>
      </c>
      <c r="AB182" s="2049">
        <f t="shared" si="36"/>
        <v>1.0103</v>
      </c>
    </row>
    <row r="183" spans="2:28" ht="14.4">
      <c r="B183" s="685" t="s">
        <v>937</v>
      </c>
      <c r="C183" s="2082"/>
      <c r="D183" s="2100">
        <v>4</v>
      </c>
      <c r="E183" s="2100">
        <v>85</v>
      </c>
      <c r="F183" s="2100">
        <v>5</v>
      </c>
      <c r="G183" s="2100">
        <v>80</v>
      </c>
      <c r="H183" s="2100">
        <f t="shared" si="41"/>
        <v>5.0514999999999999</v>
      </c>
      <c r="I183" s="2100">
        <f t="shared" si="42"/>
        <v>80.823999999999998</v>
      </c>
      <c r="J183" s="2100">
        <f t="shared" si="41"/>
        <v>5.1035304500000001</v>
      </c>
      <c r="K183" s="2101">
        <f t="shared" si="43"/>
        <v>81.634664720000004</v>
      </c>
      <c r="L183" s="2101">
        <f t="shared" si="44"/>
        <v>5.1547188604135004</v>
      </c>
      <c r="M183" s="2101">
        <f t="shared" si="45"/>
        <v>82.453460407141606</v>
      </c>
      <c r="N183" s="2103">
        <f t="shared" si="46"/>
        <v>5.2078124646757598</v>
      </c>
      <c r="O183" s="2103">
        <f t="shared" si="48"/>
        <v>83.302731049335165</v>
      </c>
      <c r="Q183" s="668"/>
      <c r="R183" s="667"/>
      <c r="S183" s="2049">
        <f t="shared" si="27"/>
        <v>1.25</v>
      </c>
      <c r="T183" s="2049">
        <f t="shared" si="28"/>
        <v>0.94117647058823528</v>
      </c>
      <c r="U183" s="2049">
        <f t="shared" si="29"/>
        <v>1.0103</v>
      </c>
      <c r="V183" s="2049">
        <f t="shared" si="30"/>
        <v>1.0103</v>
      </c>
      <c r="W183" s="2049">
        <f t="shared" si="31"/>
        <v>1.0103</v>
      </c>
      <c r="X183" s="2049">
        <f t="shared" si="32"/>
        <v>1.01003</v>
      </c>
      <c r="Y183" s="2049">
        <f t="shared" si="33"/>
        <v>1.01003</v>
      </c>
      <c r="Z183" s="2049">
        <f t="shared" si="34"/>
        <v>1.01003</v>
      </c>
      <c r="AA183" s="2049">
        <f t="shared" si="35"/>
        <v>1.0103</v>
      </c>
      <c r="AB183" s="2049">
        <f t="shared" si="36"/>
        <v>1.0103</v>
      </c>
    </row>
    <row r="184" spans="2:28" ht="14.4">
      <c r="B184" s="678" t="s">
        <v>906</v>
      </c>
      <c r="C184" s="2084"/>
      <c r="D184" s="2101">
        <v>0</v>
      </c>
      <c r="E184" s="2101">
        <v>0</v>
      </c>
      <c r="F184" s="2100">
        <f t="shared" si="39"/>
        <v>0</v>
      </c>
      <c r="G184" s="2100">
        <f t="shared" si="40"/>
        <v>0</v>
      </c>
      <c r="H184" s="2100">
        <f t="shared" si="41"/>
        <v>0</v>
      </c>
      <c r="I184" s="2100">
        <f t="shared" si="42"/>
        <v>0</v>
      </c>
      <c r="J184" s="2101">
        <f t="shared" si="47"/>
        <v>5.0514999999999999</v>
      </c>
      <c r="K184" s="2101">
        <f t="shared" si="43"/>
        <v>0</v>
      </c>
      <c r="L184" s="2101">
        <f t="shared" si="44"/>
        <v>5.1021665450000002</v>
      </c>
      <c r="M184" s="2101">
        <f t="shared" si="45"/>
        <v>0</v>
      </c>
      <c r="N184" s="2103">
        <f t="shared" si="46"/>
        <v>5.1547188604135004</v>
      </c>
      <c r="O184" s="2103">
        <f t="shared" si="48"/>
        <v>0</v>
      </c>
      <c r="Q184" s="668"/>
      <c r="R184" s="667"/>
      <c r="S184" s="2049">
        <v>0</v>
      </c>
      <c r="T184" s="2049">
        <v>0</v>
      </c>
      <c r="U184" s="2049">
        <v>0</v>
      </c>
      <c r="V184" s="2049">
        <v>0</v>
      </c>
      <c r="W184" s="2049">
        <v>0</v>
      </c>
      <c r="X184" s="2049">
        <v>0</v>
      </c>
      <c r="Y184" s="2049">
        <v>0</v>
      </c>
      <c r="Z184" s="2049">
        <v>0</v>
      </c>
      <c r="AA184" s="2049">
        <v>0</v>
      </c>
      <c r="AB184" s="2049">
        <v>0</v>
      </c>
    </row>
    <row r="185" spans="2:28">
      <c r="B185" s="679" t="s">
        <v>936</v>
      </c>
      <c r="C185" s="2087"/>
      <c r="D185" s="2104">
        <f>+D186+D187+D188+D189+D190+D191+D192+D193+D194+D195</f>
        <v>29</v>
      </c>
      <c r="E185" s="2104">
        <f t="shared" ref="E185:O185" si="54">+E186+E187+E188+E189+E190+E191+E192+E193+E194+E195</f>
        <v>48</v>
      </c>
      <c r="F185" s="2104">
        <f t="shared" si="54"/>
        <v>34.236899999999999</v>
      </c>
      <c r="G185" s="2104">
        <f t="shared" si="54"/>
        <v>51.432600000000001</v>
      </c>
      <c r="H185" s="2104">
        <f t="shared" si="54"/>
        <v>34.589540069999998</v>
      </c>
      <c r="I185" s="2104">
        <f t="shared" si="54"/>
        <v>51.962355779999996</v>
      </c>
      <c r="J185" s="2104">
        <f t="shared" si="54"/>
        <v>37.968191499902105</v>
      </c>
      <c r="K185" s="2104">
        <f t="shared" si="54"/>
        <v>52.484356551473397</v>
      </c>
      <c r="L185" s="2104">
        <f t="shared" si="54"/>
        <v>38.349839232579022</v>
      </c>
      <c r="M185" s="2104">
        <f t="shared" si="54"/>
        <v>53.011601419617577</v>
      </c>
      <c r="N185" s="2104">
        <f t="shared" si="54"/>
        <v>38.744842576674586</v>
      </c>
      <c r="O185" s="2104">
        <f t="shared" si="54"/>
        <v>53.557620914239635</v>
      </c>
      <c r="Q185" s="668"/>
      <c r="R185" s="667"/>
      <c r="S185" s="2049">
        <f t="shared" si="27"/>
        <v>1.1805827586206896</v>
      </c>
      <c r="T185" s="2049">
        <f t="shared" si="28"/>
        <v>1.0715125000000001</v>
      </c>
      <c r="U185" s="2049">
        <f t="shared" si="29"/>
        <v>1.0103</v>
      </c>
      <c r="V185" s="2049">
        <f t="shared" si="30"/>
        <v>1.0103</v>
      </c>
      <c r="W185" s="2049">
        <f t="shared" si="31"/>
        <v>1.0976784144300449</v>
      </c>
      <c r="X185" s="2049">
        <f t="shared" si="32"/>
        <v>1.0100457487663466</v>
      </c>
      <c r="Y185" s="2049">
        <f t="shared" si="33"/>
        <v>1.0100517753835576</v>
      </c>
      <c r="Z185" s="2049">
        <f t="shared" si="34"/>
        <v>1.0100457527306654</v>
      </c>
      <c r="AA185" s="2049">
        <f t="shared" si="35"/>
        <v>1.0103</v>
      </c>
      <c r="AB185" s="2049">
        <f t="shared" si="36"/>
        <v>1.0103</v>
      </c>
    </row>
    <row r="186" spans="2:28" ht="14.4">
      <c r="B186" s="669" t="s">
        <v>332</v>
      </c>
      <c r="C186" s="2086"/>
      <c r="D186" s="2101">
        <v>0</v>
      </c>
      <c r="E186" s="2101">
        <v>0</v>
      </c>
      <c r="F186" s="2100">
        <f t="shared" si="39"/>
        <v>0</v>
      </c>
      <c r="G186" s="2100">
        <f t="shared" si="40"/>
        <v>0</v>
      </c>
      <c r="H186" s="2100">
        <v>0</v>
      </c>
      <c r="I186" s="2100">
        <f t="shared" si="42"/>
        <v>0</v>
      </c>
      <c r="J186" s="2101">
        <v>0</v>
      </c>
      <c r="K186" s="2101">
        <f t="shared" si="43"/>
        <v>0</v>
      </c>
      <c r="L186" s="2101">
        <f t="shared" si="44"/>
        <v>0</v>
      </c>
      <c r="M186" s="2101">
        <f t="shared" si="45"/>
        <v>0</v>
      </c>
      <c r="N186" s="2103">
        <f t="shared" si="46"/>
        <v>0</v>
      </c>
      <c r="O186" s="2103">
        <f t="shared" si="48"/>
        <v>0</v>
      </c>
      <c r="Q186" s="668"/>
      <c r="R186" s="667"/>
      <c r="S186" s="2049">
        <v>0</v>
      </c>
      <c r="T186" s="2049">
        <v>0</v>
      </c>
      <c r="U186" s="2049">
        <v>0</v>
      </c>
      <c r="V186" s="2049">
        <v>0</v>
      </c>
      <c r="W186" s="2049">
        <v>0</v>
      </c>
      <c r="X186" s="2049">
        <v>0</v>
      </c>
      <c r="Y186" s="2049">
        <v>0</v>
      </c>
      <c r="Z186" s="2049">
        <v>0</v>
      </c>
      <c r="AA186" s="2049">
        <v>0</v>
      </c>
      <c r="AB186" s="2049">
        <v>0</v>
      </c>
    </row>
    <row r="187" spans="2:28" ht="14.4">
      <c r="B187" s="682" t="s">
        <v>935</v>
      </c>
      <c r="C187" s="2081"/>
      <c r="D187" s="2102">
        <v>2</v>
      </c>
      <c r="E187" s="2102">
        <v>2</v>
      </c>
      <c r="F187" s="2100">
        <v>3</v>
      </c>
      <c r="G187" s="2100">
        <v>3</v>
      </c>
      <c r="H187" s="2100">
        <f t="shared" si="41"/>
        <v>3.0308999999999999</v>
      </c>
      <c r="I187" s="2100">
        <f t="shared" si="42"/>
        <v>3.0308999999999999</v>
      </c>
      <c r="J187" s="2100">
        <f t="shared" ref="J187" si="55">+(H187*1.03%)+H187</f>
        <v>3.06211827</v>
      </c>
      <c r="K187" s="2100">
        <f t="shared" ref="K187" si="56">+(I187*1.03%)+I187</f>
        <v>3.06211827</v>
      </c>
      <c r="L187" s="2100">
        <f t="shared" ref="L187" si="57">+(J187*1.03%)+J187</f>
        <v>3.0936580881809999</v>
      </c>
      <c r="M187" s="2100">
        <f t="shared" ref="M187" si="58">+(K187*1.03%)+K187</f>
        <v>3.0936580881809999</v>
      </c>
      <c r="N187" s="2100">
        <f t="shared" si="46"/>
        <v>3.1255227664892642</v>
      </c>
      <c r="O187" s="2100">
        <f t="shared" si="48"/>
        <v>3.1255227664892642</v>
      </c>
      <c r="Q187" s="668"/>
      <c r="R187" s="667"/>
      <c r="S187" s="2049">
        <f t="shared" si="27"/>
        <v>1.5</v>
      </c>
      <c r="T187" s="2049">
        <f t="shared" si="28"/>
        <v>1.5</v>
      </c>
      <c r="U187" s="2049">
        <f t="shared" si="29"/>
        <v>1.0103</v>
      </c>
      <c r="V187" s="2049">
        <f t="shared" si="30"/>
        <v>1.0103</v>
      </c>
      <c r="W187" s="2049">
        <f t="shared" si="31"/>
        <v>1.0103</v>
      </c>
      <c r="X187" s="2049">
        <f t="shared" si="32"/>
        <v>1.0103</v>
      </c>
      <c r="Y187" s="2049">
        <f t="shared" si="33"/>
        <v>1.0103</v>
      </c>
      <c r="Z187" s="2049">
        <f t="shared" si="34"/>
        <v>1.0103</v>
      </c>
      <c r="AA187" s="2049">
        <f t="shared" si="35"/>
        <v>1.0103</v>
      </c>
      <c r="AB187" s="2049">
        <f t="shared" si="36"/>
        <v>1.0103</v>
      </c>
    </row>
    <row r="188" spans="2:28" ht="14.4">
      <c r="B188" s="682" t="s">
        <v>934</v>
      </c>
      <c r="C188" s="2081"/>
      <c r="D188" s="2102">
        <v>7</v>
      </c>
      <c r="E188" s="2102">
        <v>13</v>
      </c>
      <c r="F188" s="2100">
        <f t="shared" si="39"/>
        <v>7.0720999999999998</v>
      </c>
      <c r="G188" s="2100">
        <f t="shared" si="40"/>
        <v>13.133900000000001</v>
      </c>
      <c r="H188" s="2100">
        <f t="shared" si="41"/>
        <v>7.1449426300000001</v>
      </c>
      <c r="I188" s="2100">
        <f t="shared" si="42"/>
        <v>13.269179170000001</v>
      </c>
      <c r="J188" s="2101">
        <f t="shared" si="47"/>
        <v>3.1025637745789001</v>
      </c>
      <c r="K188" s="2101">
        <f t="shared" si="43"/>
        <v>13.402269037075101</v>
      </c>
      <c r="L188" s="2101">
        <f t="shared" si="44"/>
        <v>3.1336824892379265</v>
      </c>
      <c r="M188" s="2101">
        <f t="shared" si="45"/>
        <v>13.536693795516964</v>
      </c>
      <c r="N188" s="2103">
        <f t="shared" si="46"/>
        <v>3.165959418877077</v>
      </c>
      <c r="O188" s="2103">
        <f t="shared" si="48"/>
        <v>13.676121741610789</v>
      </c>
      <c r="Q188" s="668"/>
      <c r="R188" s="667"/>
      <c r="S188" s="2049">
        <f t="shared" si="27"/>
        <v>1.0103</v>
      </c>
      <c r="T188" s="2049">
        <f t="shared" si="28"/>
        <v>1.0103</v>
      </c>
      <c r="U188" s="2049">
        <f t="shared" si="29"/>
        <v>1.0103</v>
      </c>
      <c r="V188" s="2049">
        <f t="shared" si="30"/>
        <v>1.0103</v>
      </c>
      <c r="W188" s="2049">
        <f t="shared" si="31"/>
        <v>0.43423214646286112</v>
      </c>
      <c r="X188" s="2049">
        <f t="shared" si="32"/>
        <v>1.01003</v>
      </c>
      <c r="Y188" s="2049">
        <f t="shared" si="33"/>
        <v>1.01003</v>
      </c>
      <c r="Z188" s="2049">
        <f t="shared" si="34"/>
        <v>1.01003</v>
      </c>
      <c r="AA188" s="2049">
        <f t="shared" si="35"/>
        <v>1.0103</v>
      </c>
      <c r="AB188" s="2049">
        <f t="shared" si="36"/>
        <v>1.0103</v>
      </c>
    </row>
    <row r="189" spans="2:28" ht="14.4">
      <c r="B189" s="685" t="s">
        <v>933</v>
      </c>
      <c r="C189" s="2082"/>
      <c r="D189" s="2102">
        <v>1</v>
      </c>
      <c r="E189" s="2102">
        <v>4</v>
      </c>
      <c r="F189" s="2100">
        <v>2</v>
      </c>
      <c r="G189" s="2100">
        <f t="shared" si="40"/>
        <v>4.0411999999999999</v>
      </c>
      <c r="H189" s="2100">
        <f t="shared" si="41"/>
        <v>2.0206</v>
      </c>
      <c r="I189" s="2100">
        <f t="shared" si="42"/>
        <v>4.08282436</v>
      </c>
      <c r="J189" s="2101">
        <f t="shared" si="47"/>
        <v>7.165209248</v>
      </c>
      <c r="K189" s="2101">
        <f t="shared" si="43"/>
        <v>4.1237750883307998</v>
      </c>
      <c r="L189" s="2101">
        <f t="shared" si="44"/>
        <v>7.23707629675744</v>
      </c>
      <c r="M189" s="2101">
        <f t="shared" si="45"/>
        <v>4.1651365524667581</v>
      </c>
      <c r="N189" s="2103">
        <f t="shared" si="46"/>
        <v>7.3116181826140414</v>
      </c>
      <c r="O189" s="2103">
        <f t="shared" si="48"/>
        <v>4.2080374589571656</v>
      </c>
      <c r="Q189" s="668"/>
      <c r="R189" s="667"/>
      <c r="S189" s="2049">
        <f t="shared" si="27"/>
        <v>2</v>
      </c>
      <c r="T189" s="2049">
        <f t="shared" si="28"/>
        <v>1.0103</v>
      </c>
      <c r="U189" s="2049">
        <f t="shared" si="29"/>
        <v>1.0103</v>
      </c>
      <c r="V189" s="2049">
        <f t="shared" si="30"/>
        <v>1.0103</v>
      </c>
      <c r="W189" s="2049">
        <f t="shared" si="31"/>
        <v>3.5460799999999999</v>
      </c>
      <c r="X189" s="2049">
        <f t="shared" si="32"/>
        <v>1.01003</v>
      </c>
      <c r="Y189" s="2049">
        <f t="shared" si="33"/>
        <v>1.01003</v>
      </c>
      <c r="Z189" s="2049">
        <f t="shared" si="34"/>
        <v>1.0100300000000002</v>
      </c>
      <c r="AA189" s="2049">
        <f t="shared" si="35"/>
        <v>1.0103</v>
      </c>
      <c r="AB189" s="2049">
        <f t="shared" si="36"/>
        <v>1.0103</v>
      </c>
    </row>
    <row r="190" spans="2:28" ht="14.4">
      <c r="B190" s="685" t="s">
        <v>932</v>
      </c>
      <c r="C190" s="2082"/>
      <c r="D190" s="2102">
        <v>8</v>
      </c>
      <c r="E190" s="2100">
        <v>6</v>
      </c>
      <c r="F190" s="2100">
        <f t="shared" si="39"/>
        <v>8.0823999999999998</v>
      </c>
      <c r="G190" s="2100">
        <f t="shared" si="40"/>
        <v>6.0617999999999999</v>
      </c>
      <c r="H190" s="2100">
        <f t="shared" si="41"/>
        <v>8.1656487200000001</v>
      </c>
      <c r="I190" s="2100">
        <f t="shared" si="42"/>
        <v>6.1242365400000001</v>
      </c>
      <c r="J190" s="2101">
        <f t="shared" si="47"/>
        <v>2.1025014566615998</v>
      </c>
      <c r="K190" s="2101">
        <f t="shared" si="43"/>
        <v>6.1856626324962001</v>
      </c>
      <c r="L190" s="2101">
        <f t="shared" si="44"/>
        <v>2.1235895462719157</v>
      </c>
      <c r="M190" s="2101">
        <f t="shared" si="45"/>
        <v>6.2477048287001367</v>
      </c>
      <c r="N190" s="2103">
        <f t="shared" si="46"/>
        <v>2.1454625185985163</v>
      </c>
      <c r="O190" s="2103">
        <f t="shared" si="48"/>
        <v>6.312056188435748</v>
      </c>
      <c r="Q190" s="668"/>
      <c r="R190" s="667"/>
      <c r="S190" s="2049">
        <v>0</v>
      </c>
      <c r="T190" s="2049">
        <v>0</v>
      </c>
      <c r="U190" s="2049">
        <v>0</v>
      </c>
      <c r="V190" s="2049">
        <v>0</v>
      </c>
      <c r="W190" s="2049">
        <v>0</v>
      </c>
      <c r="X190" s="2049">
        <v>0</v>
      </c>
      <c r="Y190" s="2049">
        <v>0</v>
      </c>
      <c r="Z190" s="2049">
        <v>0</v>
      </c>
      <c r="AA190" s="2049">
        <v>0</v>
      </c>
      <c r="AB190" s="2049">
        <v>0</v>
      </c>
    </row>
    <row r="191" spans="2:28" ht="14.4">
      <c r="B191" s="685" t="s">
        <v>131</v>
      </c>
      <c r="C191" s="2082"/>
      <c r="D191" s="2100">
        <v>2</v>
      </c>
      <c r="E191" s="2100">
        <v>4</v>
      </c>
      <c r="F191" s="2100">
        <v>4</v>
      </c>
      <c r="G191" s="2100">
        <v>6</v>
      </c>
      <c r="H191" s="2100">
        <f t="shared" si="41"/>
        <v>4.0411999999999999</v>
      </c>
      <c r="I191" s="2100">
        <f t="shared" si="42"/>
        <v>6.0617999999999999</v>
      </c>
      <c r="J191" s="2101">
        <f t="shared" si="47"/>
        <v>8.206181956</v>
      </c>
      <c r="K191" s="2101">
        <f t="shared" si="43"/>
        <v>6.1225998539999997</v>
      </c>
      <c r="L191" s="2101">
        <f t="shared" si="44"/>
        <v>8.28848996101868</v>
      </c>
      <c r="M191" s="2101">
        <f t="shared" si="45"/>
        <v>6.1840095305356195</v>
      </c>
      <c r="N191" s="2103">
        <f t="shared" si="46"/>
        <v>8.3738614076171718</v>
      </c>
      <c r="O191" s="2103">
        <f t="shared" si="48"/>
        <v>6.2477048287001367</v>
      </c>
      <c r="Q191" s="668"/>
      <c r="R191" s="667"/>
      <c r="S191" s="2049">
        <f t="shared" si="27"/>
        <v>2</v>
      </c>
      <c r="T191" s="2049">
        <f t="shared" si="28"/>
        <v>1.5</v>
      </c>
      <c r="U191" s="2049">
        <f t="shared" si="29"/>
        <v>1.0103</v>
      </c>
      <c r="V191" s="2049">
        <f t="shared" si="30"/>
        <v>1.0103</v>
      </c>
      <c r="W191" s="2049">
        <f t="shared" si="31"/>
        <v>2.0306299999999999</v>
      </c>
      <c r="X191" s="2049">
        <f t="shared" si="32"/>
        <v>1.01003</v>
      </c>
      <c r="Y191" s="2049">
        <f t="shared" si="33"/>
        <v>1.01003</v>
      </c>
      <c r="Z191" s="2049">
        <f t="shared" si="34"/>
        <v>1.01003</v>
      </c>
      <c r="AA191" s="2049">
        <f t="shared" si="35"/>
        <v>1.0103</v>
      </c>
      <c r="AB191" s="2049">
        <f t="shared" si="36"/>
        <v>1.0103</v>
      </c>
    </row>
    <row r="192" spans="2:28" ht="14.4">
      <c r="B192" s="685" t="s">
        <v>132</v>
      </c>
      <c r="C192" s="2082"/>
      <c r="D192" s="2100">
        <v>1</v>
      </c>
      <c r="E192" s="2100">
        <v>3</v>
      </c>
      <c r="F192" s="2100">
        <v>2</v>
      </c>
      <c r="G192" s="2100">
        <f t="shared" si="40"/>
        <v>3.0308999999999999</v>
      </c>
      <c r="H192" s="2100">
        <f t="shared" si="41"/>
        <v>2.0206</v>
      </c>
      <c r="I192" s="2100">
        <f t="shared" si="42"/>
        <v>3.06211827</v>
      </c>
      <c r="J192" s="2101">
        <f t="shared" si="47"/>
        <v>4.0614666179999999</v>
      </c>
      <c r="K192" s="2101">
        <f t="shared" si="43"/>
        <v>3.0928313162481</v>
      </c>
      <c r="L192" s="2101">
        <f t="shared" si="44"/>
        <v>4.10220312817854</v>
      </c>
      <c r="M192" s="2101">
        <f t="shared" si="45"/>
        <v>3.1238524143500683</v>
      </c>
      <c r="N192" s="2103">
        <f t="shared" si="46"/>
        <v>4.1444558203987789</v>
      </c>
      <c r="O192" s="2103">
        <f t="shared" si="48"/>
        <v>3.156028094217874</v>
      </c>
      <c r="Q192" s="668"/>
      <c r="R192" s="667"/>
      <c r="S192" s="2049">
        <f t="shared" si="27"/>
        <v>2</v>
      </c>
      <c r="T192" s="2049">
        <f t="shared" si="28"/>
        <v>1.0103</v>
      </c>
      <c r="U192" s="2049">
        <f t="shared" si="29"/>
        <v>1.0103</v>
      </c>
      <c r="V192" s="2049">
        <f t="shared" si="30"/>
        <v>1.0103</v>
      </c>
      <c r="W192" s="2049">
        <f t="shared" si="31"/>
        <v>2.01003</v>
      </c>
      <c r="X192" s="2049">
        <f t="shared" si="32"/>
        <v>1.01003</v>
      </c>
      <c r="Y192" s="2049">
        <f t="shared" si="33"/>
        <v>1.01003</v>
      </c>
      <c r="Z192" s="2049">
        <f t="shared" si="34"/>
        <v>1.01003</v>
      </c>
      <c r="AA192" s="2049">
        <f t="shared" si="35"/>
        <v>1.0103</v>
      </c>
      <c r="AB192" s="2049">
        <f t="shared" si="36"/>
        <v>1.0103</v>
      </c>
    </row>
    <row r="193" spans="2:28" ht="14.4">
      <c r="B193" s="678" t="s">
        <v>2951</v>
      </c>
      <c r="C193" s="2082"/>
      <c r="D193" s="2102">
        <v>0</v>
      </c>
      <c r="E193" s="2100">
        <v>0</v>
      </c>
      <c r="F193" s="2100">
        <f t="shared" si="39"/>
        <v>0</v>
      </c>
      <c r="G193" s="2100">
        <f t="shared" si="40"/>
        <v>0</v>
      </c>
      <c r="H193" s="2100">
        <f t="shared" si="41"/>
        <v>0</v>
      </c>
      <c r="I193" s="2100">
        <f t="shared" si="42"/>
        <v>0</v>
      </c>
      <c r="J193" s="2101">
        <f t="shared" si="47"/>
        <v>2.0206</v>
      </c>
      <c r="K193" s="2101">
        <f t="shared" si="43"/>
        <v>0</v>
      </c>
      <c r="L193" s="2101">
        <f t="shared" si="44"/>
        <v>2.0408666179999999</v>
      </c>
      <c r="M193" s="2101">
        <f t="shared" si="45"/>
        <v>0</v>
      </c>
      <c r="N193" s="2103">
        <f t="shared" si="46"/>
        <v>2.0618875441653999</v>
      </c>
      <c r="O193" s="2103">
        <f t="shared" si="48"/>
        <v>0</v>
      </c>
      <c r="Q193" s="668"/>
      <c r="R193" s="667"/>
      <c r="S193" s="2049" t="e">
        <f t="shared" si="27"/>
        <v>#DIV/0!</v>
      </c>
      <c r="T193" s="2049" t="e">
        <f t="shared" si="28"/>
        <v>#DIV/0!</v>
      </c>
      <c r="U193" s="2049" t="e">
        <f t="shared" si="29"/>
        <v>#DIV/0!</v>
      </c>
      <c r="V193" s="2049" t="e">
        <f t="shared" si="30"/>
        <v>#DIV/0!</v>
      </c>
      <c r="W193" s="2049" t="e">
        <f t="shared" si="31"/>
        <v>#DIV/0!</v>
      </c>
      <c r="X193" s="2049" t="e">
        <f t="shared" si="32"/>
        <v>#DIV/0!</v>
      </c>
      <c r="Y193" s="2049">
        <f t="shared" si="33"/>
        <v>1.01003</v>
      </c>
      <c r="Z193" s="2049" t="e">
        <f t="shared" si="34"/>
        <v>#DIV/0!</v>
      </c>
      <c r="AA193" s="2049">
        <f t="shared" si="35"/>
        <v>1.0103</v>
      </c>
      <c r="AB193" s="2049" t="e">
        <f t="shared" si="36"/>
        <v>#DIV/0!</v>
      </c>
    </row>
    <row r="194" spans="2:28" ht="14.4">
      <c r="B194" s="678" t="s">
        <v>2956</v>
      </c>
      <c r="C194" s="2084"/>
      <c r="D194" s="2102">
        <v>8</v>
      </c>
      <c r="E194" s="2102">
        <v>16</v>
      </c>
      <c r="F194" s="2100">
        <f t="shared" si="39"/>
        <v>8.0823999999999998</v>
      </c>
      <c r="G194" s="2100">
        <f t="shared" si="40"/>
        <v>16.1648</v>
      </c>
      <c r="H194" s="2100">
        <f t="shared" si="41"/>
        <v>8.1656487200000001</v>
      </c>
      <c r="I194" s="2100">
        <f t="shared" si="42"/>
        <v>16.33129744</v>
      </c>
      <c r="J194" s="2101">
        <f t="shared" si="47"/>
        <v>8.1901456661599994E-2</v>
      </c>
      <c r="K194" s="2101">
        <f t="shared" si="43"/>
        <v>16.495100353323199</v>
      </c>
      <c r="L194" s="2101">
        <f t="shared" si="44"/>
        <v>8.2722928271915838E-2</v>
      </c>
      <c r="M194" s="2101">
        <f t="shared" si="45"/>
        <v>16.660546209867032</v>
      </c>
      <c r="N194" s="2103">
        <f t="shared" si="46"/>
        <v>8.3574974433116567E-2</v>
      </c>
      <c r="O194" s="2103">
        <f t="shared" si="48"/>
        <v>16.832149835828663</v>
      </c>
      <c r="Q194" s="668"/>
      <c r="R194" s="667"/>
      <c r="S194" s="2049">
        <f t="shared" si="27"/>
        <v>1.0103</v>
      </c>
      <c r="T194" s="2049">
        <f t="shared" si="28"/>
        <v>1.0103</v>
      </c>
      <c r="U194" s="2049">
        <f t="shared" si="29"/>
        <v>1.0103</v>
      </c>
      <c r="V194" s="2049">
        <f t="shared" si="30"/>
        <v>1.0103</v>
      </c>
      <c r="W194" s="2049">
        <f t="shared" si="31"/>
        <v>1.0029999999999999E-2</v>
      </c>
      <c r="X194" s="2049">
        <f t="shared" si="32"/>
        <v>1.01003</v>
      </c>
      <c r="Y194" s="2049">
        <f t="shared" si="33"/>
        <v>1.01003</v>
      </c>
      <c r="Z194" s="2049">
        <f t="shared" si="34"/>
        <v>1.0100300000000002</v>
      </c>
      <c r="AA194" s="2049">
        <f t="shared" si="35"/>
        <v>1.0103</v>
      </c>
      <c r="AB194" s="2049">
        <f t="shared" si="36"/>
        <v>1.0103</v>
      </c>
    </row>
    <row r="195" spans="2:28" ht="14.4">
      <c r="B195" s="678" t="s">
        <v>906</v>
      </c>
      <c r="C195" s="2082"/>
      <c r="D195" s="2101">
        <v>0</v>
      </c>
      <c r="E195" s="2101">
        <v>0</v>
      </c>
      <c r="F195" s="2100">
        <f t="shared" si="39"/>
        <v>0</v>
      </c>
      <c r="G195" s="2100">
        <f t="shared" si="40"/>
        <v>0</v>
      </c>
      <c r="H195" s="2100">
        <f t="shared" si="41"/>
        <v>0</v>
      </c>
      <c r="I195" s="2100">
        <f t="shared" si="42"/>
        <v>0</v>
      </c>
      <c r="J195" s="2101">
        <f t="shared" si="47"/>
        <v>8.1656487200000001</v>
      </c>
      <c r="K195" s="2101">
        <f t="shared" si="43"/>
        <v>0</v>
      </c>
      <c r="L195" s="2101">
        <f t="shared" si="44"/>
        <v>8.2475501766615995</v>
      </c>
      <c r="M195" s="2101">
        <f t="shared" si="45"/>
        <v>0</v>
      </c>
      <c r="N195" s="2103">
        <f t="shared" si="46"/>
        <v>8.3324999434812135</v>
      </c>
      <c r="O195" s="2103">
        <f t="shared" si="48"/>
        <v>0</v>
      </c>
      <c r="Q195" s="668"/>
      <c r="R195" s="667"/>
      <c r="S195" s="2049">
        <v>0</v>
      </c>
      <c r="T195" s="2049">
        <v>0</v>
      </c>
      <c r="U195" s="2049">
        <v>0</v>
      </c>
      <c r="V195" s="2049">
        <v>0</v>
      </c>
      <c r="W195" s="2049">
        <v>0</v>
      </c>
      <c r="X195" s="2049">
        <v>0</v>
      </c>
      <c r="Y195" s="2049">
        <v>0</v>
      </c>
      <c r="Z195" s="2049">
        <v>0</v>
      </c>
      <c r="AA195" s="2049">
        <v>0</v>
      </c>
      <c r="AB195" s="2049">
        <v>0</v>
      </c>
    </row>
    <row r="196" spans="2:28" ht="14.4">
      <c r="B196" s="672" t="s">
        <v>133</v>
      </c>
      <c r="C196" s="2087"/>
      <c r="D196" s="2104">
        <f>+D197+D207+D211+D226+D231+D235+D214</f>
        <v>40.900000000000006</v>
      </c>
      <c r="E196" s="2104">
        <f>+E197+E207+E211+E226+E231+E235+E214</f>
        <v>175.3</v>
      </c>
      <c r="F196" s="2100">
        <f t="shared" si="39"/>
        <v>41.321270000000005</v>
      </c>
      <c r="G196" s="2100">
        <f t="shared" si="40"/>
        <v>177.10559000000001</v>
      </c>
      <c r="H196" s="2100">
        <f t="shared" si="41"/>
        <v>41.746879081000003</v>
      </c>
      <c r="I196" s="2100">
        <f t="shared" si="42"/>
        <v>178.92977757700001</v>
      </c>
      <c r="J196" s="2100">
        <f t="shared" si="41"/>
        <v>42.176871935534301</v>
      </c>
      <c r="K196" s="2101">
        <f t="shared" ref="K196" si="59">+K197+K207+K211+K226+K231+K235+K214</f>
        <v>180.7258211993188</v>
      </c>
      <c r="L196" s="2100">
        <f t="shared" ref="L196" si="60">+(J196*1.03%)+J196</f>
        <v>42.611293716470307</v>
      </c>
      <c r="M196" s="2100">
        <f t="shared" ref="M196" si="61">+(K196*1.03%)+K196</f>
        <v>182.5872971576718</v>
      </c>
      <c r="N196" s="2100">
        <f t="shared" si="46"/>
        <v>43.05019004174995</v>
      </c>
      <c r="O196" s="2100">
        <f t="shared" si="48"/>
        <v>184.46794631839583</v>
      </c>
      <c r="Q196" s="668"/>
      <c r="R196" s="667"/>
      <c r="S196" s="2049">
        <f t="shared" si="27"/>
        <v>1.0103</v>
      </c>
      <c r="T196" s="2049">
        <f t="shared" si="28"/>
        <v>1.0103</v>
      </c>
      <c r="U196" s="2049">
        <f t="shared" si="29"/>
        <v>1.0103</v>
      </c>
      <c r="V196" s="2049">
        <f t="shared" si="30"/>
        <v>1.0103</v>
      </c>
      <c r="W196" s="2049">
        <f t="shared" si="31"/>
        <v>1.0103</v>
      </c>
      <c r="X196" s="2049">
        <f t="shared" si="32"/>
        <v>1.0100377010838562</v>
      </c>
      <c r="Y196" s="2049">
        <f t="shared" si="33"/>
        <v>1.0103</v>
      </c>
      <c r="Z196" s="2049">
        <f t="shared" si="34"/>
        <v>1.0103</v>
      </c>
      <c r="AA196" s="2049">
        <f t="shared" si="35"/>
        <v>1.0103</v>
      </c>
      <c r="AB196" s="2049">
        <f t="shared" si="36"/>
        <v>1.0103</v>
      </c>
    </row>
    <row r="197" spans="2:28" ht="14.4">
      <c r="B197" s="679" t="s">
        <v>931</v>
      </c>
      <c r="C197" s="2087"/>
      <c r="D197" s="2101">
        <f>+D198+D199+D200+D201+D202+D203+D204+D205+D206</f>
        <v>13</v>
      </c>
      <c r="E197" s="2101">
        <f>+E198+E199+E200+E201+E202+E203+E204+E205+E206</f>
        <v>5</v>
      </c>
      <c r="F197" s="2100">
        <f t="shared" si="39"/>
        <v>13.133900000000001</v>
      </c>
      <c r="G197" s="2100">
        <f t="shared" si="40"/>
        <v>5.0514999999999999</v>
      </c>
      <c r="H197" s="2100">
        <f t="shared" si="41"/>
        <v>13.269179170000001</v>
      </c>
      <c r="I197" s="2100">
        <f t="shared" si="42"/>
        <v>5.1035304500000001</v>
      </c>
      <c r="J197" s="2100">
        <f t="shared" si="41"/>
        <v>13.405851715451002</v>
      </c>
      <c r="K197" s="2100">
        <f t="shared" si="41"/>
        <v>5.1560968136350001</v>
      </c>
      <c r="L197" s="2101">
        <f t="shared" si="44"/>
        <v>13.540312408156975</v>
      </c>
      <c r="M197" s="2101">
        <f t="shared" si="45"/>
        <v>5.2078124646757589</v>
      </c>
      <c r="N197" s="2103">
        <f t="shared" si="46"/>
        <v>13.679777625960991</v>
      </c>
      <c r="O197" s="2103">
        <f t="shared" si="48"/>
        <v>5.2614529330619195</v>
      </c>
      <c r="Q197" s="668"/>
      <c r="R197" s="667"/>
      <c r="S197" s="2049">
        <f t="shared" si="27"/>
        <v>1.0103</v>
      </c>
      <c r="T197" s="2049">
        <f t="shared" si="28"/>
        <v>1.0103</v>
      </c>
      <c r="U197" s="2049">
        <f t="shared" si="29"/>
        <v>1.0103</v>
      </c>
      <c r="V197" s="2049">
        <f t="shared" si="30"/>
        <v>1.0103</v>
      </c>
      <c r="W197" s="2049">
        <f t="shared" si="31"/>
        <v>1.0103</v>
      </c>
      <c r="X197" s="2049">
        <f t="shared" si="32"/>
        <v>1.0103</v>
      </c>
      <c r="Y197" s="2049">
        <f t="shared" si="33"/>
        <v>1.01003</v>
      </c>
      <c r="Z197" s="2049">
        <f t="shared" si="34"/>
        <v>1.01003</v>
      </c>
      <c r="AA197" s="2049">
        <f t="shared" si="35"/>
        <v>1.0103</v>
      </c>
      <c r="AB197" s="2049">
        <f t="shared" si="36"/>
        <v>1.0103</v>
      </c>
    </row>
    <row r="198" spans="2:28" ht="14.4" hidden="1">
      <c r="B198" s="682" t="s">
        <v>134</v>
      </c>
      <c r="C198" s="2081"/>
      <c r="D198" s="2101">
        <v>0</v>
      </c>
      <c r="E198" s="2101">
        <v>0</v>
      </c>
      <c r="F198" s="2100">
        <f t="shared" si="39"/>
        <v>0</v>
      </c>
      <c r="G198" s="2100">
        <f t="shared" si="40"/>
        <v>0</v>
      </c>
      <c r="H198" s="2100">
        <f t="shared" si="41"/>
        <v>0</v>
      </c>
      <c r="I198" s="2100">
        <f t="shared" si="42"/>
        <v>0</v>
      </c>
      <c r="J198" s="2101">
        <f t="shared" si="47"/>
        <v>13.269179170000001</v>
      </c>
      <c r="K198" s="2101">
        <f t="shared" si="43"/>
        <v>0</v>
      </c>
      <c r="L198" s="2101">
        <f t="shared" si="44"/>
        <v>13.402269037075101</v>
      </c>
      <c r="M198" s="2101">
        <f t="shared" si="45"/>
        <v>0</v>
      </c>
      <c r="N198" s="2103">
        <f t="shared" si="46"/>
        <v>13.540312408156975</v>
      </c>
      <c r="O198" s="2103">
        <f t="shared" si="48"/>
        <v>0</v>
      </c>
      <c r="Q198" s="668"/>
      <c r="R198" s="667"/>
      <c r="S198" s="2049">
        <v>0</v>
      </c>
      <c r="T198" s="2049">
        <v>0</v>
      </c>
      <c r="U198" s="2049">
        <v>0</v>
      </c>
      <c r="V198" s="2049">
        <v>0</v>
      </c>
      <c r="W198" s="2049">
        <v>0</v>
      </c>
      <c r="X198" s="2049">
        <v>0</v>
      </c>
      <c r="Y198" s="2049">
        <v>0</v>
      </c>
      <c r="Z198" s="2049">
        <v>0</v>
      </c>
      <c r="AA198" s="2049">
        <v>0</v>
      </c>
      <c r="AB198" s="2049">
        <v>0</v>
      </c>
    </row>
    <row r="199" spans="2:28" ht="14.4" hidden="1">
      <c r="B199" s="682" t="s">
        <v>930</v>
      </c>
      <c r="C199" s="2081"/>
      <c r="D199" s="2101">
        <v>0</v>
      </c>
      <c r="E199" s="2101">
        <v>0</v>
      </c>
      <c r="F199" s="2100">
        <f t="shared" si="39"/>
        <v>0</v>
      </c>
      <c r="G199" s="2100">
        <f t="shared" si="40"/>
        <v>0</v>
      </c>
      <c r="H199" s="2100">
        <f t="shared" si="41"/>
        <v>0</v>
      </c>
      <c r="I199" s="2100">
        <f t="shared" si="42"/>
        <v>0</v>
      </c>
      <c r="J199" s="2101">
        <f t="shared" si="47"/>
        <v>0</v>
      </c>
      <c r="K199" s="2101">
        <f t="shared" si="43"/>
        <v>0</v>
      </c>
      <c r="L199" s="2101">
        <f t="shared" si="44"/>
        <v>0</v>
      </c>
      <c r="M199" s="2101">
        <f t="shared" si="45"/>
        <v>0</v>
      </c>
      <c r="N199" s="2103">
        <f t="shared" si="46"/>
        <v>0</v>
      </c>
      <c r="O199" s="2103">
        <f t="shared" si="48"/>
        <v>0</v>
      </c>
      <c r="Q199" s="668"/>
      <c r="R199" s="667"/>
      <c r="S199" s="2049">
        <v>0</v>
      </c>
      <c r="T199" s="2049">
        <v>0</v>
      </c>
      <c r="U199" s="2049">
        <v>0</v>
      </c>
      <c r="V199" s="2049">
        <v>0</v>
      </c>
      <c r="W199" s="2049">
        <v>0</v>
      </c>
      <c r="X199" s="2049">
        <v>0</v>
      </c>
      <c r="Y199" s="2049">
        <v>0</v>
      </c>
      <c r="Z199" s="2049">
        <v>0</v>
      </c>
      <c r="AA199" s="2049">
        <v>0</v>
      </c>
      <c r="AB199" s="2049">
        <v>0</v>
      </c>
    </row>
    <row r="200" spans="2:28" ht="14.4" hidden="1">
      <c r="B200" s="682" t="s">
        <v>929</v>
      </c>
      <c r="C200" s="2081"/>
      <c r="D200" s="2101">
        <v>0</v>
      </c>
      <c r="E200" s="2101">
        <v>0</v>
      </c>
      <c r="F200" s="2100">
        <f t="shared" si="39"/>
        <v>0</v>
      </c>
      <c r="G200" s="2100">
        <f t="shared" si="40"/>
        <v>0</v>
      </c>
      <c r="H200" s="2100">
        <f t="shared" si="41"/>
        <v>0</v>
      </c>
      <c r="I200" s="2100">
        <f t="shared" si="42"/>
        <v>0</v>
      </c>
      <c r="J200" s="2101">
        <f t="shared" si="47"/>
        <v>0</v>
      </c>
      <c r="K200" s="2101">
        <f t="shared" si="43"/>
        <v>0</v>
      </c>
      <c r="L200" s="2101">
        <f t="shared" si="44"/>
        <v>0</v>
      </c>
      <c r="M200" s="2101">
        <f t="shared" si="45"/>
        <v>0</v>
      </c>
      <c r="N200" s="2103">
        <f t="shared" si="46"/>
        <v>0</v>
      </c>
      <c r="O200" s="2103">
        <f t="shared" si="48"/>
        <v>0</v>
      </c>
      <c r="Q200" s="668"/>
      <c r="R200" s="667"/>
      <c r="S200" s="2049">
        <v>0</v>
      </c>
      <c r="T200" s="2049">
        <v>0</v>
      </c>
      <c r="U200" s="2049">
        <v>0</v>
      </c>
      <c r="V200" s="2049">
        <v>0</v>
      </c>
      <c r="W200" s="2049">
        <v>0</v>
      </c>
      <c r="X200" s="2049">
        <v>0</v>
      </c>
      <c r="Y200" s="2049">
        <v>0</v>
      </c>
      <c r="Z200" s="2049">
        <v>0</v>
      </c>
      <c r="AA200" s="2049">
        <v>0</v>
      </c>
      <c r="AB200" s="2049">
        <v>0</v>
      </c>
    </row>
    <row r="201" spans="2:28" ht="14.4">
      <c r="B201" s="682" t="s">
        <v>928</v>
      </c>
      <c r="C201" s="2081"/>
      <c r="D201" s="2100">
        <v>12</v>
      </c>
      <c r="E201" s="2100">
        <v>1</v>
      </c>
      <c r="F201" s="2100">
        <v>12</v>
      </c>
      <c r="G201" s="2100">
        <f t="shared" si="40"/>
        <v>1.0103</v>
      </c>
      <c r="H201" s="2100">
        <f t="shared" si="41"/>
        <v>12.1236</v>
      </c>
      <c r="I201" s="2100">
        <f t="shared" si="42"/>
        <v>1.02070609</v>
      </c>
      <c r="J201" s="2101">
        <v>10</v>
      </c>
      <c r="K201" s="2101">
        <f t="shared" si="43"/>
        <v>1.0309437720826999</v>
      </c>
      <c r="L201" s="2101">
        <f t="shared" si="44"/>
        <v>10.100300000000001</v>
      </c>
      <c r="M201" s="2101">
        <f t="shared" si="45"/>
        <v>1.0412841381166895</v>
      </c>
      <c r="N201" s="2103">
        <f t="shared" si="46"/>
        <v>10.20433309</v>
      </c>
      <c r="O201" s="2103">
        <f t="shared" si="48"/>
        <v>1.0520093647392914</v>
      </c>
      <c r="Q201" s="668"/>
      <c r="R201" s="667"/>
      <c r="S201" s="2049">
        <f t="shared" si="27"/>
        <v>1</v>
      </c>
      <c r="T201" s="2049">
        <f t="shared" si="28"/>
        <v>1.0103</v>
      </c>
      <c r="U201" s="2049">
        <f t="shared" si="29"/>
        <v>1.0103</v>
      </c>
      <c r="V201" s="2049">
        <f t="shared" si="30"/>
        <v>1.0103</v>
      </c>
      <c r="W201" s="2049">
        <f t="shared" si="31"/>
        <v>0.8248375070111188</v>
      </c>
      <c r="X201" s="2049">
        <f t="shared" si="32"/>
        <v>1.01003</v>
      </c>
      <c r="Y201" s="2049">
        <f t="shared" si="33"/>
        <v>1.01003</v>
      </c>
      <c r="Z201" s="2049">
        <f t="shared" si="34"/>
        <v>1.0100300000000002</v>
      </c>
      <c r="AA201" s="2049">
        <f t="shared" si="35"/>
        <v>1.0103</v>
      </c>
      <c r="AB201" s="2049">
        <f t="shared" si="36"/>
        <v>1.0103</v>
      </c>
    </row>
    <row r="202" spans="2:28" ht="14.4">
      <c r="B202" s="682" t="s">
        <v>927</v>
      </c>
      <c r="C202" s="2081"/>
      <c r="D202" s="2100">
        <v>1</v>
      </c>
      <c r="E202" s="2100">
        <v>4</v>
      </c>
      <c r="F202" s="2100">
        <f t="shared" si="39"/>
        <v>1.0103</v>
      </c>
      <c r="G202" s="2100">
        <f t="shared" si="40"/>
        <v>4.0411999999999999</v>
      </c>
      <c r="H202" s="2100">
        <f t="shared" si="41"/>
        <v>1.02070609</v>
      </c>
      <c r="I202" s="2100">
        <f t="shared" si="42"/>
        <v>4.08282436</v>
      </c>
      <c r="J202" s="2101">
        <f t="shared" si="47"/>
        <v>12.133837682082699</v>
      </c>
      <c r="K202" s="2101">
        <f t="shared" si="43"/>
        <v>4.1237750883307998</v>
      </c>
      <c r="L202" s="2101">
        <f t="shared" si="44"/>
        <v>12.255540074033989</v>
      </c>
      <c r="M202" s="2101">
        <f t="shared" si="45"/>
        <v>4.1651365524667581</v>
      </c>
      <c r="N202" s="2103">
        <f t="shared" si="46"/>
        <v>12.38177213679654</v>
      </c>
      <c r="O202" s="2103">
        <f t="shared" si="48"/>
        <v>4.2080374589571656</v>
      </c>
      <c r="Q202" s="668"/>
      <c r="R202" s="667"/>
      <c r="S202" s="2049">
        <f t="shared" si="27"/>
        <v>1.0103</v>
      </c>
      <c r="T202" s="2049">
        <f t="shared" si="28"/>
        <v>1.0103</v>
      </c>
      <c r="U202" s="2049">
        <f t="shared" si="29"/>
        <v>1.0103</v>
      </c>
      <c r="V202" s="2049">
        <f t="shared" si="30"/>
        <v>1.0103</v>
      </c>
      <c r="W202" s="2049">
        <f t="shared" si="31"/>
        <v>11.887690100960111</v>
      </c>
      <c r="X202" s="2049">
        <f t="shared" si="32"/>
        <v>1.01003</v>
      </c>
      <c r="Y202" s="2049">
        <f t="shared" si="33"/>
        <v>1.01003</v>
      </c>
      <c r="Z202" s="2049">
        <f t="shared" si="34"/>
        <v>1.0100300000000002</v>
      </c>
      <c r="AA202" s="2049">
        <f t="shared" si="35"/>
        <v>1.0103</v>
      </c>
      <c r="AB202" s="2049">
        <f t="shared" si="36"/>
        <v>1.0103</v>
      </c>
    </row>
    <row r="203" spans="2:28" ht="14.4" hidden="1">
      <c r="B203" s="682" t="s">
        <v>135</v>
      </c>
      <c r="C203" s="2081"/>
      <c r="D203" s="2101">
        <v>0</v>
      </c>
      <c r="E203" s="2101">
        <v>0</v>
      </c>
      <c r="F203" s="2100">
        <f t="shared" si="39"/>
        <v>0</v>
      </c>
      <c r="G203" s="2100">
        <f t="shared" si="40"/>
        <v>0</v>
      </c>
      <c r="H203" s="2100">
        <f t="shared" si="41"/>
        <v>0</v>
      </c>
      <c r="I203" s="2100">
        <f t="shared" si="42"/>
        <v>0</v>
      </c>
      <c r="J203" s="2101">
        <f t="shared" si="47"/>
        <v>1.02070609</v>
      </c>
      <c r="K203" s="2101">
        <f t="shared" si="43"/>
        <v>0</v>
      </c>
      <c r="L203" s="2101">
        <f t="shared" si="44"/>
        <v>1.0309437720826999</v>
      </c>
      <c r="M203" s="2101">
        <f t="shared" si="45"/>
        <v>0</v>
      </c>
      <c r="N203" s="2103">
        <f t="shared" si="46"/>
        <v>1.0415624929351517</v>
      </c>
      <c r="O203" s="2103">
        <f t="shared" si="48"/>
        <v>0</v>
      </c>
      <c r="Q203" s="668"/>
      <c r="R203" s="667"/>
      <c r="S203" s="2049">
        <v>0</v>
      </c>
      <c r="T203" s="2049">
        <v>0</v>
      </c>
      <c r="U203" s="2049">
        <v>0</v>
      </c>
      <c r="V203" s="2049">
        <v>0</v>
      </c>
      <c r="W203" s="2049">
        <v>0</v>
      </c>
      <c r="X203" s="2049">
        <v>0</v>
      </c>
      <c r="Y203" s="2049">
        <v>0</v>
      </c>
      <c r="Z203" s="2049">
        <v>0</v>
      </c>
      <c r="AA203" s="2049">
        <v>0</v>
      </c>
      <c r="AB203" s="2049">
        <v>0</v>
      </c>
    </row>
    <row r="204" spans="2:28" ht="14.4" hidden="1">
      <c r="B204" s="678" t="s">
        <v>906</v>
      </c>
      <c r="C204" s="2081"/>
      <c r="D204" s="2101">
        <v>0</v>
      </c>
      <c r="E204" s="2101">
        <v>0</v>
      </c>
      <c r="F204" s="2100">
        <f t="shared" si="39"/>
        <v>0</v>
      </c>
      <c r="G204" s="2100">
        <f t="shared" si="40"/>
        <v>0</v>
      </c>
      <c r="H204" s="2100">
        <f t="shared" si="41"/>
        <v>0</v>
      </c>
      <c r="I204" s="2100">
        <f t="shared" si="42"/>
        <v>0</v>
      </c>
      <c r="J204" s="2101">
        <f t="shared" si="47"/>
        <v>0</v>
      </c>
      <c r="K204" s="2101">
        <f t="shared" si="43"/>
        <v>0</v>
      </c>
      <c r="L204" s="2101">
        <f t="shared" si="44"/>
        <v>0</v>
      </c>
      <c r="M204" s="2101">
        <f t="shared" si="45"/>
        <v>0</v>
      </c>
      <c r="N204" s="2103">
        <f t="shared" si="46"/>
        <v>0</v>
      </c>
      <c r="O204" s="2103">
        <f t="shared" si="48"/>
        <v>0</v>
      </c>
      <c r="Q204" s="668"/>
      <c r="R204" s="667"/>
      <c r="S204" s="2049">
        <v>0</v>
      </c>
      <c r="T204" s="2049">
        <v>0</v>
      </c>
      <c r="U204" s="2049">
        <v>0</v>
      </c>
      <c r="V204" s="2049">
        <v>0</v>
      </c>
      <c r="W204" s="2049">
        <v>0</v>
      </c>
      <c r="X204" s="2049">
        <v>0</v>
      </c>
      <c r="Y204" s="2049">
        <v>0</v>
      </c>
      <c r="Z204" s="2049">
        <v>0</v>
      </c>
      <c r="AA204" s="2049">
        <v>0</v>
      </c>
      <c r="AB204" s="2049">
        <v>0</v>
      </c>
    </row>
    <row r="205" spans="2:28" ht="14.4" hidden="1">
      <c r="B205" s="678" t="s">
        <v>906</v>
      </c>
      <c r="C205" s="2081"/>
      <c r="D205" s="2101">
        <v>0</v>
      </c>
      <c r="E205" s="2101">
        <v>0</v>
      </c>
      <c r="F205" s="2100">
        <f t="shared" si="39"/>
        <v>0</v>
      </c>
      <c r="G205" s="2100">
        <f t="shared" si="40"/>
        <v>0</v>
      </c>
      <c r="H205" s="2100">
        <f t="shared" si="41"/>
        <v>0</v>
      </c>
      <c r="I205" s="2100">
        <f t="shared" si="42"/>
        <v>0</v>
      </c>
      <c r="J205" s="2101">
        <f t="shared" si="47"/>
        <v>0</v>
      </c>
      <c r="K205" s="2101">
        <f t="shared" si="43"/>
        <v>0</v>
      </c>
      <c r="L205" s="2101">
        <f t="shared" si="44"/>
        <v>0</v>
      </c>
      <c r="M205" s="2101">
        <f t="shared" si="45"/>
        <v>0</v>
      </c>
      <c r="N205" s="2103">
        <f t="shared" si="46"/>
        <v>0</v>
      </c>
      <c r="O205" s="2103">
        <f t="shared" si="48"/>
        <v>0</v>
      </c>
      <c r="Q205" s="668"/>
      <c r="R205" s="667"/>
      <c r="S205" s="2049">
        <v>0</v>
      </c>
      <c r="T205" s="2049">
        <v>0</v>
      </c>
      <c r="U205" s="2049">
        <v>0</v>
      </c>
      <c r="V205" s="2049">
        <v>0</v>
      </c>
      <c r="W205" s="2049">
        <v>0</v>
      </c>
      <c r="X205" s="2049">
        <v>0</v>
      </c>
      <c r="Y205" s="2049">
        <v>0</v>
      </c>
      <c r="Z205" s="2049">
        <v>0</v>
      </c>
      <c r="AA205" s="2049">
        <v>0</v>
      </c>
      <c r="AB205" s="2049">
        <v>0</v>
      </c>
    </row>
    <row r="206" spans="2:28" ht="14.4" hidden="1">
      <c r="B206" s="678" t="s">
        <v>906</v>
      </c>
      <c r="C206" s="2083"/>
      <c r="D206" s="2101">
        <v>0</v>
      </c>
      <c r="E206" s="2101">
        <v>0</v>
      </c>
      <c r="F206" s="2100">
        <f t="shared" si="39"/>
        <v>0</v>
      </c>
      <c r="G206" s="2100">
        <f t="shared" si="40"/>
        <v>0</v>
      </c>
      <c r="H206" s="2100">
        <f t="shared" si="41"/>
        <v>0</v>
      </c>
      <c r="I206" s="2100">
        <f t="shared" si="42"/>
        <v>0</v>
      </c>
      <c r="J206" s="2101">
        <f t="shared" si="47"/>
        <v>0</v>
      </c>
      <c r="K206" s="2101">
        <f t="shared" si="43"/>
        <v>0</v>
      </c>
      <c r="L206" s="2101">
        <f t="shared" si="44"/>
        <v>0</v>
      </c>
      <c r="M206" s="2101">
        <f t="shared" si="45"/>
        <v>0</v>
      </c>
      <c r="N206" s="2103">
        <f t="shared" si="46"/>
        <v>0</v>
      </c>
      <c r="O206" s="2103">
        <f t="shared" si="48"/>
        <v>0</v>
      </c>
      <c r="Q206" s="668"/>
      <c r="R206" s="667"/>
      <c r="S206" s="2049">
        <v>0</v>
      </c>
      <c r="T206" s="2049">
        <v>0</v>
      </c>
      <c r="U206" s="2049">
        <v>0</v>
      </c>
      <c r="V206" s="2049">
        <v>0</v>
      </c>
      <c r="W206" s="2049">
        <v>0</v>
      </c>
      <c r="X206" s="2049">
        <v>0</v>
      </c>
      <c r="Y206" s="2049">
        <v>0</v>
      </c>
      <c r="Z206" s="2049">
        <v>0</v>
      </c>
      <c r="AA206" s="2049">
        <v>0</v>
      </c>
      <c r="AB206" s="2049">
        <v>0</v>
      </c>
    </row>
    <row r="207" spans="2:28" ht="14.4">
      <c r="B207" s="684" t="s">
        <v>926</v>
      </c>
      <c r="C207" s="2088"/>
      <c r="D207" s="2104">
        <f>+D208+D209+D210</f>
        <v>5.6</v>
      </c>
      <c r="E207" s="2104">
        <f>+E208+E209+E210</f>
        <v>91</v>
      </c>
      <c r="F207" s="2100">
        <f t="shared" si="39"/>
        <v>5.65768</v>
      </c>
      <c r="G207" s="2100">
        <f t="shared" si="40"/>
        <v>91.937299999999993</v>
      </c>
      <c r="H207" s="2100">
        <f t="shared" si="41"/>
        <v>5.7159541039999997</v>
      </c>
      <c r="I207" s="2100">
        <f t="shared" si="42"/>
        <v>92.884254189999993</v>
      </c>
      <c r="J207" s="2101">
        <f t="shared" si="47"/>
        <v>5.7331019663119993E-2</v>
      </c>
      <c r="K207" s="2101">
        <f t="shared" si="43"/>
        <v>93.815883259525691</v>
      </c>
      <c r="L207" s="2101">
        <f t="shared" si="44"/>
        <v>5.7906049790341085E-2</v>
      </c>
      <c r="M207" s="2101">
        <f t="shared" si="45"/>
        <v>94.75685656861873</v>
      </c>
      <c r="N207" s="2103">
        <f t="shared" si="46"/>
        <v>5.8502482103181597E-2</v>
      </c>
      <c r="O207" s="2103">
        <f t="shared" si="48"/>
        <v>95.732852191275498</v>
      </c>
      <c r="Q207" s="668"/>
      <c r="R207" s="667"/>
      <c r="S207" s="2049">
        <f t="shared" si="27"/>
        <v>1.0103</v>
      </c>
      <c r="T207" s="2049">
        <f t="shared" si="28"/>
        <v>1.0103</v>
      </c>
      <c r="U207" s="2049">
        <f t="shared" si="29"/>
        <v>1.0103</v>
      </c>
      <c r="V207" s="2049">
        <f t="shared" si="30"/>
        <v>1.0103</v>
      </c>
      <c r="W207" s="2049">
        <f t="shared" si="31"/>
        <v>1.0029999999999999E-2</v>
      </c>
      <c r="X207" s="2049">
        <f t="shared" si="32"/>
        <v>1.01003</v>
      </c>
      <c r="Y207" s="2049">
        <f t="shared" si="33"/>
        <v>1.01003</v>
      </c>
      <c r="Z207" s="2049">
        <f t="shared" si="34"/>
        <v>1.01003</v>
      </c>
      <c r="AA207" s="2049">
        <f t="shared" si="35"/>
        <v>1.0103</v>
      </c>
      <c r="AB207" s="2049">
        <f t="shared" si="36"/>
        <v>1.0103</v>
      </c>
    </row>
    <row r="208" spans="2:28" ht="14.4">
      <c r="B208" s="682" t="s">
        <v>925</v>
      </c>
      <c r="C208" s="2081"/>
      <c r="D208" s="2100">
        <v>0.6</v>
      </c>
      <c r="E208" s="2100">
        <v>27</v>
      </c>
      <c r="F208" s="2100">
        <f t="shared" si="39"/>
        <v>0.60617999999999994</v>
      </c>
      <c r="G208" s="2100">
        <f t="shared" si="40"/>
        <v>27.278099999999998</v>
      </c>
      <c r="H208" s="2100">
        <f t="shared" si="41"/>
        <v>0.61242365399999998</v>
      </c>
      <c r="I208" s="2100">
        <f t="shared" si="42"/>
        <v>27.559064429999999</v>
      </c>
      <c r="J208" s="2101">
        <f t="shared" si="47"/>
        <v>5.7220967132496199</v>
      </c>
      <c r="K208" s="2101">
        <f t="shared" si="43"/>
        <v>27.835481846232899</v>
      </c>
      <c r="L208" s="2101">
        <f t="shared" si="44"/>
        <v>5.7794893432835135</v>
      </c>
      <c r="M208" s="2101">
        <f t="shared" si="45"/>
        <v>28.114671729150615</v>
      </c>
      <c r="N208" s="2103">
        <f t="shared" si="46"/>
        <v>5.8390180835193339</v>
      </c>
      <c r="O208" s="2103">
        <f t="shared" si="48"/>
        <v>28.404252847960866</v>
      </c>
      <c r="Q208" s="668"/>
      <c r="R208" s="667"/>
      <c r="S208" s="2049">
        <f t="shared" si="27"/>
        <v>1.0103</v>
      </c>
      <c r="T208" s="2049">
        <f t="shared" si="28"/>
        <v>1.0103</v>
      </c>
      <c r="U208" s="2049">
        <f t="shared" si="29"/>
        <v>1.0103</v>
      </c>
      <c r="V208" s="2049">
        <f t="shared" si="30"/>
        <v>1.0103</v>
      </c>
      <c r="W208" s="2049">
        <f t="shared" si="31"/>
        <v>9.3433633333333326</v>
      </c>
      <c r="X208" s="2049">
        <f t="shared" si="32"/>
        <v>1.01003</v>
      </c>
      <c r="Y208" s="2049">
        <f t="shared" si="33"/>
        <v>1.01003</v>
      </c>
      <c r="Z208" s="2049">
        <f t="shared" si="34"/>
        <v>1.01003</v>
      </c>
      <c r="AA208" s="2049">
        <f t="shared" si="35"/>
        <v>1.0103</v>
      </c>
      <c r="AB208" s="2049">
        <f t="shared" si="36"/>
        <v>1.0103</v>
      </c>
    </row>
    <row r="209" spans="2:28" ht="14.4">
      <c r="B209" s="682" t="s">
        <v>924</v>
      </c>
      <c r="C209" s="2081"/>
      <c r="D209" s="2103">
        <v>0</v>
      </c>
      <c r="E209" s="2100">
        <v>34</v>
      </c>
      <c r="F209" s="2100">
        <f t="shared" si="39"/>
        <v>0</v>
      </c>
      <c r="G209" s="2100">
        <v>34</v>
      </c>
      <c r="H209" s="2100">
        <f t="shared" si="41"/>
        <v>0</v>
      </c>
      <c r="I209" s="2100">
        <f t="shared" si="42"/>
        <v>34.350200000000001</v>
      </c>
      <c r="J209" s="2101">
        <f t="shared" si="47"/>
        <v>0.61242365399999998</v>
      </c>
      <c r="K209" s="2101">
        <f t="shared" si="43"/>
        <v>34.694732506000001</v>
      </c>
      <c r="L209" s="2101">
        <f t="shared" si="44"/>
        <v>0.61856626324961994</v>
      </c>
      <c r="M209" s="2101">
        <f t="shared" si="45"/>
        <v>35.042720673035184</v>
      </c>
      <c r="N209" s="2103">
        <f t="shared" si="46"/>
        <v>0.62493749576109103</v>
      </c>
      <c r="O209" s="2103">
        <f t="shared" si="48"/>
        <v>35.403660695967446</v>
      </c>
      <c r="Q209" s="668"/>
      <c r="R209" s="667"/>
      <c r="S209" s="2049">
        <v>0</v>
      </c>
      <c r="T209" s="2049">
        <f t="shared" si="28"/>
        <v>1</v>
      </c>
      <c r="U209" s="2049">
        <v>0</v>
      </c>
      <c r="V209" s="2049">
        <f t="shared" si="30"/>
        <v>1.0103</v>
      </c>
      <c r="W209" s="2049">
        <v>0</v>
      </c>
      <c r="X209" s="2049">
        <f t="shared" si="32"/>
        <v>1.01003</v>
      </c>
      <c r="Y209" s="2049">
        <v>0</v>
      </c>
      <c r="Z209" s="2049">
        <f t="shared" si="34"/>
        <v>1.01003</v>
      </c>
      <c r="AA209" s="2049">
        <v>0</v>
      </c>
      <c r="AB209" s="2049">
        <f t="shared" si="36"/>
        <v>1.0103</v>
      </c>
    </row>
    <row r="210" spans="2:28" ht="14.4">
      <c r="B210" s="682" t="s">
        <v>136</v>
      </c>
      <c r="C210" s="2081"/>
      <c r="D210" s="2100">
        <v>5</v>
      </c>
      <c r="E210" s="2100">
        <v>30</v>
      </c>
      <c r="F210" s="2100">
        <f t="shared" si="39"/>
        <v>5.0514999999999999</v>
      </c>
      <c r="G210" s="2100">
        <v>27</v>
      </c>
      <c r="H210" s="2100">
        <f t="shared" si="41"/>
        <v>5.1035304500000001</v>
      </c>
      <c r="I210" s="2100">
        <f t="shared" si="42"/>
        <v>27.278099999999998</v>
      </c>
      <c r="J210" s="2101">
        <f t="shared" si="47"/>
        <v>5.1188410413499995E-2</v>
      </c>
      <c r="K210" s="2101">
        <f t="shared" si="43"/>
        <v>27.551699342999999</v>
      </c>
      <c r="L210" s="2101">
        <f t="shared" si="44"/>
        <v>5.1701830169947401E-2</v>
      </c>
      <c r="M210" s="2101">
        <f t="shared" si="45"/>
        <v>27.828042887410291</v>
      </c>
      <c r="N210" s="2103">
        <f t="shared" si="46"/>
        <v>5.2234359020697861E-2</v>
      </c>
      <c r="O210" s="2103">
        <f t="shared" si="48"/>
        <v>28.114671729150619</v>
      </c>
      <c r="Q210" s="668"/>
      <c r="R210" s="667"/>
      <c r="S210" s="2049">
        <f t="shared" si="27"/>
        <v>1.0103</v>
      </c>
      <c r="T210" s="2049">
        <f t="shared" si="28"/>
        <v>0.9</v>
      </c>
      <c r="U210" s="2049">
        <f t="shared" si="29"/>
        <v>1.0103</v>
      </c>
      <c r="V210" s="2049">
        <f t="shared" si="30"/>
        <v>1.0103</v>
      </c>
      <c r="W210" s="2049">
        <f t="shared" si="31"/>
        <v>1.0029999999999999E-2</v>
      </c>
      <c r="X210" s="2049">
        <f t="shared" si="32"/>
        <v>1.01003</v>
      </c>
      <c r="Y210" s="2049">
        <f t="shared" si="33"/>
        <v>1.01003</v>
      </c>
      <c r="Z210" s="2049">
        <f t="shared" si="34"/>
        <v>1.01003</v>
      </c>
      <c r="AA210" s="2049">
        <f t="shared" si="35"/>
        <v>1.0103</v>
      </c>
      <c r="AB210" s="2049">
        <f t="shared" si="36"/>
        <v>1.0103</v>
      </c>
    </row>
    <row r="211" spans="2:28" ht="14.4">
      <c r="B211" s="679" t="s">
        <v>137</v>
      </c>
      <c r="C211" s="2087"/>
      <c r="D211" s="2104">
        <f>+D212+D213</f>
        <v>8</v>
      </c>
      <c r="E211" s="2104">
        <f>+E212+E213</f>
        <v>12</v>
      </c>
      <c r="F211" s="2100">
        <f t="shared" si="39"/>
        <v>8.0823999999999998</v>
      </c>
      <c r="G211" s="2100">
        <f t="shared" si="40"/>
        <v>12.1236</v>
      </c>
      <c r="H211" s="2100">
        <f t="shared" si="41"/>
        <v>8.1656487200000001</v>
      </c>
      <c r="I211" s="2100">
        <f t="shared" si="42"/>
        <v>12.24847308</v>
      </c>
      <c r="J211" s="2100">
        <f t="shared" si="41"/>
        <v>8.2497549018160008</v>
      </c>
      <c r="K211" s="2101">
        <f t="shared" si="43"/>
        <v>12.3713252649924</v>
      </c>
      <c r="L211" s="2101">
        <f t="shared" si="44"/>
        <v>8.3324999434812153</v>
      </c>
      <c r="M211" s="2101">
        <f t="shared" si="45"/>
        <v>12.495409657400273</v>
      </c>
      <c r="N211" s="2103">
        <f t="shared" si="46"/>
        <v>8.4183246928990716</v>
      </c>
      <c r="O211" s="2103">
        <f t="shared" si="48"/>
        <v>12.624112376871496</v>
      </c>
      <c r="Q211" s="668"/>
      <c r="R211" s="667"/>
      <c r="S211" s="2049">
        <f t="shared" si="27"/>
        <v>1.0103</v>
      </c>
      <c r="T211" s="2049">
        <f t="shared" si="28"/>
        <v>1.0103</v>
      </c>
      <c r="U211" s="2049">
        <f t="shared" si="29"/>
        <v>1.0103</v>
      </c>
      <c r="V211" s="2049">
        <f t="shared" si="30"/>
        <v>1.0103</v>
      </c>
      <c r="W211" s="2049">
        <f t="shared" si="31"/>
        <v>1.0103000000000002</v>
      </c>
      <c r="X211" s="2049">
        <f t="shared" si="32"/>
        <v>1.01003</v>
      </c>
      <c r="Y211" s="2049">
        <f t="shared" si="33"/>
        <v>1.01003</v>
      </c>
      <c r="Z211" s="2049">
        <f t="shared" si="34"/>
        <v>1.01003</v>
      </c>
      <c r="AA211" s="2049">
        <f t="shared" si="35"/>
        <v>1.0103</v>
      </c>
      <c r="AB211" s="2049">
        <f t="shared" si="36"/>
        <v>1.0103</v>
      </c>
    </row>
    <row r="212" spans="2:28" ht="14.4">
      <c r="B212" s="681" t="s">
        <v>923</v>
      </c>
      <c r="C212" s="2089"/>
      <c r="D212" s="2100">
        <v>8</v>
      </c>
      <c r="E212" s="2100">
        <v>12</v>
      </c>
      <c r="F212" s="2100">
        <f t="shared" si="39"/>
        <v>8.0823999999999998</v>
      </c>
      <c r="G212" s="2100">
        <f t="shared" si="40"/>
        <v>12.1236</v>
      </c>
      <c r="H212" s="2100">
        <v>7</v>
      </c>
      <c r="I212" s="2100">
        <v>10</v>
      </c>
      <c r="J212" s="2100">
        <f t="shared" si="41"/>
        <v>7.0720999999999998</v>
      </c>
      <c r="K212" s="2101">
        <f t="shared" si="43"/>
        <v>10.100300000000001</v>
      </c>
      <c r="L212" s="2101">
        <f t="shared" si="44"/>
        <v>7.1430331630000001</v>
      </c>
      <c r="M212" s="2101">
        <f t="shared" si="45"/>
        <v>10.201606009000001</v>
      </c>
      <c r="N212" s="2103">
        <f t="shared" si="46"/>
        <v>7.2166064045788998</v>
      </c>
      <c r="O212" s="2103">
        <f t="shared" si="48"/>
        <v>10.306682550892701</v>
      </c>
      <c r="Q212" s="668"/>
      <c r="R212" s="667"/>
      <c r="S212" s="2049">
        <f t="shared" si="27"/>
        <v>1.0103</v>
      </c>
      <c r="T212" s="2049">
        <f t="shared" si="28"/>
        <v>1.0103</v>
      </c>
      <c r="U212" s="2049">
        <f t="shared" si="29"/>
        <v>0.86607938236167481</v>
      </c>
      <c r="V212" s="2049">
        <f t="shared" si="30"/>
        <v>0.8248375070111188</v>
      </c>
      <c r="W212" s="2049">
        <f t="shared" si="31"/>
        <v>1.0103</v>
      </c>
      <c r="X212" s="2049">
        <f t="shared" si="32"/>
        <v>1.01003</v>
      </c>
      <c r="Y212" s="2049">
        <f t="shared" si="33"/>
        <v>1.01003</v>
      </c>
      <c r="Z212" s="2049">
        <f t="shared" si="34"/>
        <v>1.01003</v>
      </c>
      <c r="AA212" s="2049">
        <f t="shared" si="35"/>
        <v>1.0103</v>
      </c>
      <c r="AB212" s="2049">
        <f t="shared" si="36"/>
        <v>1.0103</v>
      </c>
    </row>
    <row r="213" spans="2:28" ht="14.4">
      <c r="B213" s="678" t="s">
        <v>2957</v>
      </c>
      <c r="C213" s="2083"/>
      <c r="D213" s="2100">
        <v>0</v>
      </c>
      <c r="E213" s="2101">
        <v>0</v>
      </c>
      <c r="F213" s="2100">
        <f t="shared" si="39"/>
        <v>0</v>
      </c>
      <c r="G213" s="2100">
        <f t="shared" si="40"/>
        <v>0</v>
      </c>
      <c r="H213" s="2100">
        <f t="shared" si="41"/>
        <v>0</v>
      </c>
      <c r="I213" s="2100">
        <f t="shared" si="42"/>
        <v>0</v>
      </c>
      <c r="J213" s="2100">
        <f t="shared" ref="J213" si="62">+(H213*1.03%)+H213</f>
        <v>0</v>
      </c>
      <c r="K213" s="2100">
        <f t="shared" ref="K213" si="63">+(I213*1.03%)+I213</f>
        <v>0</v>
      </c>
      <c r="L213" s="2100">
        <f t="shared" ref="L213" si="64">+(J213*1.03%)+J213</f>
        <v>0</v>
      </c>
      <c r="M213" s="2100">
        <f t="shared" ref="M213" si="65">+(K213*1.03%)+K213</f>
        <v>0</v>
      </c>
      <c r="N213" s="2100">
        <f t="shared" si="46"/>
        <v>0</v>
      </c>
      <c r="O213" s="2100">
        <f t="shared" si="48"/>
        <v>0</v>
      </c>
      <c r="Q213" s="668"/>
      <c r="R213" s="667"/>
      <c r="S213" s="2049" t="e">
        <f t="shared" ref="S213:S233" si="66">+F213/D213</f>
        <v>#DIV/0!</v>
      </c>
      <c r="T213" s="2049">
        <v>0</v>
      </c>
      <c r="U213" s="2049" t="e">
        <f t="shared" ref="U213:U233" si="67">+H213/F213</f>
        <v>#DIV/0!</v>
      </c>
      <c r="V213" s="2049">
        <v>0</v>
      </c>
      <c r="W213" s="2049" t="e">
        <f t="shared" ref="W213:W233" si="68">+J213/H213</f>
        <v>#DIV/0!</v>
      </c>
      <c r="X213" s="2049">
        <v>0</v>
      </c>
      <c r="Y213" s="2049" t="e">
        <f t="shared" ref="Y213:Y233" si="69">+L213/J213</f>
        <v>#DIV/0!</v>
      </c>
      <c r="Z213" s="2049">
        <v>0</v>
      </c>
      <c r="AA213" s="2049" t="e">
        <f t="shared" ref="AA213:AA233" si="70">+N213/L213</f>
        <v>#DIV/0!</v>
      </c>
      <c r="AB213" s="2049">
        <v>0</v>
      </c>
    </row>
    <row r="214" spans="2:28" ht="14.4">
      <c r="B214" s="679" t="s">
        <v>138</v>
      </c>
      <c r="C214" s="2087"/>
      <c r="D214" s="2105">
        <v>9</v>
      </c>
      <c r="E214" s="2105">
        <v>6</v>
      </c>
      <c r="F214" s="2100">
        <f t="shared" si="39"/>
        <v>9.0927000000000007</v>
      </c>
      <c r="G214" s="2100">
        <f t="shared" si="40"/>
        <v>6.0617999999999999</v>
      </c>
      <c r="H214" s="2100">
        <f t="shared" si="41"/>
        <v>9.186354810000001</v>
      </c>
      <c r="I214" s="2100">
        <f t="shared" si="42"/>
        <v>6.1242365400000001</v>
      </c>
      <c r="J214" s="2100">
        <f t="shared" si="41"/>
        <v>9.2809742645430013</v>
      </c>
      <c r="K214" s="2101">
        <f t="shared" si="43"/>
        <v>6.1856626324962001</v>
      </c>
      <c r="L214" s="2101">
        <f t="shared" si="44"/>
        <v>9.3740624364163683</v>
      </c>
      <c r="M214" s="2101">
        <f t="shared" si="45"/>
        <v>6.2477048287001367</v>
      </c>
      <c r="N214" s="2103">
        <f t="shared" si="46"/>
        <v>9.4706152795114562</v>
      </c>
      <c r="O214" s="2103">
        <f t="shared" si="48"/>
        <v>6.312056188435748</v>
      </c>
      <c r="Q214" s="668"/>
      <c r="R214" s="667"/>
      <c r="S214" s="2049">
        <f t="shared" si="66"/>
        <v>1.0103</v>
      </c>
      <c r="T214" s="2049">
        <f t="shared" ref="T214:T245" si="71">+G214/E214</f>
        <v>1.0103</v>
      </c>
      <c r="U214" s="2049">
        <f t="shared" si="67"/>
        <v>1.0103</v>
      </c>
      <c r="V214" s="2049">
        <f t="shared" ref="V214:V245" si="72">+I214/G214</f>
        <v>1.0103</v>
      </c>
      <c r="W214" s="2049">
        <f t="shared" si="68"/>
        <v>1.0103</v>
      </c>
      <c r="X214" s="2049">
        <f t="shared" ref="X214:X245" si="73">+K214/I214</f>
        <v>1.01003</v>
      </c>
      <c r="Y214" s="2049">
        <f t="shared" si="69"/>
        <v>1.01003</v>
      </c>
      <c r="Z214" s="2049">
        <f t="shared" ref="Z214:Z245" si="74">+M214/K214</f>
        <v>1.01003</v>
      </c>
      <c r="AA214" s="2049">
        <f t="shared" si="70"/>
        <v>1.0103</v>
      </c>
      <c r="AB214" s="2049">
        <f t="shared" ref="AB214:AB245" si="75">+O214/M214</f>
        <v>1.0103</v>
      </c>
    </row>
    <row r="215" spans="2:28" ht="14.4">
      <c r="B215" s="669" t="s">
        <v>922</v>
      </c>
      <c r="C215" s="2086"/>
      <c r="D215" s="2101">
        <v>0</v>
      </c>
      <c r="E215" s="2101">
        <v>0</v>
      </c>
      <c r="F215" s="2100">
        <f t="shared" si="39"/>
        <v>0</v>
      </c>
      <c r="G215" s="2100">
        <f t="shared" si="40"/>
        <v>0</v>
      </c>
      <c r="H215" s="2100">
        <f t="shared" si="41"/>
        <v>0</v>
      </c>
      <c r="I215" s="2100">
        <f t="shared" si="42"/>
        <v>0</v>
      </c>
      <c r="J215" s="2101">
        <f t="shared" si="47"/>
        <v>9.186354810000001</v>
      </c>
      <c r="K215" s="2101">
        <f t="shared" si="43"/>
        <v>0</v>
      </c>
      <c r="L215" s="2101">
        <f t="shared" si="44"/>
        <v>9.2784939487443001</v>
      </c>
      <c r="M215" s="2101">
        <f t="shared" si="45"/>
        <v>0</v>
      </c>
      <c r="N215" s="2103">
        <f t="shared" si="46"/>
        <v>9.3740624364163665</v>
      </c>
      <c r="O215" s="2103">
        <f t="shared" si="48"/>
        <v>0</v>
      </c>
      <c r="Q215" s="668"/>
      <c r="R215" s="667"/>
      <c r="S215" s="2049">
        <v>0</v>
      </c>
      <c r="T215" s="2049">
        <v>0</v>
      </c>
      <c r="U215" s="2049">
        <v>0</v>
      </c>
      <c r="V215" s="2049">
        <v>0</v>
      </c>
      <c r="W215" s="2049">
        <v>0</v>
      </c>
      <c r="X215" s="2049">
        <v>0</v>
      </c>
      <c r="Y215" s="2049">
        <v>0</v>
      </c>
      <c r="Z215" s="2049">
        <v>0</v>
      </c>
      <c r="AA215" s="2049">
        <v>0</v>
      </c>
      <c r="AB215" s="2049">
        <v>0</v>
      </c>
    </row>
    <row r="216" spans="2:28" ht="14.4">
      <c r="B216" s="669" t="s">
        <v>921</v>
      </c>
      <c r="C216" s="2086"/>
      <c r="D216" s="2101">
        <v>0</v>
      </c>
      <c r="E216" s="2101">
        <v>0</v>
      </c>
      <c r="F216" s="2100">
        <f t="shared" ref="F216:F245" si="76">+(D216*1.03%)+D216</f>
        <v>0</v>
      </c>
      <c r="G216" s="2100">
        <f t="shared" ref="G216:G245" si="77">+(E216*1.03%)+E216</f>
        <v>0</v>
      </c>
      <c r="H216" s="2100">
        <f t="shared" ref="H216:H245" si="78">+(F216*1.03%)+F216</f>
        <v>0</v>
      </c>
      <c r="I216" s="2100">
        <f t="shared" ref="I216:I245" si="79">+(G216*1.03%)+G216</f>
        <v>0</v>
      </c>
      <c r="J216" s="2101">
        <f t="shared" ref="J216:J245" si="80">+H216*1.003%+H215</f>
        <v>0</v>
      </c>
      <c r="K216" s="2101">
        <f t="shared" ref="K216:K245" si="81">+(I216*1.003%)+I216</f>
        <v>0</v>
      </c>
      <c r="L216" s="2101">
        <f t="shared" ref="L216:L245" si="82">+(J216*1.003%)+J216</f>
        <v>0</v>
      </c>
      <c r="M216" s="2101">
        <f t="shared" ref="M216:M245" si="83">+(K216*1.003%)+K216</f>
        <v>0</v>
      </c>
      <c r="N216" s="2103">
        <f t="shared" ref="N216:N248" si="84">+(L216*1.03%)+L216</f>
        <v>0</v>
      </c>
      <c r="O216" s="2103">
        <f t="shared" ref="O216:O248" si="85">+(M216*1.03%)+M216</f>
        <v>0</v>
      </c>
      <c r="Q216" s="668"/>
      <c r="R216" s="667"/>
      <c r="S216" s="2049">
        <v>0</v>
      </c>
      <c r="T216" s="2049">
        <v>0</v>
      </c>
      <c r="U216" s="2049">
        <v>0</v>
      </c>
      <c r="V216" s="2049">
        <v>0</v>
      </c>
      <c r="W216" s="2049">
        <v>0</v>
      </c>
      <c r="X216" s="2049">
        <v>0</v>
      </c>
      <c r="Y216" s="2049">
        <v>0</v>
      </c>
      <c r="Z216" s="2049">
        <v>0</v>
      </c>
      <c r="AA216" s="2049">
        <v>0</v>
      </c>
      <c r="AB216" s="2049">
        <v>0</v>
      </c>
    </row>
    <row r="217" spans="2:28" ht="14.4">
      <c r="B217" s="669" t="s">
        <v>139</v>
      </c>
      <c r="C217" s="2086"/>
      <c r="D217" s="2101">
        <v>0</v>
      </c>
      <c r="E217" s="2101">
        <v>0</v>
      </c>
      <c r="F217" s="2100">
        <f t="shared" si="76"/>
        <v>0</v>
      </c>
      <c r="G217" s="2100">
        <f t="shared" si="77"/>
        <v>0</v>
      </c>
      <c r="H217" s="2100">
        <f t="shared" si="78"/>
        <v>0</v>
      </c>
      <c r="I217" s="2100">
        <f t="shared" si="79"/>
        <v>0</v>
      </c>
      <c r="J217" s="2101">
        <f t="shared" si="80"/>
        <v>0</v>
      </c>
      <c r="K217" s="2101">
        <f t="shared" si="81"/>
        <v>0</v>
      </c>
      <c r="L217" s="2101">
        <f t="shared" si="82"/>
        <v>0</v>
      </c>
      <c r="M217" s="2101">
        <f t="shared" si="83"/>
        <v>0</v>
      </c>
      <c r="N217" s="2103">
        <f t="shared" si="84"/>
        <v>0</v>
      </c>
      <c r="O217" s="2103">
        <f t="shared" si="85"/>
        <v>0</v>
      </c>
      <c r="Q217" s="668"/>
      <c r="R217" s="667"/>
      <c r="S217" s="2049">
        <v>0</v>
      </c>
      <c r="T217" s="2049">
        <v>0</v>
      </c>
      <c r="U217" s="2049">
        <v>0</v>
      </c>
      <c r="V217" s="2049">
        <v>0</v>
      </c>
      <c r="W217" s="2049">
        <v>0</v>
      </c>
      <c r="X217" s="2049">
        <v>0</v>
      </c>
      <c r="Y217" s="2049">
        <v>0</v>
      </c>
      <c r="Z217" s="2049">
        <v>0</v>
      </c>
      <c r="AA217" s="2049">
        <v>0</v>
      </c>
      <c r="AB217" s="2049">
        <v>0</v>
      </c>
    </row>
    <row r="218" spans="2:28" ht="14.4">
      <c r="B218" s="669" t="s">
        <v>920</v>
      </c>
      <c r="C218" s="2086"/>
      <c r="D218" s="2101">
        <v>0</v>
      </c>
      <c r="E218" s="2101">
        <v>0</v>
      </c>
      <c r="F218" s="2100">
        <f t="shared" si="76"/>
        <v>0</v>
      </c>
      <c r="G218" s="2100">
        <f t="shared" si="77"/>
        <v>0</v>
      </c>
      <c r="H218" s="2100">
        <f t="shared" si="78"/>
        <v>0</v>
      </c>
      <c r="I218" s="2100">
        <f t="shared" si="79"/>
        <v>0</v>
      </c>
      <c r="J218" s="2101">
        <f t="shared" si="80"/>
        <v>0</v>
      </c>
      <c r="K218" s="2101">
        <f t="shared" si="81"/>
        <v>0</v>
      </c>
      <c r="L218" s="2101">
        <f t="shared" si="82"/>
        <v>0</v>
      </c>
      <c r="M218" s="2101">
        <f t="shared" si="83"/>
        <v>0</v>
      </c>
      <c r="N218" s="2103">
        <f t="shared" si="84"/>
        <v>0</v>
      </c>
      <c r="O218" s="2103">
        <f t="shared" si="85"/>
        <v>0</v>
      </c>
      <c r="Q218" s="668"/>
      <c r="R218" s="667"/>
      <c r="S218" s="2049">
        <v>0</v>
      </c>
      <c r="T218" s="2049">
        <v>0</v>
      </c>
      <c r="U218" s="2049">
        <v>0</v>
      </c>
      <c r="V218" s="2049">
        <v>0</v>
      </c>
      <c r="W218" s="2049">
        <v>0</v>
      </c>
      <c r="X218" s="2049">
        <v>0</v>
      </c>
      <c r="Y218" s="2049">
        <v>0</v>
      </c>
      <c r="Z218" s="2049">
        <v>0</v>
      </c>
      <c r="AA218" s="2049">
        <v>0</v>
      </c>
      <c r="AB218" s="2049">
        <v>0</v>
      </c>
    </row>
    <row r="219" spans="2:28" ht="14.4">
      <c r="B219" s="669" t="s">
        <v>919</v>
      </c>
      <c r="C219" s="2086"/>
      <c r="D219" s="2101">
        <v>0</v>
      </c>
      <c r="E219" s="2101">
        <v>0</v>
      </c>
      <c r="F219" s="2100">
        <f t="shared" si="76"/>
        <v>0</v>
      </c>
      <c r="G219" s="2100">
        <f t="shared" si="77"/>
        <v>0</v>
      </c>
      <c r="H219" s="2100">
        <f t="shared" si="78"/>
        <v>0</v>
      </c>
      <c r="I219" s="2100">
        <f t="shared" si="79"/>
        <v>0</v>
      </c>
      <c r="J219" s="2101">
        <f t="shared" si="80"/>
        <v>0</v>
      </c>
      <c r="K219" s="2101">
        <f t="shared" si="81"/>
        <v>0</v>
      </c>
      <c r="L219" s="2101">
        <f t="shared" si="82"/>
        <v>0</v>
      </c>
      <c r="M219" s="2101">
        <f t="shared" si="83"/>
        <v>0</v>
      </c>
      <c r="N219" s="2103">
        <f t="shared" si="84"/>
        <v>0</v>
      </c>
      <c r="O219" s="2103">
        <f t="shared" si="85"/>
        <v>0</v>
      </c>
      <c r="Q219" s="668"/>
      <c r="R219" s="667"/>
      <c r="S219" s="2049">
        <v>0</v>
      </c>
      <c r="T219" s="2049">
        <v>0</v>
      </c>
      <c r="U219" s="2049">
        <v>0</v>
      </c>
      <c r="V219" s="2049">
        <v>0</v>
      </c>
      <c r="W219" s="2049">
        <v>0</v>
      </c>
      <c r="X219" s="2049">
        <v>0</v>
      </c>
      <c r="Y219" s="2049">
        <v>0</v>
      </c>
      <c r="Z219" s="2049">
        <v>0</v>
      </c>
      <c r="AA219" s="2049">
        <v>0</v>
      </c>
      <c r="AB219" s="2049">
        <v>0</v>
      </c>
    </row>
    <row r="220" spans="2:28" ht="14.4">
      <c r="B220" s="669" t="s">
        <v>918</v>
      </c>
      <c r="C220" s="2086"/>
      <c r="D220" s="2101">
        <v>0</v>
      </c>
      <c r="E220" s="2101">
        <v>0</v>
      </c>
      <c r="F220" s="2100">
        <f t="shared" si="76"/>
        <v>0</v>
      </c>
      <c r="G220" s="2100">
        <f t="shared" si="77"/>
        <v>0</v>
      </c>
      <c r="H220" s="2100">
        <f t="shared" si="78"/>
        <v>0</v>
      </c>
      <c r="I220" s="2100">
        <f t="shared" si="79"/>
        <v>0</v>
      </c>
      <c r="J220" s="2101">
        <f t="shared" si="80"/>
        <v>0</v>
      </c>
      <c r="K220" s="2101">
        <f t="shared" si="81"/>
        <v>0</v>
      </c>
      <c r="L220" s="2101">
        <f t="shared" si="82"/>
        <v>0</v>
      </c>
      <c r="M220" s="2101">
        <f t="shared" si="83"/>
        <v>0</v>
      </c>
      <c r="N220" s="2103">
        <f t="shared" si="84"/>
        <v>0</v>
      </c>
      <c r="O220" s="2103">
        <f t="shared" si="85"/>
        <v>0</v>
      </c>
      <c r="Q220" s="668"/>
      <c r="R220" s="667"/>
      <c r="S220" s="2049">
        <v>0</v>
      </c>
      <c r="T220" s="2049">
        <v>0</v>
      </c>
      <c r="U220" s="2049">
        <v>0</v>
      </c>
      <c r="V220" s="2049">
        <v>0</v>
      </c>
      <c r="W220" s="2049">
        <v>0</v>
      </c>
      <c r="X220" s="2049">
        <v>0</v>
      </c>
      <c r="Y220" s="2049">
        <v>0</v>
      </c>
      <c r="Z220" s="2049">
        <v>0</v>
      </c>
      <c r="AA220" s="2049">
        <v>0</v>
      </c>
      <c r="AB220" s="2049">
        <v>0</v>
      </c>
    </row>
    <row r="221" spans="2:28" ht="14.4">
      <c r="B221" s="669" t="s">
        <v>917</v>
      </c>
      <c r="C221" s="2086"/>
      <c r="D221" s="2101">
        <v>0</v>
      </c>
      <c r="E221" s="2101">
        <v>0</v>
      </c>
      <c r="F221" s="2100">
        <f t="shared" si="76"/>
        <v>0</v>
      </c>
      <c r="G221" s="2100">
        <f t="shared" si="77"/>
        <v>0</v>
      </c>
      <c r="H221" s="2100">
        <f t="shared" si="78"/>
        <v>0</v>
      </c>
      <c r="I221" s="2100">
        <f t="shared" si="79"/>
        <v>0</v>
      </c>
      <c r="J221" s="2101">
        <f t="shared" si="80"/>
        <v>0</v>
      </c>
      <c r="K221" s="2101">
        <f t="shared" si="81"/>
        <v>0</v>
      </c>
      <c r="L221" s="2101">
        <f t="shared" si="82"/>
        <v>0</v>
      </c>
      <c r="M221" s="2101">
        <f t="shared" si="83"/>
        <v>0</v>
      </c>
      <c r="N221" s="2103">
        <f t="shared" si="84"/>
        <v>0</v>
      </c>
      <c r="O221" s="2103">
        <f t="shared" si="85"/>
        <v>0</v>
      </c>
      <c r="Q221" s="668"/>
      <c r="R221" s="667"/>
      <c r="S221" s="2049">
        <v>0</v>
      </c>
      <c r="T221" s="2049">
        <v>0</v>
      </c>
      <c r="U221" s="2049">
        <v>0</v>
      </c>
      <c r="V221" s="2049">
        <v>0</v>
      </c>
      <c r="W221" s="2049">
        <v>0</v>
      </c>
      <c r="X221" s="2049">
        <v>0</v>
      </c>
      <c r="Y221" s="2049">
        <v>0</v>
      </c>
      <c r="Z221" s="2049">
        <v>0</v>
      </c>
      <c r="AA221" s="2049">
        <v>0</v>
      </c>
      <c r="AB221" s="2049">
        <v>0</v>
      </c>
    </row>
    <row r="222" spans="2:28" ht="14.4">
      <c r="B222" s="669" t="s">
        <v>916</v>
      </c>
      <c r="C222" s="2086"/>
      <c r="D222" s="2101">
        <v>0</v>
      </c>
      <c r="E222" s="2101">
        <v>0</v>
      </c>
      <c r="F222" s="2100">
        <f t="shared" si="76"/>
        <v>0</v>
      </c>
      <c r="G222" s="2100">
        <f t="shared" si="77"/>
        <v>0</v>
      </c>
      <c r="H222" s="2100">
        <f t="shared" si="78"/>
        <v>0</v>
      </c>
      <c r="I222" s="2100">
        <f t="shared" si="79"/>
        <v>0</v>
      </c>
      <c r="J222" s="2101">
        <f t="shared" si="80"/>
        <v>0</v>
      </c>
      <c r="K222" s="2101">
        <f t="shared" si="81"/>
        <v>0</v>
      </c>
      <c r="L222" s="2101">
        <f t="shared" si="82"/>
        <v>0</v>
      </c>
      <c r="M222" s="2101">
        <f t="shared" si="83"/>
        <v>0</v>
      </c>
      <c r="N222" s="2103">
        <f t="shared" si="84"/>
        <v>0</v>
      </c>
      <c r="O222" s="2103">
        <f t="shared" si="85"/>
        <v>0</v>
      </c>
      <c r="Q222" s="668"/>
      <c r="R222" s="667"/>
      <c r="S222" s="2049">
        <v>0</v>
      </c>
      <c r="T222" s="2049">
        <v>0</v>
      </c>
      <c r="U222" s="2049">
        <v>0</v>
      </c>
      <c r="V222" s="2049">
        <v>0</v>
      </c>
      <c r="W222" s="2049">
        <v>0</v>
      </c>
      <c r="X222" s="2049">
        <v>0</v>
      </c>
      <c r="Y222" s="2049">
        <v>0</v>
      </c>
      <c r="Z222" s="2049">
        <v>0</v>
      </c>
      <c r="AA222" s="2049">
        <v>0</v>
      </c>
      <c r="AB222" s="2049">
        <v>0</v>
      </c>
    </row>
    <row r="223" spans="2:28" ht="14.4">
      <c r="B223" s="669" t="s">
        <v>915</v>
      </c>
      <c r="C223" s="2086"/>
      <c r="D223" s="2101">
        <v>0</v>
      </c>
      <c r="E223" s="2101">
        <v>0</v>
      </c>
      <c r="F223" s="2100">
        <f t="shared" si="76"/>
        <v>0</v>
      </c>
      <c r="G223" s="2100">
        <f t="shared" si="77"/>
        <v>0</v>
      </c>
      <c r="H223" s="2100">
        <f t="shared" si="78"/>
        <v>0</v>
      </c>
      <c r="I223" s="2100">
        <f t="shared" si="79"/>
        <v>0</v>
      </c>
      <c r="J223" s="2101">
        <f t="shared" si="80"/>
        <v>0</v>
      </c>
      <c r="K223" s="2101">
        <f t="shared" si="81"/>
        <v>0</v>
      </c>
      <c r="L223" s="2101">
        <f t="shared" si="82"/>
        <v>0</v>
      </c>
      <c r="M223" s="2101">
        <f t="shared" si="83"/>
        <v>0</v>
      </c>
      <c r="N223" s="2103">
        <f t="shared" si="84"/>
        <v>0</v>
      </c>
      <c r="O223" s="2103">
        <f t="shared" si="85"/>
        <v>0</v>
      </c>
      <c r="Q223" s="668"/>
      <c r="R223" s="667"/>
      <c r="S223" s="2049">
        <v>0</v>
      </c>
      <c r="T223" s="2049">
        <v>0</v>
      </c>
      <c r="U223" s="2049">
        <v>0</v>
      </c>
      <c r="V223" s="2049">
        <v>0</v>
      </c>
      <c r="W223" s="2049">
        <v>0</v>
      </c>
      <c r="X223" s="2049">
        <v>0</v>
      </c>
      <c r="Y223" s="2049">
        <v>0</v>
      </c>
      <c r="Z223" s="2049">
        <v>0</v>
      </c>
      <c r="AA223" s="2049">
        <v>0</v>
      </c>
      <c r="AB223" s="2049">
        <v>0</v>
      </c>
    </row>
    <row r="224" spans="2:28" ht="14.4">
      <c r="B224" s="669" t="s">
        <v>914</v>
      </c>
      <c r="C224" s="2086"/>
      <c r="D224" s="2101">
        <v>0</v>
      </c>
      <c r="E224" s="2101">
        <v>0</v>
      </c>
      <c r="F224" s="2100">
        <f t="shared" si="76"/>
        <v>0</v>
      </c>
      <c r="G224" s="2100">
        <f t="shared" si="77"/>
        <v>0</v>
      </c>
      <c r="H224" s="2100">
        <f t="shared" si="78"/>
        <v>0</v>
      </c>
      <c r="I224" s="2100">
        <f t="shared" si="79"/>
        <v>0</v>
      </c>
      <c r="J224" s="2101">
        <f t="shared" si="80"/>
        <v>0</v>
      </c>
      <c r="K224" s="2101">
        <f t="shared" si="81"/>
        <v>0</v>
      </c>
      <c r="L224" s="2101">
        <f t="shared" si="82"/>
        <v>0</v>
      </c>
      <c r="M224" s="2101">
        <f t="shared" si="83"/>
        <v>0</v>
      </c>
      <c r="N224" s="2103">
        <f t="shared" si="84"/>
        <v>0</v>
      </c>
      <c r="O224" s="2103">
        <f t="shared" si="85"/>
        <v>0</v>
      </c>
      <c r="Q224" s="668"/>
      <c r="R224" s="667"/>
      <c r="S224" s="2049">
        <v>0</v>
      </c>
      <c r="T224" s="2049">
        <v>0</v>
      </c>
      <c r="U224" s="2049">
        <v>0</v>
      </c>
      <c r="V224" s="2049">
        <v>0</v>
      </c>
      <c r="W224" s="2049">
        <v>0</v>
      </c>
      <c r="X224" s="2049">
        <v>0</v>
      </c>
      <c r="Y224" s="2049">
        <v>0</v>
      </c>
      <c r="Z224" s="2049">
        <v>0</v>
      </c>
      <c r="AA224" s="2049">
        <v>0</v>
      </c>
      <c r="AB224" s="2049">
        <v>0</v>
      </c>
    </row>
    <row r="225" spans="2:28" ht="14.4">
      <c r="B225" s="678" t="s">
        <v>906</v>
      </c>
      <c r="C225" s="2090"/>
      <c r="D225" s="2101">
        <v>0</v>
      </c>
      <c r="E225" s="2101">
        <v>0</v>
      </c>
      <c r="F225" s="2100">
        <f t="shared" si="76"/>
        <v>0</v>
      </c>
      <c r="G225" s="2100">
        <f t="shared" si="77"/>
        <v>0</v>
      </c>
      <c r="H225" s="2100">
        <f t="shared" si="78"/>
        <v>0</v>
      </c>
      <c r="I225" s="2100">
        <f t="shared" si="79"/>
        <v>0</v>
      </c>
      <c r="J225" s="2101">
        <f t="shared" si="80"/>
        <v>0</v>
      </c>
      <c r="K225" s="2101">
        <f t="shared" si="81"/>
        <v>0</v>
      </c>
      <c r="L225" s="2101">
        <f t="shared" si="82"/>
        <v>0</v>
      </c>
      <c r="M225" s="2101">
        <f t="shared" si="83"/>
        <v>0</v>
      </c>
      <c r="N225" s="2103">
        <f t="shared" si="84"/>
        <v>0</v>
      </c>
      <c r="O225" s="2103">
        <f t="shared" si="85"/>
        <v>0</v>
      </c>
      <c r="Q225" s="668"/>
      <c r="R225" s="667"/>
      <c r="S225" s="2049">
        <v>0</v>
      </c>
      <c r="T225" s="2049">
        <v>0</v>
      </c>
      <c r="U225" s="2049">
        <v>0</v>
      </c>
      <c r="V225" s="2049">
        <v>0</v>
      </c>
      <c r="W225" s="2049">
        <v>0</v>
      </c>
      <c r="X225" s="2049">
        <v>0</v>
      </c>
      <c r="Y225" s="2049">
        <v>0</v>
      </c>
      <c r="Z225" s="2049">
        <v>0</v>
      </c>
      <c r="AA225" s="2049">
        <v>0</v>
      </c>
      <c r="AB225" s="2049">
        <v>0</v>
      </c>
    </row>
    <row r="226" spans="2:28" ht="14.4">
      <c r="B226" s="679" t="s">
        <v>913</v>
      </c>
      <c r="C226" s="2087"/>
      <c r="D226" s="2104">
        <f>+D227+D228+D229+D230</f>
        <v>0.3</v>
      </c>
      <c r="E226" s="2104">
        <f>+E227+E228+E229+E230</f>
        <v>0</v>
      </c>
      <c r="F226" s="2100">
        <f t="shared" si="76"/>
        <v>0.30308999999999997</v>
      </c>
      <c r="G226" s="2100">
        <f t="shared" si="77"/>
        <v>0</v>
      </c>
      <c r="H226" s="2100">
        <f t="shared" si="78"/>
        <v>0.30621182699999999</v>
      </c>
      <c r="I226" s="2100">
        <f t="shared" si="79"/>
        <v>0</v>
      </c>
      <c r="J226" s="2101">
        <f t="shared" si="80"/>
        <v>3.0713046248099997E-3</v>
      </c>
      <c r="K226" s="2101">
        <f t="shared" si="81"/>
        <v>0</v>
      </c>
      <c r="L226" s="2101">
        <f t="shared" si="82"/>
        <v>3.1021098101968441E-3</v>
      </c>
      <c r="M226" s="2101">
        <f t="shared" si="83"/>
        <v>0</v>
      </c>
      <c r="N226" s="2103">
        <f t="shared" si="84"/>
        <v>3.1340615412418717E-3</v>
      </c>
      <c r="O226" s="2103">
        <f t="shared" si="85"/>
        <v>0</v>
      </c>
      <c r="Q226" s="668"/>
      <c r="R226" s="667"/>
      <c r="S226" s="2049">
        <f t="shared" si="66"/>
        <v>1.0103</v>
      </c>
      <c r="T226" s="2049">
        <v>0</v>
      </c>
      <c r="U226" s="2049">
        <f t="shared" si="67"/>
        <v>1.0103</v>
      </c>
      <c r="V226" s="2049">
        <v>0</v>
      </c>
      <c r="W226" s="2049">
        <f t="shared" si="68"/>
        <v>1.0029999999999999E-2</v>
      </c>
      <c r="X226" s="2049">
        <v>0</v>
      </c>
      <c r="Y226" s="2049">
        <f t="shared" si="69"/>
        <v>1.01003</v>
      </c>
      <c r="Z226" s="2049">
        <v>0</v>
      </c>
      <c r="AA226" s="2049">
        <f t="shared" si="70"/>
        <v>1.0103</v>
      </c>
      <c r="AB226" s="2049">
        <v>0</v>
      </c>
    </row>
    <row r="227" spans="2:28" ht="14.4">
      <c r="B227" s="680" t="s">
        <v>912</v>
      </c>
      <c r="C227" s="2091"/>
      <c r="D227" s="2101">
        <v>0</v>
      </c>
      <c r="E227" s="2101">
        <v>0</v>
      </c>
      <c r="F227" s="2100">
        <f t="shared" si="76"/>
        <v>0</v>
      </c>
      <c r="G227" s="2100">
        <f t="shared" si="77"/>
        <v>0</v>
      </c>
      <c r="H227" s="2100">
        <f t="shared" si="78"/>
        <v>0</v>
      </c>
      <c r="I227" s="2100">
        <f t="shared" si="79"/>
        <v>0</v>
      </c>
      <c r="J227" s="2101">
        <f t="shared" si="80"/>
        <v>0.30621182699999999</v>
      </c>
      <c r="K227" s="2101">
        <f t="shared" si="81"/>
        <v>0</v>
      </c>
      <c r="L227" s="2101">
        <f t="shared" si="82"/>
        <v>0.30928313162480997</v>
      </c>
      <c r="M227" s="2101">
        <f t="shared" si="83"/>
        <v>0</v>
      </c>
      <c r="N227" s="2103">
        <f t="shared" si="84"/>
        <v>0.31246874788054552</v>
      </c>
      <c r="O227" s="2103">
        <f t="shared" si="85"/>
        <v>0</v>
      </c>
      <c r="Q227" s="668"/>
      <c r="R227" s="667"/>
      <c r="S227" s="2049">
        <v>0</v>
      </c>
      <c r="T227" s="2049">
        <v>0</v>
      </c>
      <c r="U227" s="2049">
        <v>0</v>
      </c>
      <c r="V227" s="2049">
        <v>0</v>
      </c>
      <c r="W227" s="2049">
        <v>0</v>
      </c>
      <c r="X227" s="2049">
        <v>0</v>
      </c>
      <c r="Y227" s="2049">
        <v>0</v>
      </c>
      <c r="Z227" s="2049">
        <v>0</v>
      </c>
      <c r="AA227" s="2049">
        <v>0</v>
      </c>
      <c r="AB227" s="2049">
        <v>0</v>
      </c>
    </row>
    <row r="228" spans="2:28" ht="27.6">
      <c r="B228" s="680" t="s">
        <v>911</v>
      </c>
      <c r="C228" s="2091"/>
      <c r="D228" s="2100">
        <v>0.3</v>
      </c>
      <c r="E228" s="2101">
        <v>0</v>
      </c>
      <c r="F228" s="2100">
        <f t="shared" si="76"/>
        <v>0.30308999999999997</v>
      </c>
      <c r="G228" s="2100">
        <f t="shared" si="77"/>
        <v>0</v>
      </c>
      <c r="H228" s="2100">
        <f t="shared" si="78"/>
        <v>0.30621182699999999</v>
      </c>
      <c r="I228" s="2100">
        <f t="shared" si="79"/>
        <v>0</v>
      </c>
      <c r="J228" s="2101">
        <f t="shared" si="80"/>
        <v>3.0713046248099997E-3</v>
      </c>
      <c r="K228" s="2101">
        <f t="shared" si="81"/>
        <v>0</v>
      </c>
      <c r="L228" s="2101">
        <f t="shared" si="82"/>
        <v>3.1021098101968441E-3</v>
      </c>
      <c r="M228" s="2101">
        <f t="shared" si="83"/>
        <v>0</v>
      </c>
      <c r="N228" s="2103">
        <f t="shared" si="84"/>
        <v>3.1340615412418717E-3</v>
      </c>
      <c r="O228" s="2103">
        <f t="shared" si="85"/>
        <v>0</v>
      </c>
      <c r="Q228" s="668"/>
      <c r="R228" s="667"/>
      <c r="S228" s="2049">
        <f t="shared" si="66"/>
        <v>1.0103</v>
      </c>
      <c r="T228" s="2049">
        <v>0</v>
      </c>
      <c r="U228" s="2049">
        <f t="shared" si="67"/>
        <v>1.0103</v>
      </c>
      <c r="V228" s="2049">
        <v>0</v>
      </c>
      <c r="W228" s="2049">
        <f t="shared" si="68"/>
        <v>1.0029999999999999E-2</v>
      </c>
      <c r="X228" s="2049">
        <v>0</v>
      </c>
      <c r="Y228" s="2049">
        <f t="shared" si="69"/>
        <v>1.01003</v>
      </c>
      <c r="Z228" s="2049">
        <v>0</v>
      </c>
      <c r="AA228" s="2049">
        <f t="shared" si="70"/>
        <v>1.0103</v>
      </c>
      <c r="AB228" s="2049">
        <v>0</v>
      </c>
    </row>
    <row r="229" spans="2:28" ht="14.4" hidden="1">
      <c r="B229" s="680" t="s">
        <v>910</v>
      </c>
      <c r="C229" s="2091"/>
      <c r="D229" s="2101">
        <v>0</v>
      </c>
      <c r="E229" s="2101">
        <v>0</v>
      </c>
      <c r="F229" s="2100">
        <f t="shared" si="76"/>
        <v>0</v>
      </c>
      <c r="G229" s="2100">
        <f t="shared" si="77"/>
        <v>0</v>
      </c>
      <c r="H229" s="2100">
        <f t="shared" si="78"/>
        <v>0</v>
      </c>
      <c r="I229" s="2100">
        <f t="shared" si="79"/>
        <v>0</v>
      </c>
      <c r="J229" s="2101">
        <f t="shared" si="80"/>
        <v>0.30621182699999999</v>
      </c>
      <c r="K229" s="2101">
        <f t="shared" si="81"/>
        <v>0</v>
      </c>
      <c r="L229" s="2101">
        <f t="shared" si="82"/>
        <v>0.30928313162480997</v>
      </c>
      <c r="M229" s="2101">
        <f t="shared" si="83"/>
        <v>0</v>
      </c>
      <c r="N229" s="2103">
        <f t="shared" si="84"/>
        <v>0.31246874788054552</v>
      </c>
      <c r="O229" s="2103">
        <f t="shared" si="85"/>
        <v>0</v>
      </c>
      <c r="Q229" s="668"/>
      <c r="R229" s="667"/>
      <c r="S229" s="2049">
        <v>0</v>
      </c>
      <c r="T229" s="2049">
        <v>0</v>
      </c>
      <c r="U229" s="2049">
        <v>0</v>
      </c>
      <c r="V229" s="2049">
        <v>0</v>
      </c>
      <c r="W229" s="2049">
        <v>0</v>
      </c>
      <c r="X229" s="2049">
        <v>0</v>
      </c>
      <c r="Y229" s="2049">
        <v>0</v>
      </c>
      <c r="Z229" s="2049">
        <v>0</v>
      </c>
      <c r="AA229" s="2049">
        <v>0</v>
      </c>
      <c r="AB229" s="2049">
        <v>0</v>
      </c>
    </row>
    <row r="230" spans="2:28" ht="14.4" hidden="1">
      <c r="B230" s="678" t="s">
        <v>906</v>
      </c>
      <c r="C230" s="2090"/>
      <c r="D230" s="2101">
        <v>0</v>
      </c>
      <c r="E230" s="2101">
        <v>0</v>
      </c>
      <c r="F230" s="2100">
        <f t="shared" si="76"/>
        <v>0</v>
      </c>
      <c r="G230" s="2100">
        <f t="shared" si="77"/>
        <v>0</v>
      </c>
      <c r="H230" s="2100">
        <f t="shared" si="78"/>
        <v>0</v>
      </c>
      <c r="I230" s="2100">
        <f t="shared" si="79"/>
        <v>0</v>
      </c>
      <c r="J230" s="2101">
        <f t="shared" si="80"/>
        <v>0</v>
      </c>
      <c r="K230" s="2101">
        <f t="shared" si="81"/>
        <v>0</v>
      </c>
      <c r="L230" s="2101">
        <f t="shared" si="82"/>
        <v>0</v>
      </c>
      <c r="M230" s="2101">
        <f t="shared" si="83"/>
        <v>0</v>
      </c>
      <c r="N230" s="2103">
        <f t="shared" si="84"/>
        <v>0</v>
      </c>
      <c r="O230" s="2103">
        <f t="shared" si="85"/>
        <v>0</v>
      </c>
      <c r="Q230" s="668"/>
      <c r="R230" s="667"/>
      <c r="S230" s="2049">
        <v>0</v>
      </c>
      <c r="T230" s="2049">
        <v>0</v>
      </c>
      <c r="U230" s="2049">
        <v>0</v>
      </c>
      <c r="V230" s="2049">
        <v>0</v>
      </c>
      <c r="W230" s="2049">
        <v>0</v>
      </c>
      <c r="X230" s="2049">
        <v>0</v>
      </c>
      <c r="Y230" s="2049">
        <v>0</v>
      </c>
      <c r="Z230" s="2049">
        <v>0</v>
      </c>
      <c r="AA230" s="2049">
        <v>0</v>
      </c>
      <c r="AB230" s="2049">
        <v>0</v>
      </c>
    </row>
    <row r="231" spans="2:28" ht="14.4">
      <c r="B231" s="679" t="s">
        <v>909</v>
      </c>
      <c r="C231" s="2087"/>
      <c r="D231" s="2104">
        <f>+D232+D233+D234</f>
        <v>5</v>
      </c>
      <c r="E231" s="2104">
        <f>+E232+E233+E234</f>
        <v>1</v>
      </c>
      <c r="F231" s="2100">
        <f t="shared" si="76"/>
        <v>5.0514999999999999</v>
      </c>
      <c r="G231" s="2100">
        <f t="shared" si="77"/>
        <v>1.0103</v>
      </c>
      <c r="H231" s="2100">
        <f t="shared" si="78"/>
        <v>5.1035304500000001</v>
      </c>
      <c r="I231" s="2100">
        <f t="shared" si="79"/>
        <v>1.02070609</v>
      </c>
      <c r="J231" s="2101">
        <f t="shared" si="80"/>
        <v>5.1188410413499995E-2</v>
      </c>
      <c r="K231" s="2101">
        <f t="shared" si="81"/>
        <v>1.0309437720826999</v>
      </c>
      <c r="L231" s="2101">
        <f t="shared" si="82"/>
        <v>5.1701830169947401E-2</v>
      </c>
      <c r="M231" s="2101">
        <f t="shared" si="83"/>
        <v>1.0412841381166895</v>
      </c>
      <c r="N231" s="2103">
        <f t="shared" si="84"/>
        <v>5.2234359020697861E-2</v>
      </c>
      <c r="O231" s="2103">
        <f t="shared" si="85"/>
        <v>1.0520093647392914</v>
      </c>
      <c r="Q231" s="668"/>
      <c r="R231" s="667"/>
      <c r="S231" s="2049">
        <f t="shared" si="66"/>
        <v>1.0103</v>
      </c>
      <c r="T231" s="2049">
        <f t="shared" si="71"/>
        <v>1.0103</v>
      </c>
      <c r="U231" s="2049">
        <f t="shared" si="67"/>
        <v>1.0103</v>
      </c>
      <c r="V231" s="2049">
        <f t="shared" si="72"/>
        <v>1.0103</v>
      </c>
      <c r="W231" s="2049">
        <f t="shared" si="68"/>
        <v>1.0029999999999999E-2</v>
      </c>
      <c r="X231" s="2049">
        <f t="shared" si="73"/>
        <v>1.01003</v>
      </c>
      <c r="Y231" s="2049">
        <f t="shared" si="69"/>
        <v>1.01003</v>
      </c>
      <c r="Z231" s="2049">
        <f t="shared" si="74"/>
        <v>1.0100300000000002</v>
      </c>
      <c r="AA231" s="2049">
        <f t="shared" si="70"/>
        <v>1.0103</v>
      </c>
      <c r="AB231" s="2049">
        <f t="shared" si="75"/>
        <v>1.0103</v>
      </c>
    </row>
    <row r="232" spans="2:28" ht="14.4">
      <c r="B232" s="669" t="s">
        <v>908</v>
      </c>
      <c r="C232" s="2086"/>
      <c r="D232" s="2101">
        <v>0</v>
      </c>
      <c r="E232" s="2101">
        <v>0</v>
      </c>
      <c r="F232" s="2100">
        <f t="shared" si="76"/>
        <v>0</v>
      </c>
      <c r="G232" s="2100">
        <f t="shared" si="77"/>
        <v>0</v>
      </c>
      <c r="H232" s="2100">
        <f t="shared" si="78"/>
        <v>0</v>
      </c>
      <c r="I232" s="2100">
        <f t="shared" si="79"/>
        <v>0</v>
      </c>
      <c r="J232" s="2101">
        <f t="shared" si="80"/>
        <v>5.1035304500000001</v>
      </c>
      <c r="K232" s="2101">
        <f t="shared" si="81"/>
        <v>0</v>
      </c>
      <c r="L232" s="2101">
        <f t="shared" si="82"/>
        <v>5.1547188604135004</v>
      </c>
      <c r="M232" s="2101">
        <f t="shared" si="83"/>
        <v>0</v>
      </c>
      <c r="N232" s="2103">
        <f t="shared" si="84"/>
        <v>5.2078124646757598</v>
      </c>
      <c r="O232" s="2103">
        <f t="shared" si="85"/>
        <v>0</v>
      </c>
      <c r="Q232" s="668"/>
      <c r="R232" s="667"/>
      <c r="S232" s="2049">
        <v>0</v>
      </c>
      <c r="T232" s="2049">
        <v>0</v>
      </c>
      <c r="U232" s="2049">
        <v>0</v>
      </c>
      <c r="V232" s="2049">
        <v>0</v>
      </c>
      <c r="W232" s="2049">
        <v>0</v>
      </c>
      <c r="X232" s="2049">
        <v>0</v>
      </c>
      <c r="Y232" s="2049">
        <v>0</v>
      </c>
      <c r="Z232" s="2049">
        <v>0</v>
      </c>
      <c r="AA232" s="2049">
        <v>0</v>
      </c>
      <c r="AB232" s="2049">
        <v>0</v>
      </c>
    </row>
    <row r="233" spans="2:28" ht="14.4">
      <c r="B233" s="669" t="s">
        <v>907</v>
      </c>
      <c r="C233" s="2086"/>
      <c r="D233" s="2100">
        <v>5</v>
      </c>
      <c r="E233" s="2100">
        <v>1</v>
      </c>
      <c r="F233" s="2100">
        <f t="shared" si="76"/>
        <v>5.0514999999999999</v>
      </c>
      <c r="G233" s="2100">
        <f t="shared" si="77"/>
        <v>1.0103</v>
      </c>
      <c r="H233" s="2100">
        <f t="shared" si="78"/>
        <v>5.1035304500000001</v>
      </c>
      <c r="I233" s="2100">
        <f t="shared" si="79"/>
        <v>1.02070609</v>
      </c>
      <c r="J233" s="2101">
        <f t="shared" si="80"/>
        <v>5.1188410413499995E-2</v>
      </c>
      <c r="K233" s="2101">
        <f t="shared" si="81"/>
        <v>1.0309437720826999</v>
      </c>
      <c r="L233" s="2101">
        <f t="shared" si="82"/>
        <v>5.1701830169947401E-2</v>
      </c>
      <c r="M233" s="2101">
        <f t="shared" si="83"/>
        <v>1.0412841381166895</v>
      </c>
      <c r="N233" s="2103">
        <f t="shared" si="84"/>
        <v>5.2234359020697861E-2</v>
      </c>
      <c r="O233" s="2103">
        <f t="shared" si="85"/>
        <v>1.0520093647392914</v>
      </c>
      <c r="Q233" s="668"/>
      <c r="R233" s="667"/>
      <c r="S233" s="2049">
        <f t="shared" si="66"/>
        <v>1.0103</v>
      </c>
      <c r="T233" s="2049">
        <f t="shared" si="71"/>
        <v>1.0103</v>
      </c>
      <c r="U233" s="2049">
        <f t="shared" si="67"/>
        <v>1.0103</v>
      </c>
      <c r="V233" s="2049">
        <f t="shared" si="72"/>
        <v>1.0103</v>
      </c>
      <c r="W233" s="2049">
        <f t="shared" si="68"/>
        <v>1.0029999999999999E-2</v>
      </c>
      <c r="X233" s="2049">
        <f t="shared" si="73"/>
        <v>1.01003</v>
      </c>
      <c r="Y233" s="2049">
        <f t="shared" si="69"/>
        <v>1.01003</v>
      </c>
      <c r="Z233" s="2049">
        <f t="shared" si="74"/>
        <v>1.0100300000000002</v>
      </c>
      <c r="AA233" s="2049">
        <f t="shared" si="70"/>
        <v>1.0103</v>
      </c>
      <c r="AB233" s="2049">
        <f t="shared" si="75"/>
        <v>1.0103</v>
      </c>
    </row>
    <row r="234" spans="2:28" ht="14.4">
      <c r="B234" s="678" t="s">
        <v>906</v>
      </c>
      <c r="C234" s="2090"/>
      <c r="D234" s="2101">
        <v>0</v>
      </c>
      <c r="E234" s="2101">
        <v>0</v>
      </c>
      <c r="F234" s="2100">
        <f t="shared" si="76"/>
        <v>0</v>
      </c>
      <c r="G234" s="2100">
        <f t="shared" si="77"/>
        <v>0</v>
      </c>
      <c r="H234" s="2100">
        <f t="shared" si="78"/>
        <v>0</v>
      </c>
      <c r="I234" s="2100">
        <f t="shared" si="79"/>
        <v>0</v>
      </c>
      <c r="J234" s="2101">
        <f t="shared" si="80"/>
        <v>5.1035304500000001</v>
      </c>
      <c r="K234" s="2101">
        <f t="shared" si="81"/>
        <v>0</v>
      </c>
      <c r="L234" s="2101">
        <f t="shared" si="82"/>
        <v>5.1547188604135004</v>
      </c>
      <c r="M234" s="2101">
        <f t="shared" si="83"/>
        <v>0</v>
      </c>
      <c r="N234" s="2103">
        <f t="shared" si="84"/>
        <v>5.2078124646757598</v>
      </c>
      <c r="O234" s="2103">
        <f t="shared" si="85"/>
        <v>0</v>
      </c>
      <c r="Q234" s="668"/>
      <c r="R234" s="667"/>
      <c r="S234" s="2049">
        <v>0</v>
      </c>
      <c r="T234" s="2049">
        <v>0</v>
      </c>
      <c r="U234" s="2049">
        <v>0</v>
      </c>
      <c r="V234" s="2049">
        <v>0</v>
      </c>
      <c r="W234" s="2049">
        <v>0</v>
      </c>
      <c r="X234" s="2049">
        <v>0</v>
      </c>
      <c r="Y234" s="2049">
        <v>0</v>
      </c>
      <c r="Z234" s="2049">
        <v>0</v>
      </c>
      <c r="AA234" s="2049">
        <v>0</v>
      </c>
      <c r="AB234" s="2049">
        <v>0</v>
      </c>
    </row>
    <row r="235" spans="2:28" ht="14.4">
      <c r="B235" s="677" t="s">
        <v>905</v>
      </c>
      <c r="C235" s="2092"/>
      <c r="D235" s="2101">
        <f>+D236+D237+D238+D239</f>
        <v>0</v>
      </c>
      <c r="E235" s="2101">
        <f>+E236+E237+E238+E239</f>
        <v>60.3</v>
      </c>
      <c r="F235" s="2100">
        <f t="shared" si="76"/>
        <v>0</v>
      </c>
      <c r="G235" s="2100">
        <f t="shared" si="77"/>
        <v>60.92109</v>
      </c>
      <c r="H235" s="2100">
        <f t="shared" si="78"/>
        <v>0</v>
      </c>
      <c r="I235" s="2100">
        <f t="shared" si="79"/>
        <v>61.548577227000003</v>
      </c>
      <c r="J235" s="2101">
        <f t="shared" si="80"/>
        <v>0</v>
      </c>
      <c r="K235" s="2101">
        <f t="shared" si="81"/>
        <v>62.16590945658681</v>
      </c>
      <c r="L235" s="2101">
        <f t="shared" si="82"/>
        <v>0</v>
      </c>
      <c r="M235" s="2101">
        <f t="shared" si="83"/>
        <v>62.789433528436376</v>
      </c>
      <c r="N235" s="2103">
        <f t="shared" si="84"/>
        <v>0</v>
      </c>
      <c r="O235" s="2103">
        <f t="shared" si="85"/>
        <v>63.436164693779268</v>
      </c>
      <c r="Q235" s="668"/>
      <c r="R235" s="667"/>
      <c r="S235" s="2049">
        <v>0</v>
      </c>
      <c r="T235" s="2049">
        <f t="shared" si="71"/>
        <v>1.0103</v>
      </c>
      <c r="U235" s="2049">
        <v>0</v>
      </c>
      <c r="V235" s="2049">
        <f t="shared" si="72"/>
        <v>1.0103</v>
      </c>
      <c r="W235" s="2049">
        <v>0</v>
      </c>
      <c r="X235" s="2049">
        <f t="shared" si="73"/>
        <v>1.01003</v>
      </c>
      <c r="Y235" s="2049">
        <v>0</v>
      </c>
      <c r="Z235" s="2049">
        <f t="shared" si="74"/>
        <v>1.01003</v>
      </c>
      <c r="AA235" s="2049">
        <v>0</v>
      </c>
      <c r="AB235" s="2049">
        <f t="shared" si="75"/>
        <v>1.0103</v>
      </c>
    </row>
    <row r="236" spans="2:28" ht="14.4">
      <c r="B236" s="674" t="s">
        <v>2958</v>
      </c>
      <c r="C236" s="2093"/>
      <c r="D236" s="2106">
        <v>0</v>
      </c>
      <c r="E236" s="2106">
        <v>0.3</v>
      </c>
      <c r="F236" s="2100">
        <f t="shared" si="76"/>
        <v>0</v>
      </c>
      <c r="G236" s="2100">
        <f t="shared" si="77"/>
        <v>0.30308999999999997</v>
      </c>
      <c r="H236" s="2100">
        <f t="shared" si="78"/>
        <v>0</v>
      </c>
      <c r="I236" s="2100">
        <f t="shared" si="79"/>
        <v>0.30621182699999999</v>
      </c>
      <c r="J236" s="2101">
        <f t="shared" si="80"/>
        <v>0</v>
      </c>
      <c r="K236" s="2101">
        <f t="shared" si="81"/>
        <v>0.30928313162480997</v>
      </c>
      <c r="L236" s="2101">
        <f t="shared" si="82"/>
        <v>0</v>
      </c>
      <c r="M236" s="2101">
        <f t="shared" si="83"/>
        <v>0.31238524143500679</v>
      </c>
      <c r="N236" s="2103">
        <f t="shared" si="84"/>
        <v>0</v>
      </c>
      <c r="O236" s="2103">
        <f t="shared" si="85"/>
        <v>0.31560280942178737</v>
      </c>
      <c r="Q236" s="668"/>
      <c r="R236" s="667"/>
      <c r="S236" s="2049">
        <v>0</v>
      </c>
      <c r="T236" s="2049">
        <f t="shared" si="71"/>
        <v>1.0103</v>
      </c>
      <c r="U236" s="2049">
        <v>0</v>
      </c>
      <c r="V236" s="2049">
        <f t="shared" si="72"/>
        <v>1.0103</v>
      </c>
      <c r="W236" s="2049">
        <v>0</v>
      </c>
      <c r="X236" s="2049">
        <f t="shared" si="73"/>
        <v>1.01003</v>
      </c>
      <c r="Y236" s="2049">
        <v>0</v>
      </c>
      <c r="Z236" s="2049">
        <f t="shared" si="74"/>
        <v>1.01003</v>
      </c>
      <c r="AA236" s="2049">
        <v>0</v>
      </c>
      <c r="AB236" s="2049">
        <f t="shared" si="75"/>
        <v>1.0103</v>
      </c>
    </row>
    <row r="237" spans="2:28" ht="14.4">
      <c r="B237" s="674" t="s">
        <v>2964</v>
      </c>
      <c r="C237" s="2093"/>
      <c r="D237" s="2101">
        <v>0</v>
      </c>
      <c r="E237" s="2106">
        <v>60</v>
      </c>
      <c r="F237" s="2100">
        <f t="shared" si="76"/>
        <v>0</v>
      </c>
      <c r="G237" s="2100">
        <f t="shared" si="77"/>
        <v>60.618000000000002</v>
      </c>
      <c r="H237" s="2100">
        <f t="shared" si="78"/>
        <v>0</v>
      </c>
      <c r="I237" s="2100">
        <v>0</v>
      </c>
      <c r="J237" s="2101">
        <f t="shared" si="80"/>
        <v>0</v>
      </c>
      <c r="K237" s="2101">
        <f t="shared" si="81"/>
        <v>0</v>
      </c>
      <c r="L237" s="2101">
        <f t="shared" si="82"/>
        <v>0</v>
      </c>
      <c r="M237" s="2101">
        <f t="shared" si="83"/>
        <v>0</v>
      </c>
      <c r="N237" s="2103">
        <f t="shared" si="84"/>
        <v>0</v>
      </c>
      <c r="O237" s="2103">
        <f t="shared" si="85"/>
        <v>0</v>
      </c>
      <c r="Q237" s="668"/>
      <c r="R237" s="667"/>
      <c r="S237" s="2049">
        <v>0</v>
      </c>
      <c r="T237" s="2049">
        <f t="shared" si="71"/>
        <v>1.0103</v>
      </c>
      <c r="U237" s="2049">
        <v>0</v>
      </c>
      <c r="V237" s="2049">
        <f t="shared" si="72"/>
        <v>0</v>
      </c>
      <c r="W237" s="2049">
        <v>0</v>
      </c>
      <c r="X237" s="2049" t="e">
        <f t="shared" si="73"/>
        <v>#DIV/0!</v>
      </c>
      <c r="Y237" s="2049">
        <v>0</v>
      </c>
      <c r="Z237" s="2049" t="e">
        <f t="shared" si="74"/>
        <v>#DIV/0!</v>
      </c>
      <c r="AA237" s="2049">
        <v>0</v>
      </c>
      <c r="AB237" s="2049" t="e">
        <f t="shared" si="75"/>
        <v>#DIV/0!</v>
      </c>
    </row>
    <row r="238" spans="2:28" ht="14.4">
      <c r="B238" s="674" t="s">
        <v>904</v>
      </c>
      <c r="C238" s="2093"/>
      <c r="D238" s="2101">
        <v>0</v>
      </c>
      <c r="E238" s="2101">
        <v>0</v>
      </c>
      <c r="F238" s="2100">
        <f t="shared" si="76"/>
        <v>0</v>
      </c>
      <c r="G238" s="2100">
        <f t="shared" si="77"/>
        <v>0</v>
      </c>
      <c r="H238" s="2100">
        <f t="shared" si="78"/>
        <v>0</v>
      </c>
      <c r="I238" s="2100">
        <f t="shared" si="79"/>
        <v>0</v>
      </c>
      <c r="J238" s="2101">
        <f t="shared" si="80"/>
        <v>0</v>
      </c>
      <c r="K238" s="2101">
        <f t="shared" si="81"/>
        <v>0</v>
      </c>
      <c r="L238" s="2101">
        <f t="shared" si="82"/>
        <v>0</v>
      </c>
      <c r="M238" s="2101">
        <f t="shared" si="83"/>
        <v>0</v>
      </c>
      <c r="N238" s="2103">
        <f t="shared" si="84"/>
        <v>0</v>
      </c>
      <c r="O238" s="2103">
        <f t="shared" si="85"/>
        <v>0</v>
      </c>
      <c r="Q238" s="668"/>
      <c r="R238" s="667"/>
      <c r="S238" s="2049">
        <v>0</v>
      </c>
      <c r="T238" s="2049">
        <v>0</v>
      </c>
      <c r="U238" s="2049">
        <v>0</v>
      </c>
      <c r="V238" s="2049">
        <v>0</v>
      </c>
      <c r="W238" s="2049">
        <v>0</v>
      </c>
      <c r="X238" s="2049">
        <v>0</v>
      </c>
      <c r="Y238" s="2049">
        <v>0</v>
      </c>
      <c r="Z238" s="2049">
        <v>0</v>
      </c>
      <c r="AA238" s="2049">
        <v>0</v>
      </c>
      <c r="AB238" s="2049">
        <v>0</v>
      </c>
    </row>
    <row r="239" spans="2:28" ht="14.4">
      <c r="B239" s="674" t="s">
        <v>904</v>
      </c>
      <c r="C239" s="2094"/>
      <c r="D239" s="2101">
        <v>0</v>
      </c>
      <c r="E239" s="2101">
        <v>0</v>
      </c>
      <c r="F239" s="2100">
        <f t="shared" si="76"/>
        <v>0</v>
      </c>
      <c r="G239" s="2100">
        <f t="shared" si="77"/>
        <v>0</v>
      </c>
      <c r="H239" s="2100">
        <f t="shared" si="78"/>
        <v>0</v>
      </c>
      <c r="I239" s="2100">
        <f t="shared" si="79"/>
        <v>0</v>
      </c>
      <c r="J239" s="2101">
        <f t="shared" si="80"/>
        <v>0</v>
      </c>
      <c r="K239" s="2101">
        <f t="shared" si="81"/>
        <v>0</v>
      </c>
      <c r="L239" s="2101">
        <f t="shared" si="82"/>
        <v>0</v>
      </c>
      <c r="M239" s="2101">
        <f t="shared" si="83"/>
        <v>0</v>
      </c>
      <c r="N239" s="2103">
        <f t="shared" si="84"/>
        <v>0</v>
      </c>
      <c r="O239" s="2103">
        <f t="shared" si="85"/>
        <v>0</v>
      </c>
      <c r="Q239" s="668"/>
      <c r="R239" s="667"/>
      <c r="S239" s="2049">
        <v>0</v>
      </c>
      <c r="T239" s="2049">
        <v>0</v>
      </c>
      <c r="U239" s="2049">
        <v>0</v>
      </c>
      <c r="V239" s="2049">
        <v>0</v>
      </c>
      <c r="W239" s="2049">
        <v>0</v>
      </c>
      <c r="X239" s="2049">
        <v>0</v>
      </c>
      <c r="Y239" s="2049">
        <v>0</v>
      </c>
      <c r="Z239" s="2049">
        <v>0</v>
      </c>
      <c r="AA239" s="2049">
        <v>0</v>
      </c>
      <c r="AB239" s="2049">
        <v>0</v>
      </c>
    </row>
    <row r="240" spans="2:28" ht="14.4">
      <c r="B240" s="672" t="s">
        <v>903</v>
      </c>
      <c r="C240" s="2087"/>
      <c r="D240" s="2101">
        <f>+D241+D242+D243+D244+D245+D246+D247+D248</f>
        <v>0</v>
      </c>
      <c r="E240" s="2101">
        <f>+E241+E242+E243+E244+E245+E246+E247+E248</f>
        <v>105</v>
      </c>
      <c r="F240" s="2100">
        <f t="shared" si="76"/>
        <v>0</v>
      </c>
      <c r="G240" s="2100">
        <f t="shared" si="77"/>
        <v>106.08150000000001</v>
      </c>
      <c r="H240" s="2100">
        <f t="shared" si="78"/>
        <v>0</v>
      </c>
      <c r="I240" s="2100">
        <f t="shared" si="79"/>
        <v>107.17413945000001</v>
      </c>
      <c r="J240" s="2101">
        <f t="shared" si="80"/>
        <v>0</v>
      </c>
      <c r="K240" s="2101">
        <f t="shared" si="81"/>
        <v>108.24909606868351</v>
      </c>
      <c r="L240" s="2101">
        <f t="shared" si="82"/>
        <v>0</v>
      </c>
      <c r="M240" s="2101">
        <f t="shared" si="83"/>
        <v>109.33483450225241</v>
      </c>
      <c r="N240" s="2103">
        <f t="shared" si="84"/>
        <v>0</v>
      </c>
      <c r="O240" s="2103">
        <f t="shared" si="85"/>
        <v>110.4609832976256</v>
      </c>
      <c r="Q240" s="668"/>
      <c r="R240" s="667"/>
      <c r="S240" s="2049">
        <v>0</v>
      </c>
      <c r="T240" s="2049">
        <f t="shared" si="71"/>
        <v>1.0103</v>
      </c>
      <c r="U240" s="2049">
        <v>0</v>
      </c>
      <c r="V240" s="2049">
        <f t="shared" si="72"/>
        <v>1.0103</v>
      </c>
      <c r="W240" s="2049">
        <v>0</v>
      </c>
      <c r="X240" s="2049">
        <f t="shared" si="73"/>
        <v>1.01003</v>
      </c>
      <c r="Y240" s="2049">
        <v>0</v>
      </c>
      <c r="Z240" s="2049">
        <f t="shared" si="74"/>
        <v>1.01003</v>
      </c>
      <c r="AA240" s="2049">
        <v>0</v>
      </c>
      <c r="AB240" s="2049">
        <f t="shared" si="75"/>
        <v>1.0103</v>
      </c>
    </row>
    <row r="241" spans="2:28" ht="14.4">
      <c r="B241" s="670" t="s">
        <v>2959</v>
      </c>
      <c r="C241" s="2086"/>
      <c r="D241" s="2103">
        <v>0</v>
      </c>
      <c r="E241" s="2106">
        <v>81</v>
      </c>
      <c r="F241" s="2100">
        <f t="shared" si="76"/>
        <v>0</v>
      </c>
      <c r="G241" s="2100">
        <v>89</v>
      </c>
      <c r="H241" s="2100">
        <f t="shared" si="78"/>
        <v>0</v>
      </c>
      <c r="I241" s="2100">
        <f t="shared" si="79"/>
        <v>89.916700000000006</v>
      </c>
      <c r="J241" s="2101">
        <f t="shared" si="80"/>
        <v>0</v>
      </c>
      <c r="K241" s="2101">
        <f t="shared" si="81"/>
        <v>90.818564501000012</v>
      </c>
      <c r="L241" s="2101">
        <f t="shared" si="82"/>
        <v>0</v>
      </c>
      <c r="M241" s="2101">
        <f t="shared" si="83"/>
        <v>91.729474702945041</v>
      </c>
      <c r="N241" s="2103">
        <f t="shared" si="84"/>
        <v>0</v>
      </c>
      <c r="O241" s="2103">
        <f t="shared" si="85"/>
        <v>92.67428829238537</v>
      </c>
      <c r="Q241" s="668"/>
      <c r="R241" s="667"/>
      <c r="S241" s="2049">
        <v>0</v>
      </c>
      <c r="T241" s="2049">
        <f t="shared" si="71"/>
        <v>1.0987654320987654</v>
      </c>
      <c r="U241" s="2049">
        <v>0</v>
      </c>
      <c r="V241" s="2049">
        <f t="shared" si="72"/>
        <v>1.0103</v>
      </c>
      <c r="W241" s="2049">
        <v>0</v>
      </c>
      <c r="X241" s="2049">
        <f t="shared" si="73"/>
        <v>1.01003</v>
      </c>
      <c r="Y241" s="2049">
        <v>0</v>
      </c>
      <c r="Z241" s="2049">
        <f t="shared" si="74"/>
        <v>1.01003</v>
      </c>
      <c r="AA241" s="2049">
        <v>0</v>
      </c>
      <c r="AB241" s="2049">
        <f t="shared" si="75"/>
        <v>1.0103</v>
      </c>
    </row>
    <row r="242" spans="2:28" ht="14.4">
      <c r="B242" s="670" t="s">
        <v>2960</v>
      </c>
      <c r="C242" s="2086"/>
      <c r="D242" s="2101">
        <v>0</v>
      </c>
      <c r="E242" s="2106">
        <v>6</v>
      </c>
      <c r="F242" s="2100">
        <f t="shared" si="76"/>
        <v>0</v>
      </c>
      <c r="G242" s="2100">
        <v>10</v>
      </c>
      <c r="H242" s="2100">
        <f t="shared" si="78"/>
        <v>0</v>
      </c>
      <c r="I242" s="2100">
        <f t="shared" si="79"/>
        <v>10.103</v>
      </c>
      <c r="J242" s="2101">
        <f t="shared" si="80"/>
        <v>0</v>
      </c>
      <c r="K242" s="2101">
        <f t="shared" si="81"/>
        <v>10.20433309</v>
      </c>
      <c r="L242" s="2101">
        <f t="shared" si="82"/>
        <v>0</v>
      </c>
      <c r="M242" s="2101">
        <f t="shared" si="83"/>
        <v>10.306682550892701</v>
      </c>
      <c r="N242" s="2103">
        <f t="shared" si="84"/>
        <v>0</v>
      </c>
      <c r="O242" s="2103">
        <f t="shared" si="85"/>
        <v>10.412841381166896</v>
      </c>
      <c r="Q242" s="668"/>
      <c r="R242" s="667"/>
      <c r="S242" s="2049">
        <v>0</v>
      </c>
      <c r="T242" s="2049">
        <f t="shared" si="71"/>
        <v>1.6666666666666667</v>
      </c>
      <c r="U242" s="2049">
        <v>0</v>
      </c>
      <c r="V242" s="2049">
        <f t="shared" si="72"/>
        <v>1.0103</v>
      </c>
      <c r="W242" s="2049">
        <v>0</v>
      </c>
      <c r="X242" s="2049">
        <f t="shared" si="73"/>
        <v>1.01003</v>
      </c>
      <c r="Y242" s="2049">
        <v>0</v>
      </c>
      <c r="Z242" s="2049">
        <f t="shared" si="74"/>
        <v>1.01003</v>
      </c>
      <c r="AA242" s="2049">
        <v>0</v>
      </c>
      <c r="AB242" s="2049">
        <f t="shared" si="75"/>
        <v>1.0103</v>
      </c>
    </row>
    <row r="243" spans="2:28" ht="14.4">
      <c r="B243" s="670" t="s">
        <v>2961</v>
      </c>
      <c r="C243" s="2086"/>
      <c r="D243" s="2101">
        <v>0</v>
      </c>
      <c r="E243" s="2106">
        <v>5</v>
      </c>
      <c r="F243" s="2100">
        <f t="shared" si="76"/>
        <v>0</v>
      </c>
      <c r="G243" s="2100">
        <v>10</v>
      </c>
      <c r="H243" s="2100">
        <f t="shared" si="78"/>
        <v>0</v>
      </c>
      <c r="I243" s="2100">
        <f t="shared" si="79"/>
        <v>10.103</v>
      </c>
      <c r="J243" s="2101">
        <f t="shared" si="80"/>
        <v>0</v>
      </c>
      <c r="K243" s="2101">
        <f t="shared" si="81"/>
        <v>10.20433309</v>
      </c>
      <c r="L243" s="2101">
        <f t="shared" si="82"/>
        <v>0</v>
      </c>
      <c r="M243" s="2101">
        <f t="shared" si="83"/>
        <v>10.306682550892701</v>
      </c>
      <c r="N243" s="2103">
        <f t="shared" si="84"/>
        <v>0</v>
      </c>
      <c r="O243" s="2103">
        <f t="shared" si="85"/>
        <v>10.412841381166896</v>
      </c>
      <c r="Q243" s="668"/>
      <c r="R243" s="667"/>
      <c r="S243" s="2049">
        <v>0</v>
      </c>
      <c r="T243" s="2049">
        <f t="shared" si="71"/>
        <v>2</v>
      </c>
      <c r="U243" s="2049">
        <v>0</v>
      </c>
      <c r="V243" s="2049">
        <f t="shared" si="72"/>
        <v>1.0103</v>
      </c>
      <c r="W243" s="2049">
        <v>0</v>
      </c>
      <c r="X243" s="2049">
        <f t="shared" si="73"/>
        <v>1.01003</v>
      </c>
      <c r="Y243" s="2049">
        <v>0</v>
      </c>
      <c r="Z243" s="2049">
        <f t="shared" si="74"/>
        <v>1.01003</v>
      </c>
      <c r="AA243" s="2049">
        <v>0</v>
      </c>
      <c r="AB243" s="2049">
        <f t="shared" si="75"/>
        <v>1.0103</v>
      </c>
    </row>
    <row r="244" spans="2:28" ht="14.4">
      <c r="B244" s="669" t="s">
        <v>2962</v>
      </c>
      <c r="C244" s="2086"/>
      <c r="D244" s="2101">
        <v>0</v>
      </c>
      <c r="E244" s="2106">
        <v>3</v>
      </c>
      <c r="F244" s="2100">
        <f t="shared" si="76"/>
        <v>0</v>
      </c>
      <c r="G244" s="2100">
        <f t="shared" si="77"/>
        <v>3.0308999999999999</v>
      </c>
      <c r="H244" s="2100">
        <f t="shared" si="78"/>
        <v>0</v>
      </c>
      <c r="I244" s="2100">
        <f t="shared" si="79"/>
        <v>3.06211827</v>
      </c>
      <c r="J244" s="2101">
        <f t="shared" si="80"/>
        <v>0</v>
      </c>
      <c r="K244" s="2101">
        <f t="shared" si="81"/>
        <v>3.0928313162481</v>
      </c>
      <c r="L244" s="2101">
        <f t="shared" si="82"/>
        <v>0</v>
      </c>
      <c r="M244" s="2101">
        <f t="shared" si="83"/>
        <v>3.1238524143500683</v>
      </c>
      <c r="N244" s="2103">
        <f t="shared" si="84"/>
        <v>0</v>
      </c>
      <c r="O244" s="2103">
        <f t="shared" si="85"/>
        <v>3.156028094217874</v>
      </c>
      <c r="Q244" s="668"/>
      <c r="R244" s="667"/>
      <c r="S244" s="2049">
        <v>0</v>
      </c>
      <c r="T244" s="2049">
        <f t="shared" si="71"/>
        <v>1.0103</v>
      </c>
      <c r="U244" s="2049">
        <v>0</v>
      </c>
      <c r="V244" s="2049">
        <f t="shared" si="72"/>
        <v>1.0103</v>
      </c>
      <c r="W244" s="2049">
        <v>0</v>
      </c>
      <c r="X244" s="2049">
        <f t="shared" si="73"/>
        <v>1.01003</v>
      </c>
      <c r="Y244" s="2049">
        <v>0</v>
      </c>
      <c r="Z244" s="2049">
        <f t="shared" si="74"/>
        <v>1.01003</v>
      </c>
      <c r="AA244" s="2049">
        <v>0</v>
      </c>
      <c r="AB244" s="2049">
        <f t="shared" si="75"/>
        <v>1.0103</v>
      </c>
    </row>
    <row r="245" spans="2:28" ht="14.4">
      <c r="B245" s="669" t="s">
        <v>2963</v>
      </c>
      <c r="C245" s="2086"/>
      <c r="D245" s="2101">
        <v>0</v>
      </c>
      <c r="E245" s="2106">
        <v>10</v>
      </c>
      <c r="F245" s="2100">
        <f t="shared" si="76"/>
        <v>0</v>
      </c>
      <c r="G245" s="2100">
        <f t="shared" si="77"/>
        <v>10.103</v>
      </c>
      <c r="H245" s="2100">
        <f t="shared" si="78"/>
        <v>0</v>
      </c>
      <c r="I245" s="2100">
        <f t="shared" si="79"/>
        <v>10.2070609</v>
      </c>
      <c r="J245" s="2101">
        <f t="shared" si="80"/>
        <v>0</v>
      </c>
      <c r="K245" s="2101">
        <f t="shared" si="81"/>
        <v>10.309437720827001</v>
      </c>
      <c r="L245" s="2101">
        <f t="shared" si="82"/>
        <v>0</v>
      </c>
      <c r="M245" s="2101">
        <f t="shared" si="83"/>
        <v>10.412841381166896</v>
      </c>
      <c r="N245" s="2103">
        <f t="shared" si="84"/>
        <v>0</v>
      </c>
      <c r="O245" s="2103">
        <f t="shared" si="85"/>
        <v>10.520093647392915</v>
      </c>
      <c r="Q245" s="668"/>
      <c r="R245" s="667"/>
      <c r="S245" s="2049">
        <v>0</v>
      </c>
      <c r="T245" s="2049">
        <f t="shared" si="71"/>
        <v>1.0103</v>
      </c>
      <c r="U245" s="2049">
        <v>0</v>
      </c>
      <c r="V245" s="2049">
        <f t="shared" si="72"/>
        <v>1.0103</v>
      </c>
      <c r="W245" s="2049">
        <v>0</v>
      </c>
      <c r="X245" s="2049">
        <f t="shared" si="73"/>
        <v>1.01003</v>
      </c>
      <c r="Y245" s="2049">
        <v>0</v>
      </c>
      <c r="Z245" s="2049">
        <f t="shared" si="74"/>
        <v>1.01003</v>
      </c>
      <c r="AA245" s="2049">
        <v>0</v>
      </c>
      <c r="AB245" s="2049">
        <f t="shared" si="75"/>
        <v>1.0103</v>
      </c>
    </row>
    <row r="246" spans="2:28" ht="14.4" hidden="1">
      <c r="B246" s="669" t="s">
        <v>899</v>
      </c>
      <c r="C246" s="669"/>
      <c r="D246" s="2095">
        <v>0</v>
      </c>
      <c r="E246" s="2096">
        <v>0</v>
      </c>
      <c r="F246" s="2003">
        <f t="shared" ref="F246:F248" si="86">+(D246*1.03%)+D246</f>
        <v>0</v>
      </c>
      <c r="G246" s="2003">
        <f t="shared" ref="G246:G248" si="87">+(E246*1.03%)+E246</f>
        <v>0</v>
      </c>
      <c r="H246" s="2095">
        <f t="shared" ref="H246:H248" si="88">+(F246*1.03%)+F246</f>
        <v>0</v>
      </c>
      <c r="I246" s="2095">
        <f t="shared" ref="I246:I248" si="89">+(G246*1.03%)+G246</f>
        <v>0</v>
      </c>
      <c r="J246" s="2097">
        <f t="shared" ref="J246:J248" si="90">+(H246*1.03)+H246</f>
        <v>0</v>
      </c>
      <c r="K246" s="2097">
        <f t="shared" ref="K246:K248" si="91">+(I246*1.03)+I246</f>
        <v>0</v>
      </c>
      <c r="L246" s="2098">
        <f t="shared" ref="L246:L248" si="92">+(J246*1.03%)+J246</f>
        <v>0</v>
      </c>
      <c r="M246" s="2098">
        <f t="shared" ref="M246:M248" si="93">+(K246*1.03%)+K246</f>
        <v>0</v>
      </c>
      <c r="N246" s="2099">
        <f t="shared" si="84"/>
        <v>0</v>
      </c>
      <c r="O246" s="2099">
        <f t="shared" si="85"/>
        <v>0</v>
      </c>
      <c r="Q246" s="668"/>
      <c r="R246" s="667"/>
      <c r="S246" s="688">
        <v>0</v>
      </c>
      <c r="T246" s="688">
        <v>0</v>
      </c>
      <c r="U246" s="688">
        <v>0</v>
      </c>
      <c r="V246" s="688">
        <v>0</v>
      </c>
      <c r="W246" s="688">
        <v>0</v>
      </c>
      <c r="X246" s="688">
        <v>0</v>
      </c>
      <c r="Y246" s="688">
        <v>0</v>
      </c>
      <c r="Z246" s="688">
        <v>0</v>
      </c>
      <c r="AA246" s="688">
        <v>0</v>
      </c>
      <c r="AB246" s="688">
        <v>0</v>
      </c>
    </row>
    <row r="247" spans="2:28" ht="15" hidden="1" thickBot="1">
      <c r="B247" s="669" t="s">
        <v>899</v>
      </c>
      <c r="C247" s="669"/>
      <c r="D247" s="1910">
        <v>0</v>
      </c>
      <c r="E247" s="1911">
        <v>0</v>
      </c>
      <c r="F247" s="2003">
        <f t="shared" si="86"/>
        <v>0</v>
      </c>
      <c r="G247" s="2003">
        <f t="shared" si="87"/>
        <v>0</v>
      </c>
      <c r="H247" s="1908">
        <f t="shared" si="88"/>
        <v>0</v>
      </c>
      <c r="I247" s="1908">
        <f t="shared" si="89"/>
        <v>0</v>
      </c>
      <c r="J247" s="2046">
        <f t="shared" si="90"/>
        <v>0</v>
      </c>
      <c r="K247" s="2046">
        <f t="shared" si="91"/>
        <v>0</v>
      </c>
      <c r="L247" s="1912">
        <f t="shared" si="92"/>
        <v>0</v>
      </c>
      <c r="M247" s="1912">
        <f t="shared" si="93"/>
        <v>0</v>
      </c>
      <c r="N247" s="2047">
        <f t="shared" si="84"/>
        <v>0</v>
      </c>
      <c r="O247" s="2047">
        <f t="shared" si="85"/>
        <v>0</v>
      </c>
      <c r="Q247" s="668"/>
      <c r="R247" s="667"/>
      <c r="S247" s="688">
        <v>0</v>
      </c>
      <c r="T247" s="688">
        <v>0</v>
      </c>
      <c r="U247" s="688">
        <v>0</v>
      </c>
      <c r="V247" s="688">
        <v>0</v>
      </c>
      <c r="W247" s="688">
        <v>0</v>
      </c>
      <c r="X247" s="688">
        <v>0</v>
      </c>
      <c r="Y247" s="688">
        <v>0</v>
      </c>
      <c r="Z247" s="688">
        <v>0</v>
      </c>
      <c r="AA247" s="688">
        <v>0</v>
      </c>
      <c r="AB247" s="688">
        <v>0</v>
      </c>
    </row>
    <row r="248" spans="2:28" ht="15" hidden="1" thickBot="1">
      <c r="B248" s="1999" t="s">
        <v>898</v>
      </c>
      <c r="C248" s="2000"/>
      <c r="D248" s="2001">
        <v>0</v>
      </c>
      <c r="E248" s="2001">
        <v>0</v>
      </c>
      <c r="F248" s="2003">
        <f t="shared" si="86"/>
        <v>0</v>
      </c>
      <c r="G248" s="2003">
        <f t="shared" si="87"/>
        <v>0</v>
      </c>
      <c r="H248" s="1908">
        <f t="shared" si="88"/>
        <v>0</v>
      </c>
      <c r="I248" s="1908">
        <f t="shared" si="89"/>
        <v>0</v>
      </c>
      <c r="J248" s="2046">
        <f t="shared" si="90"/>
        <v>0</v>
      </c>
      <c r="K248" s="2046">
        <f t="shared" si="91"/>
        <v>0</v>
      </c>
      <c r="L248" s="1912">
        <f t="shared" si="92"/>
        <v>0</v>
      </c>
      <c r="M248" s="1912">
        <f t="shared" si="93"/>
        <v>0</v>
      </c>
      <c r="N248" s="2047">
        <f t="shared" si="84"/>
        <v>0</v>
      </c>
      <c r="O248" s="2047">
        <f t="shared" si="85"/>
        <v>0</v>
      </c>
      <c r="Q248" s="664"/>
      <c r="R248" s="663"/>
      <c r="S248" s="688">
        <v>0</v>
      </c>
      <c r="T248" s="688">
        <v>0</v>
      </c>
      <c r="U248" s="688">
        <v>0</v>
      </c>
      <c r="V248" s="688">
        <v>0</v>
      </c>
      <c r="W248" s="688">
        <v>0</v>
      </c>
      <c r="X248" s="688">
        <v>0</v>
      </c>
      <c r="Y248" s="688">
        <v>0</v>
      </c>
      <c r="Z248" s="688">
        <v>0</v>
      </c>
      <c r="AA248" s="688">
        <v>0</v>
      </c>
      <c r="AB248" s="688">
        <v>0</v>
      </c>
    </row>
    <row r="249" spans="2:28" hidden="1">
      <c r="D249" s="1996"/>
      <c r="E249" s="1996"/>
      <c r="F249" s="1996"/>
      <c r="G249" s="1996"/>
      <c r="H249" s="1996"/>
      <c r="I249" s="1996"/>
      <c r="J249" s="1996"/>
      <c r="K249" s="1996"/>
      <c r="L249" s="1996"/>
      <c r="M249" s="1996"/>
    </row>
    <row r="250" spans="2:28">
      <c r="D250" s="1996"/>
      <c r="E250" s="1996"/>
      <c r="F250" s="1996"/>
      <c r="G250" s="1996"/>
      <c r="H250" s="1996"/>
      <c r="I250" s="1996"/>
      <c r="J250" s="1996"/>
      <c r="K250" s="1996"/>
      <c r="L250" s="1996"/>
      <c r="M250" s="1996"/>
    </row>
    <row r="251" spans="2:28">
      <c r="D251" s="1996"/>
      <c r="E251" s="1996"/>
      <c r="F251" s="1996"/>
      <c r="G251" s="1996"/>
      <c r="H251" s="1996"/>
      <c r="I251" s="1996"/>
      <c r="J251" s="1996"/>
      <c r="K251" s="1996"/>
      <c r="L251" s="1996"/>
      <c r="M251" s="1996"/>
    </row>
    <row r="252" spans="2:28">
      <c r="D252" s="1996"/>
      <c r="E252" s="1996"/>
      <c r="F252" s="1996"/>
      <c r="G252" s="1996"/>
      <c r="H252" s="1996"/>
      <c r="I252" s="1996"/>
      <c r="J252" s="1996"/>
      <c r="K252" s="1996"/>
      <c r="L252" s="1996"/>
      <c r="M252" s="1996"/>
    </row>
    <row r="253" spans="2:28">
      <c r="D253" s="1996"/>
      <c r="E253" s="1996"/>
      <c r="F253" s="1996"/>
      <c r="G253" s="1996"/>
      <c r="H253" s="1996"/>
      <c r="I253" s="1996"/>
      <c r="J253" s="1996"/>
      <c r="K253" s="1996"/>
      <c r="L253" s="1996"/>
      <c r="M253" s="1996"/>
    </row>
    <row r="254" spans="2:28">
      <c r="D254" s="1997"/>
      <c r="E254" s="1997"/>
      <c r="F254" s="1997"/>
      <c r="G254" s="1997"/>
      <c r="H254" s="1997"/>
      <c r="I254" s="1997"/>
      <c r="J254" s="1997"/>
      <c r="K254" s="1997"/>
      <c r="L254" s="1997"/>
      <c r="M254" s="1997"/>
    </row>
    <row r="255" spans="2:28">
      <c r="D255" s="1997"/>
      <c r="E255" s="1997"/>
      <c r="F255" s="1997"/>
      <c r="G255" s="1997"/>
      <c r="H255" s="1997"/>
      <c r="I255" s="1997"/>
      <c r="J255" s="1997"/>
      <c r="K255" s="1997"/>
      <c r="L255" s="1997"/>
      <c r="M255" s="1997"/>
    </row>
    <row r="256" spans="2:28">
      <c r="D256" s="1997"/>
      <c r="E256" s="1997"/>
      <c r="F256" s="1997"/>
      <c r="G256" s="1997"/>
      <c r="H256" s="1996"/>
      <c r="I256" s="1996"/>
      <c r="J256" s="1996"/>
      <c r="K256" s="1996"/>
      <c r="L256" s="1997"/>
      <c r="M256" s="1997"/>
    </row>
    <row r="257" spans="4:13">
      <c r="D257" s="1997"/>
      <c r="E257" s="1997"/>
      <c r="F257" s="1997"/>
      <c r="G257" s="1997"/>
      <c r="H257" s="1996"/>
      <c r="I257" s="1996"/>
      <c r="J257" s="1996"/>
      <c r="K257" s="1996"/>
      <c r="L257" s="1997"/>
      <c r="M257" s="1997"/>
    </row>
    <row r="258" spans="4:13">
      <c r="D258" s="1997"/>
      <c r="E258" s="1997"/>
      <c r="F258" s="1997"/>
      <c r="G258" s="1997"/>
      <c r="H258" s="1997"/>
      <c r="I258" s="1997"/>
      <c r="J258" s="1997"/>
      <c r="K258" s="1997"/>
      <c r="L258" s="1997"/>
      <c r="M258" s="1997"/>
    </row>
    <row r="259" spans="4:13">
      <c r="D259" s="1997"/>
      <c r="E259" s="1997"/>
      <c r="F259" s="1997"/>
      <c r="G259" s="1997"/>
      <c r="H259" s="1997"/>
      <c r="I259" s="1997"/>
      <c r="J259" s="1997"/>
      <c r="K259" s="1997"/>
      <c r="L259" s="1997"/>
      <c r="M259" s="1997"/>
    </row>
    <row r="260" spans="4:13">
      <c r="D260" s="1997"/>
      <c r="E260" s="1997"/>
      <c r="F260" s="1997"/>
      <c r="G260" s="1997"/>
      <c r="H260" s="1996"/>
      <c r="I260" s="1996"/>
      <c r="J260" s="1996"/>
      <c r="K260" s="1996"/>
      <c r="L260" s="1997"/>
      <c r="M260" s="1997"/>
    </row>
    <row r="261" spans="4:13">
      <c r="D261" s="1998"/>
      <c r="E261" s="1998"/>
      <c r="F261" s="1998"/>
      <c r="G261" s="1998"/>
      <c r="H261" s="1998"/>
      <c r="I261" s="1998"/>
      <c r="J261" s="1998"/>
      <c r="K261" s="1998"/>
      <c r="L261" s="1998"/>
      <c r="M261" s="1998"/>
    </row>
  </sheetData>
  <mergeCells count="32">
    <mergeCell ref="Q146:R146"/>
    <mergeCell ref="S146:T146"/>
    <mergeCell ref="U146:V146"/>
    <mergeCell ref="W146:X146"/>
    <mergeCell ref="Y146:Z146"/>
    <mergeCell ref="AA146:AB146"/>
    <mergeCell ref="AA13:AB13"/>
    <mergeCell ref="C145:C147"/>
    <mergeCell ref="D145:O145"/>
    <mergeCell ref="Q145:AB145"/>
    <mergeCell ref="D146:E146"/>
    <mergeCell ref="F146:G146"/>
    <mergeCell ref="H146:I146"/>
    <mergeCell ref="J146:K146"/>
    <mergeCell ref="L146:M146"/>
    <mergeCell ref="N146:O146"/>
    <mergeCell ref="J13:K13"/>
    <mergeCell ref="L13:M13"/>
    <mergeCell ref="N13:O13"/>
    <mergeCell ref="D131:I132"/>
    <mergeCell ref="D137:I138"/>
    <mergeCell ref="Q12:AB12"/>
    <mergeCell ref="Q13:R13"/>
    <mergeCell ref="S13:T13"/>
    <mergeCell ref="U13:V13"/>
    <mergeCell ref="W13:X13"/>
    <mergeCell ref="Y13:Z13"/>
    <mergeCell ref="C12:C14"/>
    <mergeCell ref="D13:E13"/>
    <mergeCell ref="F13:G13"/>
    <mergeCell ref="H13:I13"/>
    <mergeCell ref="D12:O12"/>
  </mergeCells>
  <pageMargins left="0.70866141732283472" right="0.70866141732283472" top="0.74803149606299213" bottom="0.74803149606299213" header="0.31496062992125984" footer="0.31496062992125984"/>
  <pageSetup scale="70" orientation="landscape" r:id="rId1"/>
  <drawing r:id="rId2"/>
</worksheet>
</file>

<file path=xl/worksheets/sheet52.xml><?xml version="1.0" encoding="utf-8"?>
<worksheet xmlns="http://schemas.openxmlformats.org/spreadsheetml/2006/main" xmlns:r="http://schemas.openxmlformats.org/officeDocument/2006/relationships">
  <sheetPr>
    <tabColor rgb="FFFFC000"/>
  </sheetPr>
  <dimension ref="A1:IV157"/>
  <sheetViews>
    <sheetView showGridLines="0" topLeftCell="B1" zoomScale="90" zoomScaleNormal="90" workbookViewId="0">
      <pane xSplit="1" ySplit="9" topLeftCell="D76" activePane="bottomRight" state="frozen"/>
      <selection activeCell="B1" sqref="B1"/>
      <selection pane="topRight" activeCell="C1" sqref="C1"/>
      <selection pane="bottomLeft" activeCell="B10" sqref="B10"/>
      <selection pane="bottomRight" activeCell="B80" sqref="B80"/>
    </sheetView>
  </sheetViews>
  <sheetFormatPr baseColWidth="10" defaultColWidth="11.6640625" defaultRowHeight="20.100000000000001" customHeight="1"/>
  <cols>
    <col min="1" max="1" width="2.33203125" style="881" customWidth="1"/>
    <col min="2" max="2" width="55.33203125" style="881" customWidth="1"/>
    <col min="3" max="3" width="16" style="881" bestFit="1" customWidth="1"/>
    <col min="4" max="4" width="18" style="881" bestFit="1" customWidth="1"/>
    <col min="5" max="6" width="15.5546875" style="881" customWidth="1"/>
    <col min="7" max="8" width="16" style="881" bestFit="1" customWidth="1"/>
    <col min="9" max="9" width="2.109375" style="881" customWidth="1"/>
    <col min="10" max="14" width="13.44140625" style="881" customWidth="1"/>
    <col min="15" max="15" width="4.109375" style="881" customWidth="1"/>
    <col min="16" max="256" width="11.6640625" style="881"/>
    <col min="257" max="257" width="2.33203125" style="881" customWidth="1"/>
    <col min="258" max="258" width="55.33203125" style="881" customWidth="1"/>
    <col min="259" max="264" width="15.5546875" style="881" customWidth="1"/>
    <col min="265" max="265" width="2.109375" style="881" customWidth="1"/>
    <col min="266" max="270" width="13.44140625" style="881" customWidth="1"/>
    <col min="271" max="271" width="4.109375" style="881" customWidth="1"/>
    <col min="272" max="512" width="11.6640625" style="881"/>
    <col min="513" max="513" width="2.33203125" style="881" customWidth="1"/>
    <col min="514" max="514" width="55.33203125" style="881" customWidth="1"/>
    <col min="515" max="520" width="15.5546875" style="881" customWidth="1"/>
    <col min="521" max="521" width="2.109375" style="881" customWidth="1"/>
    <col min="522" max="526" width="13.44140625" style="881" customWidth="1"/>
    <col min="527" max="527" width="4.109375" style="881" customWidth="1"/>
    <col min="528" max="768" width="11.6640625" style="881"/>
    <col min="769" max="769" width="2.33203125" style="881" customWidth="1"/>
    <col min="770" max="770" width="55.33203125" style="881" customWidth="1"/>
    <col min="771" max="776" width="15.5546875" style="881" customWidth="1"/>
    <col min="777" max="777" width="2.109375" style="881" customWidth="1"/>
    <col min="778" max="782" width="13.44140625" style="881" customWidth="1"/>
    <col min="783" max="783" width="4.109375" style="881" customWidth="1"/>
    <col min="784" max="1024" width="11.6640625" style="881"/>
    <col min="1025" max="1025" width="2.33203125" style="881" customWidth="1"/>
    <col min="1026" max="1026" width="55.33203125" style="881" customWidth="1"/>
    <col min="1027" max="1032" width="15.5546875" style="881" customWidth="1"/>
    <col min="1033" max="1033" width="2.109375" style="881" customWidth="1"/>
    <col min="1034" max="1038" width="13.44140625" style="881" customWidth="1"/>
    <col min="1039" max="1039" width="4.109375" style="881" customWidth="1"/>
    <col min="1040" max="1280" width="11.6640625" style="881"/>
    <col min="1281" max="1281" width="2.33203125" style="881" customWidth="1"/>
    <col min="1282" max="1282" width="55.33203125" style="881" customWidth="1"/>
    <col min="1283" max="1288" width="15.5546875" style="881" customWidth="1"/>
    <col min="1289" max="1289" width="2.109375" style="881" customWidth="1"/>
    <col min="1290" max="1294" width="13.44140625" style="881" customWidth="1"/>
    <col min="1295" max="1295" width="4.109375" style="881" customWidth="1"/>
    <col min="1296" max="1536" width="11.6640625" style="881"/>
    <col min="1537" max="1537" width="2.33203125" style="881" customWidth="1"/>
    <col min="1538" max="1538" width="55.33203125" style="881" customWidth="1"/>
    <col min="1539" max="1544" width="15.5546875" style="881" customWidth="1"/>
    <col min="1545" max="1545" width="2.109375" style="881" customWidth="1"/>
    <col min="1546" max="1550" width="13.44140625" style="881" customWidth="1"/>
    <col min="1551" max="1551" width="4.109375" style="881" customWidth="1"/>
    <col min="1552" max="1792" width="11.6640625" style="881"/>
    <col min="1793" max="1793" width="2.33203125" style="881" customWidth="1"/>
    <col min="1794" max="1794" width="55.33203125" style="881" customWidth="1"/>
    <col min="1795" max="1800" width="15.5546875" style="881" customWidth="1"/>
    <col min="1801" max="1801" width="2.109375" style="881" customWidth="1"/>
    <col min="1802" max="1806" width="13.44140625" style="881" customWidth="1"/>
    <col min="1807" max="1807" width="4.109375" style="881" customWidth="1"/>
    <col min="1808" max="2048" width="11.6640625" style="881"/>
    <col min="2049" max="2049" width="2.33203125" style="881" customWidth="1"/>
    <col min="2050" max="2050" width="55.33203125" style="881" customWidth="1"/>
    <col min="2051" max="2056" width="15.5546875" style="881" customWidth="1"/>
    <col min="2057" max="2057" width="2.109375" style="881" customWidth="1"/>
    <col min="2058" max="2062" width="13.44140625" style="881" customWidth="1"/>
    <col min="2063" max="2063" width="4.109375" style="881" customWidth="1"/>
    <col min="2064" max="2304" width="11.6640625" style="881"/>
    <col min="2305" max="2305" width="2.33203125" style="881" customWidth="1"/>
    <col min="2306" max="2306" width="55.33203125" style="881" customWidth="1"/>
    <col min="2307" max="2312" width="15.5546875" style="881" customWidth="1"/>
    <col min="2313" max="2313" width="2.109375" style="881" customWidth="1"/>
    <col min="2314" max="2318" width="13.44140625" style="881" customWidth="1"/>
    <col min="2319" max="2319" width="4.109375" style="881" customWidth="1"/>
    <col min="2320" max="2560" width="11.6640625" style="881"/>
    <col min="2561" max="2561" width="2.33203125" style="881" customWidth="1"/>
    <col min="2562" max="2562" width="55.33203125" style="881" customWidth="1"/>
    <col min="2563" max="2568" width="15.5546875" style="881" customWidth="1"/>
    <col min="2569" max="2569" width="2.109375" style="881" customWidth="1"/>
    <col min="2570" max="2574" width="13.44140625" style="881" customWidth="1"/>
    <col min="2575" max="2575" width="4.109375" style="881" customWidth="1"/>
    <col min="2576" max="2816" width="11.6640625" style="881"/>
    <col min="2817" max="2817" width="2.33203125" style="881" customWidth="1"/>
    <col min="2818" max="2818" width="55.33203125" style="881" customWidth="1"/>
    <col min="2819" max="2824" width="15.5546875" style="881" customWidth="1"/>
    <col min="2825" max="2825" width="2.109375" style="881" customWidth="1"/>
    <col min="2826" max="2830" width="13.44140625" style="881" customWidth="1"/>
    <col min="2831" max="2831" width="4.109375" style="881" customWidth="1"/>
    <col min="2832" max="3072" width="11.6640625" style="881"/>
    <col min="3073" max="3073" width="2.33203125" style="881" customWidth="1"/>
    <col min="3074" max="3074" width="55.33203125" style="881" customWidth="1"/>
    <col min="3075" max="3080" width="15.5546875" style="881" customWidth="1"/>
    <col min="3081" max="3081" width="2.109375" style="881" customWidth="1"/>
    <col min="3082" max="3086" width="13.44140625" style="881" customWidth="1"/>
    <col min="3087" max="3087" width="4.109375" style="881" customWidth="1"/>
    <col min="3088" max="3328" width="11.6640625" style="881"/>
    <col min="3329" max="3329" width="2.33203125" style="881" customWidth="1"/>
    <col min="3330" max="3330" width="55.33203125" style="881" customWidth="1"/>
    <col min="3331" max="3336" width="15.5546875" style="881" customWidth="1"/>
    <col min="3337" max="3337" width="2.109375" style="881" customWidth="1"/>
    <col min="3338" max="3342" width="13.44140625" style="881" customWidth="1"/>
    <col min="3343" max="3343" width="4.109375" style="881" customWidth="1"/>
    <col min="3344" max="3584" width="11.6640625" style="881"/>
    <col min="3585" max="3585" width="2.33203125" style="881" customWidth="1"/>
    <col min="3586" max="3586" width="55.33203125" style="881" customWidth="1"/>
    <col min="3587" max="3592" width="15.5546875" style="881" customWidth="1"/>
    <col min="3593" max="3593" width="2.109375" style="881" customWidth="1"/>
    <col min="3594" max="3598" width="13.44140625" style="881" customWidth="1"/>
    <col min="3599" max="3599" width="4.109375" style="881" customWidth="1"/>
    <col min="3600" max="3840" width="11.6640625" style="881"/>
    <col min="3841" max="3841" width="2.33203125" style="881" customWidth="1"/>
    <col min="3842" max="3842" width="55.33203125" style="881" customWidth="1"/>
    <col min="3843" max="3848" width="15.5546875" style="881" customWidth="1"/>
    <col min="3849" max="3849" width="2.109375" style="881" customWidth="1"/>
    <col min="3850" max="3854" width="13.44140625" style="881" customWidth="1"/>
    <col min="3855" max="3855" width="4.109375" style="881" customWidth="1"/>
    <col min="3856" max="4096" width="11.6640625" style="881"/>
    <col min="4097" max="4097" width="2.33203125" style="881" customWidth="1"/>
    <col min="4098" max="4098" width="55.33203125" style="881" customWidth="1"/>
    <col min="4099" max="4104" width="15.5546875" style="881" customWidth="1"/>
    <col min="4105" max="4105" width="2.109375" style="881" customWidth="1"/>
    <col min="4106" max="4110" width="13.44140625" style="881" customWidth="1"/>
    <col min="4111" max="4111" width="4.109375" style="881" customWidth="1"/>
    <col min="4112" max="4352" width="11.6640625" style="881"/>
    <col min="4353" max="4353" width="2.33203125" style="881" customWidth="1"/>
    <col min="4354" max="4354" width="55.33203125" style="881" customWidth="1"/>
    <col min="4355" max="4360" width="15.5546875" style="881" customWidth="1"/>
    <col min="4361" max="4361" width="2.109375" style="881" customWidth="1"/>
    <col min="4362" max="4366" width="13.44140625" style="881" customWidth="1"/>
    <col min="4367" max="4367" width="4.109375" style="881" customWidth="1"/>
    <col min="4368" max="4608" width="11.6640625" style="881"/>
    <col min="4609" max="4609" width="2.33203125" style="881" customWidth="1"/>
    <col min="4610" max="4610" width="55.33203125" style="881" customWidth="1"/>
    <col min="4611" max="4616" width="15.5546875" style="881" customWidth="1"/>
    <col min="4617" max="4617" width="2.109375" style="881" customWidth="1"/>
    <col min="4618" max="4622" width="13.44140625" style="881" customWidth="1"/>
    <col min="4623" max="4623" width="4.109375" style="881" customWidth="1"/>
    <col min="4624" max="4864" width="11.6640625" style="881"/>
    <col min="4865" max="4865" width="2.33203125" style="881" customWidth="1"/>
    <col min="4866" max="4866" width="55.33203125" style="881" customWidth="1"/>
    <col min="4867" max="4872" width="15.5546875" style="881" customWidth="1"/>
    <col min="4873" max="4873" width="2.109375" style="881" customWidth="1"/>
    <col min="4874" max="4878" width="13.44140625" style="881" customWidth="1"/>
    <col min="4879" max="4879" width="4.109375" style="881" customWidth="1"/>
    <col min="4880" max="5120" width="11.6640625" style="881"/>
    <col min="5121" max="5121" width="2.33203125" style="881" customWidth="1"/>
    <col min="5122" max="5122" width="55.33203125" style="881" customWidth="1"/>
    <col min="5123" max="5128" width="15.5546875" style="881" customWidth="1"/>
    <col min="5129" max="5129" width="2.109375" style="881" customWidth="1"/>
    <col min="5130" max="5134" width="13.44140625" style="881" customWidth="1"/>
    <col min="5135" max="5135" width="4.109375" style="881" customWidth="1"/>
    <col min="5136" max="5376" width="11.6640625" style="881"/>
    <col min="5377" max="5377" width="2.33203125" style="881" customWidth="1"/>
    <col min="5378" max="5378" width="55.33203125" style="881" customWidth="1"/>
    <col min="5379" max="5384" width="15.5546875" style="881" customWidth="1"/>
    <col min="5385" max="5385" width="2.109375" style="881" customWidth="1"/>
    <col min="5386" max="5390" width="13.44140625" style="881" customWidth="1"/>
    <col min="5391" max="5391" width="4.109375" style="881" customWidth="1"/>
    <col min="5392" max="5632" width="11.6640625" style="881"/>
    <col min="5633" max="5633" width="2.33203125" style="881" customWidth="1"/>
    <col min="5634" max="5634" width="55.33203125" style="881" customWidth="1"/>
    <col min="5635" max="5640" width="15.5546875" style="881" customWidth="1"/>
    <col min="5641" max="5641" width="2.109375" style="881" customWidth="1"/>
    <col min="5642" max="5646" width="13.44140625" style="881" customWidth="1"/>
    <col min="5647" max="5647" width="4.109375" style="881" customWidth="1"/>
    <col min="5648" max="5888" width="11.6640625" style="881"/>
    <col min="5889" max="5889" width="2.33203125" style="881" customWidth="1"/>
    <col min="5890" max="5890" width="55.33203125" style="881" customWidth="1"/>
    <col min="5891" max="5896" width="15.5546875" style="881" customWidth="1"/>
    <col min="5897" max="5897" width="2.109375" style="881" customWidth="1"/>
    <col min="5898" max="5902" width="13.44140625" style="881" customWidth="1"/>
    <col min="5903" max="5903" width="4.109375" style="881" customWidth="1"/>
    <col min="5904" max="6144" width="11.6640625" style="881"/>
    <col min="6145" max="6145" width="2.33203125" style="881" customWidth="1"/>
    <col min="6146" max="6146" width="55.33203125" style="881" customWidth="1"/>
    <col min="6147" max="6152" width="15.5546875" style="881" customWidth="1"/>
    <col min="6153" max="6153" width="2.109375" style="881" customWidth="1"/>
    <col min="6154" max="6158" width="13.44140625" style="881" customWidth="1"/>
    <col min="6159" max="6159" width="4.109375" style="881" customWidth="1"/>
    <col min="6160" max="6400" width="11.6640625" style="881"/>
    <col min="6401" max="6401" width="2.33203125" style="881" customWidth="1"/>
    <col min="6402" max="6402" width="55.33203125" style="881" customWidth="1"/>
    <col min="6403" max="6408" width="15.5546875" style="881" customWidth="1"/>
    <col min="6409" max="6409" width="2.109375" style="881" customWidth="1"/>
    <col min="6410" max="6414" width="13.44140625" style="881" customWidth="1"/>
    <col min="6415" max="6415" width="4.109375" style="881" customWidth="1"/>
    <col min="6416" max="6656" width="11.6640625" style="881"/>
    <col min="6657" max="6657" width="2.33203125" style="881" customWidth="1"/>
    <col min="6658" max="6658" width="55.33203125" style="881" customWidth="1"/>
    <col min="6659" max="6664" width="15.5546875" style="881" customWidth="1"/>
    <col min="6665" max="6665" width="2.109375" style="881" customWidth="1"/>
    <col min="6666" max="6670" width="13.44140625" style="881" customWidth="1"/>
    <col min="6671" max="6671" width="4.109375" style="881" customWidth="1"/>
    <col min="6672" max="6912" width="11.6640625" style="881"/>
    <col min="6913" max="6913" width="2.33203125" style="881" customWidth="1"/>
    <col min="6914" max="6914" width="55.33203125" style="881" customWidth="1"/>
    <col min="6915" max="6920" width="15.5546875" style="881" customWidth="1"/>
    <col min="6921" max="6921" width="2.109375" style="881" customWidth="1"/>
    <col min="6922" max="6926" width="13.44140625" style="881" customWidth="1"/>
    <col min="6927" max="6927" width="4.109375" style="881" customWidth="1"/>
    <col min="6928" max="7168" width="11.6640625" style="881"/>
    <col min="7169" max="7169" width="2.33203125" style="881" customWidth="1"/>
    <col min="7170" max="7170" width="55.33203125" style="881" customWidth="1"/>
    <col min="7171" max="7176" width="15.5546875" style="881" customWidth="1"/>
    <col min="7177" max="7177" width="2.109375" style="881" customWidth="1"/>
    <col min="7178" max="7182" width="13.44140625" style="881" customWidth="1"/>
    <col min="7183" max="7183" width="4.109375" style="881" customWidth="1"/>
    <col min="7184" max="7424" width="11.6640625" style="881"/>
    <col min="7425" max="7425" width="2.33203125" style="881" customWidth="1"/>
    <col min="7426" max="7426" width="55.33203125" style="881" customWidth="1"/>
    <col min="7427" max="7432" width="15.5546875" style="881" customWidth="1"/>
    <col min="7433" max="7433" width="2.109375" style="881" customWidth="1"/>
    <col min="7434" max="7438" width="13.44140625" style="881" customWidth="1"/>
    <col min="7439" max="7439" width="4.109375" style="881" customWidth="1"/>
    <col min="7440" max="7680" width="11.6640625" style="881"/>
    <col min="7681" max="7681" width="2.33203125" style="881" customWidth="1"/>
    <col min="7682" max="7682" width="55.33203125" style="881" customWidth="1"/>
    <col min="7683" max="7688" width="15.5546875" style="881" customWidth="1"/>
    <col min="7689" max="7689" width="2.109375" style="881" customWidth="1"/>
    <col min="7690" max="7694" width="13.44140625" style="881" customWidth="1"/>
    <col min="7695" max="7695" width="4.109375" style="881" customWidth="1"/>
    <col min="7696" max="7936" width="11.6640625" style="881"/>
    <col min="7937" max="7937" width="2.33203125" style="881" customWidth="1"/>
    <col min="7938" max="7938" width="55.33203125" style="881" customWidth="1"/>
    <col min="7939" max="7944" width="15.5546875" style="881" customWidth="1"/>
    <col min="7945" max="7945" width="2.109375" style="881" customWidth="1"/>
    <col min="7946" max="7950" width="13.44140625" style="881" customWidth="1"/>
    <col min="7951" max="7951" width="4.109375" style="881" customWidth="1"/>
    <col min="7952" max="8192" width="11.6640625" style="881"/>
    <col min="8193" max="8193" width="2.33203125" style="881" customWidth="1"/>
    <col min="8194" max="8194" width="55.33203125" style="881" customWidth="1"/>
    <col min="8195" max="8200" width="15.5546875" style="881" customWidth="1"/>
    <col min="8201" max="8201" width="2.109375" style="881" customWidth="1"/>
    <col min="8202" max="8206" width="13.44140625" style="881" customWidth="1"/>
    <col min="8207" max="8207" width="4.109375" style="881" customWidth="1"/>
    <col min="8208" max="8448" width="11.6640625" style="881"/>
    <col min="8449" max="8449" width="2.33203125" style="881" customWidth="1"/>
    <col min="8450" max="8450" width="55.33203125" style="881" customWidth="1"/>
    <col min="8451" max="8456" width="15.5546875" style="881" customWidth="1"/>
    <col min="8457" max="8457" width="2.109375" style="881" customWidth="1"/>
    <col min="8458" max="8462" width="13.44140625" style="881" customWidth="1"/>
    <col min="8463" max="8463" width="4.109375" style="881" customWidth="1"/>
    <col min="8464" max="8704" width="11.6640625" style="881"/>
    <col min="8705" max="8705" width="2.33203125" style="881" customWidth="1"/>
    <col min="8706" max="8706" width="55.33203125" style="881" customWidth="1"/>
    <col min="8707" max="8712" width="15.5546875" style="881" customWidth="1"/>
    <col min="8713" max="8713" width="2.109375" style="881" customWidth="1"/>
    <col min="8714" max="8718" width="13.44140625" style="881" customWidth="1"/>
    <col min="8719" max="8719" width="4.109375" style="881" customWidth="1"/>
    <col min="8720" max="8960" width="11.6640625" style="881"/>
    <col min="8961" max="8961" width="2.33203125" style="881" customWidth="1"/>
    <col min="8962" max="8962" width="55.33203125" style="881" customWidth="1"/>
    <col min="8963" max="8968" width="15.5546875" style="881" customWidth="1"/>
    <col min="8969" max="8969" width="2.109375" style="881" customWidth="1"/>
    <col min="8970" max="8974" width="13.44140625" style="881" customWidth="1"/>
    <col min="8975" max="8975" width="4.109375" style="881" customWidth="1"/>
    <col min="8976" max="9216" width="11.6640625" style="881"/>
    <col min="9217" max="9217" width="2.33203125" style="881" customWidth="1"/>
    <col min="9218" max="9218" width="55.33203125" style="881" customWidth="1"/>
    <col min="9219" max="9224" width="15.5546875" style="881" customWidth="1"/>
    <col min="9225" max="9225" width="2.109375" style="881" customWidth="1"/>
    <col min="9226" max="9230" width="13.44140625" style="881" customWidth="1"/>
    <col min="9231" max="9231" width="4.109375" style="881" customWidth="1"/>
    <col min="9232" max="9472" width="11.6640625" style="881"/>
    <col min="9473" max="9473" width="2.33203125" style="881" customWidth="1"/>
    <col min="9474" max="9474" width="55.33203125" style="881" customWidth="1"/>
    <col min="9475" max="9480" width="15.5546875" style="881" customWidth="1"/>
    <col min="9481" max="9481" width="2.109375" style="881" customWidth="1"/>
    <col min="9482" max="9486" width="13.44140625" style="881" customWidth="1"/>
    <col min="9487" max="9487" width="4.109375" style="881" customWidth="1"/>
    <col min="9488" max="9728" width="11.6640625" style="881"/>
    <col min="9729" max="9729" width="2.33203125" style="881" customWidth="1"/>
    <col min="9730" max="9730" width="55.33203125" style="881" customWidth="1"/>
    <col min="9731" max="9736" width="15.5546875" style="881" customWidth="1"/>
    <col min="9737" max="9737" width="2.109375" style="881" customWidth="1"/>
    <col min="9738" max="9742" width="13.44140625" style="881" customWidth="1"/>
    <col min="9743" max="9743" width="4.109375" style="881" customWidth="1"/>
    <col min="9744" max="9984" width="11.6640625" style="881"/>
    <col min="9985" max="9985" width="2.33203125" style="881" customWidth="1"/>
    <col min="9986" max="9986" width="55.33203125" style="881" customWidth="1"/>
    <col min="9987" max="9992" width="15.5546875" style="881" customWidth="1"/>
    <col min="9993" max="9993" width="2.109375" style="881" customWidth="1"/>
    <col min="9994" max="9998" width="13.44140625" style="881" customWidth="1"/>
    <col min="9999" max="9999" width="4.109375" style="881" customWidth="1"/>
    <col min="10000" max="10240" width="11.6640625" style="881"/>
    <col min="10241" max="10241" width="2.33203125" style="881" customWidth="1"/>
    <col min="10242" max="10242" width="55.33203125" style="881" customWidth="1"/>
    <col min="10243" max="10248" width="15.5546875" style="881" customWidth="1"/>
    <col min="10249" max="10249" width="2.109375" style="881" customWidth="1"/>
    <col min="10250" max="10254" width="13.44140625" style="881" customWidth="1"/>
    <col min="10255" max="10255" width="4.109375" style="881" customWidth="1"/>
    <col min="10256" max="10496" width="11.6640625" style="881"/>
    <col min="10497" max="10497" width="2.33203125" style="881" customWidth="1"/>
    <col min="10498" max="10498" width="55.33203125" style="881" customWidth="1"/>
    <col min="10499" max="10504" width="15.5546875" style="881" customWidth="1"/>
    <col min="10505" max="10505" width="2.109375" style="881" customWidth="1"/>
    <col min="10506" max="10510" width="13.44140625" style="881" customWidth="1"/>
    <col min="10511" max="10511" width="4.109375" style="881" customWidth="1"/>
    <col min="10512" max="10752" width="11.6640625" style="881"/>
    <col min="10753" max="10753" width="2.33203125" style="881" customWidth="1"/>
    <col min="10754" max="10754" width="55.33203125" style="881" customWidth="1"/>
    <col min="10755" max="10760" width="15.5546875" style="881" customWidth="1"/>
    <col min="10761" max="10761" width="2.109375" style="881" customWidth="1"/>
    <col min="10762" max="10766" width="13.44140625" style="881" customWidth="1"/>
    <col min="10767" max="10767" width="4.109375" style="881" customWidth="1"/>
    <col min="10768" max="11008" width="11.6640625" style="881"/>
    <col min="11009" max="11009" width="2.33203125" style="881" customWidth="1"/>
    <col min="11010" max="11010" width="55.33203125" style="881" customWidth="1"/>
    <col min="11011" max="11016" width="15.5546875" style="881" customWidth="1"/>
    <col min="11017" max="11017" width="2.109375" style="881" customWidth="1"/>
    <col min="11018" max="11022" width="13.44140625" style="881" customWidth="1"/>
    <col min="11023" max="11023" width="4.109375" style="881" customWidth="1"/>
    <col min="11024" max="11264" width="11.6640625" style="881"/>
    <col min="11265" max="11265" width="2.33203125" style="881" customWidth="1"/>
    <col min="11266" max="11266" width="55.33203125" style="881" customWidth="1"/>
    <col min="11267" max="11272" width="15.5546875" style="881" customWidth="1"/>
    <col min="11273" max="11273" width="2.109375" style="881" customWidth="1"/>
    <col min="11274" max="11278" width="13.44140625" style="881" customWidth="1"/>
    <col min="11279" max="11279" width="4.109375" style="881" customWidth="1"/>
    <col min="11280" max="11520" width="11.6640625" style="881"/>
    <col min="11521" max="11521" width="2.33203125" style="881" customWidth="1"/>
    <col min="11522" max="11522" width="55.33203125" style="881" customWidth="1"/>
    <col min="11523" max="11528" width="15.5546875" style="881" customWidth="1"/>
    <col min="11529" max="11529" width="2.109375" style="881" customWidth="1"/>
    <col min="11530" max="11534" width="13.44140625" style="881" customWidth="1"/>
    <col min="11535" max="11535" width="4.109375" style="881" customWidth="1"/>
    <col min="11536" max="11776" width="11.6640625" style="881"/>
    <col min="11777" max="11777" width="2.33203125" style="881" customWidth="1"/>
    <col min="11778" max="11778" width="55.33203125" style="881" customWidth="1"/>
    <col min="11779" max="11784" width="15.5546875" style="881" customWidth="1"/>
    <col min="11785" max="11785" width="2.109375" style="881" customWidth="1"/>
    <col min="11786" max="11790" width="13.44140625" style="881" customWidth="1"/>
    <col min="11791" max="11791" width="4.109375" style="881" customWidth="1"/>
    <col min="11792" max="12032" width="11.6640625" style="881"/>
    <col min="12033" max="12033" width="2.33203125" style="881" customWidth="1"/>
    <col min="12034" max="12034" width="55.33203125" style="881" customWidth="1"/>
    <col min="12035" max="12040" width="15.5546875" style="881" customWidth="1"/>
    <col min="12041" max="12041" width="2.109375" style="881" customWidth="1"/>
    <col min="12042" max="12046" width="13.44140625" style="881" customWidth="1"/>
    <col min="12047" max="12047" width="4.109375" style="881" customWidth="1"/>
    <col min="12048" max="12288" width="11.6640625" style="881"/>
    <col min="12289" max="12289" width="2.33203125" style="881" customWidth="1"/>
    <col min="12290" max="12290" width="55.33203125" style="881" customWidth="1"/>
    <col min="12291" max="12296" width="15.5546875" style="881" customWidth="1"/>
    <col min="12297" max="12297" width="2.109375" style="881" customWidth="1"/>
    <col min="12298" max="12302" width="13.44140625" style="881" customWidth="1"/>
    <col min="12303" max="12303" width="4.109375" style="881" customWidth="1"/>
    <col min="12304" max="12544" width="11.6640625" style="881"/>
    <col min="12545" max="12545" width="2.33203125" style="881" customWidth="1"/>
    <col min="12546" max="12546" width="55.33203125" style="881" customWidth="1"/>
    <col min="12547" max="12552" width="15.5546875" style="881" customWidth="1"/>
    <col min="12553" max="12553" width="2.109375" style="881" customWidth="1"/>
    <col min="12554" max="12558" width="13.44140625" style="881" customWidth="1"/>
    <col min="12559" max="12559" width="4.109375" style="881" customWidth="1"/>
    <col min="12560" max="12800" width="11.6640625" style="881"/>
    <col min="12801" max="12801" width="2.33203125" style="881" customWidth="1"/>
    <col min="12802" max="12802" width="55.33203125" style="881" customWidth="1"/>
    <col min="12803" max="12808" width="15.5546875" style="881" customWidth="1"/>
    <col min="12809" max="12809" width="2.109375" style="881" customWidth="1"/>
    <col min="12810" max="12814" width="13.44140625" style="881" customWidth="1"/>
    <col min="12815" max="12815" width="4.109375" style="881" customWidth="1"/>
    <col min="12816" max="13056" width="11.6640625" style="881"/>
    <col min="13057" max="13057" width="2.33203125" style="881" customWidth="1"/>
    <col min="13058" max="13058" width="55.33203125" style="881" customWidth="1"/>
    <col min="13059" max="13064" width="15.5546875" style="881" customWidth="1"/>
    <col min="13065" max="13065" width="2.109375" style="881" customWidth="1"/>
    <col min="13066" max="13070" width="13.44140625" style="881" customWidth="1"/>
    <col min="13071" max="13071" width="4.109375" style="881" customWidth="1"/>
    <col min="13072" max="13312" width="11.6640625" style="881"/>
    <col min="13313" max="13313" width="2.33203125" style="881" customWidth="1"/>
    <col min="13314" max="13314" width="55.33203125" style="881" customWidth="1"/>
    <col min="13315" max="13320" width="15.5546875" style="881" customWidth="1"/>
    <col min="13321" max="13321" width="2.109375" style="881" customWidth="1"/>
    <col min="13322" max="13326" width="13.44140625" style="881" customWidth="1"/>
    <col min="13327" max="13327" width="4.109375" style="881" customWidth="1"/>
    <col min="13328" max="13568" width="11.6640625" style="881"/>
    <col min="13569" max="13569" width="2.33203125" style="881" customWidth="1"/>
    <col min="13570" max="13570" width="55.33203125" style="881" customWidth="1"/>
    <col min="13571" max="13576" width="15.5546875" style="881" customWidth="1"/>
    <col min="13577" max="13577" width="2.109375" style="881" customWidth="1"/>
    <col min="13578" max="13582" width="13.44140625" style="881" customWidth="1"/>
    <col min="13583" max="13583" width="4.109375" style="881" customWidth="1"/>
    <col min="13584" max="13824" width="11.6640625" style="881"/>
    <col min="13825" max="13825" width="2.33203125" style="881" customWidth="1"/>
    <col min="13826" max="13826" width="55.33203125" style="881" customWidth="1"/>
    <col min="13827" max="13832" width="15.5546875" style="881" customWidth="1"/>
    <col min="13833" max="13833" width="2.109375" style="881" customWidth="1"/>
    <col min="13834" max="13838" width="13.44140625" style="881" customWidth="1"/>
    <col min="13839" max="13839" width="4.109375" style="881" customWidth="1"/>
    <col min="13840" max="14080" width="11.6640625" style="881"/>
    <col min="14081" max="14081" width="2.33203125" style="881" customWidth="1"/>
    <col min="14082" max="14082" width="55.33203125" style="881" customWidth="1"/>
    <col min="14083" max="14088" width="15.5546875" style="881" customWidth="1"/>
    <col min="14089" max="14089" width="2.109375" style="881" customWidth="1"/>
    <col min="14090" max="14094" width="13.44140625" style="881" customWidth="1"/>
    <col min="14095" max="14095" width="4.109375" style="881" customWidth="1"/>
    <col min="14096" max="14336" width="11.6640625" style="881"/>
    <col min="14337" max="14337" width="2.33203125" style="881" customWidth="1"/>
    <col min="14338" max="14338" width="55.33203125" style="881" customWidth="1"/>
    <col min="14339" max="14344" width="15.5546875" style="881" customWidth="1"/>
    <col min="14345" max="14345" width="2.109375" style="881" customWidth="1"/>
    <col min="14346" max="14350" width="13.44140625" style="881" customWidth="1"/>
    <col min="14351" max="14351" width="4.109375" style="881" customWidth="1"/>
    <col min="14352" max="14592" width="11.6640625" style="881"/>
    <col min="14593" max="14593" width="2.33203125" style="881" customWidth="1"/>
    <col min="14594" max="14594" width="55.33203125" style="881" customWidth="1"/>
    <col min="14595" max="14600" width="15.5546875" style="881" customWidth="1"/>
    <col min="14601" max="14601" width="2.109375" style="881" customWidth="1"/>
    <col min="14602" max="14606" width="13.44140625" style="881" customWidth="1"/>
    <col min="14607" max="14607" width="4.109375" style="881" customWidth="1"/>
    <col min="14608" max="14848" width="11.6640625" style="881"/>
    <col min="14849" max="14849" width="2.33203125" style="881" customWidth="1"/>
    <col min="14850" max="14850" width="55.33203125" style="881" customWidth="1"/>
    <col min="14851" max="14856" width="15.5546875" style="881" customWidth="1"/>
    <col min="14857" max="14857" width="2.109375" style="881" customWidth="1"/>
    <col min="14858" max="14862" width="13.44140625" style="881" customWidth="1"/>
    <col min="14863" max="14863" width="4.109375" style="881" customWidth="1"/>
    <col min="14864" max="15104" width="11.6640625" style="881"/>
    <col min="15105" max="15105" width="2.33203125" style="881" customWidth="1"/>
    <col min="15106" max="15106" width="55.33203125" style="881" customWidth="1"/>
    <col min="15107" max="15112" width="15.5546875" style="881" customWidth="1"/>
    <col min="15113" max="15113" width="2.109375" style="881" customWidth="1"/>
    <col min="15114" max="15118" width="13.44140625" style="881" customWidth="1"/>
    <col min="15119" max="15119" width="4.109375" style="881" customWidth="1"/>
    <col min="15120" max="15360" width="11.6640625" style="881"/>
    <col min="15361" max="15361" width="2.33203125" style="881" customWidth="1"/>
    <col min="15362" max="15362" width="55.33203125" style="881" customWidth="1"/>
    <col min="15363" max="15368" width="15.5546875" style="881" customWidth="1"/>
    <col min="15369" max="15369" width="2.109375" style="881" customWidth="1"/>
    <col min="15370" max="15374" width="13.44140625" style="881" customWidth="1"/>
    <col min="15375" max="15375" width="4.109375" style="881" customWidth="1"/>
    <col min="15376" max="15616" width="11.6640625" style="881"/>
    <col min="15617" max="15617" width="2.33203125" style="881" customWidth="1"/>
    <col min="15618" max="15618" width="55.33203125" style="881" customWidth="1"/>
    <col min="15619" max="15624" width="15.5546875" style="881" customWidth="1"/>
    <col min="15625" max="15625" width="2.109375" style="881" customWidth="1"/>
    <col min="15626" max="15630" width="13.44140625" style="881" customWidth="1"/>
    <col min="15631" max="15631" width="4.109375" style="881" customWidth="1"/>
    <col min="15632" max="15872" width="11.6640625" style="881"/>
    <col min="15873" max="15873" width="2.33203125" style="881" customWidth="1"/>
    <col min="15874" max="15874" width="55.33203125" style="881" customWidth="1"/>
    <col min="15875" max="15880" width="15.5546875" style="881" customWidth="1"/>
    <col min="15881" max="15881" width="2.109375" style="881" customWidth="1"/>
    <col min="15882" max="15886" width="13.44140625" style="881" customWidth="1"/>
    <col min="15887" max="15887" width="4.109375" style="881" customWidth="1"/>
    <col min="15888" max="16128" width="11.6640625" style="881"/>
    <col min="16129" max="16129" width="2.33203125" style="881" customWidth="1"/>
    <col min="16130" max="16130" width="55.33203125" style="881" customWidth="1"/>
    <col min="16131" max="16136" width="15.5546875" style="881" customWidth="1"/>
    <col min="16137" max="16137" width="2.109375" style="881" customWidth="1"/>
    <col min="16138" max="16142" width="13.44140625" style="881" customWidth="1"/>
    <col min="16143" max="16143" width="4.109375" style="881" customWidth="1"/>
    <col min="16144" max="16384" width="11.6640625" style="881"/>
  </cols>
  <sheetData>
    <row r="1" spans="1:14" ht="20.100000000000001" customHeight="1">
      <c r="B1" s="1006"/>
      <c r="C1" s="1006"/>
    </row>
    <row r="4" spans="1:14" ht="20.100000000000001" customHeight="1" thickBot="1">
      <c r="B4" s="1040" t="s">
        <v>1467</v>
      </c>
    </row>
    <row r="5" spans="1:14" ht="20.100000000000001" customHeight="1" thickBot="1">
      <c r="B5" s="2707" t="s">
        <v>1104</v>
      </c>
      <c r="C5" s="2708"/>
      <c r="D5" s="2708"/>
      <c r="E5" s="2708"/>
      <c r="F5" s="2708"/>
      <c r="G5" s="2708"/>
      <c r="H5" s="2708"/>
      <c r="I5" s="2708"/>
      <c r="J5" s="2708"/>
      <c r="K5" s="2708"/>
      <c r="L5" s="2708"/>
      <c r="M5" s="2708"/>
      <c r="N5" s="2709"/>
    </row>
    <row r="7" spans="1:14" ht="32.25" customHeight="1">
      <c r="A7" s="882"/>
      <c r="B7" s="2710"/>
      <c r="C7" s="2711"/>
      <c r="D7" s="2711"/>
      <c r="E7" s="2711"/>
      <c r="F7" s="2711"/>
      <c r="G7" s="2711"/>
      <c r="H7" s="2711"/>
      <c r="I7" s="882"/>
      <c r="J7" s="2712" t="s">
        <v>1103</v>
      </c>
      <c r="K7" s="2713"/>
      <c r="L7" s="2713"/>
      <c r="M7" s="2713"/>
      <c r="N7" s="2714"/>
    </row>
    <row r="8" spans="1:14" ht="27.6">
      <c r="A8" s="883"/>
      <c r="B8" s="884" t="s">
        <v>1054</v>
      </c>
      <c r="C8" s="884" t="s">
        <v>1079</v>
      </c>
      <c r="D8" s="884" t="s">
        <v>1032</v>
      </c>
      <c r="E8" s="884" t="s">
        <v>1031</v>
      </c>
      <c r="F8" s="884" t="s">
        <v>1030</v>
      </c>
      <c r="G8" s="884" t="s">
        <v>1029</v>
      </c>
      <c r="H8" s="884" t="s">
        <v>1028</v>
      </c>
      <c r="I8" s="885"/>
      <c r="J8" s="884" t="s">
        <v>1078</v>
      </c>
      <c r="K8" s="884" t="s">
        <v>1077</v>
      </c>
      <c r="L8" s="884" t="s">
        <v>1076</v>
      </c>
      <c r="M8" s="884" t="s">
        <v>1075</v>
      </c>
      <c r="N8" s="884" t="s">
        <v>1074</v>
      </c>
    </row>
    <row r="9" spans="1:14" ht="15.6">
      <c r="A9" s="883"/>
      <c r="B9" s="886" t="s">
        <v>1102</v>
      </c>
      <c r="C9" s="887">
        <f>+'38 Ingresos-Gastos Presupuestal'!G9</f>
        <v>1360</v>
      </c>
      <c r="D9" s="887">
        <f>+'38 Ingresos-Gastos Presupuestal'!H9</f>
        <v>1542</v>
      </c>
      <c r="E9" s="887">
        <f t="shared" ref="E9:H9" si="0">+E10+E24</f>
        <v>1055</v>
      </c>
      <c r="F9" s="887">
        <f t="shared" si="0"/>
        <v>936</v>
      </c>
      <c r="G9" s="887">
        <f t="shared" si="0"/>
        <v>963</v>
      </c>
      <c r="H9" s="887">
        <f t="shared" si="0"/>
        <v>993</v>
      </c>
      <c r="I9" s="888"/>
      <c r="J9" s="889"/>
      <c r="K9" s="890"/>
      <c r="L9" s="890"/>
      <c r="M9" s="890"/>
      <c r="N9" s="890"/>
    </row>
    <row r="10" spans="1:14" ht="13.8">
      <c r="A10" s="883"/>
      <c r="B10" s="891" t="s">
        <v>1101</v>
      </c>
      <c r="C10" s="891">
        <f>+'38 Ingresos-Gastos Presupuestal'!G10</f>
        <v>883</v>
      </c>
      <c r="D10" s="891">
        <f>+'38 Ingresos-Gastos Presupuestal'!H10</f>
        <v>1351</v>
      </c>
      <c r="E10" s="891">
        <f t="shared" ref="E10:H10" si="1">SUM(E11:E23)</f>
        <v>908</v>
      </c>
      <c r="F10" s="891">
        <f t="shared" si="1"/>
        <v>936</v>
      </c>
      <c r="G10" s="891">
        <f t="shared" si="1"/>
        <v>963</v>
      </c>
      <c r="H10" s="891">
        <f t="shared" si="1"/>
        <v>993</v>
      </c>
      <c r="I10" s="888"/>
      <c r="J10" s="892"/>
      <c r="K10" s="892"/>
      <c r="L10" s="892"/>
      <c r="M10" s="892"/>
      <c r="N10" s="892"/>
    </row>
    <row r="11" spans="1:14" ht="13.8">
      <c r="A11" s="893"/>
      <c r="B11" s="894" t="s">
        <v>162</v>
      </c>
      <c r="C11" s="895">
        <f>+'38 Ingresos-Gastos Presupuestal'!G11</f>
        <v>690</v>
      </c>
      <c r="D11" s="895">
        <f>+'38 Ingresos-Gastos Presupuestal'!H11</f>
        <v>575</v>
      </c>
      <c r="E11" s="895">
        <v>680</v>
      </c>
      <c r="F11" s="895">
        <v>700</v>
      </c>
      <c r="G11" s="895">
        <v>721</v>
      </c>
      <c r="H11" s="895">
        <v>743</v>
      </c>
      <c r="I11" s="896"/>
      <c r="J11" s="897">
        <f>+D11/C11</f>
        <v>0.83333333333333337</v>
      </c>
      <c r="K11" s="897">
        <f>+E11/D11</f>
        <v>1.182608695652174</v>
      </c>
      <c r="L11" s="897">
        <f>+F11/E11</f>
        <v>1.0294117647058822</v>
      </c>
      <c r="M11" s="897">
        <f>+G11/F11</f>
        <v>1.03</v>
      </c>
      <c r="N11" s="897">
        <f>+H11/G11</f>
        <v>1.0305131761442441</v>
      </c>
    </row>
    <row r="12" spans="1:14" ht="13.8">
      <c r="A12" s="893"/>
      <c r="B12" s="894" t="s">
        <v>182</v>
      </c>
      <c r="C12" s="895">
        <f>+'38 Ingresos-Gastos Presupuestal'!G12</f>
        <v>50</v>
      </c>
      <c r="D12" s="895">
        <f>+'38 Ingresos-Gastos Presupuestal'!H12</f>
        <v>610</v>
      </c>
      <c r="E12" s="895">
        <v>48</v>
      </c>
      <c r="F12" s="895">
        <v>50</v>
      </c>
      <c r="G12" s="895">
        <v>51</v>
      </c>
      <c r="H12" s="895">
        <v>53</v>
      </c>
      <c r="I12" s="896"/>
      <c r="J12" s="897">
        <f t="shared" ref="J12:J34" si="2">+D12/C12</f>
        <v>12.2</v>
      </c>
      <c r="K12" s="897">
        <f t="shared" ref="K12:K34" si="3">+E12/D12</f>
        <v>7.8688524590163941E-2</v>
      </c>
      <c r="L12" s="897">
        <f t="shared" ref="L12:L34" si="4">+F12/E12</f>
        <v>1.0416666666666667</v>
      </c>
      <c r="M12" s="897">
        <f t="shared" ref="M12:M34" si="5">+G12/F12</f>
        <v>1.02</v>
      </c>
      <c r="N12" s="897">
        <f t="shared" ref="N12:N34" si="6">+H12/G12</f>
        <v>1.0392156862745099</v>
      </c>
    </row>
    <row r="13" spans="1:14" ht="13.8">
      <c r="A13" s="893"/>
      <c r="B13" s="894" t="s">
        <v>1100</v>
      </c>
      <c r="C13" s="895">
        <f>+'38 Ingresos-Gastos Presupuestal'!G13</f>
        <v>81</v>
      </c>
      <c r="D13" s="895">
        <f>+'38 Ingresos-Gastos Presupuestal'!H13</f>
        <v>49</v>
      </c>
      <c r="E13" s="895"/>
      <c r="F13" s="895"/>
      <c r="G13" s="895"/>
      <c r="H13" s="895"/>
      <c r="I13" s="896"/>
      <c r="J13" s="897">
        <f t="shared" si="2"/>
        <v>0.60493827160493829</v>
      </c>
      <c r="K13" s="897">
        <f t="shared" si="3"/>
        <v>0</v>
      </c>
      <c r="L13" s="897" t="e">
        <f t="shared" si="4"/>
        <v>#DIV/0!</v>
      </c>
      <c r="M13" s="897" t="e">
        <f t="shared" si="5"/>
        <v>#DIV/0!</v>
      </c>
      <c r="N13" s="897" t="e">
        <f t="shared" si="6"/>
        <v>#DIV/0!</v>
      </c>
    </row>
    <row r="14" spans="1:14" ht="13.8">
      <c r="A14" s="893"/>
      <c r="B14" s="894" t="s">
        <v>1099</v>
      </c>
      <c r="C14" s="895"/>
      <c r="D14" s="895">
        <v>0</v>
      </c>
      <c r="E14" s="895">
        <v>69</v>
      </c>
      <c r="F14" s="895">
        <v>71</v>
      </c>
      <c r="G14" s="895">
        <v>73</v>
      </c>
      <c r="H14" s="895">
        <v>75</v>
      </c>
      <c r="I14" s="896"/>
      <c r="J14" s="897" t="e">
        <f t="shared" si="2"/>
        <v>#DIV/0!</v>
      </c>
      <c r="K14" s="897" t="e">
        <f t="shared" si="3"/>
        <v>#DIV/0!</v>
      </c>
      <c r="L14" s="897">
        <f t="shared" si="4"/>
        <v>1.0289855072463767</v>
      </c>
      <c r="M14" s="897">
        <f t="shared" si="5"/>
        <v>1.028169014084507</v>
      </c>
      <c r="N14" s="897">
        <f t="shared" si="6"/>
        <v>1.0273972602739727</v>
      </c>
    </row>
    <row r="15" spans="1:14" ht="13.8">
      <c r="A15" s="893"/>
      <c r="B15" s="894" t="s">
        <v>1098</v>
      </c>
      <c r="C15" s="895"/>
      <c r="D15" s="895"/>
      <c r="E15" s="895"/>
      <c r="F15" s="895"/>
      <c r="G15" s="895"/>
      <c r="H15" s="895"/>
      <c r="I15" s="896"/>
      <c r="J15" s="897" t="e">
        <f t="shared" si="2"/>
        <v>#DIV/0!</v>
      </c>
      <c r="K15" s="897" t="e">
        <f t="shared" si="3"/>
        <v>#DIV/0!</v>
      </c>
      <c r="L15" s="897" t="e">
        <f t="shared" si="4"/>
        <v>#DIV/0!</v>
      </c>
      <c r="M15" s="897" t="e">
        <f t="shared" si="5"/>
        <v>#DIV/0!</v>
      </c>
      <c r="N15" s="897" t="e">
        <f t="shared" si="6"/>
        <v>#DIV/0!</v>
      </c>
    </row>
    <row r="16" spans="1:14" ht="13.8">
      <c r="A16" s="893"/>
      <c r="B16" s="894" t="s">
        <v>1097</v>
      </c>
      <c r="C16" s="895">
        <f>+'38 Ingresos-Gastos Presupuestal'!G16</f>
        <v>45</v>
      </c>
      <c r="D16" s="895">
        <f>+'38 Ingresos-Gastos Presupuestal'!H16</f>
        <v>63</v>
      </c>
      <c r="E16" s="895">
        <v>62</v>
      </c>
      <c r="F16" s="895">
        <v>64</v>
      </c>
      <c r="G16" s="895">
        <v>66</v>
      </c>
      <c r="H16" s="895">
        <v>68</v>
      </c>
      <c r="I16" s="896"/>
      <c r="J16" s="897">
        <f t="shared" si="2"/>
        <v>1.4</v>
      </c>
      <c r="K16" s="897">
        <f t="shared" si="3"/>
        <v>0.98412698412698407</v>
      </c>
      <c r="L16" s="897">
        <f t="shared" si="4"/>
        <v>1.032258064516129</v>
      </c>
      <c r="M16" s="897">
        <f t="shared" si="5"/>
        <v>1.03125</v>
      </c>
      <c r="N16" s="897">
        <f t="shared" si="6"/>
        <v>1.0303030303030303</v>
      </c>
    </row>
    <row r="17" spans="1:14" ht="13.8">
      <c r="A17" s="893"/>
      <c r="B17" s="894" t="s">
        <v>1096</v>
      </c>
      <c r="C17" s="895"/>
      <c r="D17" s="895"/>
      <c r="E17" s="895"/>
      <c r="F17" s="895"/>
      <c r="G17" s="895"/>
      <c r="H17" s="895"/>
      <c r="I17" s="896"/>
      <c r="J17" s="897" t="e">
        <f t="shared" si="2"/>
        <v>#DIV/0!</v>
      </c>
      <c r="K17" s="897" t="e">
        <f t="shared" si="3"/>
        <v>#DIV/0!</v>
      </c>
      <c r="L17" s="897" t="e">
        <f t="shared" si="4"/>
        <v>#DIV/0!</v>
      </c>
      <c r="M17" s="897" t="e">
        <f t="shared" si="5"/>
        <v>#DIV/0!</v>
      </c>
      <c r="N17" s="897" t="e">
        <f t="shared" si="6"/>
        <v>#DIV/0!</v>
      </c>
    </row>
    <row r="18" spans="1:14" ht="13.8">
      <c r="A18" s="893"/>
      <c r="B18" s="894" t="s">
        <v>1095</v>
      </c>
      <c r="C18" s="895">
        <f>+'38 Ingresos-Gastos Presupuestal'!G14</f>
        <v>2</v>
      </c>
      <c r="D18" s="895">
        <f>+'38 Ingresos-Gastos Presupuestal'!H14</f>
        <v>5</v>
      </c>
      <c r="E18" s="895">
        <v>5</v>
      </c>
      <c r="F18" s="895">
        <v>5</v>
      </c>
      <c r="G18" s="895">
        <v>5</v>
      </c>
      <c r="H18" s="895">
        <v>6</v>
      </c>
      <c r="I18" s="896"/>
      <c r="J18" s="897">
        <f t="shared" si="2"/>
        <v>2.5</v>
      </c>
      <c r="K18" s="897">
        <f t="shared" si="3"/>
        <v>1</v>
      </c>
      <c r="L18" s="897">
        <f t="shared" si="4"/>
        <v>1</v>
      </c>
      <c r="M18" s="897">
        <f t="shared" si="5"/>
        <v>1</v>
      </c>
      <c r="N18" s="897">
        <f t="shared" si="6"/>
        <v>1.2</v>
      </c>
    </row>
    <row r="19" spans="1:14" ht="13.8">
      <c r="A19" s="893"/>
      <c r="B19" s="894" t="s">
        <v>1094</v>
      </c>
      <c r="C19" s="895">
        <f>+'38 Ingresos-Gastos Presupuestal'!G15</f>
        <v>0</v>
      </c>
      <c r="D19" s="895">
        <f>+'38 Ingresos-Gastos Presupuestal'!H15</f>
        <v>0</v>
      </c>
      <c r="E19" s="895"/>
      <c r="F19" s="895"/>
      <c r="G19" s="895"/>
      <c r="H19" s="895"/>
      <c r="I19" s="896"/>
      <c r="J19" s="897" t="e">
        <f t="shared" si="2"/>
        <v>#DIV/0!</v>
      </c>
      <c r="K19" s="897" t="e">
        <f t="shared" si="3"/>
        <v>#DIV/0!</v>
      </c>
      <c r="L19" s="897" t="e">
        <f t="shared" si="4"/>
        <v>#DIV/0!</v>
      </c>
      <c r="M19" s="897" t="e">
        <f t="shared" si="5"/>
        <v>#DIV/0!</v>
      </c>
      <c r="N19" s="897" t="e">
        <f t="shared" si="6"/>
        <v>#DIV/0!</v>
      </c>
    </row>
    <row r="20" spans="1:14" ht="13.8">
      <c r="A20" s="893"/>
      <c r="B20" s="894" t="s">
        <v>1093</v>
      </c>
      <c r="C20" s="895"/>
      <c r="D20" s="895">
        <f>+'38 Ingresos-Gastos Presupuestal'!H15</f>
        <v>0</v>
      </c>
      <c r="E20" s="895"/>
      <c r="F20" s="895"/>
      <c r="G20" s="895"/>
      <c r="H20" s="895"/>
      <c r="I20" s="896"/>
      <c r="J20" s="897" t="e">
        <f t="shared" si="2"/>
        <v>#DIV/0!</v>
      </c>
      <c r="K20" s="897" t="e">
        <f t="shared" si="3"/>
        <v>#DIV/0!</v>
      </c>
      <c r="L20" s="897" t="e">
        <f t="shared" si="4"/>
        <v>#DIV/0!</v>
      </c>
      <c r="M20" s="897" t="e">
        <f t="shared" si="5"/>
        <v>#DIV/0!</v>
      </c>
      <c r="N20" s="897" t="e">
        <f t="shared" si="6"/>
        <v>#DIV/0!</v>
      </c>
    </row>
    <row r="21" spans="1:14" ht="13.8">
      <c r="A21" s="893"/>
      <c r="B21" s="894" t="s">
        <v>1092</v>
      </c>
      <c r="C21" s="895"/>
      <c r="D21" s="895"/>
      <c r="E21" s="895"/>
      <c r="F21" s="895"/>
      <c r="G21" s="895"/>
      <c r="H21" s="895"/>
      <c r="I21" s="896"/>
      <c r="J21" s="897" t="e">
        <f t="shared" si="2"/>
        <v>#DIV/0!</v>
      </c>
      <c r="K21" s="897" t="e">
        <f t="shared" si="3"/>
        <v>#DIV/0!</v>
      </c>
      <c r="L21" s="897" t="e">
        <f t="shared" si="4"/>
        <v>#DIV/0!</v>
      </c>
      <c r="M21" s="897" t="e">
        <f t="shared" si="5"/>
        <v>#DIV/0!</v>
      </c>
      <c r="N21" s="897" t="e">
        <f t="shared" si="6"/>
        <v>#DIV/0!</v>
      </c>
    </row>
    <row r="22" spans="1:14" ht="13.8">
      <c r="A22" s="893"/>
      <c r="B22" s="894" t="s">
        <v>1091</v>
      </c>
      <c r="C22" s="895"/>
      <c r="D22" s="895"/>
      <c r="E22" s="895"/>
      <c r="F22" s="895"/>
      <c r="G22" s="895"/>
      <c r="H22" s="895"/>
      <c r="I22" s="896"/>
      <c r="J22" s="897" t="e">
        <f t="shared" si="2"/>
        <v>#DIV/0!</v>
      </c>
      <c r="K22" s="897" t="e">
        <f t="shared" si="3"/>
        <v>#DIV/0!</v>
      </c>
      <c r="L22" s="897" t="e">
        <f t="shared" si="4"/>
        <v>#DIV/0!</v>
      </c>
      <c r="M22" s="897" t="e">
        <f t="shared" si="5"/>
        <v>#DIV/0!</v>
      </c>
      <c r="N22" s="897" t="e">
        <f t="shared" si="6"/>
        <v>#DIV/0!</v>
      </c>
    </row>
    <row r="23" spans="1:14" ht="13.8">
      <c r="A23" s="893"/>
      <c r="B23" s="894" t="s">
        <v>1090</v>
      </c>
      <c r="C23" s="895">
        <f>+'38 Ingresos-Gastos Presupuestal'!G17</f>
        <v>15</v>
      </c>
      <c r="D23" s="895">
        <f>+'38 Ingresos-Gastos Presupuestal'!H17</f>
        <v>49</v>
      </c>
      <c r="E23" s="895">
        <v>44</v>
      </c>
      <c r="F23" s="895">
        <v>46</v>
      </c>
      <c r="G23" s="895">
        <v>47</v>
      </c>
      <c r="H23" s="895">
        <v>48</v>
      </c>
      <c r="I23" s="896"/>
      <c r="J23" s="897">
        <f t="shared" si="2"/>
        <v>3.2666666666666666</v>
      </c>
      <c r="K23" s="897">
        <f t="shared" si="3"/>
        <v>0.89795918367346939</v>
      </c>
      <c r="L23" s="897">
        <f t="shared" si="4"/>
        <v>1.0454545454545454</v>
      </c>
      <c r="M23" s="897">
        <f t="shared" si="5"/>
        <v>1.0217391304347827</v>
      </c>
      <c r="N23" s="897">
        <f t="shared" si="6"/>
        <v>1.0212765957446808</v>
      </c>
    </row>
    <row r="24" spans="1:14" ht="13.8">
      <c r="A24" s="893"/>
      <c r="B24" s="891" t="s">
        <v>1089</v>
      </c>
      <c r="C24" s="891">
        <f>+'38 Ingresos-Gastos Presupuestal'!G22</f>
        <v>477</v>
      </c>
      <c r="D24" s="891">
        <f>+'38 Ingresos-Gastos Presupuestal'!H22</f>
        <v>49</v>
      </c>
      <c r="E24" s="891">
        <f t="shared" ref="E24:H24" si="7">SUM(E25:E30)</f>
        <v>147</v>
      </c>
      <c r="F24" s="891">
        <f t="shared" si="7"/>
        <v>0</v>
      </c>
      <c r="G24" s="891">
        <f t="shared" si="7"/>
        <v>0</v>
      </c>
      <c r="H24" s="891">
        <f t="shared" si="7"/>
        <v>0</v>
      </c>
      <c r="I24" s="896"/>
      <c r="J24" s="897">
        <f t="shared" si="2"/>
        <v>0.10272536687631027</v>
      </c>
      <c r="K24" s="897">
        <f t="shared" si="3"/>
        <v>3</v>
      </c>
      <c r="L24" s="897">
        <f t="shared" si="4"/>
        <v>0</v>
      </c>
      <c r="M24" s="897" t="e">
        <f t="shared" si="5"/>
        <v>#DIV/0!</v>
      </c>
      <c r="N24" s="897" t="e">
        <f t="shared" si="6"/>
        <v>#DIV/0!</v>
      </c>
    </row>
    <row r="25" spans="1:14" ht="13.8">
      <c r="A25" s="898"/>
      <c r="B25" s="899" t="s">
        <v>1088</v>
      </c>
      <c r="C25" s="899">
        <f>+'[5]ING NO VSS'!H10</f>
        <v>0</v>
      </c>
      <c r="D25" s="899"/>
      <c r="E25" s="899"/>
      <c r="F25" s="899"/>
      <c r="G25" s="899"/>
      <c r="H25" s="899"/>
      <c r="I25" s="900"/>
      <c r="J25" s="897" t="e">
        <f t="shared" si="2"/>
        <v>#DIV/0!</v>
      </c>
      <c r="K25" s="897" t="e">
        <f t="shared" si="3"/>
        <v>#DIV/0!</v>
      </c>
      <c r="L25" s="897" t="e">
        <f t="shared" si="4"/>
        <v>#DIV/0!</v>
      </c>
      <c r="M25" s="897" t="e">
        <f t="shared" si="5"/>
        <v>#DIV/0!</v>
      </c>
      <c r="N25" s="897" t="e">
        <f t="shared" si="6"/>
        <v>#DIV/0!</v>
      </c>
    </row>
    <row r="26" spans="1:14" ht="13.8">
      <c r="A26" s="898"/>
      <c r="B26" s="899" t="s">
        <v>1087</v>
      </c>
      <c r="C26" s="899">
        <f>+'[5]ING NO VSS'!H11</f>
        <v>0</v>
      </c>
      <c r="D26" s="899"/>
      <c r="E26" s="899"/>
      <c r="F26" s="899"/>
      <c r="G26" s="899"/>
      <c r="H26" s="899"/>
      <c r="I26" s="900"/>
      <c r="J26" s="897" t="e">
        <f t="shared" si="2"/>
        <v>#DIV/0!</v>
      </c>
      <c r="K26" s="897" t="e">
        <f t="shared" si="3"/>
        <v>#DIV/0!</v>
      </c>
      <c r="L26" s="897" t="e">
        <f t="shared" si="4"/>
        <v>#DIV/0!</v>
      </c>
      <c r="M26" s="897" t="e">
        <f t="shared" si="5"/>
        <v>#DIV/0!</v>
      </c>
      <c r="N26" s="897" t="e">
        <f t="shared" si="6"/>
        <v>#DIV/0!</v>
      </c>
    </row>
    <row r="27" spans="1:14" ht="13.8">
      <c r="A27" s="898"/>
      <c r="B27" s="899" t="s">
        <v>1086</v>
      </c>
      <c r="C27" s="899">
        <f>+'[5]ING NO VSS'!H12</f>
        <v>0</v>
      </c>
      <c r="D27" s="899"/>
      <c r="E27" s="899"/>
      <c r="F27" s="899"/>
      <c r="G27" s="899"/>
      <c r="H27" s="899"/>
      <c r="I27" s="900"/>
      <c r="J27" s="897" t="e">
        <f t="shared" si="2"/>
        <v>#DIV/0!</v>
      </c>
      <c r="K27" s="897" t="e">
        <f t="shared" si="3"/>
        <v>#DIV/0!</v>
      </c>
      <c r="L27" s="897" t="e">
        <f t="shared" si="4"/>
        <v>#DIV/0!</v>
      </c>
      <c r="M27" s="897" t="e">
        <f t="shared" si="5"/>
        <v>#DIV/0!</v>
      </c>
      <c r="N27" s="897" t="e">
        <f t="shared" si="6"/>
        <v>#DIV/0!</v>
      </c>
    </row>
    <row r="28" spans="1:14" ht="13.8">
      <c r="A28" s="898"/>
      <c r="B28" s="899" t="s">
        <v>1085</v>
      </c>
      <c r="C28" s="899">
        <f>+'[5]ING NO VSS'!H17+'[5]ING NO VSS'!H20</f>
        <v>0</v>
      </c>
      <c r="D28" s="899"/>
      <c r="E28" s="899"/>
      <c r="F28" s="899"/>
      <c r="G28" s="899"/>
      <c r="H28" s="899"/>
      <c r="I28" s="900"/>
      <c r="J28" s="897" t="e">
        <f t="shared" si="2"/>
        <v>#DIV/0!</v>
      </c>
      <c r="K28" s="897" t="e">
        <f t="shared" si="3"/>
        <v>#DIV/0!</v>
      </c>
      <c r="L28" s="897" t="e">
        <f t="shared" si="4"/>
        <v>#DIV/0!</v>
      </c>
      <c r="M28" s="897" t="e">
        <f t="shared" si="5"/>
        <v>#DIV/0!</v>
      </c>
      <c r="N28" s="897" t="e">
        <f t="shared" si="6"/>
        <v>#DIV/0!</v>
      </c>
    </row>
    <row r="29" spans="1:14" ht="13.8">
      <c r="A29" s="898"/>
      <c r="B29" s="902" t="s">
        <v>1084</v>
      </c>
      <c r="C29" s="899">
        <f>+'38 Ingresos-Gastos Presupuestal'!G24</f>
        <v>363</v>
      </c>
      <c r="D29" s="899"/>
      <c r="E29" s="899"/>
      <c r="F29" s="899"/>
      <c r="G29" s="899"/>
      <c r="H29" s="899"/>
      <c r="I29" s="900"/>
      <c r="J29" s="897">
        <f t="shared" si="2"/>
        <v>0</v>
      </c>
      <c r="K29" s="897" t="e">
        <f t="shared" si="3"/>
        <v>#DIV/0!</v>
      </c>
      <c r="L29" s="897" t="e">
        <f t="shared" si="4"/>
        <v>#DIV/0!</v>
      </c>
      <c r="M29" s="897" t="e">
        <f t="shared" si="5"/>
        <v>#DIV/0!</v>
      </c>
      <c r="N29" s="897" t="e">
        <f t="shared" si="6"/>
        <v>#DIV/0!</v>
      </c>
    </row>
    <row r="30" spans="1:14" ht="13.8">
      <c r="A30" s="898"/>
      <c r="B30" s="902" t="s">
        <v>1084</v>
      </c>
      <c r="C30" s="899">
        <f>+'38 Ingresos-Gastos Presupuestal'!G25</f>
        <v>114</v>
      </c>
      <c r="D30" s="899">
        <f>+'38 Ingresos-Gastos Presupuestal'!H25</f>
        <v>49</v>
      </c>
      <c r="E30" s="899">
        <v>147</v>
      </c>
      <c r="F30" s="899">
        <v>0</v>
      </c>
      <c r="G30" s="899">
        <v>0</v>
      </c>
      <c r="H30" s="899">
        <v>0</v>
      </c>
      <c r="I30" s="900"/>
      <c r="J30" s="897">
        <f t="shared" si="2"/>
        <v>0.42982456140350878</v>
      </c>
      <c r="K30" s="897">
        <f t="shared" si="3"/>
        <v>3</v>
      </c>
      <c r="L30" s="897">
        <f t="shared" si="4"/>
        <v>0</v>
      </c>
      <c r="M30" s="897" t="e">
        <f t="shared" si="5"/>
        <v>#DIV/0!</v>
      </c>
      <c r="N30" s="897" t="e">
        <f t="shared" si="6"/>
        <v>#DIV/0!</v>
      </c>
    </row>
    <row r="31" spans="1:14" ht="15.6">
      <c r="A31" s="893"/>
      <c r="B31" s="903" t="s">
        <v>1083</v>
      </c>
      <c r="C31" s="904">
        <f>C33+C32+C34</f>
        <v>0</v>
      </c>
      <c r="D31" s="904">
        <f t="shared" ref="D31:H31" si="8">D33+D32+D34</f>
        <v>0</v>
      </c>
      <c r="E31" s="904">
        <f t="shared" si="8"/>
        <v>446</v>
      </c>
      <c r="F31" s="904">
        <f t="shared" si="8"/>
        <v>0</v>
      </c>
      <c r="G31" s="904">
        <f t="shared" si="8"/>
        <v>0</v>
      </c>
      <c r="H31" s="904">
        <f t="shared" si="8"/>
        <v>0</v>
      </c>
      <c r="I31" s="896"/>
      <c r="J31" s="897" t="e">
        <f t="shared" si="2"/>
        <v>#DIV/0!</v>
      </c>
      <c r="K31" s="897" t="e">
        <f t="shared" si="3"/>
        <v>#DIV/0!</v>
      </c>
      <c r="L31" s="897">
        <f t="shared" si="4"/>
        <v>0</v>
      </c>
      <c r="M31" s="897" t="e">
        <f t="shared" si="5"/>
        <v>#DIV/0!</v>
      </c>
      <c r="N31" s="897" t="e">
        <f t="shared" si="6"/>
        <v>#DIV/0!</v>
      </c>
    </row>
    <row r="32" spans="1:14" ht="13.8">
      <c r="A32" s="905"/>
      <c r="B32" s="906" t="s">
        <v>1082</v>
      </c>
      <c r="C32" s="907"/>
      <c r="D32" s="907"/>
      <c r="E32" s="907">
        <v>60</v>
      </c>
      <c r="F32" s="907"/>
      <c r="G32" s="907"/>
      <c r="H32" s="907"/>
      <c r="I32" s="905"/>
      <c r="J32" s="897" t="e">
        <f t="shared" si="2"/>
        <v>#DIV/0!</v>
      </c>
      <c r="K32" s="897" t="e">
        <f t="shared" si="3"/>
        <v>#DIV/0!</v>
      </c>
      <c r="L32" s="897">
        <f t="shared" si="4"/>
        <v>0</v>
      </c>
      <c r="M32" s="897" t="e">
        <f t="shared" si="5"/>
        <v>#DIV/0!</v>
      </c>
      <c r="N32" s="897" t="e">
        <f t="shared" si="6"/>
        <v>#DIV/0!</v>
      </c>
    </row>
    <row r="33" spans="1:256" ht="13.8">
      <c r="A33" s="905"/>
      <c r="B33" s="906" t="s">
        <v>1082</v>
      </c>
      <c r="C33" s="907"/>
      <c r="D33" s="907"/>
      <c r="E33" s="907">
        <v>386</v>
      </c>
      <c r="F33" s="907"/>
      <c r="G33" s="907"/>
      <c r="H33" s="907"/>
      <c r="I33" s="905"/>
      <c r="J33" s="897" t="e">
        <f t="shared" si="2"/>
        <v>#DIV/0!</v>
      </c>
      <c r="K33" s="897" t="e">
        <f t="shared" si="3"/>
        <v>#DIV/0!</v>
      </c>
      <c r="L33" s="897">
        <f t="shared" si="4"/>
        <v>0</v>
      </c>
      <c r="M33" s="897" t="e">
        <f t="shared" si="5"/>
        <v>#DIV/0!</v>
      </c>
      <c r="N33" s="897" t="e">
        <f t="shared" si="6"/>
        <v>#DIV/0!</v>
      </c>
    </row>
    <row r="34" spans="1:256" ht="13.8">
      <c r="A34" s="905"/>
      <c r="B34" s="906" t="s">
        <v>1082</v>
      </c>
      <c r="C34" s="907"/>
      <c r="D34" s="907"/>
      <c r="E34" s="907"/>
      <c r="F34" s="907"/>
      <c r="G34" s="907"/>
      <c r="H34" s="907"/>
      <c r="I34" s="905"/>
      <c r="J34" s="897" t="e">
        <f t="shared" si="2"/>
        <v>#DIV/0!</v>
      </c>
      <c r="K34" s="897" t="e">
        <f t="shared" si="3"/>
        <v>#DIV/0!</v>
      </c>
      <c r="L34" s="897" t="e">
        <f t="shared" si="4"/>
        <v>#DIV/0!</v>
      </c>
      <c r="M34" s="897" t="e">
        <f t="shared" si="5"/>
        <v>#DIV/0!</v>
      </c>
      <c r="N34" s="897" t="e">
        <f t="shared" si="6"/>
        <v>#DIV/0!</v>
      </c>
    </row>
    <row r="35" spans="1:256" ht="13.8">
      <c r="A35" s="882"/>
      <c r="B35" s="908"/>
      <c r="C35" s="908"/>
      <c r="D35" s="909"/>
      <c r="E35" s="909"/>
      <c r="F35" s="909"/>
      <c r="G35" s="909"/>
      <c r="H35" s="910"/>
      <c r="I35" s="911"/>
      <c r="J35" s="911"/>
      <c r="K35" s="911"/>
      <c r="L35" s="911"/>
      <c r="M35" s="882"/>
      <c r="N35" s="882"/>
    </row>
    <row r="36" spans="1:256" ht="15.6">
      <c r="A36" s="893"/>
      <c r="B36" s="886" t="s">
        <v>1081</v>
      </c>
      <c r="C36" s="887"/>
      <c r="D36" s="887"/>
      <c r="E36" s="887"/>
      <c r="F36" s="887"/>
      <c r="G36" s="887"/>
      <c r="H36" s="887"/>
      <c r="I36" s="888"/>
      <c r="J36" s="890"/>
      <c r="K36" s="890"/>
      <c r="L36" s="890"/>
      <c r="M36" s="890"/>
      <c r="N36" s="890"/>
    </row>
    <row r="37" spans="1:256" ht="13.8">
      <c r="A37" s="912"/>
      <c r="B37" s="912"/>
      <c r="C37" s="912"/>
      <c r="D37" s="912"/>
      <c r="E37" s="912"/>
      <c r="F37" s="912"/>
      <c r="G37" s="912"/>
      <c r="H37" s="912"/>
      <c r="I37" s="912"/>
      <c r="J37" s="912"/>
      <c r="K37" s="912"/>
      <c r="L37" s="912"/>
      <c r="M37" s="912"/>
      <c r="N37" s="912"/>
      <c r="O37" s="912"/>
      <c r="P37" s="912"/>
      <c r="Q37" s="912"/>
      <c r="R37" s="912"/>
      <c r="S37" s="912"/>
      <c r="T37" s="912"/>
      <c r="U37" s="912"/>
      <c r="V37" s="912"/>
      <c r="W37" s="912"/>
      <c r="X37" s="912"/>
      <c r="Y37" s="912"/>
      <c r="Z37" s="912"/>
      <c r="AA37" s="912"/>
      <c r="AB37" s="912"/>
      <c r="AC37" s="912"/>
      <c r="AD37" s="912"/>
      <c r="AE37" s="912"/>
      <c r="AF37" s="912"/>
      <c r="AG37" s="912"/>
      <c r="AH37" s="912"/>
      <c r="AI37" s="912"/>
      <c r="AJ37" s="912"/>
      <c r="AK37" s="912"/>
      <c r="AL37" s="912"/>
      <c r="AM37" s="912"/>
      <c r="AN37" s="912"/>
      <c r="AO37" s="912"/>
      <c r="AP37" s="912"/>
      <c r="AQ37" s="912"/>
      <c r="AR37" s="912"/>
      <c r="AS37" s="912"/>
      <c r="AT37" s="912"/>
      <c r="AU37" s="912"/>
      <c r="AV37" s="912"/>
      <c r="AW37" s="912"/>
      <c r="AX37" s="912"/>
      <c r="AY37" s="912"/>
      <c r="AZ37" s="912"/>
      <c r="BA37" s="912"/>
      <c r="BB37" s="912"/>
      <c r="BC37" s="912"/>
      <c r="BD37" s="912"/>
      <c r="BE37" s="912"/>
      <c r="BF37" s="912"/>
      <c r="BG37" s="912"/>
      <c r="BH37" s="912"/>
      <c r="BI37" s="912"/>
      <c r="BJ37" s="912"/>
      <c r="BK37" s="912"/>
      <c r="BL37" s="912"/>
      <c r="BM37" s="912"/>
      <c r="BN37" s="912"/>
      <c r="BO37" s="912"/>
      <c r="BP37" s="912"/>
      <c r="BQ37" s="912"/>
      <c r="BR37" s="912"/>
      <c r="BS37" s="912"/>
      <c r="BT37" s="912"/>
      <c r="BU37" s="912"/>
      <c r="BV37" s="912"/>
      <c r="BW37" s="912"/>
      <c r="BX37" s="912"/>
      <c r="BY37" s="912"/>
      <c r="BZ37" s="912"/>
      <c r="CA37" s="912"/>
      <c r="CB37" s="912"/>
      <c r="CC37" s="912"/>
      <c r="CD37" s="912"/>
      <c r="CE37" s="912"/>
      <c r="CF37" s="912"/>
      <c r="CG37" s="912"/>
      <c r="CH37" s="912"/>
      <c r="CI37" s="912"/>
      <c r="CJ37" s="912"/>
      <c r="CK37" s="912"/>
      <c r="CL37" s="912"/>
      <c r="CM37" s="912"/>
      <c r="CN37" s="912"/>
      <c r="CO37" s="912"/>
      <c r="CP37" s="912"/>
      <c r="CQ37" s="912"/>
      <c r="CR37" s="912"/>
      <c r="CS37" s="912"/>
      <c r="CT37" s="912"/>
      <c r="CU37" s="912"/>
      <c r="CV37" s="912"/>
      <c r="CW37" s="912"/>
      <c r="CX37" s="912"/>
      <c r="CY37" s="912"/>
      <c r="CZ37" s="912"/>
      <c r="DA37" s="912"/>
      <c r="DB37" s="912"/>
      <c r="DC37" s="912"/>
      <c r="DD37" s="912"/>
      <c r="DE37" s="912"/>
      <c r="DF37" s="912"/>
      <c r="DG37" s="912"/>
      <c r="DH37" s="912"/>
      <c r="DI37" s="912"/>
      <c r="DJ37" s="912"/>
      <c r="DK37" s="912"/>
      <c r="DL37" s="912"/>
      <c r="DM37" s="912"/>
      <c r="DN37" s="912"/>
      <c r="DO37" s="912"/>
      <c r="DP37" s="912"/>
      <c r="DQ37" s="912"/>
      <c r="DR37" s="912"/>
      <c r="DS37" s="912"/>
      <c r="DT37" s="912"/>
      <c r="DU37" s="912"/>
      <c r="DV37" s="912"/>
      <c r="DW37" s="912"/>
      <c r="DX37" s="912"/>
      <c r="DY37" s="912"/>
      <c r="DZ37" s="912"/>
      <c r="EA37" s="912"/>
      <c r="EB37" s="912"/>
      <c r="EC37" s="912"/>
      <c r="ED37" s="912"/>
      <c r="EE37" s="912"/>
      <c r="EF37" s="912"/>
      <c r="EG37" s="912"/>
      <c r="EH37" s="912"/>
      <c r="EI37" s="912"/>
      <c r="EJ37" s="912"/>
      <c r="EK37" s="912"/>
      <c r="EL37" s="912"/>
      <c r="EM37" s="912"/>
      <c r="EN37" s="912"/>
      <c r="EO37" s="912"/>
      <c r="EP37" s="912"/>
      <c r="EQ37" s="912"/>
      <c r="ER37" s="912"/>
      <c r="ES37" s="912"/>
      <c r="ET37" s="912"/>
      <c r="EU37" s="912"/>
      <c r="EV37" s="912"/>
      <c r="EW37" s="912"/>
      <c r="EX37" s="912"/>
      <c r="EY37" s="912"/>
      <c r="EZ37" s="912"/>
      <c r="FA37" s="912"/>
      <c r="FB37" s="912"/>
      <c r="FC37" s="912"/>
      <c r="FD37" s="912"/>
      <c r="FE37" s="912"/>
      <c r="FF37" s="912"/>
      <c r="FG37" s="912"/>
      <c r="FH37" s="912"/>
      <c r="FI37" s="912"/>
      <c r="FJ37" s="912"/>
      <c r="FK37" s="912"/>
      <c r="FL37" s="912"/>
      <c r="FM37" s="912"/>
      <c r="FN37" s="912"/>
      <c r="FO37" s="912"/>
      <c r="FP37" s="912"/>
      <c r="FQ37" s="912"/>
      <c r="FR37" s="912"/>
      <c r="FS37" s="912"/>
      <c r="FT37" s="912"/>
      <c r="FU37" s="912"/>
      <c r="FV37" s="912"/>
      <c r="FW37" s="912"/>
      <c r="FX37" s="912"/>
      <c r="FY37" s="912"/>
      <c r="FZ37" s="912"/>
      <c r="GA37" s="912"/>
      <c r="GB37" s="912"/>
      <c r="GC37" s="912"/>
      <c r="GD37" s="912"/>
      <c r="GE37" s="912"/>
      <c r="GF37" s="912"/>
      <c r="GG37" s="912"/>
      <c r="GH37" s="912"/>
      <c r="GI37" s="912"/>
      <c r="GJ37" s="912"/>
      <c r="GK37" s="912"/>
      <c r="GL37" s="912"/>
      <c r="GM37" s="912"/>
      <c r="GN37" s="912"/>
      <c r="GO37" s="912"/>
      <c r="GP37" s="912"/>
      <c r="GQ37" s="912"/>
      <c r="GR37" s="912"/>
      <c r="GS37" s="912"/>
      <c r="GT37" s="912"/>
      <c r="GU37" s="912"/>
      <c r="GV37" s="912"/>
      <c r="GW37" s="912"/>
      <c r="GX37" s="912"/>
      <c r="GY37" s="912"/>
      <c r="GZ37" s="912"/>
      <c r="HA37" s="912"/>
      <c r="HB37" s="912"/>
      <c r="HC37" s="912"/>
      <c r="HD37" s="912"/>
      <c r="HE37" s="912"/>
      <c r="HF37" s="912"/>
      <c r="HG37" s="912"/>
      <c r="HH37" s="912"/>
      <c r="HI37" s="912"/>
      <c r="HJ37" s="912"/>
      <c r="HK37" s="912"/>
      <c r="HL37" s="912"/>
      <c r="HM37" s="912"/>
      <c r="HN37" s="912"/>
      <c r="HO37" s="912"/>
      <c r="HP37" s="912"/>
      <c r="HQ37" s="912"/>
      <c r="HR37" s="912"/>
      <c r="HS37" s="912"/>
      <c r="HT37" s="912"/>
      <c r="HU37" s="912"/>
      <c r="HV37" s="912"/>
      <c r="HW37" s="912"/>
      <c r="HX37" s="912"/>
      <c r="HY37" s="912"/>
      <c r="HZ37" s="912"/>
      <c r="IA37" s="912"/>
      <c r="IB37" s="912"/>
      <c r="IC37" s="912"/>
      <c r="ID37" s="912"/>
      <c r="IE37" s="912"/>
      <c r="IF37" s="912"/>
      <c r="IG37" s="912"/>
      <c r="IH37" s="912"/>
      <c r="II37" s="912"/>
      <c r="IJ37" s="912"/>
      <c r="IK37" s="912"/>
      <c r="IL37" s="912"/>
      <c r="IM37" s="912"/>
      <c r="IN37" s="912"/>
      <c r="IO37" s="912"/>
      <c r="IP37" s="912"/>
      <c r="IQ37" s="912"/>
      <c r="IR37" s="912"/>
      <c r="IS37" s="912"/>
      <c r="IT37" s="912"/>
      <c r="IU37" s="912"/>
      <c r="IV37" s="912"/>
    </row>
    <row r="38" spans="1:256" s="917" customFormat="1" ht="18">
      <c r="A38" s="913"/>
      <c r="B38" s="914" t="s">
        <v>1080</v>
      </c>
      <c r="C38" s="914">
        <f t="shared" ref="C38:H38" si="9">+C9+C31+C36</f>
        <v>1360</v>
      </c>
      <c r="D38" s="914">
        <f t="shared" si="9"/>
        <v>1542</v>
      </c>
      <c r="E38" s="914">
        <f t="shared" si="9"/>
        <v>1501</v>
      </c>
      <c r="F38" s="914">
        <f t="shared" si="9"/>
        <v>936</v>
      </c>
      <c r="G38" s="914">
        <f t="shared" si="9"/>
        <v>963</v>
      </c>
      <c r="H38" s="914">
        <f t="shared" si="9"/>
        <v>993</v>
      </c>
      <c r="I38" s="915"/>
      <c r="J38" s="916"/>
      <c r="K38" s="916"/>
      <c r="L38" s="916"/>
      <c r="M38" s="916"/>
      <c r="N38" s="916"/>
    </row>
    <row r="39" spans="1:256" ht="13.8">
      <c r="A39" s="882"/>
      <c r="B39" s="918"/>
      <c r="C39" s="918"/>
      <c r="D39" s="919"/>
      <c r="E39" s="919"/>
      <c r="F39" s="919"/>
      <c r="G39" s="919"/>
      <c r="H39" s="920"/>
      <c r="I39" s="882"/>
      <c r="J39" s="882"/>
      <c r="K39" s="882"/>
      <c r="L39" s="882"/>
      <c r="M39" s="882"/>
      <c r="N39" s="882"/>
    </row>
    <row r="40" spans="1:256" ht="27.6">
      <c r="A40" s="893"/>
      <c r="B40" s="921" t="s">
        <v>955</v>
      </c>
      <c r="C40" s="884" t="s">
        <v>1079</v>
      </c>
      <c r="D40" s="884" t="s">
        <v>1032</v>
      </c>
      <c r="E40" s="884" t="s">
        <v>1031</v>
      </c>
      <c r="F40" s="884" t="s">
        <v>1030</v>
      </c>
      <c r="G40" s="884" t="s">
        <v>1029</v>
      </c>
      <c r="H40" s="884" t="s">
        <v>1028</v>
      </c>
      <c r="I40" s="896"/>
      <c r="J40" s="884" t="s">
        <v>1078</v>
      </c>
      <c r="K40" s="884" t="s">
        <v>1077</v>
      </c>
      <c r="L40" s="884" t="s">
        <v>1076</v>
      </c>
      <c r="M40" s="884" t="s">
        <v>1075</v>
      </c>
      <c r="N40" s="884" t="s">
        <v>1074</v>
      </c>
    </row>
    <row r="41" spans="1:256" ht="13.8">
      <c r="A41" s="893"/>
      <c r="B41" s="891" t="s">
        <v>1073</v>
      </c>
      <c r="C41" s="891">
        <f>SUM(C42:C48)</f>
        <v>368</v>
      </c>
      <c r="D41" s="891">
        <f>SUM(D42:D48)</f>
        <v>179.9</v>
      </c>
      <c r="E41" s="891">
        <f t="shared" ref="E41:H41" si="10">SUM(E42:E48)</f>
        <v>186.69117</v>
      </c>
      <c r="F41" s="891">
        <f t="shared" si="10"/>
        <v>188.61408905099998</v>
      </c>
      <c r="G41" s="891">
        <f t="shared" si="10"/>
        <v>191.53171816123182</v>
      </c>
      <c r="H41" s="891">
        <f t="shared" si="10"/>
        <v>193.48949759380281</v>
      </c>
      <c r="I41" s="896"/>
      <c r="J41" s="892"/>
      <c r="K41" s="892"/>
      <c r="L41" s="892"/>
      <c r="M41" s="892"/>
      <c r="N41" s="892"/>
    </row>
    <row r="42" spans="1:256" ht="13.8">
      <c r="A42" s="898"/>
      <c r="B42" s="899" t="s">
        <v>1065</v>
      </c>
      <c r="C42" s="922">
        <v>331</v>
      </c>
      <c r="D42" s="922">
        <f>+'36 - GASTOS-COSTOS'!D150</f>
        <v>110</v>
      </c>
      <c r="E42" s="922">
        <f>+'36 - GASTOS-COSTOS'!F150</f>
        <v>111.13300000000001</v>
      </c>
      <c r="F42" s="922">
        <f>+'36 - GASTOS-COSTOS'!H150</f>
        <v>112.27766989999999</v>
      </c>
      <c r="G42" s="922">
        <f>+'36 - GASTOS-COSTOS'!J150</f>
        <v>111.38665472579541</v>
      </c>
      <c r="H42" s="922">
        <f>+'36 - GASTOS-COSTOS'!L150</f>
        <v>112.52836464475349</v>
      </c>
      <c r="I42" s="900"/>
      <c r="J42" s="901">
        <f>+D42/C42</f>
        <v>0.33232628398791542</v>
      </c>
      <c r="K42" s="901">
        <f>+E42/D42</f>
        <v>1.0103000000000002</v>
      </c>
      <c r="L42" s="901">
        <f>+F42/E42</f>
        <v>1.0102999999999998</v>
      </c>
      <c r="M42" s="901">
        <f>+G42/F42</f>
        <v>0.99206418181818201</v>
      </c>
      <c r="N42" s="901">
        <f>+H42/G42</f>
        <v>1.0102499704454602</v>
      </c>
    </row>
    <row r="43" spans="1:256" ht="13.8">
      <c r="A43" s="898"/>
      <c r="B43" s="899" t="s">
        <v>1064</v>
      </c>
      <c r="C43" s="922"/>
      <c r="D43" s="922">
        <f>+'36 - GASTOS-COSTOS'!D185</f>
        <v>29</v>
      </c>
      <c r="E43" s="922">
        <f>+'36 - GASTOS-COSTOS'!F185</f>
        <v>34.236899999999999</v>
      </c>
      <c r="F43" s="922">
        <f>+'36 - GASTOS-COSTOS'!H185</f>
        <v>34.589540069999998</v>
      </c>
      <c r="G43" s="922">
        <f>+'36 - GASTOS-COSTOS'!J185</f>
        <v>37.968191499902105</v>
      </c>
      <c r="H43" s="922">
        <f>+'36 - GASTOS-COSTOS'!L185</f>
        <v>38.349839232579022</v>
      </c>
      <c r="I43" s="900"/>
      <c r="J43" s="901" t="e">
        <f t="shared" ref="J43:J81" si="11">+D43/C43</f>
        <v>#DIV/0!</v>
      </c>
      <c r="K43" s="901">
        <f t="shared" ref="K43:K81" si="12">+E43/D43</f>
        <v>1.1805827586206896</v>
      </c>
      <c r="L43" s="901">
        <f t="shared" ref="L43:L81" si="13">+F43/E43</f>
        <v>1.0103</v>
      </c>
      <c r="M43" s="901">
        <f t="shared" ref="M43:M81" si="14">+G43/F43</f>
        <v>1.0976784144300449</v>
      </c>
      <c r="N43" s="901">
        <f t="shared" ref="N43:N81" si="15">+H43/G43</f>
        <v>1.0100517753835576</v>
      </c>
    </row>
    <row r="44" spans="1:256" ht="13.8">
      <c r="A44" s="898"/>
      <c r="B44" s="899" t="s">
        <v>1063</v>
      </c>
      <c r="C44" s="922">
        <v>35</v>
      </c>
      <c r="D44" s="922">
        <f>+'36 - GASTOS-COSTOS'!D196</f>
        <v>40.900000000000006</v>
      </c>
      <c r="E44" s="922">
        <f>+'36 - GASTOS-COSTOS'!F196</f>
        <v>41.321270000000005</v>
      </c>
      <c r="F44" s="922">
        <f>+'36 - GASTOS-COSTOS'!H196</f>
        <v>41.746879081000003</v>
      </c>
      <c r="G44" s="922">
        <f>+'36 - GASTOS-COSTOS'!J196</f>
        <v>42.176871935534301</v>
      </c>
      <c r="H44" s="922">
        <f>+'36 - GASTOS-COSTOS'!L196</f>
        <v>42.611293716470307</v>
      </c>
      <c r="I44" s="900"/>
      <c r="J44" s="901">
        <f t="shared" si="11"/>
        <v>1.1685714285714288</v>
      </c>
      <c r="K44" s="901">
        <f t="shared" si="12"/>
        <v>1.0103</v>
      </c>
      <c r="L44" s="901">
        <f t="shared" si="13"/>
        <v>1.0103</v>
      </c>
      <c r="M44" s="901">
        <f t="shared" si="14"/>
        <v>1.0103</v>
      </c>
      <c r="N44" s="901">
        <f t="shared" si="15"/>
        <v>1.0103</v>
      </c>
    </row>
    <row r="45" spans="1:256" ht="13.8">
      <c r="A45" s="898"/>
      <c r="B45" s="899" t="s">
        <v>1062</v>
      </c>
      <c r="C45" s="922">
        <v>2</v>
      </c>
      <c r="D45" s="922">
        <f>+'36 - GASTOS-COSTOS'!D235</f>
        <v>0</v>
      </c>
      <c r="E45" s="922">
        <f>+'36 - GASTOS-COSTOS'!F235</f>
        <v>0</v>
      </c>
      <c r="F45" s="922">
        <f>+'36 - GASTOS-COSTOS'!F235</f>
        <v>0</v>
      </c>
      <c r="G45" s="922">
        <f>+'36 - GASTOS-COSTOS'!J235</f>
        <v>0</v>
      </c>
      <c r="H45" s="922">
        <f>+'36 - GASTOS-COSTOS'!H235</f>
        <v>0</v>
      </c>
      <c r="I45" s="900"/>
      <c r="J45" s="901">
        <f t="shared" si="11"/>
        <v>0</v>
      </c>
      <c r="K45" s="901" t="e">
        <f t="shared" si="12"/>
        <v>#DIV/0!</v>
      </c>
      <c r="L45" s="901" t="e">
        <f t="shared" si="13"/>
        <v>#DIV/0!</v>
      </c>
      <c r="M45" s="901" t="e">
        <f t="shared" si="14"/>
        <v>#DIV/0!</v>
      </c>
      <c r="N45" s="901" t="e">
        <f t="shared" si="15"/>
        <v>#DIV/0!</v>
      </c>
    </row>
    <row r="46" spans="1:256" ht="13.8">
      <c r="A46" s="898"/>
      <c r="B46" s="899" t="s">
        <v>1061</v>
      </c>
      <c r="C46" s="922">
        <v>0</v>
      </c>
      <c r="D46" s="922">
        <f>+'36 - GASTOS-COSTOS'!D240</f>
        <v>0</v>
      </c>
      <c r="E46" s="922"/>
      <c r="F46" s="922"/>
      <c r="G46" s="922"/>
      <c r="H46" s="922"/>
      <c r="I46" s="900"/>
      <c r="J46" s="901" t="e">
        <f t="shared" si="11"/>
        <v>#DIV/0!</v>
      </c>
      <c r="K46" s="901" t="e">
        <f t="shared" si="12"/>
        <v>#DIV/0!</v>
      </c>
      <c r="L46" s="901" t="e">
        <f t="shared" si="13"/>
        <v>#DIV/0!</v>
      </c>
      <c r="M46" s="901" t="e">
        <f t="shared" si="14"/>
        <v>#DIV/0!</v>
      </c>
      <c r="N46" s="901" t="e">
        <f t="shared" si="15"/>
        <v>#DIV/0!</v>
      </c>
    </row>
    <row r="47" spans="1:256" ht="13.8">
      <c r="A47" s="898"/>
      <c r="B47" s="899" t="s">
        <v>1060</v>
      </c>
      <c r="C47" s="899">
        <v>0</v>
      </c>
      <c r="D47" s="899"/>
      <c r="E47" s="899"/>
      <c r="F47" s="899"/>
      <c r="G47" s="899"/>
      <c r="H47" s="899"/>
      <c r="I47" s="900"/>
      <c r="J47" s="901" t="e">
        <f t="shared" si="11"/>
        <v>#DIV/0!</v>
      </c>
      <c r="K47" s="901" t="e">
        <f t="shared" si="12"/>
        <v>#DIV/0!</v>
      </c>
      <c r="L47" s="901" t="e">
        <f t="shared" si="13"/>
        <v>#DIV/0!</v>
      </c>
      <c r="M47" s="901" t="e">
        <f t="shared" si="14"/>
        <v>#DIV/0!</v>
      </c>
      <c r="N47" s="901" t="e">
        <f t="shared" si="15"/>
        <v>#DIV/0!</v>
      </c>
    </row>
    <row r="48" spans="1:256" ht="13.8">
      <c r="A48" s="898"/>
      <c r="B48" s="899" t="s">
        <v>1059</v>
      </c>
      <c r="C48" s="899">
        <v>0</v>
      </c>
      <c r="D48" s="899"/>
      <c r="E48" s="899"/>
      <c r="F48" s="899"/>
      <c r="G48" s="899"/>
      <c r="H48" s="899"/>
      <c r="I48" s="900"/>
      <c r="J48" s="901" t="e">
        <f t="shared" si="11"/>
        <v>#DIV/0!</v>
      </c>
      <c r="K48" s="901" t="e">
        <f t="shared" si="12"/>
        <v>#DIV/0!</v>
      </c>
      <c r="L48" s="901" t="e">
        <f t="shared" si="13"/>
        <v>#DIV/0!</v>
      </c>
      <c r="M48" s="901" t="e">
        <f t="shared" si="14"/>
        <v>#DIV/0!</v>
      </c>
      <c r="N48" s="901" t="e">
        <f t="shared" si="15"/>
        <v>#DIV/0!</v>
      </c>
    </row>
    <row r="49" spans="1:14" s="1658" customFormat="1" ht="13.8">
      <c r="A49" s="883"/>
      <c r="B49" s="891" t="s">
        <v>1072</v>
      </c>
      <c r="C49" s="891">
        <f>SUM(C50:C56)</f>
        <v>86</v>
      </c>
      <c r="D49" s="891">
        <f t="shared" ref="D49:H49" si="16">SUM(D50:D56)</f>
        <v>62.3</v>
      </c>
      <c r="E49" s="891">
        <f t="shared" si="16"/>
        <v>52.303089999999997</v>
      </c>
      <c r="F49" s="891">
        <f t="shared" si="16"/>
        <v>52.841811826999994</v>
      </c>
      <c r="G49" s="891">
        <f t="shared" si="16"/>
        <v>58.131287984624805</v>
      </c>
      <c r="H49" s="891">
        <f t="shared" si="16"/>
        <v>58.727297563392703</v>
      </c>
      <c r="I49" s="888"/>
      <c r="J49" s="901">
        <f t="shared" si="11"/>
        <v>0.72441860465116281</v>
      </c>
      <c r="K49" s="901">
        <f t="shared" si="12"/>
        <v>0.83953595505617973</v>
      </c>
      <c r="L49" s="901">
        <f t="shared" si="13"/>
        <v>1.0103</v>
      </c>
      <c r="M49" s="901">
        <f t="shared" si="14"/>
        <v>1.1001002042651782</v>
      </c>
      <c r="N49" s="901">
        <f t="shared" si="15"/>
        <v>1.010252819082996</v>
      </c>
    </row>
    <row r="50" spans="1:14" ht="13.8">
      <c r="A50" s="898"/>
      <c r="B50" s="899" t="s">
        <v>1065</v>
      </c>
      <c r="C50" s="899">
        <v>71</v>
      </c>
      <c r="D50" s="899">
        <f>+'36 - GASTOS-COSTOS'!D179</f>
        <v>62</v>
      </c>
      <c r="E50" s="899">
        <f>+'36 - GASTOS-COSTOS'!F179</f>
        <v>52</v>
      </c>
      <c r="F50" s="899">
        <f>+'36 - GASTOS-COSTOS'!H179</f>
        <v>52.535599999999995</v>
      </c>
      <c r="G50" s="899">
        <f>+'36 - GASTOS-COSTOS'!J179</f>
        <v>58.128216679999994</v>
      </c>
      <c r="H50" s="899">
        <f>+'36 - GASTOS-COSTOS'!L179</f>
        <v>58.724195453582503</v>
      </c>
      <c r="I50" s="900"/>
      <c r="J50" s="901">
        <f t="shared" si="11"/>
        <v>0.87323943661971826</v>
      </c>
      <c r="K50" s="901">
        <f t="shared" si="12"/>
        <v>0.83870967741935487</v>
      </c>
      <c r="L50" s="901">
        <f t="shared" si="13"/>
        <v>1.0103</v>
      </c>
      <c r="M50" s="901">
        <f t="shared" si="14"/>
        <v>1.1064538461538462</v>
      </c>
      <c r="N50" s="901">
        <f t="shared" si="15"/>
        <v>1.0102528308560266</v>
      </c>
    </row>
    <row r="51" spans="1:14" ht="13.8">
      <c r="A51" s="898"/>
      <c r="B51" s="899" t="s">
        <v>1064</v>
      </c>
      <c r="C51" s="899"/>
      <c r="D51" s="899"/>
      <c r="E51" s="899"/>
      <c r="F51" s="899"/>
      <c r="G51" s="899"/>
      <c r="H51" s="899"/>
      <c r="I51" s="900"/>
      <c r="J51" s="901" t="e">
        <f t="shared" si="11"/>
        <v>#DIV/0!</v>
      </c>
      <c r="K51" s="901" t="e">
        <f t="shared" si="12"/>
        <v>#DIV/0!</v>
      </c>
      <c r="L51" s="901" t="e">
        <f t="shared" si="13"/>
        <v>#DIV/0!</v>
      </c>
      <c r="M51" s="901" t="e">
        <f t="shared" si="14"/>
        <v>#DIV/0!</v>
      </c>
      <c r="N51" s="901" t="e">
        <f t="shared" si="15"/>
        <v>#DIV/0!</v>
      </c>
    </row>
    <row r="52" spans="1:14" ht="13.8">
      <c r="A52" s="898"/>
      <c r="B52" s="899" t="s">
        <v>1063</v>
      </c>
      <c r="C52" s="899">
        <v>15</v>
      </c>
      <c r="D52" s="899">
        <f>+'36 - GASTOS-COSTOS'!D226</f>
        <v>0.3</v>
      </c>
      <c r="E52" s="899">
        <f>+'36 - GASTOS-COSTOS'!F226</f>
        <v>0.30308999999999997</v>
      </c>
      <c r="F52" s="899">
        <f>+'36 - GASTOS-COSTOS'!H226</f>
        <v>0.30621182699999999</v>
      </c>
      <c r="G52" s="899">
        <f>+'36 - GASTOS-COSTOS'!J226</f>
        <v>3.0713046248099997E-3</v>
      </c>
      <c r="H52" s="899">
        <f>+'36 - GASTOS-COSTOS'!L226</f>
        <v>3.1021098101968441E-3</v>
      </c>
      <c r="I52" s="900"/>
      <c r="J52" s="901">
        <f t="shared" si="11"/>
        <v>0.02</v>
      </c>
      <c r="K52" s="901">
        <f t="shared" si="12"/>
        <v>1.0103</v>
      </c>
      <c r="L52" s="901">
        <f t="shared" si="13"/>
        <v>1.0103</v>
      </c>
      <c r="M52" s="901">
        <f t="shared" si="14"/>
        <v>1.0029999999999999E-2</v>
      </c>
      <c r="N52" s="901">
        <f t="shared" si="15"/>
        <v>1.01003</v>
      </c>
    </row>
    <row r="53" spans="1:14" ht="13.8">
      <c r="A53" s="898"/>
      <c r="B53" s="899" t="s">
        <v>1062</v>
      </c>
      <c r="C53" s="899">
        <v>0</v>
      </c>
      <c r="D53" s="899">
        <f>+'36 - GASTOS-COSTOS'!D235</f>
        <v>0</v>
      </c>
      <c r="E53" s="899">
        <f>+'36 - GASTOS-COSTOS'!F235</f>
        <v>0</v>
      </c>
      <c r="F53" s="899">
        <f>+'36 - GASTOS-COSTOS'!J235</f>
        <v>0</v>
      </c>
      <c r="G53" s="899">
        <f>+'36 - GASTOS-COSTOS'!J235</f>
        <v>0</v>
      </c>
      <c r="H53" s="899">
        <f>+'36 - GASTOS-COSTOS'!L235</f>
        <v>0</v>
      </c>
      <c r="I53" s="900"/>
      <c r="J53" s="901" t="e">
        <f t="shared" si="11"/>
        <v>#DIV/0!</v>
      </c>
      <c r="K53" s="901" t="e">
        <f t="shared" si="12"/>
        <v>#DIV/0!</v>
      </c>
      <c r="L53" s="901" t="e">
        <f t="shared" si="13"/>
        <v>#DIV/0!</v>
      </c>
      <c r="M53" s="901" t="e">
        <f t="shared" si="14"/>
        <v>#DIV/0!</v>
      </c>
      <c r="N53" s="901" t="e">
        <f t="shared" si="15"/>
        <v>#DIV/0!</v>
      </c>
    </row>
    <row r="54" spans="1:14" ht="13.8">
      <c r="A54" s="898"/>
      <c r="B54" s="899" t="s">
        <v>1061</v>
      </c>
      <c r="C54" s="899"/>
      <c r="D54" s="899"/>
      <c r="E54" s="899"/>
      <c r="F54" s="899"/>
      <c r="G54" s="899"/>
      <c r="H54" s="899"/>
      <c r="I54" s="900"/>
      <c r="J54" s="901" t="e">
        <f t="shared" si="11"/>
        <v>#DIV/0!</v>
      </c>
      <c r="K54" s="901" t="e">
        <f t="shared" si="12"/>
        <v>#DIV/0!</v>
      </c>
      <c r="L54" s="901" t="e">
        <f t="shared" si="13"/>
        <v>#DIV/0!</v>
      </c>
      <c r="M54" s="901" t="e">
        <f t="shared" si="14"/>
        <v>#DIV/0!</v>
      </c>
      <c r="N54" s="901" t="e">
        <f t="shared" si="15"/>
        <v>#DIV/0!</v>
      </c>
    </row>
    <row r="55" spans="1:14" ht="13.8">
      <c r="A55" s="898"/>
      <c r="B55" s="899" t="s">
        <v>1060</v>
      </c>
      <c r="C55" s="899"/>
      <c r="D55" s="899"/>
      <c r="E55" s="899"/>
      <c r="F55" s="899"/>
      <c r="G55" s="899"/>
      <c r="H55" s="899"/>
      <c r="I55" s="900"/>
      <c r="J55" s="901" t="e">
        <f t="shared" si="11"/>
        <v>#DIV/0!</v>
      </c>
      <c r="K55" s="901" t="e">
        <f t="shared" si="12"/>
        <v>#DIV/0!</v>
      </c>
      <c r="L55" s="901" t="e">
        <f t="shared" si="13"/>
        <v>#DIV/0!</v>
      </c>
      <c r="M55" s="901" t="e">
        <f t="shared" si="14"/>
        <v>#DIV/0!</v>
      </c>
      <c r="N55" s="901" t="e">
        <f t="shared" si="15"/>
        <v>#DIV/0!</v>
      </c>
    </row>
    <row r="56" spans="1:14" ht="13.8">
      <c r="A56" s="898"/>
      <c r="B56" s="899" t="s">
        <v>1059</v>
      </c>
      <c r="C56" s="899"/>
      <c r="D56" s="899"/>
      <c r="E56" s="899"/>
      <c r="F56" s="899"/>
      <c r="G56" s="899"/>
      <c r="H56" s="899"/>
      <c r="I56" s="900"/>
      <c r="J56" s="901" t="e">
        <f t="shared" si="11"/>
        <v>#DIV/0!</v>
      </c>
      <c r="K56" s="901" t="e">
        <f t="shared" si="12"/>
        <v>#DIV/0!</v>
      </c>
      <c r="L56" s="901" t="e">
        <f t="shared" si="13"/>
        <v>#DIV/0!</v>
      </c>
      <c r="M56" s="901" t="e">
        <f t="shared" si="14"/>
        <v>#DIV/0!</v>
      </c>
      <c r="N56" s="901" t="e">
        <f t="shared" si="15"/>
        <v>#DIV/0!</v>
      </c>
    </row>
    <row r="57" spans="1:14" s="1658" customFormat="1" ht="13.8">
      <c r="A57" s="1655"/>
      <c r="B57" s="891" t="s">
        <v>1071</v>
      </c>
      <c r="C57" s="1659">
        <f t="shared" ref="C57:H57" si="17">SUM(C58:C64)</f>
        <v>287</v>
      </c>
      <c r="D57" s="1659">
        <f t="shared" si="17"/>
        <v>579.90000000000009</v>
      </c>
      <c r="E57" s="1659">
        <f t="shared" si="17"/>
        <v>588.81117000000006</v>
      </c>
      <c r="F57" s="1659">
        <f>SUM(F58:F64)</f>
        <v>533.63355965099993</v>
      </c>
      <c r="G57" s="1659">
        <f t="shared" si="17"/>
        <v>539.02999032845469</v>
      </c>
      <c r="H57" s="1659">
        <f t="shared" si="17"/>
        <v>544.52840511775207</v>
      </c>
      <c r="I57" s="1657"/>
      <c r="J57" s="901">
        <f t="shared" si="11"/>
        <v>2.0205574912891988</v>
      </c>
      <c r="K57" s="901">
        <f t="shared" si="12"/>
        <v>1.0153667356440765</v>
      </c>
      <c r="L57" s="901">
        <f t="shared" si="13"/>
        <v>0.9062898036581063</v>
      </c>
      <c r="M57" s="901">
        <f t="shared" si="14"/>
        <v>1.0101126148831121</v>
      </c>
      <c r="N57" s="901">
        <f t="shared" si="15"/>
        <v>1.0102005730440842</v>
      </c>
    </row>
    <row r="58" spans="1:14" ht="13.8">
      <c r="A58" s="898"/>
      <c r="B58" s="899" t="s">
        <v>1065</v>
      </c>
      <c r="C58" s="899">
        <v>251</v>
      </c>
      <c r="D58" s="899">
        <f>+'36 - GASTOS-COSTOS'!E150</f>
        <v>191.60000000000002</v>
      </c>
      <c r="E58" s="899">
        <f>+'36 - GASTOS-COSTOS'!G150</f>
        <v>193.57348000000002</v>
      </c>
      <c r="F58" s="899">
        <f>+'36 - GASTOS-COSTOS'!I150</f>
        <v>195.56728684399997</v>
      </c>
      <c r="G58" s="899">
        <f>+'36 - GASTOS-COSTOS'!K150</f>
        <v>197.5707165089789</v>
      </c>
      <c r="H58" s="899">
        <f>+'36 - GASTOS-COSTOS'!M150</f>
        <v>199.59467203821029</v>
      </c>
      <c r="I58" s="900"/>
      <c r="J58" s="901">
        <f>+D58/C58</f>
        <v>0.76334661354581679</v>
      </c>
      <c r="K58" s="901">
        <f t="shared" si="12"/>
        <v>1.0103</v>
      </c>
      <c r="L58" s="901">
        <f t="shared" si="13"/>
        <v>1.0102999999999998</v>
      </c>
      <c r="M58" s="901">
        <f t="shared" si="14"/>
        <v>1.0102441962421713</v>
      </c>
      <c r="N58" s="901">
        <f t="shared" si="15"/>
        <v>1.0102442080739198</v>
      </c>
    </row>
    <row r="59" spans="1:14" ht="13.8">
      <c r="A59" s="898"/>
      <c r="B59" s="899" t="s">
        <v>1064</v>
      </c>
      <c r="C59" s="899"/>
      <c r="D59" s="899">
        <f>+'36 - GASTOS-COSTOS'!E185</f>
        <v>48</v>
      </c>
      <c r="E59" s="899">
        <f>+'36 - GASTOS-COSTOS'!G185</f>
        <v>51.432600000000001</v>
      </c>
      <c r="F59" s="899">
        <f>+'36 - GASTOS-COSTOS'!I185</f>
        <v>51.962355779999996</v>
      </c>
      <c r="G59" s="899">
        <f>+'36 - GASTOS-COSTOS'!K185</f>
        <v>52.484356551473397</v>
      </c>
      <c r="H59" s="899">
        <f>+'36 - GASTOS-COSTOS'!M185</f>
        <v>53.011601419617577</v>
      </c>
      <c r="I59" s="900"/>
      <c r="J59" s="901" t="e">
        <f t="shared" si="11"/>
        <v>#DIV/0!</v>
      </c>
      <c r="K59" s="901">
        <f t="shared" si="12"/>
        <v>1.0715125000000001</v>
      </c>
      <c r="L59" s="901">
        <f t="shared" si="13"/>
        <v>1.0103</v>
      </c>
      <c r="M59" s="901">
        <f t="shared" si="14"/>
        <v>1.0100457487663466</v>
      </c>
      <c r="N59" s="901">
        <f t="shared" si="15"/>
        <v>1.0100457527306654</v>
      </c>
    </row>
    <row r="60" spans="1:14" ht="13.8">
      <c r="A60" s="898"/>
      <c r="B60" s="899" t="s">
        <v>1063</v>
      </c>
      <c r="C60" s="899">
        <v>27</v>
      </c>
      <c r="D60" s="899">
        <f>+'36 - GASTOS-COSTOS'!E196</f>
        <v>175.3</v>
      </c>
      <c r="E60" s="899">
        <f>+'36 - GASTOS-COSTOS'!G196</f>
        <v>177.10559000000001</v>
      </c>
      <c r="F60" s="899">
        <f>+'36 - GASTOS-COSTOS'!I196</f>
        <v>178.92977757700001</v>
      </c>
      <c r="G60" s="899">
        <f>+'36 - GASTOS-COSTOS'!K196</f>
        <v>180.7258211993188</v>
      </c>
      <c r="H60" s="899">
        <f>+'36 - GASTOS-COSTOS'!M196</f>
        <v>182.5872971576718</v>
      </c>
      <c r="I60" s="899">
        <f>+'36 - GASTOS-COSTOS'!M196</f>
        <v>182.5872971576718</v>
      </c>
      <c r="J60" s="901">
        <f t="shared" si="11"/>
        <v>6.4925925925925929</v>
      </c>
      <c r="K60" s="901">
        <f t="shared" si="12"/>
        <v>1.0103</v>
      </c>
      <c r="L60" s="901">
        <f t="shared" si="13"/>
        <v>1.0103</v>
      </c>
      <c r="M60" s="901">
        <f t="shared" si="14"/>
        <v>1.0100377010838562</v>
      </c>
      <c r="N60" s="901">
        <f t="shared" si="15"/>
        <v>1.0103</v>
      </c>
    </row>
    <row r="61" spans="1:14" ht="13.8">
      <c r="A61" s="898"/>
      <c r="B61" s="899" t="s">
        <v>1062</v>
      </c>
      <c r="C61" s="899">
        <v>9</v>
      </c>
      <c r="D61" s="899">
        <v>0</v>
      </c>
      <c r="E61" s="899">
        <f>+'36 - GASTOS-COSTOS'!F235</f>
        <v>0</v>
      </c>
      <c r="F61" s="899">
        <f>+'36 - GASTOS-COSTOS'!H235</f>
        <v>0</v>
      </c>
      <c r="G61" s="899"/>
      <c r="H61" s="899"/>
      <c r="I61" s="900"/>
      <c r="J61" s="901">
        <f t="shared" si="11"/>
        <v>0</v>
      </c>
      <c r="K61" s="901" t="e">
        <f t="shared" si="12"/>
        <v>#DIV/0!</v>
      </c>
      <c r="L61" s="901" t="e">
        <f t="shared" si="13"/>
        <v>#DIV/0!</v>
      </c>
      <c r="M61" s="901" t="e">
        <f t="shared" si="14"/>
        <v>#DIV/0!</v>
      </c>
      <c r="N61" s="901" t="e">
        <f t="shared" si="15"/>
        <v>#DIV/0!</v>
      </c>
    </row>
    <row r="62" spans="1:14" ht="13.8">
      <c r="A62" s="898"/>
      <c r="B62" s="899" t="s">
        <v>1061</v>
      </c>
      <c r="C62" s="899"/>
      <c r="D62" s="899">
        <f>+'36 - GASTOS-COSTOS'!E240</f>
        <v>105</v>
      </c>
      <c r="E62" s="899">
        <f>+'36 - GASTOS-COSTOS'!G240</f>
        <v>106.08150000000001</v>
      </c>
      <c r="F62" s="899">
        <f>+'36 - GASTOS-COSTOS'!I240</f>
        <v>107.17413945000001</v>
      </c>
      <c r="G62" s="899">
        <f>+'36 - GASTOS-COSTOS'!K240</f>
        <v>108.24909606868351</v>
      </c>
      <c r="H62" s="899">
        <f>+'36 - GASTOS-COSTOS'!M240</f>
        <v>109.33483450225241</v>
      </c>
      <c r="I62" s="900"/>
      <c r="J62" s="901" t="e">
        <f t="shared" si="11"/>
        <v>#DIV/0!</v>
      </c>
      <c r="K62" s="901">
        <f t="shared" si="12"/>
        <v>1.0103</v>
      </c>
      <c r="L62" s="901">
        <f t="shared" si="13"/>
        <v>1.0103</v>
      </c>
      <c r="M62" s="901">
        <f t="shared" si="14"/>
        <v>1.01003</v>
      </c>
      <c r="N62" s="901">
        <f t="shared" si="15"/>
        <v>1.01003</v>
      </c>
    </row>
    <row r="63" spans="1:14" ht="13.8">
      <c r="A63" s="898"/>
      <c r="B63" s="899" t="s">
        <v>1060</v>
      </c>
      <c r="C63" s="899"/>
      <c r="D63" s="899"/>
      <c r="E63" s="899"/>
      <c r="F63" s="899"/>
      <c r="G63" s="899"/>
      <c r="H63" s="899"/>
      <c r="I63" s="900"/>
      <c r="J63" s="901" t="e">
        <f t="shared" si="11"/>
        <v>#DIV/0!</v>
      </c>
      <c r="K63" s="901" t="e">
        <f t="shared" si="12"/>
        <v>#DIV/0!</v>
      </c>
      <c r="L63" s="901" t="e">
        <f t="shared" si="13"/>
        <v>#DIV/0!</v>
      </c>
      <c r="M63" s="901" t="e">
        <f t="shared" si="14"/>
        <v>#DIV/0!</v>
      </c>
      <c r="N63" s="901" t="e">
        <f t="shared" si="15"/>
        <v>#DIV/0!</v>
      </c>
    </row>
    <row r="64" spans="1:14" ht="13.8">
      <c r="A64" s="898"/>
      <c r="B64" s="899" t="s">
        <v>1059</v>
      </c>
      <c r="C64" s="923"/>
      <c r="D64" s="899">
        <f>+'36 - GASTOS-COSTOS'!E237</f>
        <v>60</v>
      </c>
      <c r="E64" s="899">
        <f>+'36 - GASTOS-COSTOS'!G237</f>
        <v>60.618000000000002</v>
      </c>
      <c r="F64" s="899"/>
      <c r="G64" s="899"/>
      <c r="H64" s="899"/>
      <c r="I64" s="900"/>
      <c r="J64" s="901" t="e">
        <f t="shared" si="11"/>
        <v>#DIV/0!</v>
      </c>
      <c r="K64" s="901">
        <f t="shared" si="12"/>
        <v>1.0103</v>
      </c>
      <c r="L64" s="901">
        <f t="shared" si="13"/>
        <v>0</v>
      </c>
      <c r="M64" s="901" t="e">
        <f t="shared" si="14"/>
        <v>#DIV/0!</v>
      </c>
      <c r="N64" s="901" t="e">
        <f t="shared" si="15"/>
        <v>#DIV/0!</v>
      </c>
    </row>
    <row r="65" spans="1:14" ht="14.25" hidden="1" customHeight="1">
      <c r="A65" s="898"/>
      <c r="B65" s="923" t="s">
        <v>1070</v>
      </c>
      <c r="C65" s="923"/>
      <c r="D65" s="899"/>
      <c r="E65" s="899"/>
      <c r="F65" s="899"/>
      <c r="G65" s="899"/>
      <c r="H65" s="899"/>
      <c r="I65" s="900"/>
      <c r="J65" s="901" t="e">
        <f t="shared" si="11"/>
        <v>#DIV/0!</v>
      </c>
      <c r="K65" s="901" t="e">
        <f t="shared" si="12"/>
        <v>#DIV/0!</v>
      </c>
      <c r="L65" s="901" t="e">
        <f t="shared" si="13"/>
        <v>#DIV/0!</v>
      </c>
      <c r="M65" s="901" t="e">
        <f t="shared" si="14"/>
        <v>#DIV/0!</v>
      </c>
      <c r="N65" s="901" t="e">
        <f t="shared" si="15"/>
        <v>#DIV/0!</v>
      </c>
    </row>
    <row r="66" spans="1:14" ht="14.25" hidden="1" customHeight="1">
      <c r="A66" s="898"/>
      <c r="B66" s="923" t="s">
        <v>1069</v>
      </c>
      <c r="C66" s="923"/>
      <c r="D66" s="899"/>
      <c r="E66" s="899"/>
      <c r="F66" s="899"/>
      <c r="G66" s="899"/>
      <c r="H66" s="899"/>
      <c r="I66" s="900"/>
      <c r="J66" s="901" t="e">
        <f t="shared" si="11"/>
        <v>#DIV/0!</v>
      </c>
      <c r="K66" s="901" t="e">
        <f t="shared" si="12"/>
        <v>#DIV/0!</v>
      </c>
      <c r="L66" s="901" t="e">
        <f t="shared" si="13"/>
        <v>#DIV/0!</v>
      </c>
      <c r="M66" s="901" t="e">
        <f t="shared" si="14"/>
        <v>#DIV/0!</v>
      </c>
      <c r="N66" s="901" t="e">
        <f t="shared" si="15"/>
        <v>#DIV/0!</v>
      </c>
    </row>
    <row r="67" spans="1:14" ht="25.5" hidden="1" customHeight="1">
      <c r="A67" s="898"/>
      <c r="B67" s="923" t="s">
        <v>1068</v>
      </c>
      <c r="C67" s="923"/>
      <c r="D67" s="899"/>
      <c r="E67" s="899"/>
      <c r="F67" s="899"/>
      <c r="G67" s="899"/>
      <c r="H67" s="899"/>
      <c r="I67" s="900"/>
      <c r="J67" s="901" t="e">
        <f t="shared" si="11"/>
        <v>#DIV/0!</v>
      </c>
      <c r="K67" s="901" t="e">
        <f t="shared" si="12"/>
        <v>#DIV/0!</v>
      </c>
      <c r="L67" s="901" t="e">
        <f t="shared" si="13"/>
        <v>#DIV/0!</v>
      </c>
      <c r="M67" s="901" t="e">
        <f t="shared" si="14"/>
        <v>#DIV/0!</v>
      </c>
      <c r="N67" s="901" t="e">
        <f t="shared" si="15"/>
        <v>#DIV/0!</v>
      </c>
    </row>
    <row r="68" spans="1:14" ht="18.75" hidden="1" customHeight="1">
      <c r="A68" s="898"/>
      <c r="B68" s="923" t="s">
        <v>1067</v>
      </c>
      <c r="C68" s="923"/>
      <c r="D68" s="899"/>
      <c r="E68" s="899"/>
      <c r="F68" s="899"/>
      <c r="G68" s="899"/>
      <c r="H68" s="899"/>
      <c r="I68" s="900"/>
      <c r="J68" s="901" t="e">
        <f t="shared" si="11"/>
        <v>#DIV/0!</v>
      </c>
      <c r="K68" s="901" t="e">
        <f t="shared" si="12"/>
        <v>#DIV/0!</v>
      </c>
      <c r="L68" s="901" t="e">
        <f t="shared" si="13"/>
        <v>#DIV/0!</v>
      </c>
      <c r="M68" s="901" t="e">
        <f t="shared" si="14"/>
        <v>#DIV/0!</v>
      </c>
      <c r="N68" s="901" t="e">
        <f t="shared" si="15"/>
        <v>#DIV/0!</v>
      </c>
    </row>
    <row r="69" spans="1:14" s="1658" customFormat="1" ht="18.75" customHeight="1">
      <c r="A69" s="1655"/>
      <c r="B69" s="891" t="s">
        <v>1066</v>
      </c>
      <c r="C69" s="1656">
        <f t="shared" ref="C69:H69" si="18">SUM(C70:C76)</f>
        <v>443</v>
      </c>
      <c r="D69" s="1656">
        <f t="shared" si="18"/>
        <v>148</v>
      </c>
      <c r="E69" s="1656">
        <f t="shared" si="18"/>
        <v>589.95199000000002</v>
      </c>
      <c r="F69" s="1656">
        <f t="shared" si="18"/>
        <v>145.12848366999998</v>
      </c>
      <c r="G69" s="1656">
        <f t="shared" si="18"/>
        <v>146.601484571801</v>
      </c>
      <c r="H69" s="1656">
        <f t="shared" si="18"/>
        <v>148.08943850341615</v>
      </c>
      <c r="I69" s="1657"/>
      <c r="J69" s="901">
        <f t="shared" si="11"/>
        <v>0.3340857787810384</v>
      </c>
      <c r="K69" s="901">
        <f t="shared" si="12"/>
        <v>3.9861620945945946</v>
      </c>
      <c r="L69" s="901">
        <f t="shared" si="13"/>
        <v>0.24600049856599343</v>
      </c>
      <c r="M69" s="901">
        <f t="shared" si="14"/>
        <v>1.0101496333769351</v>
      </c>
      <c r="N69" s="901">
        <f t="shared" si="15"/>
        <v>1.0101496511850561</v>
      </c>
    </row>
    <row r="70" spans="1:14" ht="18.75" customHeight="1">
      <c r="A70" s="898"/>
      <c r="B70" s="899" t="s">
        <v>1065</v>
      </c>
      <c r="C70" s="923">
        <v>146</v>
      </c>
      <c r="D70" s="899">
        <f>+'36 - GASTOS-COSTOS'!E179</f>
        <v>148</v>
      </c>
      <c r="E70" s="899">
        <f>+'36 - GASTOS-COSTOS'!G179</f>
        <v>143.6489</v>
      </c>
      <c r="F70" s="899">
        <f>+'36 - GASTOS-COSTOS'!I179</f>
        <v>145.12848366999998</v>
      </c>
      <c r="G70" s="899">
        <f>+'36 - GASTOS-COSTOS'!K179</f>
        <v>146.601484571801</v>
      </c>
      <c r="H70" s="899">
        <f>+'36 - GASTOS-COSTOS'!M179</f>
        <v>148.08943850341615</v>
      </c>
      <c r="I70" s="900"/>
      <c r="J70" s="901">
        <f t="shared" si="11"/>
        <v>1.0136986301369864</v>
      </c>
      <c r="K70" s="901">
        <f t="shared" si="12"/>
        <v>0.97060067567567565</v>
      </c>
      <c r="L70" s="901">
        <f t="shared" si="13"/>
        <v>1.0103</v>
      </c>
      <c r="M70" s="901">
        <f t="shared" si="14"/>
        <v>1.0101496333769351</v>
      </c>
      <c r="N70" s="901">
        <f t="shared" si="15"/>
        <v>1.0101496511850561</v>
      </c>
    </row>
    <row r="71" spans="1:14" ht="18.75" customHeight="1">
      <c r="A71" s="898"/>
      <c r="B71" s="899" t="s">
        <v>1064</v>
      </c>
      <c r="C71" s="923"/>
      <c r="D71" s="899"/>
      <c r="E71" s="899"/>
      <c r="F71" s="899"/>
      <c r="G71" s="899"/>
      <c r="H71" s="899"/>
      <c r="I71" s="900"/>
      <c r="J71" s="901" t="e">
        <f t="shared" si="11"/>
        <v>#DIV/0!</v>
      </c>
      <c r="K71" s="901" t="e">
        <f t="shared" si="12"/>
        <v>#DIV/0!</v>
      </c>
      <c r="L71" s="901" t="e">
        <f t="shared" si="13"/>
        <v>#DIV/0!</v>
      </c>
      <c r="M71" s="901" t="e">
        <f t="shared" si="14"/>
        <v>#DIV/0!</v>
      </c>
      <c r="N71" s="901" t="e">
        <f t="shared" si="15"/>
        <v>#DIV/0!</v>
      </c>
    </row>
    <row r="72" spans="1:14" ht="18.75" customHeight="1">
      <c r="A72" s="898"/>
      <c r="B72" s="899" t="s">
        <v>1063</v>
      </c>
      <c r="C72" s="923">
        <v>110</v>
      </c>
      <c r="D72" s="899">
        <f>+'36 - GASTOS-COSTOS'!E226</f>
        <v>0</v>
      </c>
      <c r="E72" s="899">
        <f>+'36 - GASTOS-COSTOS'!F226</f>
        <v>0.30308999999999997</v>
      </c>
      <c r="F72" s="899">
        <f>+'36 - GASTOS-COSTOS'!G226</f>
        <v>0</v>
      </c>
      <c r="G72" s="899">
        <f>+'36 - GASTOS-COSTOS'!K226</f>
        <v>0</v>
      </c>
      <c r="H72" s="899">
        <f>+'36 - GASTOS-COSTOS'!M226</f>
        <v>0</v>
      </c>
      <c r="I72" s="900"/>
      <c r="J72" s="901">
        <f t="shared" si="11"/>
        <v>0</v>
      </c>
      <c r="K72" s="901" t="e">
        <f t="shared" si="12"/>
        <v>#DIV/0!</v>
      </c>
      <c r="L72" s="901">
        <f t="shared" si="13"/>
        <v>0</v>
      </c>
      <c r="M72" s="901" t="e">
        <f t="shared" si="14"/>
        <v>#DIV/0!</v>
      </c>
      <c r="N72" s="901" t="e">
        <f t="shared" si="15"/>
        <v>#DIV/0!</v>
      </c>
    </row>
    <row r="73" spans="1:14" ht="18.75" customHeight="1">
      <c r="A73" s="898"/>
      <c r="B73" s="899" t="s">
        <v>1062</v>
      </c>
      <c r="C73" s="923"/>
      <c r="D73" s="899"/>
      <c r="E73" s="899"/>
      <c r="F73" s="899"/>
      <c r="G73" s="899"/>
      <c r="H73" s="899"/>
      <c r="I73" s="900"/>
      <c r="J73" s="901" t="e">
        <f t="shared" si="11"/>
        <v>#DIV/0!</v>
      </c>
      <c r="K73" s="901" t="e">
        <f t="shared" si="12"/>
        <v>#DIV/0!</v>
      </c>
      <c r="L73" s="901" t="e">
        <f t="shared" si="13"/>
        <v>#DIV/0!</v>
      </c>
      <c r="M73" s="901" t="e">
        <f t="shared" si="14"/>
        <v>#DIV/0!</v>
      </c>
      <c r="N73" s="901" t="e">
        <f t="shared" si="15"/>
        <v>#DIV/0!</v>
      </c>
    </row>
    <row r="74" spans="1:14" ht="18.75" customHeight="1">
      <c r="A74" s="898"/>
      <c r="B74" s="899" t="s">
        <v>1061</v>
      </c>
      <c r="C74" s="923">
        <v>187</v>
      </c>
      <c r="D74" s="899">
        <v>0</v>
      </c>
      <c r="E74" s="899">
        <v>0</v>
      </c>
      <c r="F74" s="899">
        <v>0</v>
      </c>
      <c r="G74" s="899">
        <v>0</v>
      </c>
      <c r="H74" s="899">
        <v>0</v>
      </c>
      <c r="I74" s="900"/>
      <c r="J74" s="901">
        <f t="shared" si="11"/>
        <v>0</v>
      </c>
      <c r="K74" s="901" t="e">
        <f t="shared" si="12"/>
        <v>#DIV/0!</v>
      </c>
      <c r="L74" s="901" t="e">
        <f t="shared" si="13"/>
        <v>#DIV/0!</v>
      </c>
      <c r="M74" s="901" t="e">
        <f t="shared" si="14"/>
        <v>#DIV/0!</v>
      </c>
      <c r="N74" s="901" t="e">
        <f t="shared" si="15"/>
        <v>#DIV/0!</v>
      </c>
    </row>
    <row r="75" spans="1:14" ht="13.8">
      <c r="A75" s="898"/>
      <c r="B75" s="899" t="s">
        <v>1060</v>
      </c>
      <c r="C75" s="923"/>
      <c r="D75" s="899"/>
      <c r="E75" s="899"/>
      <c r="F75" s="899"/>
      <c r="G75" s="899"/>
      <c r="H75" s="899"/>
      <c r="I75" s="900"/>
      <c r="J75" s="901" t="e">
        <f t="shared" si="11"/>
        <v>#DIV/0!</v>
      </c>
      <c r="K75" s="901" t="e">
        <f t="shared" si="12"/>
        <v>#DIV/0!</v>
      </c>
      <c r="L75" s="901" t="e">
        <f t="shared" si="13"/>
        <v>#DIV/0!</v>
      </c>
      <c r="M75" s="901" t="e">
        <f t="shared" si="14"/>
        <v>#DIV/0!</v>
      </c>
      <c r="N75" s="901" t="e">
        <f t="shared" si="15"/>
        <v>#DIV/0!</v>
      </c>
    </row>
    <row r="76" spans="1:14" ht="13.8">
      <c r="A76" s="898"/>
      <c r="B76" s="899" t="s">
        <v>1059</v>
      </c>
      <c r="C76" s="923"/>
      <c r="D76" s="899"/>
      <c r="E76" s="899">
        <f>386+60</f>
        <v>446</v>
      </c>
      <c r="F76" s="899"/>
      <c r="G76" s="899"/>
      <c r="H76" s="899"/>
      <c r="I76" s="900"/>
      <c r="J76" s="901" t="e">
        <f t="shared" si="11"/>
        <v>#DIV/0!</v>
      </c>
      <c r="K76" s="901" t="e">
        <f t="shared" si="12"/>
        <v>#DIV/0!</v>
      </c>
      <c r="L76" s="901">
        <f t="shared" si="13"/>
        <v>0</v>
      </c>
      <c r="M76" s="901" t="e">
        <f t="shared" si="14"/>
        <v>#DIV/0!</v>
      </c>
      <c r="N76" s="901" t="e">
        <f t="shared" si="15"/>
        <v>#DIV/0!</v>
      </c>
    </row>
    <row r="77" spans="1:14" ht="13.8">
      <c r="A77" s="893"/>
      <c r="B77" s="887" t="s">
        <v>1058</v>
      </c>
      <c r="C77" s="887">
        <v>42</v>
      </c>
      <c r="D77" s="887"/>
      <c r="E77" s="887"/>
      <c r="F77" s="887"/>
      <c r="G77" s="887"/>
      <c r="H77" s="887"/>
      <c r="I77" s="896"/>
      <c r="J77" s="901">
        <f t="shared" si="11"/>
        <v>0</v>
      </c>
      <c r="K77" s="901" t="e">
        <f t="shared" si="12"/>
        <v>#DIV/0!</v>
      </c>
      <c r="L77" s="901" t="e">
        <f t="shared" si="13"/>
        <v>#DIV/0!</v>
      </c>
      <c r="M77" s="901" t="e">
        <f t="shared" si="14"/>
        <v>#DIV/0!</v>
      </c>
      <c r="N77" s="901" t="e">
        <f t="shared" si="15"/>
        <v>#DIV/0!</v>
      </c>
    </row>
    <row r="78" spans="1:14" ht="13.8">
      <c r="A78" s="905"/>
      <c r="B78" s="924"/>
      <c r="C78" s="924"/>
      <c r="D78" s="924"/>
      <c r="E78" s="924"/>
      <c r="F78" s="924"/>
      <c r="G78" s="924"/>
      <c r="H78" s="924"/>
      <c r="I78" s="905"/>
      <c r="J78" s="901" t="e">
        <f t="shared" si="11"/>
        <v>#DIV/0!</v>
      </c>
      <c r="K78" s="901" t="e">
        <f t="shared" si="12"/>
        <v>#DIV/0!</v>
      </c>
      <c r="L78" s="901" t="e">
        <f t="shared" si="13"/>
        <v>#DIV/0!</v>
      </c>
      <c r="M78" s="901" t="e">
        <f t="shared" si="14"/>
        <v>#DIV/0!</v>
      </c>
      <c r="N78" s="901" t="e">
        <f t="shared" si="15"/>
        <v>#DIV/0!</v>
      </c>
    </row>
    <row r="79" spans="1:14" s="917" customFormat="1" ht="18">
      <c r="A79" s="925"/>
      <c r="B79" s="914" t="s">
        <v>1057</v>
      </c>
      <c r="C79" s="926">
        <f>+C41+C57+C69+C77+C49</f>
        <v>1226</v>
      </c>
      <c r="D79" s="926">
        <f>+D41+D57+D69+D77+D49</f>
        <v>970.1</v>
      </c>
      <c r="E79" s="926">
        <f t="shared" ref="E79:H79" si="19">+E41+E57+E69+E77+E49</f>
        <v>1417.7574199999999</v>
      </c>
      <c r="F79" s="926">
        <f t="shared" si="19"/>
        <v>920.21794419899982</v>
      </c>
      <c r="G79" s="926">
        <f t="shared" si="19"/>
        <v>935.2944810461122</v>
      </c>
      <c r="H79" s="926">
        <f t="shared" si="19"/>
        <v>944.83463877836368</v>
      </c>
      <c r="I79" s="925"/>
      <c r="J79" s="901">
        <f t="shared" si="11"/>
        <v>0.79127243066884179</v>
      </c>
      <c r="K79" s="901">
        <f t="shared" si="12"/>
        <v>1.4614549221729718</v>
      </c>
      <c r="L79" s="901">
        <f t="shared" si="13"/>
        <v>0.6490658636080352</v>
      </c>
      <c r="M79" s="901">
        <f t="shared" si="14"/>
        <v>1.0163836588301216</v>
      </c>
      <c r="N79" s="901">
        <f t="shared" si="15"/>
        <v>1.010200164681375</v>
      </c>
    </row>
    <row r="80" spans="1:14" ht="13.5" customHeight="1">
      <c r="A80" s="882"/>
      <c r="B80" s="908"/>
      <c r="C80" s="908"/>
      <c r="D80" s="909"/>
      <c r="E80" s="909"/>
      <c r="F80" s="909"/>
      <c r="G80" s="909"/>
      <c r="H80" s="909"/>
      <c r="I80" s="882"/>
      <c r="J80" s="901" t="e">
        <f t="shared" si="11"/>
        <v>#DIV/0!</v>
      </c>
      <c r="K80" s="901" t="e">
        <f t="shared" si="12"/>
        <v>#DIV/0!</v>
      </c>
      <c r="L80" s="901" t="e">
        <f t="shared" si="13"/>
        <v>#DIV/0!</v>
      </c>
      <c r="M80" s="901" t="e">
        <f t="shared" si="14"/>
        <v>#DIV/0!</v>
      </c>
      <c r="N80" s="901" t="e">
        <f t="shared" si="15"/>
        <v>#DIV/0!</v>
      </c>
    </row>
    <row r="81" spans="1:14" s="917" customFormat="1" ht="36">
      <c r="A81" s="913"/>
      <c r="B81" s="914" t="s">
        <v>1056</v>
      </c>
      <c r="C81" s="914">
        <f t="shared" ref="C81:H81" si="20">+C38-C79</f>
        <v>134</v>
      </c>
      <c r="D81" s="914">
        <f t="shared" si="20"/>
        <v>571.9</v>
      </c>
      <c r="E81" s="914">
        <f t="shared" si="20"/>
        <v>83.242580000000089</v>
      </c>
      <c r="F81" s="914">
        <f t="shared" si="20"/>
        <v>15.782055801000183</v>
      </c>
      <c r="G81" s="914">
        <f t="shared" si="20"/>
        <v>27.705518953887804</v>
      </c>
      <c r="H81" s="914">
        <f t="shared" si="20"/>
        <v>48.165361221636317</v>
      </c>
      <c r="I81" s="927"/>
      <c r="J81" s="901">
        <f t="shared" si="11"/>
        <v>4.267910447761194</v>
      </c>
      <c r="K81" s="901">
        <f t="shared" si="12"/>
        <v>0.14555443259311085</v>
      </c>
      <c r="L81" s="901">
        <f t="shared" si="13"/>
        <v>0.18959114194923038</v>
      </c>
      <c r="M81" s="901">
        <f t="shared" si="14"/>
        <v>1.7555076032700363</v>
      </c>
      <c r="N81" s="901">
        <f t="shared" si="15"/>
        <v>1.7384753305578298</v>
      </c>
    </row>
    <row r="82" spans="1:14" s="912" customFormat="1" ht="13.8">
      <c r="D82" s="905"/>
      <c r="E82" s="905"/>
    </row>
    <row r="83" spans="1:14" s="912" customFormat="1" ht="14.4" thickBot="1"/>
    <row r="84" spans="1:14" s="912" customFormat="1" ht="25.5" customHeight="1" thickBot="1">
      <c r="B84" s="2715" t="s">
        <v>1055</v>
      </c>
      <c r="C84" s="2716"/>
      <c r="D84" s="2716"/>
      <c r="E84" s="2716"/>
      <c r="F84" s="2716"/>
      <c r="G84" s="2716"/>
      <c r="H84" s="2716"/>
      <c r="I84" s="2716"/>
      <c r="J84" s="2716"/>
      <c r="K84" s="2716"/>
      <c r="L84" s="2716"/>
      <c r="M84" s="2716"/>
      <c r="N84" s="2717"/>
    </row>
    <row r="85" spans="1:14" s="912" customFormat="1" ht="13.8"/>
    <row r="86" spans="1:14" s="912" customFormat="1" ht="13.8"/>
    <row r="87" spans="1:14" s="912" customFormat="1" ht="13.8">
      <c r="B87" s="928" t="s">
        <v>1054</v>
      </c>
      <c r="C87" s="929"/>
      <c r="D87" s="884" t="s">
        <v>1032</v>
      </c>
      <c r="E87" s="884" t="s">
        <v>1031</v>
      </c>
      <c r="F87" s="884" t="s">
        <v>1030</v>
      </c>
      <c r="G87" s="884" t="s">
        <v>1029</v>
      </c>
      <c r="H87" s="884" t="s">
        <v>1028</v>
      </c>
    </row>
    <row r="88" spans="1:14" s="912" customFormat="1" ht="13.8">
      <c r="B88" s="930" t="s">
        <v>1053</v>
      </c>
      <c r="C88" s="931"/>
      <c r="D88" s="932">
        <f>SUM(D89:D94)</f>
        <v>571.9</v>
      </c>
      <c r="E88" s="932">
        <f>SUM(E89:E94)</f>
        <v>83.242580000000089</v>
      </c>
      <c r="F88" s="932">
        <f>SUM(F89:F94)</f>
        <v>15.782055801000183</v>
      </c>
      <c r="G88" s="932">
        <f>SUM(G89:G94)</f>
        <v>27.705518953887804</v>
      </c>
      <c r="H88" s="932">
        <f>SUM(H89:H94)</f>
        <v>48.165361221636317</v>
      </c>
    </row>
    <row r="89" spans="1:14" s="912" customFormat="1" ht="16.5" customHeight="1">
      <c r="B89" s="933" t="s">
        <v>1052</v>
      </c>
      <c r="C89" s="934"/>
      <c r="D89" s="895">
        <f>+D81</f>
        <v>571.9</v>
      </c>
      <c r="E89" s="895">
        <f>+E81</f>
        <v>83.242580000000089</v>
      </c>
      <c r="F89" s="895">
        <f>+F81</f>
        <v>15.782055801000183</v>
      </c>
      <c r="G89" s="895">
        <f>+G81</f>
        <v>27.705518953887804</v>
      </c>
      <c r="H89" s="895">
        <f>+H81</f>
        <v>48.165361221636317</v>
      </c>
    </row>
    <row r="90" spans="1:14" s="912" customFormat="1" ht="16.5" customHeight="1">
      <c r="B90" s="935" t="s">
        <v>1051</v>
      </c>
      <c r="C90" s="936"/>
      <c r="D90" s="895"/>
      <c r="E90" s="895"/>
      <c r="F90" s="895"/>
      <c r="G90" s="895"/>
      <c r="H90" s="895"/>
    </row>
    <row r="91" spans="1:14" s="912" customFormat="1" ht="16.5" customHeight="1">
      <c r="B91" s="894" t="s">
        <v>1042</v>
      </c>
      <c r="C91" s="936"/>
      <c r="D91" s="895"/>
      <c r="E91" s="895"/>
      <c r="F91" s="895"/>
      <c r="G91" s="895"/>
      <c r="H91" s="895"/>
    </row>
    <row r="92" spans="1:14" ht="16.5" customHeight="1">
      <c r="B92" s="894" t="s">
        <v>1050</v>
      </c>
      <c r="C92" s="934"/>
      <c r="D92" s="895"/>
      <c r="E92" s="895"/>
      <c r="F92" s="895"/>
      <c r="G92" s="895"/>
      <c r="H92" s="895"/>
      <c r="I92" s="912"/>
      <c r="J92" s="912"/>
      <c r="K92" s="912"/>
      <c r="L92" s="912"/>
      <c r="M92" s="912"/>
      <c r="N92" s="912"/>
    </row>
    <row r="93" spans="1:14" ht="16.5" customHeight="1">
      <c r="B93" s="937" t="s">
        <v>1040</v>
      </c>
      <c r="C93" s="934"/>
      <c r="D93" s="895"/>
      <c r="E93" s="895"/>
      <c r="F93" s="895"/>
      <c r="G93" s="895"/>
      <c r="H93" s="895"/>
      <c r="I93" s="912"/>
      <c r="J93" s="912"/>
      <c r="K93" s="912"/>
      <c r="L93" s="912"/>
      <c r="M93" s="912"/>
      <c r="N93" s="912"/>
    </row>
    <row r="94" spans="1:14" ht="16.5" customHeight="1">
      <c r="B94" s="937" t="s">
        <v>1040</v>
      </c>
      <c r="C94" s="934"/>
      <c r="D94" s="895"/>
      <c r="E94" s="895"/>
      <c r="F94" s="895"/>
      <c r="G94" s="895"/>
      <c r="H94" s="895"/>
      <c r="I94" s="912"/>
      <c r="J94" s="912"/>
      <c r="K94" s="912"/>
      <c r="L94" s="912"/>
      <c r="M94" s="912"/>
      <c r="N94" s="912"/>
    </row>
    <row r="95" spans="1:14" ht="16.5" customHeight="1">
      <c r="B95" s="938" t="s">
        <v>1049</v>
      </c>
      <c r="C95" s="934"/>
      <c r="D95" s="939"/>
      <c r="E95" s="939">
        <v>92</v>
      </c>
      <c r="F95" s="939"/>
      <c r="G95" s="939"/>
      <c r="H95" s="939"/>
      <c r="I95" s="912"/>
      <c r="J95" s="912"/>
      <c r="K95" s="912"/>
      <c r="L95" s="912"/>
      <c r="M95" s="912"/>
      <c r="N95" s="912"/>
    </row>
    <row r="96" spans="1:14" ht="16.5" customHeight="1">
      <c r="B96" s="938" t="s">
        <v>1048</v>
      </c>
      <c r="C96" s="934"/>
      <c r="D96" s="939">
        <f>SUM(D97:D98)</f>
        <v>0</v>
      </c>
      <c r="E96" s="939">
        <f>SUM(E97:E98)</f>
        <v>6</v>
      </c>
      <c r="F96" s="939">
        <f>SUM(F97:F98)</f>
        <v>0</v>
      </c>
      <c r="G96" s="939">
        <f>SUM(G97:G98)</f>
        <v>0</v>
      </c>
      <c r="H96" s="939">
        <f>SUM(H97:H98)</f>
        <v>0</v>
      </c>
      <c r="I96" s="912"/>
      <c r="J96" s="912"/>
      <c r="K96" s="912"/>
      <c r="L96" s="912"/>
      <c r="M96" s="912"/>
      <c r="N96" s="912"/>
    </row>
    <row r="97" spans="2:14" ht="16.5" customHeight="1">
      <c r="B97" s="940" t="s">
        <v>1047</v>
      </c>
      <c r="C97" s="934"/>
      <c r="D97" s="895"/>
      <c r="E97" s="895"/>
      <c r="F97" s="895"/>
      <c r="G97" s="895"/>
      <c r="H97" s="895"/>
      <c r="I97" s="912"/>
      <c r="J97" s="912"/>
      <c r="K97" s="912"/>
      <c r="L97" s="912"/>
      <c r="M97" s="912"/>
      <c r="N97" s="912"/>
    </row>
    <row r="98" spans="2:14" ht="16.5" customHeight="1">
      <c r="B98" s="940" t="s">
        <v>1046</v>
      </c>
      <c r="C98" s="934"/>
      <c r="D98" s="895"/>
      <c r="E98" s="895">
        <v>6</v>
      </c>
      <c r="F98" s="895">
        <v>0</v>
      </c>
      <c r="G98" s="895"/>
      <c r="H98" s="895"/>
      <c r="I98" s="912"/>
      <c r="J98" s="912"/>
      <c r="K98" s="912"/>
      <c r="L98" s="912"/>
      <c r="M98" s="912"/>
      <c r="N98" s="912"/>
    </row>
    <row r="99" spans="2:14" ht="16.5" customHeight="1">
      <c r="B99" s="938" t="s">
        <v>1045</v>
      </c>
      <c r="C99" s="934"/>
      <c r="D99" s="939"/>
      <c r="E99" s="939"/>
      <c r="F99" s="939"/>
      <c r="G99" s="939"/>
      <c r="H99" s="939"/>
      <c r="I99" s="912"/>
      <c r="J99" s="912"/>
      <c r="K99" s="912"/>
      <c r="L99" s="912"/>
      <c r="M99" s="912"/>
      <c r="N99" s="912"/>
    </row>
    <row r="100" spans="2:14" ht="16.5" customHeight="1">
      <c r="B100" s="938" t="s">
        <v>1044</v>
      </c>
      <c r="C100" s="934"/>
      <c r="D100" s="939">
        <f>SUM(D101:D104)</f>
        <v>0</v>
      </c>
      <c r="E100" s="939">
        <f>SUM(E101:E104)</f>
        <v>0</v>
      </c>
      <c r="F100" s="939">
        <f>SUM(F101:F104)</f>
        <v>0</v>
      </c>
      <c r="G100" s="939">
        <f>SUM(G101:G104)</f>
        <v>0</v>
      </c>
      <c r="H100" s="939">
        <f>SUM(H101:H104)</f>
        <v>0</v>
      </c>
      <c r="I100" s="912"/>
      <c r="J100" s="912"/>
      <c r="K100" s="912"/>
      <c r="L100" s="912"/>
      <c r="M100" s="912"/>
      <c r="N100" s="912"/>
    </row>
    <row r="101" spans="2:14" ht="16.5" customHeight="1">
      <c r="B101" s="894" t="s">
        <v>1042</v>
      </c>
      <c r="C101" s="934"/>
      <c r="D101" s="895"/>
      <c r="E101" s="895"/>
      <c r="F101" s="895"/>
      <c r="G101" s="895"/>
      <c r="H101" s="895"/>
      <c r="I101" s="912"/>
      <c r="J101" s="912"/>
      <c r="K101" s="912"/>
      <c r="L101" s="912"/>
      <c r="M101" s="912"/>
      <c r="N101" s="912"/>
    </row>
    <row r="102" spans="2:14" ht="16.5" customHeight="1">
      <c r="B102" s="894" t="s">
        <v>1041</v>
      </c>
      <c r="C102" s="934"/>
      <c r="D102" s="895"/>
      <c r="E102" s="895"/>
      <c r="F102" s="895"/>
      <c r="G102" s="895"/>
      <c r="H102" s="895"/>
      <c r="I102" s="912"/>
      <c r="J102" s="912"/>
      <c r="K102" s="912"/>
      <c r="L102" s="912"/>
      <c r="M102" s="912"/>
      <c r="N102" s="912"/>
    </row>
    <row r="103" spans="2:14" ht="16.5" customHeight="1">
      <c r="B103" s="937" t="s">
        <v>1040</v>
      </c>
      <c r="C103" s="934"/>
      <c r="D103" s="895"/>
      <c r="E103" s="895"/>
      <c r="F103" s="895"/>
      <c r="G103" s="895"/>
      <c r="H103" s="895"/>
      <c r="I103" s="912"/>
      <c r="J103" s="912"/>
      <c r="K103" s="912"/>
      <c r="L103" s="912"/>
      <c r="M103" s="912"/>
      <c r="N103" s="912"/>
    </row>
    <row r="104" spans="2:14" ht="16.5" customHeight="1">
      <c r="B104" s="937" t="s">
        <v>1040</v>
      </c>
      <c r="C104" s="934"/>
      <c r="D104" s="895"/>
      <c r="E104" s="895"/>
      <c r="F104" s="895"/>
      <c r="G104" s="895"/>
      <c r="H104" s="895"/>
      <c r="I104" s="912"/>
      <c r="J104" s="912"/>
      <c r="K104" s="912"/>
      <c r="L104" s="912"/>
      <c r="M104" s="912"/>
      <c r="N104" s="912"/>
    </row>
    <row r="105" spans="2:14" ht="16.5" customHeight="1">
      <c r="B105" s="938" t="s">
        <v>1043</v>
      </c>
      <c r="C105" s="934"/>
      <c r="D105" s="895">
        <f>SUM(D106:D109)</f>
        <v>0</v>
      </c>
      <c r="E105" s="895">
        <f>SUM(E106:E109)</f>
        <v>0</v>
      </c>
      <c r="F105" s="895">
        <f>SUM(F106:F109)</f>
        <v>0</v>
      </c>
      <c r="G105" s="895">
        <f>SUM(G106:G109)</f>
        <v>0</v>
      </c>
      <c r="H105" s="895">
        <f>SUM(H106:H109)</f>
        <v>0</v>
      </c>
      <c r="I105" s="912"/>
      <c r="J105" s="912"/>
      <c r="K105" s="912"/>
      <c r="L105" s="912"/>
      <c r="M105" s="912"/>
      <c r="N105" s="912"/>
    </row>
    <row r="106" spans="2:14" ht="16.5" customHeight="1">
      <c r="B106" s="894" t="s">
        <v>1042</v>
      </c>
      <c r="C106" s="934"/>
      <c r="D106" s="895"/>
      <c r="E106" s="895"/>
      <c r="F106" s="895"/>
      <c r="G106" s="895"/>
      <c r="H106" s="895"/>
      <c r="I106" s="912"/>
      <c r="J106" s="912"/>
      <c r="K106" s="912"/>
      <c r="L106" s="912"/>
      <c r="M106" s="912"/>
      <c r="N106" s="912"/>
    </row>
    <row r="107" spans="2:14" ht="16.5" customHeight="1">
      <c r="B107" s="894" t="s">
        <v>1041</v>
      </c>
      <c r="C107" s="934"/>
      <c r="D107" s="895"/>
      <c r="E107" s="895"/>
      <c r="F107" s="895"/>
      <c r="G107" s="895"/>
      <c r="H107" s="895"/>
      <c r="I107" s="912"/>
      <c r="J107" s="912"/>
      <c r="K107" s="912"/>
      <c r="L107" s="912"/>
      <c r="M107" s="912"/>
      <c r="N107" s="912"/>
    </row>
    <row r="108" spans="2:14" ht="16.5" customHeight="1">
      <c r="B108" s="937" t="s">
        <v>1040</v>
      </c>
      <c r="C108" s="934"/>
      <c r="D108" s="895"/>
      <c r="E108" s="895"/>
      <c r="F108" s="895"/>
      <c r="G108" s="895"/>
      <c r="H108" s="895"/>
      <c r="I108" s="912"/>
      <c r="J108" s="912"/>
      <c r="K108" s="912"/>
      <c r="L108" s="912"/>
      <c r="M108" s="912"/>
      <c r="N108" s="912"/>
    </row>
    <row r="109" spans="2:14" ht="16.5" customHeight="1">
      <c r="B109" s="937" t="s">
        <v>1040</v>
      </c>
      <c r="C109" s="934"/>
      <c r="D109" s="895"/>
      <c r="E109" s="895"/>
      <c r="F109" s="895"/>
      <c r="G109" s="895"/>
      <c r="H109" s="895"/>
      <c r="I109" s="912"/>
      <c r="J109" s="912"/>
      <c r="K109" s="912"/>
      <c r="L109" s="912"/>
      <c r="M109" s="912"/>
      <c r="N109" s="912"/>
    </row>
    <row r="110" spans="2:14" ht="16.5" customHeight="1">
      <c r="B110" s="938" t="s">
        <v>1039</v>
      </c>
      <c r="C110" s="934"/>
      <c r="D110" s="895">
        <f>SUM(D111:D114)</f>
        <v>0</v>
      </c>
      <c r="E110" s="895">
        <f>SUM(E111:E114)</f>
        <v>0</v>
      </c>
      <c r="F110" s="895">
        <f>SUM(F111:F114)</f>
        <v>0</v>
      </c>
      <c r="G110" s="895">
        <f>SUM(G111:G114)</f>
        <v>0</v>
      </c>
      <c r="H110" s="895">
        <f>SUM(H111:H114)</f>
        <v>0</v>
      </c>
      <c r="I110" s="912"/>
      <c r="J110" s="912"/>
      <c r="K110" s="912"/>
      <c r="L110" s="912"/>
      <c r="M110" s="912"/>
      <c r="N110" s="912"/>
    </row>
    <row r="111" spans="2:14" ht="16.5" customHeight="1">
      <c r="B111" s="894" t="s">
        <v>1038</v>
      </c>
      <c r="C111" s="934"/>
      <c r="D111" s="895"/>
      <c r="E111" s="895"/>
      <c r="F111" s="895"/>
      <c r="G111" s="895"/>
      <c r="H111" s="895"/>
      <c r="I111" s="912"/>
      <c r="J111" s="912"/>
      <c r="K111" s="912"/>
      <c r="L111" s="912"/>
      <c r="M111" s="912"/>
      <c r="N111" s="912"/>
    </row>
    <row r="112" spans="2:14" ht="16.5" customHeight="1">
      <c r="B112" s="894" t="s">
        <v>1037</v>
      </c>
      <c r="C112" s="934"/>
      <c r="D112" s="895"/>
      <c r="E112" s="895"/>
      <c r="F112" s="895"/>
      <c r="G112" s="895"/>
      <c r="H112" s="895"/>
      <c r="I112" s="912"/>
      <c r="J112" s="912"/>
      <c r="K112" s="912"/>
      <c r="L112" s="912"/>
      <c r="M112" s="912"/>
      <c r="N112" s="912"/>
    </row>
    <row r="113" spans="2:14" ht="16.5" customHeight="1">
      <c r="B113" s="937" t="s">
        <v>1036</v>
      </c>
      <c r="C113" s="934"/>
      <c r="D113" s="895"/>
      <c r="E113" s="895"/>
      <c r="F113" s="895"/>
      <c r="G113" s="895"/>
      <c r="H113" s="895"/>
      <c r="I113" s="912"/>
      <c r="J113" s="912"/>
      <c r="K113" s="912"/>
      <c r="L113" s="912"/>
      <c r="M113" s="912"/>
      <c r="N113" s="912"/>
    </row>
    <row r="114" spans="2:14" ht="16.5" customHeight="1">
      <c r="B114" s="941" t="s">
        <v>1036</v>
      </c>
      <c r="C114" s="942"/>
      <c r="D114" s="943"/>
      <c r="E114" s="943"/>
      <c r="F114" s="943"/>
      <c r="G114" s="943"/>
      <c r="H114" s="943"/>
      <c r="I114" s="912"/>
      <c r="J114" s="912"/>
      <c r="K114" s="912"/>
      <c r="L114" s="912"/>
      <c r="M114" s="912"/>
      <c r="N114" s="912"/>
    </row>
    <row r="115" spans="2:14" ht="16.5" customHeight="1">
      <c r="B115" s="944" t="s">
        <v>1035</v>
      </c>
      <c r="C115" s="945"/>
      <c r="D115" s="944">
        <f>+D88+D95+D96+D99+D100+D105+D110</f>
        <v>571.9</v>
      </c>
      <c r="E115" s="944">
        <f>+E88+E95+E96+E99+E100+E105+E110</f>
        <v>181.24258000000009</v>
      </c>
      <c r="F115" s="944">
        <f>+F88+F95+F96+F99+F100+F105+F110</f>
        <v>15.782055801000183</v>
      </c>
      <c r="G115" s="944">
        <f>+G88+G95+G96+G99+G100+G105+G110</f>
        <v>27.705518953887804</v>
      </c>
      <c r="H115" s="944">
        <f>+H88+H95+H96+H99+H100+H105+H110</f>
        <v>48.165361221636317</v>
      </c>
      <c r="I115" s="912"/>
      <c r="J115" s="912"/>
      <c r="K115" s="912"/>
      <c r="L115" s="912"/>
      <c r="M115" s="912"/>
      <c r="N115" s="912"/>
    </row>
    <row r="116" spans="2:14" ht="20.100000000000001" customHeight="1">
      <c r="B116" s="882"/>
      <c r="C116" s="882"/>
      <c r="D116" s="882"/>
      <c r="E116" s="882"/>
      <c r="F116" s="882"/>
      <c r="G116" s="882"/>
      <c r="H116" s="882"/>
      <c r="I116" s="912"/>
      <c r="J116" s="912"/>
      <c r="K116" s="912"/>
      <c r="L116" s="912"/>
      <c r="M116" s="912"/>
      <c r="N116" s="912"/>
    </row>
    <row r="117" spans="2:14" ht="20.100000000000001" customHeight="1">
      <c r="B117" s="884" t="s">
        <v>1034</v>
      </c>
      <c r="C117" s="946" t="s">
        <v>1033</v>
      </c>
      <c r="D117" s="884" t="s">
        <v>1032</v>
      </c>
      <c r="E117" s="884" t="s">
        <v>1031</v>
      </c>
      <c r="F117" s="884" t="s">
        <v>1030</v>
      </c>
      <c r="G117" s="884" t="s">
        <v>1029</v>
      </c>
      <c r="H117" s="884" t="s">
        <v>1028</v>
      </c>
      <c r="I117" s="912"/>
      <c r="J117" s="912"/>
      <c r="K117" s="912"/>
      <c r="L117" s="912"/>
      <c r="M117" s="912"/>
      <c r="N117" s="912"/>
    </row>
    <row r="118" spans="2:14" ht="16.5" customHeight="1">
      <c r="B118" s="947" t="s">
        <v>1027</v>
      </c>
      <c r="C118" s="948"/>
      <c r="D118" s="949">
        <f>SUM(D119:D122)</f>
        <v>571.9</v>
      </c>
      <c r="E118" s="949">
        <f>SUM(E119:E122)</f>
        <v>181.24258000000009</v>
      </c>
      <c r="F118" s="949">
        <f>SUM(F119:F122)</f>
        <v>15.782055801000183</v>
      </c>
      <c r="G118" s="949">
        <f>SUM(G119:G122)</f>
        <v>27.705518953887804</v>
      </c>
      <c r="H118" s="949">
        <f>SUM(H119:H122)</f>
        <v>48.165361221636317</v>
      </c>
      <c r="I118" s="912"/>
      <c r="J118" s="912"/>
      <c r="K118" s="912"/>
      <c r="L118" s="912"/>
      <c r="M118" s="912"/>
      <c r="N118" s="912"/>
    </row>
    <row r="119" spans="2:14" ht="16.5" customHeight="1">
      <c r="B119" s="923" t="s">
        <v>1026</v>
      </c>
      <c r="C119" s="950"/>
      <c r="D119" s="899">
        <f>+D115</f>
        <v>571.9</v>
      </c>
      <c r="E119" s="899">
        <f t="shared" ref="E119:H119" si="21">+E115</f>
        <v>181.24258000000009</v>
      </c>
      <c r="F119" s="899">
        <f t="shared" si="21"/>
        <v>15.782055801000183</v>
      </c>
      <c r="G119" s="899">
        <f t="shared" si="21"/>
        <v>27.705518953887804</v>
      </c>
      <c r="H119" s="899">
        <f t="shared" si="21"/>
        <v>48.165361221636317</v>
      </c>
      <c r="I119" s="912"/>
      <c r="J119" s="912"/>
      <c r="K119" s="912"/>
      <c r="L119" s="912"/>
      <c r="M119" s="912"/>
      <c r="N119" s="912"/>
    </row>
    <row r="120" spans="2:14" ht="16.5" customHeight="1">
      <c r="B120" s="923" t="s">
        <v>1025</v>
      </c>
      <c r="C120" s="950"/>
      <c r="D120" s="899"/>
      <c r="E120" s="899">
        <v>0</v>
      </c>
      <c r="F120" s="899"/>
      <c r="G120" s="899"/>
      <c r="H120" s="899"/>
      <c r="I120" s="912"/>
      <c r="J120" s="912"/>
      <c r="K120" s="912"/>
      <c r="L120" s="912"/>
      <c r="M120" s="912"/>
      <c r="N120" s="912"/>
    </row>
    <row r="121" spans="2:14" ht="16.5" customHeight="1">
      <c r="B121" s="951" t="s">
        <v>1024</v>
      </c>
      <c r="C121" s="950"/>
      <c r="D121" s="899"/>
      <c r="E121" s="899"/>
      <c r="F121" s="899"/>
      <c r="G121" s="899"/>
      <c r="H121" s="899"/>
      <c r="I121" s="912"/>
      <c r="J121" s="912"/>
      <c r="K121" s="912"/>
      <c r="L121" s="912"/>
      <c r="M121" s="912"/>
      <c r="N121" s="912"/>
    </row>
    <row r="122" spans="2:14" ht="16.5" customHeight="1">
      <c r="B122" s="951" t="s">
        <v>1024</v>
      </c>
      <c r="C122" s="950"/>
      <c r="D122" s="899"/>
      <c r="E122" s="899"/>
      <c r="F122" s="899"/>
      <c r="G122" s="899"/>
      <c r="H122" s="899"/>
      <c r="I122" s="912"/>
      <c r="J122" s="912"/>
      <c r="K122" s="912"/>
      <c r="L122" s="912"/>
      <c r="M122" s="912"/>
      <c r="N122" s="912"/>
    </row>
    <row r="123" spans="2:14" ht="16.5" customHeight="1">
      <c r="B123" s="947" t="s">
        <v>1023</v>
      </c>
      <c r="C123" s="950"/>
      <c r="D123" s="952">
        <f>+D124+D133+D137+D147</f>
        <v>49</v>
      </c>
      <c r="E123" s="952"/>
      <c r="F123" s="952"/>
      <c r="G123" s="952"/>
      <c r="H123" s="952"/>
      <c r="I123" s="912"/>
      <c r="J123" s="912"/>
      <c r="K123" s="912"/>
      <c r="L123" s="912"/>
      <c r="M123" s="912"/>
      <c r="N123" s="912"/>
    </row>
    <row r="124" spans="2:14" ht="16.5" customHeight="1">
      <c r="B124" s="953" t="s">
        <v>1022</v>
      </c>
      <c r="C124" s="954"/>
      <c r="D124" s="955">
        <f>SUM(D125:D128)</f>
        <v>45</v>
      </c>
      <c r="E124" s="955">
        <f>SUM(E125:E128)</f>
        <v>0</v>
      </c>
      <c r="F124" s="955">
        <f>SUM(F125:F128)</f>
        <v>0</v>
      </c>
      <c r="G124" s="955">
        <f>SUM(G125:G128)</f>
        <v>0</v>
      </c>
      <c r="H124" s="955">
        <f>SUM(H125:H128)</f>
        <v>0</v>
      </c>
      <c r="I124" s="912"/>
      <c r="J124" s="912"/>
      <c r="K124" s="912"/>
      <c r="L124" s="912"/>
      <c r="M124" s="912"/>
      <c r="N124" s="912"/>
    </row>
    <row r="125" spans="2:14" ht="16.5" customHeight="1">
      <c r="B125" s="956" t="s">
        <v>1021</v>
      </c>
      <c r="C125" s="957"/>
      <c r="D125" s="958"/>
      <c r="E125" s="958"/>
      <c r="F125" s="958"/>
      <c r="G125" s="958"/>
      <c r="H125" s="958"/>
      <c r="I125" s="912"/>
      <c r="J125" s="912"/>
      <c r="K125" s="912"/>
      <c r="L125" s="912"/>
      <c r="M125" s="912"/>
      <c r="N125" s="912"/>
    </row>
    <row r="126" spans="2:14" ht="16.5" customHeight="1">
      <c r="B126" s="956" t="s">
        <v>1020</v>
      </c>
      <c r="C126" s="957"/>
      <c r="D126" s="958">
        <v>9</v>
      </c>
      <c r="E126" s="958"/>
      <c r="F126" s="958"/>
      <c r="G126" s="958"/>
      <c r="H126" s="958"/>
      <c r="I126" s="912"/>
      <c r="J126" s="912"/>
      <c r="K126" s="912"/>
      <c r="L126" s="912"/>
      <c r="M126" s="912"/>
      <c r="N126" s="912"/>
    </row>
    <row r="127" spans="2:14" ht="16.5" customHeight="1">
      <c r="B127" s="956" t="s">
        <v>1019</v>
      </c>
      <c r="C127" s="957"/>
      <c r="D127" s="958">
        <v>5</v>
      </c>
      <c r="E127" s="958"/>
      <c r="F127" s="958"/>
      <c r="G127" s="958"/>
      <c r="H127" s="958"/>
      <c r="I127" s="912"/>
      <c r="J127" s="912"/>
      <c r="K127" s="912"/>
      <c r="L127" s="912"/>
      <c r="M127" s="912"/>
      <c r="N127" s="912"/>
    </row>
    <row r="128" spans="2:14" ht="16.5" customHeight="1">
      <c r="B128" s="956" t="s">
        <v>1018</v>
      </c>
      <c r="C128" s="957"/>
      <c r="D128" s="958">
        <v>31</v>
      </c>
      <c r="E128" s="958"/>
      <c r="F128" s="958"/>
      <c r="G128" s="958"/>
      <c r="H128" s="958"/>
      <c r="I128" s="912"/>
      <c r="J128" s="912"/>
      <c r="K128" s="912"/>
      <c r="L128" s="912"/>
      <c r="M128" s="912"/>
      <c r="N128" s="912"/>
    </row>
    <row r="129" spans="2:14" ht="16.5" customHeight="1">
      <c r="B129" s="956" t="s">
        <v>1017</v>
      </c>
      <c r="C129" s="957"/>
      <c r="D129" s="958"/>
      <c r="E129" s="958"/>
      <c r="F129" s="958"/>
      <c r="G129" s="958"/>
      <c r="H129" s="958"/>
      <c r="I129" s="912"/>
      <c r="J129" s="912"/>
      <c r="K129" s="912"/>
      <c r="L129" s="912"/>
      <c r="M129" s="912"/>
      <c r="N129" s="912"/>
    </row>
    <row r="130" spans="2:14" ht="16.5" customHeight="1">
      <c r="B130" s="956" t="s">
        <v>1016</v>
      </c>
      <c r="C130" s="957"/>
      <c r="D130" s="958"/>
      <c r="E130" s="958"/>
      <c r="F130" s="958"/>
      <c r="G130" s="958"/>
      <c r="H130" s="958"/>
      <c r="I130" s="912"/>
      <c r="J130" s="912"/>
      <c r="K130" s="912"/>
      <c r="L130" s="912"/>
      <c r="M130" s="912"/>
      <c r="N130" s="912"/>
    </row>
    <row r="131" spans="2:14" ht="16.5" customHeight="1">
      <c r="B131" s="956" t="s">
        <v>1015</v>
      </c>
      <c r="C131" s="957"/>
      <c r="D131" s="958"/>
      <c r="E131" s="958"/>
      <c r="F131" s="958"/>
      <c r="G131" s="958"/>
      <c r="H131" s="958"/>
      <c r="I131" s="912"/>
      <c r="J131" s="912"/>
      <c r="K131" s="912"/>
      <c r="L131" s="912"/>
      <c r="M131" s="912"/>
      <c r="N131" s="912"/>
    </row>
    <row r="132" spans="2:14" ht="16.5" customHeight="1">
      <c r="B132" s="959" t="s">
        <v>1009</v>
      </c>
      <c r="C132" s="957"/>
      <c r="D132" s="958"/>
      <c r="E132" s="958"/>
      <c r="F132" s="958"/>
      <c r="G132" s="958"/>
      <c r="H132" s="958"/>
      <c r="I132" s="912"/>
      <c r="J132" s="912"/>
      <c r="K132" s="912"/>
      <c r="L132" s="912"/>
      <c r="M132" s="912"/>
      <c r="N132" s="912"/>
    </row>
    <row r="133" spans="2:14" ht="16.5" customHeight="1">
      <c r="B133" s="953" t="s">
        <v>1014</v>
      </c>
      <c r="C133" s="954"/>
      <c r="D133" s="955">
        <f>SUM(D134:D136)</f>
        <v>0</v>
      </c>
      <c r="E133" s="955">
        <f>SUM(E134:E136)</f>
        <v>0</v>
      </c>
      <c r="F133" s="955">
        <f>SUM(F134:F136)</f>
        <v>0</v>
      </c>
      <c r="G133" s="955">
        <f>SUM(G134:G136)</f>
        <v>0</v>
      </c>
      <c r="H133" s="955">
        <f>SUM(H134:H136)</f>
        <v>0</v>
      </c>
      <c r="I133" s="912"/>
      <c r="J133" s="912"/>
      <c r="K133" s="912"/>
      <c r="L133" s="912"/>
      <c r="M133" s="912"/>
      <c r="N133" s="912"/>
    </row>
    <row r="134" spans="2:14" ht="16.5" customHeight="1">
      <c r="B134" s="956" t="s">
        <v>1013</v>
      </c>
      <c r="C134" s="957"/>
      <c r="D134" s="958"/>
      <c r="E134" s="958"/>
      <c r="F134" s="958"/>
      <c r="G134" s="958"/>
      <c r="H134" s="958"/>
      <c r="I134" s="912"/>
      <c r="J134" s="912"/>
      <c r="K134" s="912"/>
      <c r="L134" s="912"/>
      <c r="M134" s="912"/>
      <c r="N134" s="912"/>
    </row>
    <row r="135" spans="2:14" ht="16.5" customHeight="1">
      <c r="B135" s="956" t="s">
        <v>1012</v>
      </c>
      <c r="C135" s="957"/>
      <c r="D135" s="958"/>
      <c r="E135" s="958"/>
      <c r="F135" s="958"/>
      <c r="G135" s="958"/>
      <c r="H135" s="958"/>
      <c r="I135" s="912"/>
      <c r="J135" s="912"/>
      <c r="K135" s="912"/>
      <c r="L135" s="912"/>
      <c r="M135" s="912"/>
      <c r="N135" s="912"/>
    </row>
    <row r="136" spans="2:14" ht="16.5" customHeight="1">
      <c r="B136" s="959" t="s">
        <v>1009</v>
      </c>
      <c r="C136" s="957"/>
      <c r="D136" s="958"/>
      <c r="E136" s="958"/>
      <c r="F136" s="958"/>
      <c r="G136" s="958"/>
      <c r="H136" s="958"/>
      <c r="I136" s="912"/>
      <c r="J136" s="912"/>
      <c r="K136" s="912"/>
      <c r="L136" s="912"/>
      <c r="M136" s="912"/>
      <c r="N136" s="912"/>
    </row>
    <row r="137" spans="2:14" ht="16.5" customHeight="1">
      <c r="B137" s="953" t="s">
        <v>1011</v>
      </c>
      <c r="C137" s="954"/>
      <c r="D137" s="955"/>
      <c r="E137" s="955"/>
      <c r="F137" s="955"/>
      <c r="G137" s="955"/>
      <c r="H137" s="955"/>
      <c r="I137" s="912"/>
      <c r="J137" s="912"/>
      <c r="K137" s="912"/>
      <c r="L137" s="912"/>
      <c r="M137" s="912"/>
      <c r="N137" s="912"/>
    </row>
    <row r="138" spans="2:14" ht="16.5" customHeight="1">
      <c r="B138" s="956" t="s">
        <v>1010</v>
      </c>
      <c r="C138" s="954"/>
      <c r="D138" s="960">
        <v>88</v>
      </c>
      <c r="E138" s="960"/>
      <c r="F138" s="960"/>
      <c r="G138" s="960"/>
      <c r="H138" s="960"/>
      <c r="I138" s="912"/>
      <c r="J138" s="912"/>
      <c r="K138" s="912"/>
      <c r="L138" s="912"/>
      <c r="M138" s="912"/>
      <c r="N138" s="912"/>
    </row>
    <row r="139" spans="2:14" ht="16.5" customHeight="1">
      <c r="B139" s="959" t="s">
        <v>2971</v>
      </c>
      <c r="C139" s="954"/>
      <c r="D139" s="960"/>
      <c r="E139" s="960"/>
      <c r="F139" s="960"/>
      <c r="G139" s="960"/>
      <c r="H139" s="960"/>
      <c r="I139" s="912"/>
      <c r="J139" s="912"/>
      <c r="K139" s="912"/>
      <c r="L139" s="912"/>
      <c r="M139" s="912"/>
      <c r="N139" s="912"/>
    </row>
    <row r="140" spans="2:14" ht="16.5" customHeight="1">
      <c r="B140" s="953" t="s">
        <v>1008</v>
      </c>
      <c r="C140" s="954"/>
      <c r="D140" s="955"/>
      <c r="E140" s="955"/>
      <c r="F140" s="955"/>
      <c r="G140" s="955"/>
      <c r="H140" s="955"/>
      <c r="I140" s="912"/>
      <c r="J140" s="912"/>
      <c r="K140" s="912"/>
      <c r="L140" s="912"/>
      <c r="M140" s="912"/>
      <c r="N140" s="912"/>
    </row>
    <row r="141" spans="2:14" ht="16.5" customHeight="1">
      <c r="B141" s="956" t="s">
        <v>1007</v>
      </c>
      <c r="C141" s="954"/>
      <c r="D141" s="960"/>
      <c r="E141" s="960"/>
      <c r="F141" s="960"/>
      <c r="G141" s="960"/>
      <c r="H141" s="960"/>
      <c r="I141" s="912"/>
      <c r="J141" s="912"/>
      <c r="K141" s="912"/>
      <c r="L141" s="912"/>
      <c r="M141" s="912"/>
      <c r="N141" s="912"/>
    </row>
    <row r="142" spans="2:14" ht="16.5" customHeight="1">
      <c r="B142" s="956" t="s">
        <v>1006</v>
      </c>
      <c r="C142" s="954"/>
      <c r="D142" s="960"/>
      <c r="E142" s="960"/>
      <c r="F142" s="960"/>
      <c r="G142" s="960"/>
      <c r="H142" s="960"/>
      <c r="I142" s="912"/>
      <c r="J142" s="912"/>
      <c r="K142" s="912"/>
      <c r="L142" s="912"/>
      <c r="M142" s="912"/>
      <c r="N142" s="912"/>
    </row>
    <row r="143" spans="2:14" ht="16.5" customHeight="1">
      <c r="B143" s="953" t="s">
        <v>1005</v>
      </c>
      <c r="C143" s="954"/>
      <c r="D143" s="955"/>
      <c r="E143" s="955"/>
      <c r="F143" s="955"/>
      <c r="G143" s="955"/>
      <c r="H143" s="955"/>
      <c r="I143" s="912"/>
      <c r="J143" s="912"/>
      <c r="K143" s="912"/>
      <c r="L143" s="912"/>
      <c r="M143" s="912"/>
      <c r="N143" s="912"/>
    </row>
    <row r="144" spans="2:14" ht="16.5" customHeight="1">
      <c r="B144" s="959" t="s">
        <v>1004</v>
      </c>
      <c r="C144" s="954"/>
      <c r="D144" s="960"/>
      <c r="E144" s="960"/>
      <c r="F144" s="960"/>
      <c r="G144" s="960"/>
      <c r="H144" s="960"/>
      <c r="I144" s="912"/>
      <c r="J144" s="912"/>
      <c r="K144" s="912"/>
      <c r="L144" s="912"/>
      <c r="M144" s="912"/>
      <c r="N144" s="912"/>
    </row>
    <row r="145" spans="2:14" ht="16.5" customHeight="1">
      <c r="B145" s="959" t="s">
        <v>1004</v>
      </c>
      <c r="C145" s="954"/>
      <c r="D145" s="960"/>
      <c r="E145" s="960"/>
      <c r="F145" s="960"/>
      <c r="G145" s="960"/>
      <c r="H145" s="960"/>
      <c r="I145" s="912"/>
      <c r="J145" s="912"/>
      <c r="K145" s="912"/>
      <c r="L145" s="912"/>
      <c r="M145" s="912"/>
      <c r="N145" s="912"/>
    </row>
    <row r="146" spans="2:14" ht="16.5" customHeight="1">
      <c r="B146" s="959" t="s">
        <v>1004</v>
      </c>
      <c r="C146" s="954"/>
      <c r="D146" s="960"/>
      <c r="E146" s="960"/>
      <c r="F146" s="960"/>
      <c r="G146" s="960"/>
      <c r="H146" s="960"/>
      <c r="I146" s="912"/>
      <c r="J146" s="912"/>
      <c r="K146" s="912"/>
      <c r="L146" s="912"/>
      <c r="M146" s="912"/>
      <c r="N146" s="912"/>
    </row>
    <row r="147" spans="2:14" ht="16.5" customHeight="1">
      <c r="B147" s="953" t="s">
        <v>1003</v>
      </c>
      <c r="C147" s="954"/>
      <c r="D147" s="955">
        <f>SUM(D148:D153)</f>
        <v>4</v>
      </c>
      <c r="E147" s="955">
        <f>SUM(E148:E153)</f>
        <v>0</v>
      </c>
      <c r="F147" s="955">
        <f>SUM(F148:F153)</f>
        <v>0</v>
      </c>
      <c r="G147" s="955">
        <f>SUM(G148:G153)</f>
        <v>0</v>
      </c>
      <c r="H147" s="955">
        <f>SUM(H148:H153)</f>
        <v>0</v>
      </c>
      <c r="I147" s="912"/>
      <c r="J147" s="912"/>
      <c r="K147" s="912"/>
      <c r="L147" s="912"/>
      <c r="M147" s="912"/>
      <c r="N147" s="912"/>
    </row>
    <row r="148" spans="2:14" ht="16.5" customHeight="1">
      <c r="B148" s="956" t="s">
        <v>1002</v>
      </c>
      <c r="C148" s="957"/>
      <c r="D148" s="958"/>
      <c r="E148" s="958"/>
      <c r="F148" s="958"/>
      <c r="G148" s="958"/>
      <c r="H148" s="958"/>
      <c r="I148" s="912"/>
      <c r="J148" s="912"/>
      <c r="K148" s="912"/>
      <c r="L148" s="912"/>
      <c r="M148" s="912"/>
      <c r="N148" s="912"/>
    </row>
    <row r="149" spans="2:14" ht="16.5" customHeight="1">
      <c r="B149" s="956" t="s">
        <v>1001</v>
      </c>
      <c r="C149" s="957"/>
      <c r="D149" s="958"/>
      <c r="E149" s="958"/>
      <c r="F149" s="958"/>
      <c r="G149" s="958"/>
      <c r="H149" s="958"/>
      <c r="I149" s="912"/>
      <c r="J149" s="912"/>
      <c r="K149" s="912"/>
      <c r="L149" s="912"/>
      <c r="M149" s="912"/>
      <c r="N149" s="912"/>
    </row>
    <row r="150" spans="2:14" ht="16.5" customHeight="1">
      <c r="B150" s="956" t="s">
        <v>1000</v>
      </c>
      <c r="C150" s="957"/>
      <c r="D150" s="958"/>
      <c r="E150" s="958"/>
      <c r="F150" s="958"/>
      <c r="G150" s="958"/>
      <c r="H150" s="958"/>
      <c r="I150" s="912"/>
      <c r="J150" s="912"/>
      <c r="K150" s="912"/>
      <c r="L150" s="912"/>
      <c r="M150" s="912"/>
      <c r="N150" s="912"/>
    </row>
    <row r="151" spans="2:14" ht="16.5" customHeight="1">
      <c r="B151" s="956" t="s">
        <v>999</v>
      </c>
      <c r="C151" s="957"/>
      <c r="D151" s="958"/>
      <c r="E151" s="958"/>
      <c r="F151" s="958"/>
      <c r="G151" s="958"/>
      <c r="H151" s="958"/>
      <c r="I151" s="912"/>
      <c r="J151" s="912"/>
      <c r="K151" s="912"/>
      <c r="L151" s="912"/>
      <c r="M151" s="912"/>
      <c r="N151" s="912"/>
    </row>
    <row r="152" spans="2:14" ht="16.5" customHeight="1">
      <c r="B152" s="956" t="s">
        <v>998</v>
      </c>
      <c r="C152" s="957"/>
      <c r="D152" s="958"/>
      <c r="E152" s="958"/>
      <c r="F152" s="958"/>
      <c r="G152" s="958"/>
      <c r="H152" s="958"/>
      <c r="I152" s="912"/>
      <c r="J152" s="912"/>
      <c r="K152" s="912"/>
      <c r="L152" s="912"/>
      <c r="M152" s="912"/>
      <c r="N152" s="912"/>
    </row>
    <row r="153" spans="2:14" ht="16.5" customHeight="1">
      <c r="B153" s="956" t="s">
        <v>997</v>
      </c>
      <c r="C153" s="957"/>
      <c r="D153" s="960">
        <v>4</v>
      </c>
      <c r="E153" s="958"/>
      <c r="F153" s="958"/>
      <c r="G153" s="958"/>
      <c r="H153" s="958"/>
      <c r="I153" s="912"/>
      <c r="J153" s="912"/>
      <c r="K153" s="912"/>
      <c r="L153" s="912"/>
      <c r="M153" s="912"/>
      <c r="N153" s="912"/>
    </row>
    <row r="154" spans="2:14" ht="13.8">
      <c r="B154" s="961" t="s">
        <v>1333</v>
      </c>
      <c r="C154" s="957"/>
      <c r="D154" s="958"/>
      <c r="E154" s="958"/>
      <c r="F154" s="958"/>
      <c r="G154" s="958"/>
      <c r="H154" s="958"/>
      <c r="I154" s="912"/>
      <c r="J154" s="912"/>
      <c r="K154" s="912"/>
      <c r="L154" s="912"/>
      <c r="M154" s="912"/>
      <c r="N154" s="912"/>
    </row>
    <row r="155" spans="2:14" ht="20.100000000000001" customHeight="1">
      <c r="B155" s="887" t="s">
        <v>996</v>
      </c>
      <c r="C155" s="962"/>
      <c r="D155" s="887">
        <f>+D118+D123</f>
        <v>620.9</v>
      </c>
      <c r="E155" s="887">
        <f>+E118+E123</f>
        <v>181.24258000000009</v>
      </c>
      <c r="F155" s="887">
        <f>+F118+F123</f>
        <v>15.782055801000183</v>
      </c>
      <c r="G155" s="887">
        <f>+G118+G123</f>
        <v>27.705518953887804</v>
      </c>
      <c r="H155" s="887">
        <f>+H118+H123</f>
        <v>48.165361221636317</v>
      </c>
      <c r="I155" s="912"/>
      <c r="J155" s="912"/>
      <c r="K155" s="912"/>
      <c r="L155" s="912"/>
      <c r="M155" s="912"/>
      <c r="N155" s="912"/>
    </row>
    <row r="156" spans="2:14" ht="20.100000000000001" customHeight="1">
      <c r="C156" s="963"/>
      <c r="I156" s="912"/>
      <c r="J156" s="912"/>
      <c r="K156" s="912"/>
      <c r="L156" s="912"/>
      <c r="M156" s="912"/>
      <c r="N156" s="912"/>
    </row>
    <row r="157" spans="2:14" ht="20.100000000000001" customHeight="1">
      <c r="B157" s="964" t="s">
        <v>995</v>
      </c>
      <c r="C157" s="965"/>
      <c r="D157" s="966">
        <f>+D115-D155</f>
        <v>-49</v>
      </c>
      <c r="E157" s="966">
        <f>+E115-E155</f>
        <v>0</v>
      </c>
      <c r="F157" s="966">
        <f>+F115</f>
        <v>15.782055801000183</v>
      </c>
      <c r="G157" s="966">
        <f t="shared" ref="G157:H157" si="22">+G115</f>
        <v>27.705518953887804</v>
      </c>
      <c r="H157" s="966">
        <f t="shared" si="22"/>
        <v>48.165361221636317</v>
      </c>
    </row>
  </sheetData>
  <mergeCells count="4">
    <mergeCell ref="B5:N5"/>
    <mergeCell ref="B7:H7"/>
    <mergeCell ref="J7:N7"/>
    <mergeCell ref="B84:N84"/>
  </mergeCells>
  <pageMargins left="0.70866141732283472" right="0.70866141732283472" top="0.74803149606299213" bottom="0.74803149606299213" header="0.31496062992125984" footer="0.31496062992125984"/>
  <pageSetup scale="65" orientation="landscape" useFirstPageNumber="1" r:id="rId1"/>
  <headerFooter alignWithMargins="0"/>
  <drawing r:id="rId2"/>
  <legacyDrawing r:id="rId3"/>
</worksheet>
</file>

<file path=xl/worksheets/sheet53.xml><?xml version="1.0" encoding="utf-8"?>
<worksheet xmlns="http://schemas.openxmlformats.org/spreadsheetml/2006/main" xmlns:r="http://schemas.openxmlformats.org/officeDocument/2006/relationships">
  <sheetPr>
    <tabColor rgb="FFFFC000"/>
  </sheetPr>
  <dimension ref="B1:AD194"/>
  <sheetViews>
    <sheetView topLeftCell="C1" workbookViewId="0">
      <selection activeCell="H11" sqref="H11"/>
    </sheetView>
  </sheetViews>
  <sheetFormatPr baseColWidth="10" defaultColWidth="11.44140625" defaultRowHeight="18"/>
  <cols>
    <col min="1" max="1" width="4.5546875" style="575" customWidth="1"/>
    <col min="2" max="2" width="78.109375" style="705" customWidth="1"/>
    <col min="3" max="4" width="15.5546875" style="705" customWidth="1"/>
    <col min="5" max="8" width="15.5546875" style="575" customWidth="1"/>
    <col min="9" max="9" width="2.109375" style="575" customWidth="1"/>
    <col min="10" max="15" width="15.5546875" style="575" customWidth="1"/>
    <col min="16" max="16" width="2.109375" style="575" customWidth="1"/>
    <col min="17" max="22" width="15.5546875" style="575" customWidth="1"/>
    <col min="23" max="23" width="2.33203125" style="575" customWidth="1"/>
    <col min="24" max="28" width="15.5546875" style="575" customWidth="1"/>
    <col min="29" max="29" width="2.5546875" style="575" customWidth="1"/>
    <col min="30" max="16384" width="11.44140625" style="575"/>
  </cols>
  <sheetData>
    <row r="1" spans="2:28">
      <c r="B1" s="1006"/>
      <c r="C1" s="1006"/>
    </row>
    <row r="3" spans="2:28" ht="18.600000000000001" thickBot="1"/>
    <row r="4" spans="2:28" ht="18.600000000000001" thickBot="1">
      <c r="B4" s="2729" t="s">
        <v>1173</v>
      </c>
      <c r="C4" s="2730"/>
      <c r="D4" s="2730"/>
      <c r="E4" s="2730"/>
      <c r="F4" s="2730"/>
      <c r="G4" s="2731"/>
    </row>
    <row r="5" spans="2:28" ht="18.600000000000001" thickBot="1"/>
    <row r="6" spans="2:28" ht="33" customHeight="1" thickBot="1">
      <c r="B6" s="1039" t="s">
        <v>1468</v>
      </c>
      <c r="C6" s="2726" t="s">
        <v>1153</v>
      </c>
      <c r="D6" s="2727"/>
      <c r="E6" s="2727"/>
      <c r="F6" s="2727"/>
      <c r="G6" s="2727"/>
      <c r="H6" s="2728"/>
      <c r="J6" s="2726" t="s">
        <v>1152</v>
      </c>
      <c r="K6" s="2727"/>
      <c r="L6" s="2727"/>
      <c r="M6" s="2727"/>
      <c r="N6" s="2727"/>
      <c r="O6" s="2728"/>
      <c r="Q6" s="2721" t="s">
        <v>1151</v>
      </c>
      <c r="R6" s="2722"/>
      <c r="S6" s="2722"/>
      <c r="T6" s="2722"/>
      <c r="U6" s="2723"/>
      <c r="V6" s="2724" t="s">
        <v>1150</v>
      </c>
      <c r="X6" s="2718" t="s">
        <v>2973</v>
      </c>
      <c r="Y6" s="2719"/>
      <c r="Z6" s="2719"/>
      <c r="AA6" s="2719"/>
      <c r="AB6" s="2720"/>
    </row>
    <row r="7" spans="2:28" ht="14.4" thickBot="1">
      <c r="B7" s="575"/>
      <c r="C7" s="763" t="s">
        <v>1149</v>
      </c>
      <c r="D7" s="762" t="s">
        <v>1148</v>
      </c>
      <c r="E7" s="762" t="s">
        <v>1147</v>
      </c>
      <c r="F7" s="762" t="s">
        <v>1146</v>
      </c>
      <c r="G7" s="762" t="s">
        <v>1145</v>
      </c>
      <c r="H7" s="761" t="s">
        <v>1144</v>
      </c>
      <c r="J7" s="763" t="s">
        <v>1149</v>
      </c>
      <c r="K7" s="762" t="s">
        <v>1148</v>
      </c>
      <c r="L7" s="762" t="s">
        <v>1147</v>
      </c>
      <c r="M7" s="762" t="s">
        <v>1146</v>
      </c>
      <c r="N7" s="762" t="s">
        <v>1145</v>
      </c>
      <c r="O7" s="761" t="s">
        <v>1144</v>
      </c>
      <c r="Q7" s="763" t="s">
        <v>1143</v>
      </c>
      <c r="R7" s="762" t="s">
        <v>1142</v>
      </c>
      <c r="S7" s="762" t="s">
        <v>1141</v>
      </c>
      <c r="T7" s="762" t="s">
        <v>1140</v>
      </c>
      <c r="U7" s="761" t="s">
        <v>1139</v>
      </c>
      <c r="V7" s="2725"/>
      <c r="X7" s="760" t="s">
        <v>1138</v>
      </c>
      <c r="Y7" s="759" t="s">
        <v>1137</v>
      </c>
      <c r="Z7" s="759" t="s">
        <v>1136</v>
      </c>
      <c r="AA7" s="759" t="s">
        <v>1135</v>
      </c>
      <c r="AB7" s="758" t="s">
        <v>1134</v>
      </c>
    </row>
    <row r="8" spans="2:28" ht="14.25" customHeight="1">
      <c r="B8" s="796" t="s">
        <v>1172</v>
      </c>
      <c r="C8" s="794">
        <v>2008</v>
      </c>
      <c r="D8" s="793">
        <v>2009</v>
      </c>
      <c r="E8" s="793">
        <v>2010</v>
      </c>
      <c r="F8" s="793">
        <v>2011</v>
      </c>
      <c r="G8" s="793">
        <v>2012</v>
      </c>
      <c r="H8" s="792">
        <v>2013</v>
      </c>
      <c r="J8" s="794">
        <v>2008</v>
      </c>
      <c r="K8" s="793">
        <v>2009</v>
      </c>
      <c r="L8" s="793">
        <v>2010</v>
      </c>
      <c r="M8" s="793">
        <v>2011</v>
      </c>
      <c r="N8" s="793">
        <v>2012</v>
      </c>
      <c r="O8" s="792">
        <v>2013</v>
      </c>
      <c r="Q8" s="794">
        <v>2008</v>
      </c>
      <c r="R8" s="793">
        <v>2009</v>
      </c>
      <c r="S8" s="793">
        <v>2010</v>
      </c>
      <c r="T8" s="793">
        <v>2011</v>
      </c>
      <c r="U8" s="792">
        <v>2012</v>
      </c>
      <c r="V8" s="795">
        <v>2013</v>
      </c>
      <c r="X8" s="794">
        <v>2014</v>
      </c>
      <c r="Y8" s="793">
        <v>2015</v>
      </c>
      <c r="Z8" s="793">
        <v>2016</v>
      </c>
      <c r="AA8" s="793">
        <v>2017</v>
      </c>
      <c r="AB8" s="792">
        <v>2018</v>
      </c>
    </row>
    <row r="9" spans="2:28" ht="14.25" customHeight="1">
      <c r="B9" s="772" t="s">
        <v>1171</v>
      </c>
      <c r="C9" s="771">
        <f>C10+C22</f>
        <v>1273</v>
      </c>
      <c r="D9" s="771">
        <f t="shared" ref="D9:H9" si="0">D10+D18+D22</f>
        <v>1151</v>
      </c>
      <c r="E9" s="771">
        <f t="shared" si="0"/>
        <v>962</v>
      </c>
      <c r="F9" s="771">
        <f t="shared" si="0"/>
        <v>1010</v>
      </c>
      <c r="G9" s="771">
        <f t="shared" si="0"/>
        <v>1360</v>
      </c>
      <c r="H9" s="771">
        <f t="shared" si="0"/>
        <v>1542</v>
      </c>
      <c r="J9" s="771">
        <f>J10+J18+J22</f>
        <v>1118</v>
      </c>
      <c r="K9" s="771">
        <f t="shared" ref="K9:O9" si="1">K10+K18+K22</f>
        <v>1001</v>
      </c>
      <c r="L9" s="771">
        <f t="shared" si="1"/>
        <v>883</v>
      </c>
      <c r="M9" s="771">
        <f t="shared" si="1"/>
        <v>936</v>
      </c>
      <c r="N9" s="771">
        <f t="shared" si="1"/>
        <v>1339</v>
      </c>
      <c r="O9" s="771">
        <f t="shared" si="1"/>
        <v>849</v>
      </c>
      <c r="Q9" s="791">
        <f t="shared" ref="Q9:T11" si="2">+K9/J9</f>
        <v>0.89534883720930236</v>
      </c>
      <c r="R9" s="790">
        <f t="shared" si="2"/>
        <v>0.88211788211788211</v>
      </c>
      <c r="S9" s="790">
        <f t="shared" si="2"/>
        <v>1.0600226500566252</v>
      </c>
      <c r="T9" s="790">
        <f t="shared" si="2"/>
        <v>1.4305555555555556</v>
      </c>
      <c r="U9" s="789">
        <f t="shared" ref="U9:U10" si="3">+IF(F9=0,"",+H9/F9-1)</f>
        <v>0.52673267326732676</v>
      </c>
      <c r="V9" s="788">
        <f>+J9/O9</f>
        <v>1.3168433451118964</v>
      </c>
      <c r="X9" s="771">
        <f>+J9*1.3%+J9</f>
        <v>1132.5340000000001</v>
      </c>
      <c r="Y9" s="771">
        <f t="shared" ref="Y9:AB9" si="4">+K9*1.3%+K9</f>
        <v>1014.013</v>
      </c>
      <c r="Z9" s="771">
        <f t="shared" si="4"/>
        <v>894.47900000000004</v>
      </c>
      <c r="AA9" s="771">
        <f t="shared" si="4"/>
        <v>948.16800000000001</v>
      </c>
      <c r="AB9" s="771">
        <f t="shared" si="4"/>
        <v>1356.4069999999999</v>
      </c>
    </row>
    <row r="10" spans="2:28" ht="14.25" customHeight="1">
      <c r="B10" s="775" t="s">
        <v>1170</v>
      </c>
      <c r="C10" s="773">
        <f>C11+C12+C13+C14+C15+C16+C17</f>
        <v>1034</v>
      </c>
      <c r="D10" s="773">
        <f t="shared" ref="D10:H10" si="5">D11+D12+D13+D14+D15+D16+D17</f>
        <v>1021</v>
      </c>
      <c r="E10" s="773">
        <f t="shared" si="5"/>
        <v>879</v>
      </c>
      <c r="F10" s="773">
        <f t="shared" si="5"/>
        <v>842</v>
      </c>
      <c r="G10" s="773">
        <f t="shared" si="5"/>
        <v>883</v>
      </c>
      <c r="H10" s="773">
        <f t="shared" si="5"/>
        <v>1351</v>
      </c>
      <c r="J10" s="773">
        <f>J11+J12+J13+J14+J15+J16+J17</f>
        <v>881</v>
      </c>
      <c r="K10" s="773">
        <f t="shared" ref="K10:O10" si="6">K11+K12+K13+K14+K15+K16+K17</f>
        <v>904</v>
      </c>
      <c r="L10" s="773">
        <f t="shared" si="6"/>
        <v>832</v>
      </c>
      <c r="M10" s="773">
        <f t="shared" si="6"/>
        <v>770</v>
      </c>
      <c r="N10" s="773">
        <f t="shared" si="6"/>
        <v>884</v>
      </c>
      <c r="O10" s="773">
        <f t="shared" si="6"/>
        <v>647</v>
      </c>
      <c r="Q10" s="791">
        <f t="shared" si="2"/>
        <v>1.0261066969353008</v>
      </c>
      <c r="R10" s="790">
        <f t="shared" si="2"/>
        <v>0.92035398230088494</v>
      </c>
      <c r="S10" s="790">
        <f t="shared" si="2"/>
        <v>0.92548076923076927</v>
      </c>
      <c r="T10" s="790">
        <f t="shared" si="2"/>
        <v>1.148051948051948</v>
      </c>
      <c r="U10" s="774">
        <f t="shared" si="3"/>
        <v>0.60451306413301653</v>
      </c>
      <c r="V10" s="788">
        <f t="shared" ref="V10:V26" si="7">+J10/O10</f>
        <v>1.3616692426584236</v>
      </c>
      <c r="X10" s="771">
        <f t="shared" ref="X10:X26" si="8">+J10*1.3%+J10</f>
        <v>892.45299999999997</v>
      </c>
      <c r="Y10" s="771">
        <f t="shared" ref="Y10:Y26" si="9">+K10*1.3%+K10</f>
        <v>915.75199999999995</v>
      </c>
      <c r="Z10" s="771">
        <f t="shared" ref="Z10:Z26" si="10">+L10*1.3%+L10</f>
        <v>842.81600000000003</v>
      </c>
      <c r="AA10" s="771">
        <f t="shared" ref="AA10:AA26" si="11">+M10*1.3%+M10</f>
        <v>780.01</v>
      </c>
      <c r="AB10" s="771">
        <f t="shared" ref="AB10:AB26" si="12">+N10*1.3%+N10</f>
        <v>895.49199999999996</v>
      </c>
    </row>
    <row r="11" spans="2:28" ht="14.25" customHeight="1">
      <c r="B11" s="784" t="s">
        <v>1169</v>
      </c>
      <c r="C11" s="778">
        <v>877</v>
      </c>
      <c r="D11" s="1642">
        <v>783</v>
      </c>
      <c r="E11" s="1642">
        <v>696</v>
      </c>
      <c r="F11" s="1642">
        <v>660</v>
      </c>
      <c r="G11" s="1642">
        <v>690</v>
      </c>
      <c r="H11" s="1646">
        <v>575</v>
      </c>
      <c r="J11" s="1650">
        <v>726</v>
      </c>
      <c r="K11" s="1642">
        <v>739</v>
      </c>
      <c r="L11" s="1642">
        <v>670</v>
      </c>
      <c r="M11" s="1642">
        <v>618</v>
      </c>
      <c r="N11" s="1642">
        <v>690</v>
      </c>
      <c r="O11" s="1654">
        <v>575</v>
      </c>
      <c r="Q11" s="783">
        <f t="shared" si="2"/>
        <v>1.0179063360881542</v>
      </c>
      <c r="R11" s="783">
        <f t="shared" si="2"/>
        <v>0.90663058186738832</v>
      </c>
      <c r="S11" s="783">
        <f t="shared" si="2"/>
        <v>0.92238805970149251</v>
      </c>
      <c r="T11" s="783">
        <f t="shared" si="2"/>
        <v>1.116504854368932</v>
      </c>
      <c r="U11" s="783">
        <f>+O11/N11</f>
        <v>0.83333333333333337</v>
      </c>
      <c r="V11" s="788">
        <f t="shared" si="7"/>
        <v>1.2626086956521738</v>
      </c>
      <c r="X11" s="771">
        <f t="shared" si="8"/>
        <v>735.43799999999999</v>
      </c>
      <c r="Y11" s="771">
        <f t="shared" si="9"/>
        <v>748.60699999999997</v>
      </c>
      <c r="Z11" s="771">
        <f t="shared" si="10"/>
        <v>678.71</v>
      </c>
      <c r="AA11" s="771">
        <f t="shared" si="11"/>
        <v>626.03399999999999</v>
      </c>
      <c r="AB11" s="771">
        <f t="shared" si="12"/>
        <v>698.97</v>
      </c>
    </row>
    <row r="12" spans="2:28" ht="14.25" customHeight="1">
      <c r="B12" s="784" t="s">
        <v>1168</v>
      </c>
      <c r="C12" s="778">
        <v>33</v>
      </c>
      <c r="D12" s="1642">
        <v>31</v>
      </c>
      <c r="E12" s="1642">
        <v>45</v>
      </c>
      <c r="F12" s="1642">
        <v>20</v>
      </c>
      <c r="G12" s="1642">
        <v>50</v>
      </c>
      <c r="H12" s="2066">
        <v>610</v>
      </c>
      <c r="J12" s="1650">
        <v>36</v>
      </c>
      <c r="K12" s="1642">
        <v>52</v>
      </c>
      <c r="L12" s="1642">
        <v>46</v>
      </c>
      <c r="M12" s="1642">
        <v>40</v>
      </c>
      <c r="N12" s="1642">
        <v>61</v>
      </c>
      <c r="O12" s="1654">
        <v>11</v>
      </c>
      <c r="Q12" s="783">
        <f t="shared" ref="Q12:Q25" si="13">+K12/J12</f>
        <v>1.4444444444444444</v>
      </c>
      <c r="R12" s="783">
        <f t="shared" ref="R12:R26" si="14">+L12/K12</f>
        <v>0.88461538461538458</v>
      </c>
      <c r="S12" s="783">
        <f t="shared" ref="S12:S26" si="15">+M12/L12</f>
        <v>0.86956521739130432</v>
      </c>
      <c r="T12" s="783">
        <f t="shared" ref="T12:T26" si="16">+N12/M12</f>
        <v>1.5249999999999999</v>
      </c>
      <c r="U12" s="783">
        <f t="shared" ref="U12:U26" si="17">+O12/N12</f>
        <v>0.18032786885245902</v>
      </c>
      <c r="V12" s="788">
        <f t="shared" si="7"/>
        <v>3.2727272727272729</v>
      </c>
      <c r="X12" s="771">
        <f t="shared" si="8"/>
        <v>36.468000000000004</v>
      </c>
      <c r="Y12" s="771">
        <f t="shared" si="9"/>
        <v>52.676000000000002</v>
      </c>
      <c r="Z12" s="771">
        <f t="shared" si="10"/>
        <v>46.597999999999999</v>
      </c>
      <c r="AA12" s="771">
        <f t="shared" si="11"/>
        <v>40.520000000000003</v>
      </c>
      <c r="AB12" s="771">
        <f t="shared" si="12"/>
        <v>61.792999999999999</v>
      </c>
    </row>
    <row r="13" spans="2:28" ht="14.25" customHeight="1">
      <c r="B13" s="787" t="s">
        <v>1167</v>
      </c>
      <c r="C13" s="786">
        <v>80</v>
      </c>
      <c r="D13" s="1643">
        <v>88</v>
      </c>
      <c r="E13" s="1642">
        <v>75</v>
      </c>
      <c r="F13" s="1642">
        <v>78</v>
      </c>
      <c r="G13" s="1642">
        <v>81</v>
      </c>
      <c r="H13" s="1646">
        <v>49</v>
      </c>
      <c r="J13" s="1651">
        <v>77</v>
      </c>
      <c r="K13" s="1643">
        <v>50</v>
      </c>
      <c r="L13" s="1642">
        <v>73</v>
      </c>
      <c r="M13" s="1642">
        <v>63</v>
      </c>
      <c r="N13" s="1642">
        <v>82</v>
      </c>
      <c r="O13" s="1654">
        <v>0</v>
      </c>
      <c r="Q13" s="783">
        <f t="shared" si="13"/>
        <v>0.64935064935064934</v>
      </c>
      <c r="R13" s="783">
        <f t="shared" si="14"/>
        <v>1.46</v>
      </c>
      <c r="S13" s="783">
        <f t="shared" si="15"/>
        <v>0.86301369863013699</v>
      </c>
      <c r="T13" s="783">
        <f t="shared" si="16"/>
        <v>1.3015873015873016</v>
      </c>
      <c r="U13" s="783">
        <f t="shared" si="17"/>
        <v>0</v>
      </c>
      <c r="V13" s="788" t="e">
        <f t="shared" si="7"/>
        <v>#DIV/0!</v>
      </c>
      <c r="X13" s="771">
        <f t="shared" si="8"/>
        <v>78.001000000000005</v>
      </c>
      <c r="Y13" s="771">
        <f t="shared" si="9"/>
        <v>50.65</v>
      </c>
      <c r="Z13" s="771">
        <f t="shared" si="10"/>
        <v>73.948999999999998</v>
      </c>
      <c r="AA13" s="771">
        <f t="shared" si="11"/>
        <v>63.819000000000003</v>
      </c>
      <c r="AB13" s="771">
        <f t="shared" si="12"/>
        <v>83.066000000000003</v>
      </c>
    </row>
    <row r="14" spans="2:28" ht="14.25" customHeight="1">
      <c r="B14" s="784" t="s">
        <v>1166</v>
      </c>
      <c r="C14" s="1641">
        <v>0</v>
      </c>
      <c r="D14" s="1644">
        <v>3</v>
      </c>
      <c r="E14" s="1642">
        <v>2</v>
      </c>
      <c r="F14" s="1642">
        <v>2</v>
      </c>
      <c r="G14" s="1642">
        <v>2</v>
      </c>
      <c r="H14" s="1647">
        <v>5</v>
      </c>
      <c r="J14" s="1650">
        <v>1</v>
      </c>
      <c r="K14" s="1642">
        <v>1</v>
      </c>
      <c r="L14" s="1642">
        <v>2</v>
      </c>
      <c r="M14" s="1642">
        <v>1</v>
      </c>
      <c r="N14" s="1642">
        <v>2</v>
      </c>
      <c r="O14" s="1654">
        <v>1</v>
      </c>
      <c r="Q14" s="783">
        <f t="shared" si="13"/>
        <v>1</v>
      </c>
      <c r="R14" s="783">
        <f t="shared" si="14"/>
        <v>2</v>
      </c>
      <c r="S14" s="783">
        <f t="shared" si="15"/>
        <v>0.5</v>
      </c>
      <c r="T14" s="783">
        <f t="shared" si="16"/>
        <v>2</v>
      </c>
      <c r="U14" s="783">
        <f t="shared" si="17"/>
        <v>0.5</v>
      </c>
      <c r="V14" s="788">
        <f t="shared" si="7"/>
        <v>1</v>
      </c>
      <c r="X14" s="771">
        <f t="shared" si="8"/>
        <v>1.0129999999999999</v>
      </c>
      <c r="Y14" s="771">
        <f t="shared" si="9"/>
        <v>1.0129999999999999</v>
      </c>
      <c r="Z14" s="771">
        <f t="shared" si="10"/>
        <v>2.0259999999999998</v>
      </c>
      <c r="AA14" s="771">
        <f t="shared" si="11"/>
        <v>1.0129999999999999</v>
      </c>
      <c r="AB14" s="771">
        <f t="shared" si="12"/>
        <v>2.0259999999999998</v>
      </c>
    </row>
    <row r="15" spans="2:28" ht="14.25" customHeight="1">
      <c r="B15" s="784" t="s">
        <v>1165</v>
      </c>
      <c r="C15" s="1641">
        <v>0</v>
      </c>
      <c r="D15" s="1644">
        <v>0</v>
      </c>
      <c r="E15" s="1644">
        <v>0</v>
      </c>
      <c r="F15" s="1644">
        <v>0</v>
      </c>
      <c r="G15" s="1644">
        <v>0</v>
      </c>
      <c r="H15" s="1648">
        <v>0</v>
      </c>
      <c r="J15" s="1652">
        <v>0</v>
      </c>
      <c r="K15" s="1644">
        <v>0</v>
      </c>
      <c r="L15" s="1642">
        <v>0</v>
      </c>
      <c r="M15" s="1642">
        <v>0</v>
      </c>
      <c r="N15" s="1642">
        <v>0</v>
      </c>
      <c r="O15" s="1654">
        <v>0</v>
      </c>
      <c r="Q15" s="783" t="e">
        <f t="shared" si="13"/>
        <v>#DIV/0!</v>
      </c>
      <c r="R15" s="783" t="e">
        <f t="shared" si="14"/>
        <v>#DIV/0!</v>
      </c>
      <c r="S15" s="783" t="e">
        <f t="shared" si="15"/>
        <v>#DIV/0!</v>
      </c>
      <c r="T15" s="783" t="e">
        <f t="shared" si="16"/>
        <v>#DIV/0!</v>
      </c>
      <c r="U15" s="783" t="e">
        <f t="shared" si="17"/>
        <v>#DIV/0!</v>
      </c>
      <c r="V15" s="788" t="e">
        <f t="shared" si="7"/>
        <v>#DIV/0!</v>
      </c>
      <c r="X15" s="771">
        <f t="shared" si="8"/>
        <v>0</v>
      </c>
      <c r="Y15" s="771">
        <f t="shared" si="9"/>
        <v>0</v>
      </c>
      <c r="Z15" s="771">
        <f t="shared" si="10"/>
        <v>0</v>
      </c>
      <c r="AA15" s="771">
        <f t="shared" si="11"/>
        <v>0</v>
      </c>
      <c r="AB15" s="771">
        <f t="shared" si="12"/>
        <v>0</v>
      </c>
    </row>
    <row r="16" spans="2:28" s="709" customFormat="1" ht="14.25" customHeight="1">
      <c r="B16" s="780" t="s">
        <v>1164</v>
      </c>
      <c r="C16" s="785">
        <v>0</v>
      </c>
      <c r="D16" s="1645">
        <v>51</v>
      </c>
      <c r="E16" s="1645">
        <v>51</v>
      </c>
      <c r="F16" s="1645">
        <v>46</v>
      </c>
      <c r="G16" s="1645">
        <v>45</v>
      </c>
      <c r="H16" s="1649">
        <v>63</v>
      </c>
      <c r="J16" s="1653">
        <v>25</v>
      </c>
      <c r="K16" s="1645">
        <v>26</v>
      </c>
      <c r="L16" s="1645">
        <v>26</v>
      </c>
      <c r="M16" s="1645">
        <v>35</v>
      </c>
      <c r="N16" s="1645">
        <v>36</v>
      </c>
      <c r="O16" s="1654">
        <v>26</v>
      </c>
      <c r="Q16" s="783">
        <f t="shared" si="13"/>
        <v>1.04</v>
      </c>
      <c r="R16" s="783">
        <f t="shared" si="14"/>
        <v>1</v>
      </c>
      <c r="S16" s="783">
        <f t="shared" si="15"/>
        <v>1.3461538461538463</v>
      </c>
      <c r="T16" s="783">
        <f t="shared" si="16"/>
        <v>1.0285714285714285</v>
      </c>
      <c r="U16" s="783">
        <f t="shared" si="17"/>
        <v>0.72222222222222221</v>
      </c>
      <c r="V16" s="788">
        <f t="shared" si="7"/>
        <v>0.96153846153846156</v>
      </c>
      <c r="X16" s="771">
        <f t="shared" si="8"/>
        <v>25.324999999999999</v>
      </c>
      <c r="Y16" s="771">
        <f t="shared" si="9"/>
        <v>26.338000000000001</v>
      </c>
      <c r="Z16" s="771">
        <f t="shared" si="10"/>
        <v>26.338000000000001</v>
      </c>
      <c r="AA16" s="771">
        <f t="shared" si="11"/>
        <v>35.454999999999998</v>
      </c>
      <c r="AB16" s="771">
        <f t="shared" si="12"/>
        <v>36.468000000000004</v>
      </c>
    </row>
    <row r="17" spans="2:30" ht="14.25" customHeight="1">
      <c r="B17" s="784" t="s">
        <v>1163</v>
      </c>
      <c r="C17" s="778">
        <v>44</v>
      </c>
      <c r="D17" s="1642">
        <v>65</v>
      </c>
      <c r="E17" s="1642">
        <v>10</v>
      </c>
      <c r="F17" s="1642">
        <v>36</v>
      </c>
      <c r="G17" s="1642">
        <v>15</v>
      </c>
      <c r="H17" s="1646">
        <v>49</v>
      </c>
      <c r="J17" s="1650">
        <v>16</v>
      </c>
      <c r="K17" s="1642">
        <f>29+6+1</f>
        <v>36</v>
      </c>
      <c r="L17" s="1642">
        <v>15</v>
      </c>
      <c r="M17" s="1642">
        <v>13</v>
      </c>
      <c r="N17" s="1642">
        <v>13</v>
      </c>
      <c r="O17" s="1654">
        <v>34</v>
      </c>
      <c r="Q17" s="783">
        <f t="shared" si="13"/>
        <v>2.25</v>
      </c>
      <c r="R17" s="783">
        <f t="shared" si="14"/>
        <v>0.41666666666666669</v>
      </c>
      <c r="S17" s="783">
        <f t="shared" si="15"/>
        <v>0.8666666666666667</v>
      </c>
      <c r="T17" s="783">
        <f t="shared" si="16"/>
        <v>1</v>
      </c>
      <c r="U17" s="783">
        <f t="shared" si="17"/>
        <v>2.6153846153846154</v>
      </c>
      <c r="V17" s="788">
        <f t="shared" si="7"/>
        <v>0.47058823529411764</v>
      </c>
      <c r="X17" s="771">
        <f t="shared" si="8"/>
        <v>16.207999999999998</v>
      </c>
      <c r="Y17" s="771">
        <f t="shared" si="9"/>
        <v>36.468000000000004</v>
      </c>
      <c r="Z17" s="771">
        <f t="shared" si="10"/>
        <v>15.195</v>
      </c>
      <c r="AA17" s="771">
        <f t="shared" si="11"/>
        <v>13.169</v>
      </c>
      <c r="AB17" s="771">
        <f t="shared" si="12"/>
        <v>13.169</v>
      </c>
    </row>
    <row r="18" spans="2:30" ht="14.25" customHeight="1">
      <c r="B18" s="775" t="s">
        <v>1162</v>
      </c>
      <c r="C18" s="773">
        <f>C19+C20+C21</f>
        <v>0</v>
      </c>
      <c r="D18" s="773">
        <f t="shared" ref="D18:H18" si="18">D19+D20+D21</f>
        <v>0</v>
      </c>
      <c r="E18" s="773">
        <f t="shared" si="18"/>
        <v>0</v>
      </c>
      <c r="F18" s="773">
        <f t="shared" si="18"/>
        <v>0</v>
      </c>
      <c r="G18" s="773">
        <f t="shared" si="18"/>
        <v>0</v>
      </c>
      <c r="H18" s="773">
        <f t="shared" si="18"/>
        <v>142</v>
      </c>
      <c r="J18" s="773">
        <f>J19+J20+J21</f>
        <v>0</v>
      </c>
      <c r="K18" s="773">
        <f t="shared" ref="K18:O18" si="19">K19+K20+K21</f>
        <v>0</v>
      </c>
      <c r="L18" s="773">
        <f t="shared" si="19"/>
        <v>0</v>
      </c>
      <c r="M18" s="773">
        <f t="shared" si="19"/>
        <v>0</v>
      </c>
      <c r="N18" s="773">
        <f t="shared" si="19"/>
        <v>0</v>
      </c>
      <c r="O18" s="773">
        <f t="shared" si="19"/>
        <v>142</v>
      </c>
      <c r="Q18" s="783" t="e">
        <f t="shared" si="13"/>
        <v>#DIV/0!</v>
      </c>
      <c r="R18" s="783" t="e">
        <f t="shared" si="14"/>
        <v>#DIV/0!</v>
      </c>
      <c r="S18" s="783" t="e">
        <f t="shared" si="15"/>
        <v>#DIV/0!</v>
      </c>
      <c r="T18" s="783" t="e">
        <f t="shared" si="16"/>
        <v>#DIV/0!</v>
      </c>
      <c r="U18" s="783" t="e">
        <f t="shared" si="17"/>
        <v>#DIV/0!</v>
      </c>
      <c r="V18" s="788">
        <f t="shared" si="7"/>
        <v>0</v>
      </c>
      <c r="X18" s="771">
        <f t="shared" si="8"/>
        <v>0</v>
      </c>
      <c r="Y18" s="771">
        <f t="shared" si="9"/>
        <v>0</v>
      </c>
      <c r="Z18" s="771">
        <f t="shared" si="10"/>
        <v>0</v>
      </c>
      <c r="AA18" s="771">
        <f t="shared" si="11"/>
        <v>0</v>
      </c>
      <c r="AB18" s="771">
        <f t="shared" si="12"/>
        <v>0</v>
      </c>
    </row>
    <row r="19" spans="2:30" ht="14.25" customHeight="1">
      <c r="B19" s="784" t="s">
        <v>1161</v>
      </c>
      <c r="C19" s="778">
        <v>0</v>
      </c>
      <c r="D19" s="782">
        <v>0</v>
      </c>
      <c r="E19" s="782">
        <v>0</v>
      </c>
      <c r="F19" s="782">
        <v>0</v>
      </c>
      <c r="G19" s="782">
        <v>0</v>
      </c>
      <c r="H19" s="781">
        <v>0</v>
      </c>
      <c r="J19" s="778">
        <v>0</v>
      </c>
      <c r="K19" s="782">
        <v>0</v>
      </c>
      <c r="L19" s="782">
        <v>0</v>
      </c>
      <c r="M19" s="782">
        <v>0</v>
      </c>
      <c r="N19" s="782">
        <v>0</v>
      </c>
      <c r="O19" s="781">
        <v>0</v>
      </c>
      <c r="Q19" s="783" t="e">
        <f t="shared" si="13"/>
        <v>#DIV/0!</v>
      </c>
      <c r="R19" s="783" t="e">
        <f t="shared" si="14"/>
        <v>#DIV/0!</v>
      </c>
      <c r="S19" s="783" t="e">
        <f t="shared" si="15"/>
        <v>#DIV/0!</v>
      </c>
      <c r="T19" s="783" t="e">
        <f t="shared" si="16"/>
        <v>#DIV/0!</v>
      </c>
      <c r="U19" s="783" t="e">
        <f t="shared" si="17"/>
        <v>#DIV/0!</v>
      </c>
      <c r="V19" s="788" t="e">
        <f t="shared" si="7"/>
        <v>#DIV/0!</v>
      </c>
      <c r="X19" s="771">
        <f t="shared" si="8"/>
        <v>0</v>
      </c>
      <c r="Y19" s="771">
        <f t="shared" si="9"/>
        <v>0</v>
      </c>
      <c r="Z19" s="771">
        <f t="shared" si="10"/>
        <v>0</v>
      </c>
      <c r="AA19" s="771">
        <f t="shared" si="11"/>
        <v>0</v>
      </c>
      <c r="AB19" s="771">
        <f t="shared" si="12"/>
        <v>0</v>
      </c>
    </row>
    <row r="20" spans="2:30" ht="14.25" customHeight="1">
      <c r="B20" s="784" t="s">
        <v>1160</v>
      </c>
      <c r="C20" s="778">
        <v>0</v>
      </c>
      <c r="D20" s="782">
        <v>0</v>
      </c>
      <c r="E20" s="782">
        <v>0</v>
      </c>
      <c r="F20" s="782">
        <v>0</v>
      </c>
      <c r="G20" s="782">
        <v>0</v>
      </c>
      <c r="H20" s="781">
        <v>60</v>
      </c>
      <c r="J20" s="778">
        <v>0</v>
      </c>
      <c r="K20" s="782">
        <v>0</v>
      </c>
      <c r="L20" s="782">
        <v>0</v>
      </c>
      <c r="M20" s="782">
        <v>0</v>
      </c>
      <c r="N20" s="782">
        <v>0</v>
      </c>
      <c r="O20" s="781">
        <v>60</v>
      </c>
      <c r="Q20" s="783" t="e">
        <f t="shared" si="13"/>
        <v>#DIV/0!</v>
      </c>
      <c r="R20" s="783" t="e">
        <f t="shared" si="14"/>
        <v>#DIV/0!</v>
      </c>
      <c r="S20" s="783" t="e">
        <f t="shared" si="15"/>
        <v>#DIV/0!</v>
      </c>
      <c r="T20" s="783" t="e">
        <f t="shared" si="16"/>
        <v>#DIV/0!</v>
      </c>
      <c r="U20" s="783">
        <f>+O20*1.03%</f>
        <v>0.61799999999999999</v>
      </c>
      <c r="V20" s="788">
        <f t="shared" si="7"/>
        <v>0</v>
      </c>
      <c r="X20" s="771">
        <f t="shared" si="8"/>
        <v>0</v>
      </c>
      <c r="Y20" s="771">
        <f t="shared" si="9"/>
        <v>0</v>
      </c>
      <c r="Z20" s="771">
        <f t="shared" si="10"/>
        <v>0</v>
      </c>
      <c r="AA20" s="771">
        <f t="shared" si="11"/>
        <v>0</v>
      </c>
      <c r="AB20" s="771">
        <f t="shared" si="12"/>
        <v>0</v>
      </c>
    </row>
    <row r="21" spans="2:30" s="709" customFormat="1" ht="14.25" customHeight="1">
      <c r="B21" s="780" t="s">
        <v>1159</v>
      </c>
      <c r="C21" s="779">
        <v>0</v>
      </c>
      <c r="D21" s="777">
        <v>0</v>
      </c>
      <c r="E21" s="777">
        <v>0</v>
      </c>
      <c r="F21" s="777">
        <v>0</v>
      </c>
      <c r="G21" s="777">
        <v>0</v>
      </c>
      <c r="H21" s="776">
        <v>82</v>
      </c>
      <c r="J21" s="779">
        <v>0</v>
      </c>
      <c r="K21" s="777">
        <v>0</v>
      </c>
      <c r="L21" s="777">
        <v>0</v>
      </c>
      <c r="M21" s="777">
        <v>0</v>
      </c>
      <c r="N21" s="777">
        <v>0</v>
      </c>
      <c r="O21" s="776">
        <v>82</v>
      </c>
      <c r="Q21" s="783" t="e">
        <f t="shared" si="13"/>
        <v>#DIV/0!</v>
      </c>
      <c r="R21" s="783" t="e">
        <f t="shared" si="14"/>
        <v>#DIV/0!</v>
      </c>
      <c r="S21" s="783" t="e">
        <f t="shared" si="15"/>
        <v>#DIV/0!</v>
      </c>
      <c r="T21" s="783" t="e">
        <f t="shared" si="16"/>
        <v>#DIV/0!</v>
      </c>
      <c r="U21" s="783">
        <f>+O21*1.03%</f>
        <v>0.84460000000000002</v>
      </c>
      <c r="V21" s="788">
        <f t="shared" si="7"/>
        <v>0</v>
      </c>
      <c r="X21" s="771">
        <f t="shared" si="8"/>
        <v>0</v>
      </c>
      <c r="Y21" s="771">
        <f t="shared" si="9"/>
        <v>0</v>
      </c>
      <c r="Z21" s="771">
        <f t="shared" si="10"/>
        <v>0</v>
      </c>
      <c r="AA21" s="771">
        <f t="shared" si="11"/>
        <v>0</v>
      </c>
      <c r="AB21" s="771">
        <f t="shared" si="12"/>
        <v>0</v>
      </c>
    </row>
    <row r="22" spans="2:30" ht="14.25" customHeight="1">
      <c r="B22" s="775" t="s">
        <v>1158</v>
      </c>
      <c r="C22" s="773">
        <f>C23+C24+C25</f>
        <v>239</v>
      </c>
      <c r="D22" s="773">
        <f t="shared" ref="D22:H22" si="20">D23+D24+D25</f>
        <v>130</v>
      </c>
      <c r="E22" s="773">
        <f t="shared" si="20"/>
        <v>83</v>
      </c>
      <c r="F22" s="773">
        <f t="shared" si="20"/>
        <v>168</v>
      </c>
      <c r="G22" s="773">
        <f t="shared" si="20"/>
        <v>477</v>
      </c>
      <c r="H22" s="773">
        <f t="shared" si="20"/>
        <v>49</v>
      </c>
      <c r="J22" s="773">
        <f>J23+J24+J25</f>
        <v>237</v>
      </c>
      <c r="K22" s="773">
        <f t="shared" ref="K22:O22" si="21">K23+K24+K25</f>
        <v>97</v>
      </c>
      <c r="L22" s="773">
        <f t="shared" si="21"/>
        <v>51</v>
      </c>
      <c r="M22" s="773">
        <f t="shared" si="21"/>
        <v>166</v>
      </c>
      <c r="N22" s="773">
        <f t="shared" si="21"/>
        <v>455</v>
      </c>
      <c r="O22" s="773">
        <f t="shared" si="21"/>
        <v>60</v>
      </c>
      <c r="Q22" s="783">
        <f t="shared" si="13"/>
        <v>0.40928270042194093</v>
      </c>
      <c r="R22" s="783">
        <f t="shared" si="14"/>
        <v>0.52577319587628868</v>
      </c>
      <c r="S22" s="783">
        <f t="shared" si="15"/>
        <v>3.2549019607843137</v>
      </c>
      <c r="T22" s="783">
        <f t="shared" si="16"/>
        <v>2.7409638554216866</v>
      </c>
      <c r="U22" s="783">
        <f t="shared" si="17"/>
        <v>0.13186813186813187</v>
      </c>
      <c r="V22" s="788">
        <f t="shared" si="7"/>
        <v>3.95</v>
      </c>
      <c r="X22" s="771">
        <f t="shared" si="8"/>
        <v>240.08099999999999</v>
      </c>
      <c r="Y22" s="771">
        <f t="shared" si="9"/>
        <v>98.260999999999996</v>
      </c>
      <c r="Z22" s="771">
        <f t="shared" si="10"/>
        <v>51.662999999999997</v>
      </c>
      <c r="AA22" s="771">
        <f t="shared" si="11"/>
        <v>168.15799999999999</v>
      </c>
      <c r="AB22" s="771">
        <f t="shared" si="12"/>
        <v>460.91500000000002</v>
      </c>
    </row>
    <row r="23" spans="2:30" ht="14.25" customHeight="1">
      <c r="B23" s="772" t="s">
        <v>1157</v>
      </c>
      <c r="C23" s="771"/>
      <c r="D23" s="770"/>
      <c r="E23" s="769"/>
      <c r="F23" s="769"/>
      <c r="G23" s="769"/>
      <c r="H23" s="768"/>
      <c r="J23" s="771"/>
      <c r="K23" s="770"/>
      <c r="L23" s="769"/>
      <c r="M23" s="769"/>
      <c r="N23" s="769"/>
      <c r="O23" s="768"/>
      <c r="Q23" s="783" t="e">
        <f t="shared" si="13"/>
        <v>#DIV/0!</v>
      </c>
      <c r="R23" s="783" t="e">
        <f t="shared" si="14"/>
        <v>#DIV/0!</v>
      </c>
      <c r="S23" s="783" t="e">
        <f t="shared" si="15"/>
        <v>#DIV/0!</v>
      </c>
      <c r="T23" s="783" t="e">
        <f t="shared" si="16"/>
        <v>#DIV/0!</v>
      </c>
      <c r="U23" s="783" t="e">
        <f t="shared" si="17"/>
        <v>#DIV/0!</v>
      </c>
      <c r="V23" s="788" t="e">
        <f t="shared" si="7"/>
        <v>#DIV/0!</v>
      </c>
      <c r="X23" s="771">
        <f t="shared" si="8"/>
        <v>0</v>
      </c>
      <c r="Y23" s="771">
        <f t="shared" si="9"/>
        <v>0</v>
      </c>
      <c r="Z23" s="771">
        <f t="shared" si="10"/>
        <v>0</v>
      </c>
      <c r="AA23" s="771">
        <f t="shared" si="11"/>
        <v>0</v>
      </c>
      <c r="AB23" s="771">
        <f t="shared" si="12"/>
        <v>0</v>
      </c>
    </row>
    <row r="24" spans="2:30" ht="14.25" customHeight="1">
      <c r="B24" s="772" t="s">
        <v>1156</v>
      </c>
      <c r="C24" s="771">
        <v>232</v>
      </c>
      <c r="D24" s="770">
        <v>27</v>
      </c>
      <c r="E24" s="769">
        <v>83</v>
      </c>
      <c r="F24" s="769">
        <v>15</v>
      </c>
      <c r="G24" s="769">
        <v>363</v>
      </c>
      <c r="H24" s="768"/>
      <c r="J24" s="771">
        <v>237</v>
      </c>
      <c r="K24" s="770"/>
      <c r="L24" s="769">
        <v>0</v>
      </c>
      <c r="M24" s="769">
        <v>9</v>
      </c>
      <c r="N24" s="769">
        <v>364</v>
      </c>
      <c r="O24" s="768"/>
      <c r="Q24" s="783">
        <f t="shared" si="13"/>
        <v>0</v>
      </c>
      <c r="R24" s="783" t="e">
        <f t="shared" si="14"/>
        <v>#DIV/0!</v>
      </c>
      <c r="S24" s="783" t="e">
        <f t="shared" si="15"/>
        <v>#DIV/0!</v>
      </c>
      <c r="T24" s="783">
        <f t="shared" si="16"/>
        <v>40.444444444444443</v>
      </c>
      <c r="U24" s="783">
        <f t="shared" si="17"/>
        <v>0</v>
      </c>
      <c r="V24" s="788" t="e">
        <f t="shared" si="7"/>
        <v>#DIV/0!</v>
      </c>
      <c r="X24" s="771">
        <f t="shared" si="8"/>
        <v>240.08099999999999</v>
      </c>
      <c r="Y24" s="771">
        <f t="shared" si="9"/>
        <v>0</v>
      </c>
      <c r="Z24" s="771">
        <f t="shared" si="10"/>
        <v>0</v>
      </c>
      <c r="AA24" s="771">
        <f t="shared" si="11"/>
        <v>9.1170000000000009</v>
      </c>
      <c r="AB24" s="771">
        <f t="shared" si="12"/>
        <v>368.73200000000003</v>
      </c>
    </row>
    <row r="25" spans="2:30" ht="14.25" customHeight="1">
      <c r="B25" s="772" t="s">
        <v>1155</v>
      </c>
      <c r="C25" s="771">
        <v>7</v>
      </c>
      <c r="D25" s="770">
        <v>103</v>
      </c>
      <c r="E25" s="769">
        <v>0</v>
      </c>
      <c r="F25" s="769">
        <v>153</v>
      </c>
      <c r="G25" s="769">
        <v>114</v>
      </c>
      <c r="H25" s="768">
        <v>49</v>
      </c>
      <c r="J25" s="771"/>
      <c r="K25" s="770">
        <v>97</v>
      </c>
      <c r="L25" s="769">
        <v>51</v>
      </c>
      <c r="M25" s="769">
        <v>157</v>
      </c>
      <c r="N25" s="769">
        <v>91</v>
      </c>
      <c r="O25" s="768">
        <v>60</v>
      </c>
      <c r="Q25" s="783" t="e">
        <f t="shared" si="13"/>
        <v>#DIV/0!</v>
      </c>
      <c r="R25" s="783">
        <f t="shared" si="14"/>
        <v>0.52577319587628868</v>
      </c>
      <c r="S25" s="783">
        <f t="shared" si="15"/>
        <v>3.0784313725490198</v>
      </c>
      <c r="T25" s="783">
        <f t="shared" si="16"/>
        <v>0.57961783439490444</v>
      </c>
      <c r="U25" s="783">
        <f t="shared" si="17"/>
        <v>0.65934065934065933</v>
      </c>
      <c r="V25" s="788">
        <f t="shared" si="7"/>
        <v>0</v>
      </c>
      <c r="X25" s="771">
        <f t="shared" si="8"/>
        <v>0</v>
      </c>
      <c r="Y25" s="771">
        <f t="shared" si="9"/>
        <v>98.260999999999996</v>
      </c>
      <c r="Z25" s="771">
        <f t="shared" si="10"/>
        <v>51.662999999999997</v>
      </c>
      <c r="AA25" s="771">
        <f t="shared" si="11"/>
        <v>159.041</v>
      </c>
      <c r="AB25" s="771">
        <f t="shared" si="12"/>
        <v>92.183000000000007</v>
      </c>
    </row>
    <row r="26" spans="2:30" s="764" customFormat="1" ht="14.25" customHeight="1" thickBot="1">
      <c r="B26" s="767" t="s">
        <v>1154</v>
      </c>
      <c r="C26" s="765">
        <f>+C10+C18+C22</f>
        <v>1273</v>
      </c>
      <c r="D26" s="765">
        <f t="shared" ref="D26:H26" si="22">+D10+D18+D22</f>
        <v>1151</v>
      </c>
      <c r="E26" s="765">
        <f t="shared" si="22"/>
        <v>962</v>
      </c>
      <c r="F26" s="765">
        <f t="shared" si="22"/>
        <v>1010</v>
      </c>
      <c r="G26" s="765">
        <f t="shared" si="22"/>
        <v>1360</v>
      </c>
      <c r="H26" s="765">
        <f t="shared" si="22"/>
        <v>1542</v>
      </c>
      <c r="I26" s="575"/>
      <c r="J26" s="765">
        <f>+J10+J18+J22</f>
        <v>1118</v>
      </c>
      <c r="K26" s="765">
        <f t="shared" ref="K26:O26" si="23">+K10+K18+K22</f>
        <v>1001</v>
      </c>
      <c r="L26" s="765">
        <f t="shared" si="23"/>
        <v>883</v>
      </c>
      <c r="M26" s="765">
        <f t="shared" si="23"/>
        <v>936</v>
      </c>
      <c r="N26" s="765">
        <f t="shared" si="23"/>
        <v>1339</v>
      </c>
      <c r="O26" s="765">
        <f t="shared" si="23"/>
        <v>849</v>
      </c>
      <c r="P26" s="575"/>
      <c r="Q26" s="766">
        <f t="shared" ref="Q26" si="24">+IF(E26=0,"",+F26/E26-1)</f>
        <v>4.9896049896049899E-2</v>
      </c>
      <c r="R26" s="783">
        <f t="shared" si="14"/>
        <v>0.88211788211788211</v>
      </c>
      <c r="S26" s="783">
        <f t="shared" si="15"/>
        <v>1.0600226500566252</v>
      </c>
      <c r="T26" s="783">
        <f t="shared" si="16"/>
        <v>1.4305555555555556</v>
      </c>
      <c r="U26" s="783">
        <f t="shared" si="17"/>
        <v>0.6340552651232263</v>
      </c>
      <c r="V26" s="788">
        <f t="shared" si="7"/>
        <v>1.3168433451118964</v>
      </c>
      <c r="W26" s="575"/>
      <c r="X26" s="771">
        <f t="shared" si="8"/>
        <v>1132.5340000000001</v>
      </c>
      <c r="Y26" s="771">
        <f t="shared" si="9"/>
        <v>1014.013</v>
      </c>
      <c r="Z26" s="771">
        <f t="shared" si="10"/>
        <v>894.47900000000004</v>
      </c>
      <c r="AA26" s="771">
        <f t="shared" si="11"/>
        <v>948.16800000000001</v>
      </c>
      <c r="AB26" s="771">
        <f t="shared" si="12"/>
        <v>1356.4069999999999</v>
      </c>
      <c r="AC26" s="575"/>
      <c r="AD26" s="575"/>
    </row>
    <row r="27" spans="2:30" ht="12.75" customHeight="1" thickBot="1">
      <c r="B27" s="575"/>
      <c r="C27" s="575"/>
      <c r="D27" s="575"/>
    </row>
    <row r="28" spans="2:30" s="705" customFormat="1" ht="33" customHeight="1" thickBot="1">
      <c r="C28" s="2726" t="s">
        <v>1153</v>
      </c>
      <c r="D28" s="2727"/>
      <c r="E28" s="2727"/>
      <c r="F28" s="2727"/>
      <c r="G28" s="2727"/>
      <c r="H28" s="2728"/>
      <c r="I28" s="575"/>
      <c r="J28" s="2726" t="s">
        <v>1152</v>
      </c>
      <c r="K28" s="2727"/>
      <c r="L28" s="2727"/>
      <c r="M28" s="2727"/>
      <c r="N28" s="2727"/>
      <c r="O28" s="2728"/>
      <c r="P28" s="575"/>
      <c r="Q28" s="2721" t="s">
        <v>1151</v>
      </c>
      <c r="R28" s="2722"/>
      <c r="S28" s="2722"/>
      <c r="T28" s="2722"/>
      <c r="U28" s="2723"/>
      <c r="V28" s="2724" t="s">
        <v>1150</v>
      </c>
      <c r="W28" s="575"/>
      <c r="X28" s="2718" t="s">
        <v>2973</v>
      </c>
      <c r="Y28" s="2719"/>
      <c r="Z28" s="2719"/>
      <c r="AA28" s="2719"/>
      <c r="AB28" s="2720"/>
    </row>
    <row r="29" spans="2:30" s="705" customFormat="1" ht="16.5" customHeight="1" thickBot="1">
      <c r="C29" s="763">
        <v>2008</v>
      </c>
      <c r="D29" s="762">
        <v>2009</v>
      </c>
      <c r="E29" s="762">
        <v>2010</v>
      </c>
      <c r="F29" s="762">
        <v>2011</v>
      </c>
      <c r="G29" s="762">
        <v>2012</v>
      </c>
      <c r="H29" s="761">
        <v>2013</v>
      </c>
      <c r="I29" s="575"/>
      <c r="J29" s="763" t="s">
        <v>1149</v>
      </c>
      <c r="K29" s="762" t="s">
        <v>1148</v>
      </c>
      <c r="L29" s="762" t="s">
        <v>1147</v>
      </c>
      <c r="M29" s="762" t="s">
        <v>1146</v>
      </c>
      <c r="N29" s="762" t="s">
        <v>1145</v>
      </c>
      <c r="O29" s="761" t="s">
        <v>1144</v>
      </c>
      <c r="P29" s="575"/>
      <c r="Q29" s="763" t="s">
        <v>1143</v>
      </c>
      <c r="R29" s="762" t="s">
        <v>1142</v>
      </c>
      <c r="S29" s="762" t="s">
        <v>1141</v>
      </c>
      <c r="T29" s="762" t="s">
        <v>1140</v>
      </c>
      <c r="U29" s="761" t="s">
        <v>1139</v>
      </c>
      <c r="V29" s="2725"/>
      <c r="W29" s="575"/>
      <c r="X29" s="760" t="s">
        <v>1138</v>
      </c>
      <c r="Y29" s="759" t="s">
        <v>1137</v>
      </c>
      <c r="Z29" s="759" t="s">
        <v>1136</v>
      </c>
      <c r="AA29" s="759" t="s">
        <v>1135</v>
      </c>
      <c r="AB29" s="758" t="s">
        <v>1134</v>
      </c>
    </row>
    <row r="30" spans="2:30" ht="14.25" customHeight="1">
      <c r="B30" s="757" t="s">
        <v>955</v>
      </c>
      <c r="C30" s="756">
        <f>+C31+C188</f>
        <v>198055767</v>
      </c>
      <c r="D30" s="756">
        <f t="shared" ref="D30" si="25">+D31+D188</f>
        <v>744731836</v>
      </c>
      <c r="E30" s="756">
        <f>+E31+E188</f>
        <v>686260984</v>
      </c>
      <c r="F30" s="756">
        <f>+F31+F188</f>
        <v>716844018</v>
      </c>
      <c r="G30" s="756">
        <f>+G31+G188</f>
        <v>992651213</v>
      </c>
      <c r="H30" s="756">
        <f>+H31+H188</f>
        <v>195</v>
      </c>
      <c r="J30" s="756">
        <f t="shared" ref="J30:O30" si="26">+J31+J188</f>
        <v>198055767</v>
      </c>
      <c r="K30" s="756">
        <f t="shared" si="26"/>
        <v>744731836</v>
      </c>
      <c r="L30" s="756">
        <f t="shared" si="26"/>
        <v>686260984</v>
      </c>
      <c r="M30" s="756">
        <f t="shared" si="26"/>
        <v>716844018</v>
      </c>
      <c r="N30" s="756">
        <f t="shared" si="26"/>
        <v>992651213</v>
      </c>
      <c r="O30" s="756">
        <f t="shared" si="26"/>
        <v>195</v>
      </c>
      <c r="Q30" s="2067">
        <f>+K30/J30</f>
        <v>3.7602128293492205</v>
      </c>
      <c r="R30" s="2067">
        <f>+L30/K30</f>
        <v>0.92148737414792081</v>
      </c>
      <c r="S30" s="2067">
        <f>+M30/L30</f>
        <v>1.044564727870352</v>
      </c>
      <c r="T30" s="2067">
        <f>+N30/M30</f>
        <v>1.3847520354142091</v>
      </c>
      <c r="U30" s="2067">
        <f>+O30/N30</f>
        <v>1.9644362233807093E-7</v>
      </c>
      <c r="V30" s="2067">
        <f>+J30/O30</f>
        <v>1015670.6</v>
      </c>
      <c r="X30" s="755">
        <f t="shared" ref="X30:AC30" si="27">+X31+X188</f>
        <v>175771763.85165796</v>
      </c>
      <c r="Y30" s="755">
        <f t="shared" si="27"/>
        <v>74666339.65017058</v>
      </c>
      <c r="Z30" s="755">
        <f t="shared" si="27"/>
        <v>64733823.099385902</v>
      </c>
      <c r="AA30" s="755">
        <f t="shared" si="27"/>
        <v>70013982.513658002</v>
      </c>
      <c r="AB30" s="755">
        <f t="shared" si="27"/>
        <v>90503857.278000131</v>
      </c>
      <c r="AC30" s="575">
        <f t="shared" si="27"/>
        <v>988303.28181818186</v>
      </c>
    </row>
    <row r="31" spans="2:30" ht="14.25" customHeight="1">
      <c r="B31" s="754" t="s">
        <v>1133</v>
      </c>
      <c r="C31" s="753">
        <f>+C32+C85+C122+C179</f>
        <v>198055767</v>
      </c>
      <c r="D31" s="753">
        <f t="shared" ref="D31" si="28">+D32+D85+D122+D179</f>
        <v>744731836</v>
      </c>
      <c r="E31" s="753">
        <f>+E32+E85+E122+E179</f>
        <v>686260984</v>
      </c>
      <c r="F31" s="753">
        <f>+F32+F85+F122+F179</f>
        <v>716844018</v>
      </c>
      <c r="G31" s="753">
        <f>+G32+G85+G122+G179</f>
        <v>992651213</v>
      </c>
      <c r="H31" s="753">
        <f>+H32+H85+H122+H179</f>
        <v>195</v>
      </c>
      <c r="J31" s="753">
        <f>+J32+J85+J122+J179</f>
        <v>198055767</v>
      </c>
      <c r="K31" s="753">
        <f t="shared" ref="K31:O31" si="29">+K32+K85+K122+K179</f>
        <v>744731836</v>
      </c>
      <c r="L31" s="753">
        <f t="shared" si="29"/>
        <v>686260984</v>
      </c>
      <c r="M31" s="753">
        <f t="shared" si="29"/>
        <v>716844018</v>
      </c>
      <c r="N31" s="753">
        <f t="shared" si="29"/>
        <v>992651213</v>
      </c>
      <c r="O31" s="753">
        <f t="shared" si="29"/>
        <v>195</v>
      </c>
      <c r="Q31" s="2068">
        <f t="shared" ref="Q31:Q33" si="30">+K31/J31</f>
        <v>3.7602128293492205</v>
      </c>
      <c r="R31" s="2068">
        <f t="shared" ref="R31:R33" si="31">+L31/K31</f>
        <v>0.92148737414792081</v>
      </c>
      <c r="S31" s="2068">
        <f t="shared" ref="S31:S33" si="32">+M31/L31</f>
        <v>1.044564727870352</v>
      </c>
      <c r="T31" s="2068">
        <f t="shared" ref="T31:T33" si="33">+N31/M31</f>
        <v>1.3847520354142091</v>
      </c>
      <c r="U31" s="2068">
        <f t="shared" ref="U31:U33" si="34">+O31/N31</f>
        <v>1.9644362233807093E-7</v>
      </c>
      <c r="V31" s="2068">
        <f t="shared" ref="V31:V33" si="35">+J31/O31</f>
        <v>1015670.6</v>
      </c>
      <c r="X31" s="755">
        <f>+X32+X85+X122+X179</f>
        <v>175771763.85165796</v>
      </c>
      <c r="Y31" s="752">
        <f t="shared" ref="Y31:AC31" si="36">+Y32+Y85+Y122+Y179</f>
        <v>74666339.65017058</v>
      </c>
      <c r="Z31" s="752">
        <f t="shared" si="36"/>
        <v>64733823.099385902</v>
      </c>
      <c r="AA31" s="752">
        <f t="shared" si="36"/>
        <v>70013982.513658002</v>
      </c>
      <c r="AB31" s="752">
        <f t="shared" si="36"/>
        <v>90503857.278000131</v>
      </c>
      <c r="AC31" s="575">
        <f t="shared" si="36"/>
        <v>988303.28181818186</v>
      </c>
    </row>
    <row r="32" spans="2:30" ht="14.25" customHeight="1">
      <c r="B32" s="736" t="s">
        <v>954</v>
      </c>
      <c r="C32" s="735">
        <f>+C33+C52+C60+C66+C83+C126</f>
        <v>196486667</v>
      </c>
      <c r="D32" s="735">
        <f t="shared" ref="D32" si="37">+D33+D52+D60+D66+D83+D126</f>
        <v>743042376</v>
      </c>
      <c r="E32" s="735">
        <f>+E33+E52+E60+E66+E83+E126</f>
        <v>684509984</v>
      </c>
      <c r="F32" s="735">
        <f>+F33+F52+F60+F66+F83+F126</f>
        <v>715022978</v>
      </c>
      <c r="G32" s="735">
        <f>+G33+G52+G60+G66+G83+G126</f>
        <v>990427784</v>
      </c>
      <c r="H32" s="735">
        <f>+H33+H52+H60+H66+H83+H126</f>
        <v>195</v>
      </c>
      <c r="J32" s="735">
        <f t="shared" ref="J32:O32" si="38">+J33+J52+J60+J66+J83+J126</f>
        <v>196486667</v>
      </c>
      <c r="K32" s="735">
        <f t="shared" si="38"/>
        <v>743042376</v>
      </c>
      <c r="L32" s="735">
        <f t="shared" si="38"/>
        <v>684509984</v>
      </c>
      <c r="M32" s="735">
        <f t="shared" si="38"/>
        <v>715022978</v>
      </c>
      <c r="N32" s="735">
        <f t="shared" si="38"/>
        <v>990427784</v>
      </c>
      <c r="O32" s="735">
        <f t="shared" si="38"/>
        <v>195</v>
      </c>
      <c r="Q32" s="2069">
        <f t="shared" si="30"/>
        <v>3.7816427310052543</v>
      </c>
      <c r="R32" s="2069">
        <f t="shared" si="31"/>
        <v>0.92122603785386259</v>
      </c>
      <c r="S32" s="2069">
        <f t="shared" si="32"/>
        <v>1.044576404600696</v>
      </c>
      <c r="T32" s="2069">
        <f t="shared" si="33"/>
        <v>1.3851691686473326</v>
      </c>
      <c r="U32" s="2069">
        <f t="shared" si="34"/>
        <v>1.9688462213010777E-7</v>
      </c>
      <c r="V32" s="2071">
        <f t="shared" si="35"/>
        <v>1007623.9333333333</v>
      </c>
      <c r="X32" s="755">
        <f t="shared" ref="X32:AC32" si="39">+X33+X52+X60+X66+X83+X126</f>
        <v>173519430.27465796</v>
      </c>
      <c r="Y32" s="734">
        <f t="shared" si="39"/>
        <v>72821626.130170584</v>
      </c>
      <c r="Z32" s="734">
        <f t="shared" si="39"/>
        <v>62960060.099385902</v>
      </c>
      <c r="AA32" s="734">
        <f t="shared" si="39"/>
        <v>68302559.533657998</v>
      </c>
      <c r="AB32" s="734">
        <f t="shared" si="39"/>
        <v>88914358.978000134</v>
      </c>
      <c r="AC32" s="575">
        <f t="shared" si="39"/>
        <v>988303.28181818186</v>
      </c>
    </row>
    <row r="33" spans="2:29" ht="14.25" customHeight="1">
      <c r="B33" s="714" t="s">
        <v>953</v>
      </c>
      <c r="C33" s="713">
        <f>SUM(C34:C51)</f>
        <v>108713361</v>
      </c>
      <c r="D33" s="713">
        <f t="shared" ref="D33:H33" si="40">SUM(D34:D51)</f>
        <v>675616356</v>
      </c>
      <c r="E33" s="713">
        <f t="shared" si="40"/>
        <v>622357902</v>
      </c>
      <c r="F33" s="713">
        <f t="shared" si="40"/>
        <v>643135885</v>
      </c>
      <c r="G33" s="713">
        <f t="shared" si="40"/>
        <v>819135164</v>
      </c>
      <c r="H33" s="713">
        <f t="shared" si="40"/>
        <v>110</v>
      </c>
      <c r="J33" s="713">
        <f>+C33</f>
        <v>108713361</v>
      </c>
      <c r="K33" s="713">
        <f t="shared" ref="K33:O33" si="41">+D33</f>
        <v>675616356</v>
      </c>
      <c r="L33" s="713">
        <f t="shared" si="41"/>
        <v>622357902</v>
      </c>
      <c r="M33" s="713">
        <f t="shared" si="41"/>
        <v>643135885</v>
      </c>
      <c r="N33" s="713">
        <f t="shared" si="41"/>
        <v>819135164</v>
      </c>
      <c r="O33" s="713">
        <f t="shared" si="41"/>
        <v>110</v>
      </c>
      <c r="Q33" s="2070">
        <f t="shared" si="30"/>
        <v>6.2146579756650153</v>
      </c>
      <c r="R33" s="2070">
        <f t="shared" si="31"/>
        <v>0.92117056739816405</v>
      </c>
      <c r="S33" s="2070">
        <f t="shared" si="32"/>
        <v>1.0333859069407301</v>
      </c>
      <c r="T33" s="2070">
        <f t="shared" si="33"/>
        <v>1.2736579984181726</v>
      </c>
      <c r="U33" s="2070">
        <f t="shared" si="34"/>
        <v>1.3428797203974019E-7</v>
      </c>
      <c r="V33" s="2071">
        <f t="shared" si="35"/>
        <v>988303.28181818186</v>
      </c>
      <c r="X33" s="755">
        <f>+Q33</f>
        <v>6.2146579756650153</v>
      </c>
      <c r="Y33" s="712">
        <f t="shared" ref="Y33" si="42">+R33</f>
        <v>0.92117056739816405</v>
      </c>
      <c r="Z33" s="712">
        <f t="shared" ref="Z33" si="43">+S33</f>
        <v>1.0333859069407301</v>
      </c>
      <c r="AA33" s="712">
        <f t="shared" ref="AA33" si="44">+T33</f>
        <v>1.2736579984181726</v>
      </c>
      <c r="AB33" s="712">
        <f t="shared" ref="AB33" si="45">+U33</f>
        <v>1.3428797203974019E-7</v>
      </c>
      <c r="AC33" s="575">
        <f t="shared" ref="AC33" si="46">+V33</f>
        <v>988303.28181818186</v>
      </c>
    </row>
    <row r="34" spans="2:29" ht="14.25" customHeight="1">
      <c r="B34" s="723" t="s">
        <v>952</v>
      </c>
      <c r="C34" s="722">
        <f>+'36 - GASTOS-COSTOS'!F18</f>
        <v>82477535</v>
      </c>
      <c r="D34" s="722">
        <f>+'36 - GASTOS-COSTOS'!H15</f>
        <v>230868981</v>
      </c>
      <c r="E34" s="722">
        <f>+'36 - GASTOS-COSTOS'!J15</f>
        <v>213305359</v>
      </c>
      <c r="F34" s="722">
        <f>+'36 - GASTOS-COSTOS'!L15</f>
        <v>270913271</v>
      </c>
      <c r="G34" s="722">
        <f>+'36 - GASTOS-COSTOS'!N15</f>
        <v>331504339</v>
      </c>
      <c r="H34" s="722">
        <f>+'36 - GASTOS-COSTOS'!D151</f>
        <v>88</v>
      </c>
      <c r="J34" s="722">
        <f>+C34</f>
        <v>82477535</v>
      </c>
      <c r="K34" s="722">
        <f t="shared" ref="K34:O34" si="47">+D34</f>
        <v>230868981</v>
      </c>
      <c r="L34" s="722">
        <f t="shared" si="47"/>
        <v>213305359</v>
      </c>
      <c r="M34" s="722">
        <f t="shared" si="47"/>
        <v>270913271</v>
      </c>
      <c r="N34" s="722">
        <f t="shared" si="47"/>
        <v>331504339</v>
      </c>
      <c r="O34" s="722">
        <f t="shared" si="47"/>
        <v>88</v>
      </c>
      <c r="Q34" s="2064">
        <f>+K34/J34</f>
        <v>2.7991741145028159</v>
      </c>
      <c r="R34" s="2064">
        <f>+L34/K34</f>
        <v>0.92392385532294619</v>
      </c>
      <c r="S34" s="2064">
        <f>+M34/L34</f>
        <v>1.2700725020227925</v>
      </c>
      <c r="T34" s="2064">
        <f>+N34/M34</f>
        <v>1.2236548537336143</v>
      </c>
      <c r="U34" s="2064">
        <f>+O34/N34</f>
        <v>2.6545655560785889E-7</v>
      </c>
      <c r="V34" s="2064">
        <f>+J34+K34+L34+M34+N34/O34</f>
        <v>801332240.76136363</v>
      </c>
      <c r="X34" s="755">
        <f>+N34*1.3%+N34</f>
        <v>335813895.40700001</v>
      </c>
      <c r="Y34" s="721">
        <f>+M34*1.3%+M34</f>
        <v>274435143.523</v>
      </c>
      <c r="Z34" s="721">
        <f>+L34*1.3%+L34</f>
        <v>216078328.667</v>
      </c>
      <c r="AA34" s="721">
        <f>+K34*1.3%+K34</f>
        <v>233870277.75299999</v>
      </c>
      <c r="AB34" s="721">
        <f>+J34*1.3%+J34</f>
        <v>83549742.954999998</v>
      </c>
    </row>
    <row r="35" spans="2:29" ht="14.25" customHeight="1">
      <c r="B35" s="717" t="s">
        <v>325</v>
      </c>
      <c r="C35" s="722">
        <f>+'36 - GASTOS-COSTOS'!F19</f>
        <v>0</v>
      </c>
      <c r="D35" s="722">
        <f>+'36 - GASTOS-COSTOS'!H16</f>
        <v>195575133</v>
      </c>
      <c r="E35" s="722">
        <f>+'36 - GASTOS-COSTOS'!J16</f>
        <v>180279665</v>
      </c>
      <c r="F35" s="722">
        <f>+'36 - GASTOS-COSTOS'!L16</f>
        <v>193475350</v>
      </c>
      <c r="G35" s="722">
        <f>+'36 - GASTOS-COSTOS'!N16</f>
        <v>279175951</v>
      </c>
      <c r="H35" s="722">
        <f>+'36 - GASTOS-COSTOS'!D152</f>
        <v>0</v>
      </c>
      <c r="J35" s="722">
        <f t="shared" ref="J35:J98" si="48">+C35</f>
        <v>0</v>
      </c>
      <c r="K35" s="722">
        <f t="shared" ref="K35:K98" si="49">+D35</f>
        <v>195575133</v>
      </c>
      <c r="L35" s="722">
        <f t="shared" ref="L35:L98" si="50">+E35</f>
        <v>180279665</v>
      </c>
      <c r="M35" s="722">
        <f t="shared" ref="M35:M98" si="51">+F35</f>
        <v>193475350</v>
      </c>
      <c r="N35" s="722">
        <f t="shared" ref="N35:N98" si="52">+G35</f>
        <v>279175951</v>
      </c>
      <c r="O35" s="722">
        <f t="shared" ref="O35:O98" si="53">+H35</f>
        <v>0</v>
      </c>
      <c r="Q35" s="2064" t="e">
        <f t="shared" ref="Q35:Q51" si="54">+K35/J35</f>
        <v>#DIV/0!</v>
      </c>
      <c r="R35" s="2064">
        <f t="shared" ref="R35:R51" si="55">+L35/K35</f>
        <v>0.92179236815347076</v>
      </c>
      <c r="S35" s="2064">
        <f t="shared" ref="S35:S51" si="56">+M35/L35</f>
        <v>1.0731956374558385</v>
      </c>
      <c r="T35" s="2064">
        <f t="shared" ref="T35:T51" si="57">+N35/M35</f>
        <v>1.4429535907287414</v>
      </c>
      <c r="U35" s="2064">
        <f t="shared" ref="U35:U51" si="58">+O35/N35</f>
        <v>0</v>
      </c>
      <c r="V35" s="2064" t="e">
        <f t="shared" ref="V35:V51" si="59">+J35+K35+L35+M35+N35/O35</f>
        <v>#DIV/0!</v>
      </c>
      <c r="X35" s="755">
        <f t="shared" ref="X35:X98" si="60">+N35*1.3%+N35</f>
        <v>282805238.36299998</v>
      </c>
      <c r="Y35" s="721">
        <f t="shared" ref="Y35:Y98" si="61">+M35*1.3%+M35</f>
        <v>195990529.55000001</v>
      </c>
      <c r="Z35" s="721">
        <f t="shared" ref="Z35:Z98" si="62">+L35*1.3%+L35</f>
        <v>182623300.64500001</v>
      </c>
      <c r="AA35" s="721">
        <f t="shared" ref="AA35:AA98" si="63">+K35*1.3%+K35</f>
        <v>198117609.729</v>
      </c>
      <c r="AB35" s="721">
        <f t="shared" ref="AB35:AB98" si="64">+J35*1.3%+J35</f>
        <v>0</v>
      </c>
    </row>
    <row r="36" spans="2:29" ht="14.25" customHeight="1">
      <c r="B36" s="723" t="s">
        <v>951</v>
      </c>
      <c r="C36" s="722">
        <f>+'36 - GASTOS-COSTOS'!F20</f>
        <v>0</v>
      </c>
      <c r="D36" s="722">
        <f>+'36 - GASTOS-COSTOS'!H17</f>
        <v>124586121</v>
      </c>
      <c r="E36" s="722">
        <f>+'36 - GASTOS-COSTOS'!J17</f>
        <v>114386439</v>
      </c>
      <c r="F36" s="722">
        <f>+'36 - GASTOS-COSTOS'!L17</f>
        <v>89373632</v>
      </c>
      <c r="G36" s="722">
        <f>+'36 - GASTOS-COSTOS'!N17</f>
        <v>104227437</v>
      </c>
      <c r="H36" s="722">
        <f>+'36 - GASTOS-COSTOS'!D153</f>
        <v>0</v>
      </c>
      <c r="J36" s="722">
        <f t="shared" si="48"/>
        <v>0</v>
      </c>
      <c r="K36" s="722">
        <f t="shared" si="49"/>
        <v>124586121</v>
      </c>
      <c r="L36" s="722">
        <f t="shared" si="50"/>
        <v>114386439</v>
      </c>
      <c r="M36" s="722">
        <f t="shared" si="51"/>
        <v>89373632</v>
      </c>
      <c r="N36" s="722">
        <f t="shared" si="52"/>
        <v>104227437</v>
      </c>
      <c r="O36" s="722">
        <f t="shared" si="53"/>
        <v>0</v>
      </c>
      <c r="Q36" s="2064" t="e">
        <f t="shared" si="54"/>
        <v>#DIV/0!</v>
      </c>
      <c r="R36" s="2064">
        <f t="shared" si="55"/>
        <v>0.91813147469291545</v>
      </c>
      <c r="S36" s="2064">
        <f t="shared" si="56"/>
        <v>0.78133066105851934</v>
      </c>
      <c r="T36" s="2064">
        <f t="shared" si="57"/>
        <v>1.1661989634705681</v>
      </c>
      <c r="U36" s="2064">
        <f t="shared" si="58"/>
        <v>0</v>
      </c>
      <c r="V36" s="2064" t="e">
        <f t="shared" si="59"/>
        <v>#DIV/0!</v>
      </c>
      <c r="X36" s="755">
        <f t="shared" si="60"/>
        <v>105582393.68099999</v>
      </c>
      <c r="Y36" s="721">
        <f t="shared" si="61"/>
        <v>90535489.216000006</v>
      </c>
      <c r="Z36" s="721">
        <f t="shared" si="62"/>
        <v>115873462.707</v>
      </c>
      <c r="AA36" s="721">
        <f t="shared" si="63"/>
        <v>126205740.573</v>
      </c>
      <c r="AB36" s="721">
        <f t="shared" si="64"/>
        <v>0</v>
      </c>
    </row>
    <row r="37" spans="2:29" ht="14.25" customHeight="1">
      <c r="B37" s="723" t="s">
        <v>331</v>
      </c>
      <c r="C37" s="722">
        <f>+'36 - GASTOS-COSTOS'!F21</f>
        <v>0</v>
      </c>
      <c r="D37" s="722">
        <f>+'36 - GASTOS-COSTOS'!H18</f>
        <v>91897380</v>
      </c>
      <c r="E37" s="722">
        <f>+'36 - GASTOS-COSTOS'!J18</f>
        <v>82253316</v>
      </c>
      <c r="F37" s="722">
        <f>+'36 - GASTOS-COSTOS'!L18</f>
        <v>69912972</v>
      </c>
      <c r="G37" s="722">
        <f>+'36 - GASTOS-COSTOS'!N18</f>
        <v>83489477</v>
      </c>
      <c r="H37" s="722">
        <f>+'36 - GASTOS-COSTOS'!D154</f>
        <v>0</v>
      </c>
      <c r="J37" s="722">
        <f t="shared" si="48"/>
        <v>0</v>
      </c>
      <c r="K37" s="722">
        <f t="shared" si="49"/>
        <v>91897380</v>
      </c>
      <c r="L37" s="722">
        <f t="shared" si="50"/>
        <v>82253316</v>
      </c>
      <c r="M37" s="722">
        <f t="shared" si="51"/>
        <v>69912972</v>
      </c>
      <c r="N37" s="722">
        <f t="shared" si="52"/>
        <v>83489477</v>
      </c>
      <c r="O37" s="722">
        <f t="shared" si="53"/>
        <v>0</v>
      </c>
      <c r="Q37" s="2064" t="e">
        <f t="shared" si="54"/>
        <v>#DIV/0!</v>
      </c>
      <c r="R37" s="2064">
        <f t="shared" si="55"/>
        <v>0.89505615938125771</v>
      </c>
      <c r="S37" s="2064">
        <f t="shared" si="56"/>
        <v>0.84997147105899051</v>
      </c>
      <c r="T37" s="2064">
        <f t="shared" si="57"/>
        <v>1.1941915013997688</v>
      </c>
      <c r="U37" s="2064">
        <f t="shared" si="58"/>
        <v>0</v>
      </c>
      <c r="V37" s="2064" t="e">
        <f t="shared" si="59"/>
        <v>#DIV/0!</v>
      </c>
      <c r="X37" s="755">
        <f t="shared" si="60"/>
        <v>84574840.201000005</v>
      </c>
      <c r="Y37" s="721">
        <f t="shared" si="61"/>
        <v>70821840.636000007</v>
      </c>
      <c r="Z37" s="721">
        <f t="shared" si="62"/>
        <v>83322609.107999995</v>
      </c>
      <c r="AA37" s="721">
        <f t="shared" si="63"/>
        <v>93092045.939999998</v>
      </c>
      <c r="AB37" s="721">
        <f t="shared" si="64"/>
        <v>0</v>
      </c>
    </row>
    <row r="38" spans="2:29" ht="14.25" customHeight="1">
      <c r="B38" s="723" t="s">
        <v>950</v>
      </c>
      <c r="C38" s="722">
        <f>+'36 - GASTOS-COSTOS'!F22</f>
        <v>884220</v>
      </c>
      <c r="D38" s="722">
        <f>+'36 - GASTOS-COSTOS'!H19</f>
        <v>0</v>
      </c>
      <c r="E38" s="722">
        <f>+'36 - GASTOS-COSTOS'!J19</f>
        <v>0</v>
      </c>
      <c r="F38" s="722">
        <f>+'36 - GASTOS-COSTOS'!L19</f>
        <v>0</v>
      </c>
      <c r="G38" s="722">
        <f>+'36 - GASTOS-COSTOS'!N19</f>
        <v>0</v>
      </c>
      <c r="H38" s="722">
        <f>+'36 - GASTOS-COSTOS'!D155</f>
        <v>1</v>
      </c>
      <c r="J38" s="722">
        <f t="shared" si="48"/>
        <v>884220</v>
      </c>
      <c r="K38" s="722">
        <f t="shared" si="49"/>
        <v>0</v>
      </c>
      <c r="L38" s="722">
        <f t="shared" si="50"/>
        <v>0</v>
      </c>
      <c r="M38" s="722">
        <f t="shared" si="51"/>
        <v>0</v>
      </c>
      <c r="N38" s="722">
        <f t="shared" si="52"/>
        <v>0</v>
      </c>
      <c r="O38" s="722">
        <f t="shared" si="53"/>
        <v>1</v>
      </c>
      <c r="Q38" s="2064">
        <f t="shared" si="54"/>
        <v>0</v>
      </c>
      <c r="R38" s="2064" t="e">
        <f t="shared" si="55"/>
        <v>#DIV/0!</v>
      </c>
      <c r="S38" s="2064" t="e">
        <f t="shared" si="56"/>
        <v>#DIV/0!</v>
      </c>
      <c r="T38" s="2064" t="e">
        <f t="shared" si="57"/>
        <v>#DIV/0!</v>
      </c>
      <c r="U38" s="2064" t="e">
        <f t="shared" si="58"/>
        <v>#DIV/0!</v>
      </c>
      <c r="V38" s="2064">
        <f t="shared" si="59"/>
        <v>884220</v>
      </c>
      <c r="X38" s="755">
        <f t="shared" si="60"/>
        <v>0</v>
      </c>
      <c r="Y38" s="721">
        <f t="shared" si="61"/>
        <v>0</v>
      </c>
      <c r="Z38" s="721">
        <f t="shared" si="62"/>
        <v>0</v>
      </c>
      <c r="AA38" s="721">
        <f t="shared" si="63"/>
        <v>0</v>
      </c>
      <c r="AB38" s="721">
        <f t="shared" si="64"/>
        <v>895714.86</v>
      </c>
    </row>
    <row r="39" spans="2:29" ht="14.25" customHeight="1">
      <c r="B39" s="717" t="s">
        <v>326</v>
      </c>
      <c r="C39" s="722">
        <f>+'36 - GASTOS-COSTOS'!F23</f>
        <v>2496229</v>
      </c>
      <c r="D39" s="722">
        <f>+'36 - GASTOS-COSTOS'!H20</f>
        <v>0</v>
      </c>
      <c r="E39" s="722">
        <f>+'36 - GASTOS-COSTOS'!J20</f>
        <v>0</v>
      </c>
      <c r="F39" s="722">
        <f>+'36 - GASTOS-COSTOS'!L20</f>
        <v>0</v>
      </c>
      <c r="G39" s="722">
        <f>+'36 - GASTOS-COSTOS'!N20</f>
        <v>0</v>
      </c>
      <c r="H39" s="722">
        <f>+'36 - GASTOS-COSTOS'!D156</f>
        <v>2</v>
      </c>
      <c r="J39" s="722">
        <f t="shared" si="48"/>
        <v>2496229</v>
      </c>
      <c r="K39" s="722">
        <f t="shared" si="49"/>
        <v>0</v>
      </c>
      <c r="L39" s="722">
        <f t="shared" si="50"/>
        <v>0</v>
      </c>
      <c r="M39" s="722">
        <f t="shared" si="51"/>
        <v>0</v>
      </c>
      <c r="N39" s="722">
        <f t="shared" si="52"/>
        <v>0</v>
      </c>
      <c r="O39" s="722">
        <f t="shared" si="53"/>
        <v>2</v>
      </c>
      <c r="Q39" s="2064">
        <f t="shared" si="54"/>
        <v>0</v>
      </c>
      <c r="R39" s="2064" t="e">
        <f t="shared" si="55"/>
        <v>#DIV/0!</v>
      </c>
      <c r="S39" s="2064" t="e">
        <f t="shared" si="56"/>
        <v>#DIV/0!</v>
      </c>
      <c r="T39" s="2064" t="e">
        <f t="shared" si="57"/>
        <v>#DIV/0!</v>
      </c>
      <c r="U39" s="2064" t="e">
        <f t="shared" si="58"/>
        <v>#DIV/0!</v>
      </c>
      <c r="V39" s="2064">
        <f t="shared" si="59"/>
        <v>2496229</v>
      </c>
      <c r="X39" s="755">
        <f t="shared" si="60"/>
        <v>0</v>
      </c>
      <c r="Y39" s="721">
        <f t="shared" si="61"/>
        <v>0</v>
      </c>
      <c r="Z39" s="721">
        <f t="shared" si="62"/>
        <v>0</v>
      </c>
      <c r="AA39" s="721">
        <f t="shared" si="63"/>
        <v>0</v>
      </c>
      <c r="AB39" s="721">
        <f t="shared" si="64"/>
        <v>2528679.977</v>
      </c>
    </row>
    <row r="40" spans="2:29" ht="14.25" customHeight="1">
      <c r="B40" s="717" t="s">
        <v>949</v>
      </c>
      <c r="C40" s="722">
        <f>+'36 - GASTOS-COSTOS'!F24</f>
        <v>0</v>
      </c>
      <c r="D40" s="722">
        <f>+'36 - GASTOS-COSTOS'!H21</f>
        <v>0</v>
      </c>
      <c r="E40" s="722">
        <f>+'36 - GASTOS-COSTOS'!J21</f>
        <v>0</v>
      </c>
      <c r="F40" s="722">
        <f>+'36 - GASTOS-COSTOS'!L21</f>
        <v>0</v>
      </c>
      <c r="G40" s="722">
        <f>+'36 - GASTOS-COSTOS'!N21</f>
        <v>0</v>
      </c>
      <c r="H40" s="722">
        <f>+'36 - GASTOS-COSTOS'!D157</f>
        <v>0</v>
      </c>
      <c r="J40" s="722">
        <f t="shared" si="48"/>
        <v>0</v>
      </c>
      <c r="K40" s="722">
        <f t="shared" si="49"/>
        <v>0</v>
      </c>
      <c r="L40" s="722">
        <f t="shared" si="50"/>
        <v>0</v>
      </c>
      <c r="M40" s="722">
        <f t="shared" si="51"/>
        <v>0</v>
      </c>
      <c r="N40" s="722">
        <f t="shared" si="52"/>
        <v>0</v>
      </c>
      <c r="O40" s="722">
        <f t="shared" si="53"/>
        <v>0</v>
      </c>
      <c r="Q40" s="2064" t="e">
        <f t="shared" si="54"/>
        <v>#DIV/0!</v>
      </c>
      <c r="R40" s="2064" t="e">
        <f t="shared" si="55"/>
        <v>#DIV/0!</v>
      </c>
      <c r="S40" s="2064" t="e">
        <f t="shared" si="56"/>
        <v>#DIV/0!</v>
      </c>
      <c r="T40" s="2064" t="e">
        <f t="shared" si="57"/>
        <v>#DIV/0!</v>
      </c>
      <c r="U40" s="2064" t="e">
        <f t="shared" si="58"/>
        <v>#DIV/0!</v>
      </c>
      <c r="V40" s="2064" t="e">
        <f t="shared" si="59"/>
        <v>#DIV/0!</v>
      </c>
      <c r="X40" s="755">
        <f t="shared" si="60"/>
        <v>0</v>
      </c>
      <c r="Y40" s="721">
        <f t="shared" si="61"/>
        <v>0</v>
      </c>
      <c r="Z40" s="721">
        <f t="shared" si="62"/>
        <v>0</v>
      </c>
      <c r="AA40" s="721">
        <f t="shared" si="63"/>
        <v>0</v>
      </c>
      <c r="AB40" s="721">
        <f t="shared" si="64"/>
        <v>0</v>
      </c>
    </row>
    <row r="41" spans="2:29" ht="14.25" customHeight="1">
      <c r="B41" s="717" t="s">
        <v>328</v>
      </c>
      <c r="C41" s="722">
        <f>+'36 - GASTOS-COSTOS'!F25</f>
        <v>6792074</v>
      </c>
      <c r="D41" s="722">
        <f>+'36 - GASTOS-COSTOS'!H22</f>
        <v>987030</v>
      </c>
      <c r="E41" s="722">
        <f>+'36 - GASTOS-COSTOS'!J22</f>
        <v>1018392</v>
      </c>
      <c r="F41" s="722">
        <f>+'36 - GASTOS-COSTOS'!L22</f>
        <v>1048920</v>
      </c>
      <c r="G41" s="722">
        <f>+'36 - GASTOS-COSTOS'!N22</f>
        <v>1038331</v>
      </c>
      <c r="H41" s="722">
        <f>+'36 - GASTOS-COSTOS'!D158</f>
        <v>3</v>
      </c>
      <c r="J41" s="722">
        <f t="shared" si="48"/>
        <v>6792074</v>
      </c>
      <c r="K41" s="722">
        <f t="shared" si="49"/>
        <v>987030</v>
      </c>
      <c r="L41" s="722">
        <f t="shared" si="50"/>
        <v>1018392</v>
      </c>
      <c r="M41" s="722">
        <f t="shared" si="51"/>
        <v>1048920</v>
      </c>
      <c r="N41" s="722">
        <f t="shared" si="52"/>
        <v>1038331</v>
      </c>
      <c r="O41" s="722">
        <f t="shared" si="53"/>
        <v>3</v>
      </c>
      <c r="Q41" s="2064">
        <f t="shared" si="54"/>
        <v>0.14532085486701116</v>
      </c>
      <c r="R41" s="2064">
        <f t="shared" si="55"/>
        <v>1.0317741102094162</v>
      </c>
      <c r="S41" s="2064">
        <f t="shared" si="56"/>
        <v>1.0299766691018784</v>
      </c>
      <c r="T41" s="2064">
        <f t="shared" si="57"/>
        <v>0.98990485451702703</v>
      </c>
      <c r="U41" s="2064">
        <f t="shared" si="58"/>
        <v>2.8892520785760993E-6</v>
      </c>
      <c r="V41" s="2064">
        <f t="shared" si="59"/>
        <v>10192526.333333334</v>
      </c>
      <c r="X41" s="755">
        <f t="shared" si="60"/>
        <v>1051829.3030000001</v>
      </c>
      <c r="Y41" s="721">
        <f t="shared" si="61"/>
        <v>1062555.96</v>
      </c>
      <c r="Z41" s="721">
        <f t="shared" si="62"/>
        <v>1031631.096</v>
      </c>
      <c r="AA41" s="721">
        <f t="shared" si="63"/>
        <v>999861.39</v>
      </c>
      <c r="AB41" s="721">
        <f t="shared" si="64"/>
        <v>6880370.9620000003</v>
      </c>
    </row>
    <row r="42" spans="2:29" ht="14.25" customHeight="1">
      <c r="B42" s="723" t="s">
        <v>327</v>
      </c>
      <c r="C42" s="722">
        <f>+'36 - GASTOS-COSTOS'!F26</f>
        <v>7465957</v>
      </c>
      <c r="D42" s="722">
        <f>+'36 - GASTOS-COSTOS'!H23</f>
        <v>3125715</v>
      </c>
      <c r="E42" s="722">
        <f>+'36 - GASTOS-COSTOS'!J23</f>
        <v>3542592</v>
      </c>
      <c r="F42" s="722">
        <f>+'36 - GASTOS-COSTOS'!L23</f>
        <v>2189140</v>
      </c>
      <c r="G42" s="722">
        <f>+'36 - GASTOS-COSTOS'!N23</f>
        <v>2265760</v>
      </c>
      <c r="H42" s="722">
        <f>+'36 - GASTOS-COSTOS'!D159</f>
        <v>8</v>
      </c>
      <c r="J42" s="722">
        <f t="shared" si="48"/>
        <v>7465957</v>
      </c>
      <c r="K42" s="722">
        <f t="shared" si="49"/>
        <v>3125715</v>
      </c>
      <c r="L42" s="722">
        <f t="shared" si="50"/>
        <v>3542592</v>
      </c>
      <c r="M42" s="722">
        <f t="shared" si="51"/>
        <v>2189140</v>
      </c>
      <c r="N42" s="722">
        <f t="shared" si="52"/>
        <v>2265760</v>
      </c>
      <c r="O42" s="722">
        <f t="shared" si="53"/>
        <v>8</v>
      </c>
      <c r="Q42" s="2064">
        <f t="shared" si="54"/>
        <v>0.41866233625508426</v>
      </c>
      <c r="R42" s="2064">
        <f t="shared" si="55"/>
        <v>1.1333701249154193</v>
      </c>
      <c r="S42" s="2064">
        <f t="shared" si="56"/>
        <v>0.61794866583563668</v>
      </c>
      <c r="T42" s="2064">
        <f t="shared" si="57"/>
        <v>1.0350000456800388</v>
      </c>
      <c r="U42" s="2064">
        <f t="shared" si="58"/>
        <v>3.5308240943436198E-6</v>
      </c>
      <c r="V42" s="2064">
        <f t="shared" si="59"/>
        <v>16606624</v>
      </c>
      <c r="X42" s="755">
        <f t="shared" si="60"/>
        <v>2295214.88</v>
      </c>
      <c r="Y42" s="721">
        <f t="shared" si="61"/>
        <v>2217598.8199999998</v>
      </c>
      <c r="Z42" s="721">
        <f t="shared" si="62"/>
        <v>3588645.696</v>
      </c>
      <c r="AA42" s="721">
        <f t="shared" si="63"/>
        <v>3166349.2949999999</v>
      </c>
      <c r="AB42" s="721">
        <f t="shared" si="64"/>
        <v>7563014.4409999996</v>
      </c>
    </row>
    <row r="43" spans="2:29" ht="14.25" customHeight="1">
      <c r="B43" s="723" t="s">
        <v>329</v>
      </c>
      <c r="C43" s="722">
        <f>+'36 - GASTOS-COSTOS'!F27</f>
        <v>3510630</v>
      </c>
      <c r="D43" s="722">
        <f>+'36 - GASTOS-COSTOS'!H24</f>
        <v>0</v>
      </c>
      <c r="E43" s="722">
        <f>+'36 - GASTOS-COSTOS'!J24</f>
        <v>0</v>
      </c>
      <c r="F43" s="722">
        <f>+'36 - GASTOS-COSTOS'!L24</f>
        <v>0</v>
      </c>
      <c r="G43" s="722">
        <f>+'36 - GASTOS-COSTOS'!N24</f>
        <v>0</v>
      </c>
      <c r="H43" s="722">
        <f>+'36 - GASTOS-COSTOS'!D160</f>
        <v>3</v>
      </c>
      <c r="J43" s="722">
        <f t="shared" si="48"/>
        <v>3510630</v>
      </c>
      <c r="K43" s="722">
        <f t="shared" si="49"/>
        <v>0</v>
      </c>
      <c r="L43" s="722">
        <f t="shared" si="50"/>
        <v>0</v>
      </c>
      <c r="M43" s="722">
        <f t="shared" si="51"/>
        <v>0</v>
      </c>
      <c r="N43" s="722">
        <f t="shared" si="52"/>
        <v>0</v>
      </c>
      <c r="O43" s="722">
        <f t="shared" si="53"/>
        <v>3</v>
      </c>
      <c r="Q43" s="2064">
        <f t="shared" si="54"/>
        <v>0</v>
      </c>
      <c r="R43" s="2064" t="e">
        <f t="shared" si="55"/>
        <v>#DIV/0!</v>
      </c>
      <c r="S43" s="2064" t="e">
        <f t="shared" si="56"/>
        <v>#DIV/0!</v>
      </c>
      <c r="T43" s="2064" t="e">
        <f t="shared" si="57"/>
        <v>#DIV/0!</v>
      </c>
      <c r="U43" s="2064" t="e">
        <f t="shared" si="58"/>
        <v>#DIV/0!</v>
      </c>
      <c r="V43" s="2064">
        <f t="shared" si="59"/>
        <v>3510630</v>
      </c>
      <c r="X43" s="755">
        <f t="shared" si="60"/>
        <v>0</v>
      </c>
      <c r="Y43" s="721">
        <f t="shared" si="61"/>
        <v>0</v>
      </c>
      <c r="Z43" s="721">
        <f t="shared" si="62"/>
        <v>0</v>
      </c>
      <c r="AA43" s="721">
        <f t="shared" si="63"/>
        <v>0</v>
      </c>
      <c r="AB43" s="721">
        <f t="shared" si="64"/>
        <v>3556268.19</v>
      </c>
    </row>
    <row r="44" spans="2:29" ht="14.25" customHeight="1">
      <c r="B44" s="723" t="s">
        <v>330</v>
      </c>
      <c r="C44" s="722">
        <f>+'36 - GASTOS-COSTOS'!F28</f>
        <v>0</v>
      </c>
      <c r="D44" s="722">
        <f>+'36 - GASTOS-COSTOS'!H25</f>
        <v>7513399</v>
      </c>
      <c r="E44" s="722">
        <f>+'36 - GASTOS-COSTOS'!J25</f>
        <v>5558237</v>
      </c>
      <c r="F44" s="722">
        <f>+'36 - GASTOS-COSTOS'!L25</f>
        <v>2121763</v>
      </c>
      <c r="G44" s="722">
        <f>+'36 - GASTOS-COSTOS'!N25</f>
        <v>3301052</v>
      </c>
      <c r="H44" s="722">
        <f>+'36 - GASTOS-COSTOS'!D161</f>
        <v>0</v>
      </c>
      <c r="J44" s="722">
        <f t="shared" si="48"/>
        <v>0</v>
      </c>
      <c r="K44" s="722">
        <f t="shared" si="49"/>
        <v>7513399</v>
      </c>
      <c r="L44" s="722">
        <f t="shared" si="50"/>
        <v>5558237</v>
      </c>
      <c r="M44" s="722">
        <f t="shared" si="51"/>
        <v>2121763</v>
      </c>
      <c r="N44" s="722">
        <f t="shared" si="52"/>
        <v>3301052</v>
      </c>
      <c r="O44" s="722">
        <f t="shared" si="53"/>
        <v>0</v>
      </c>
      <c r="Q44" s="2064" t="e">
        <f t="shared" si="54"/>
        <v>#DIV/0!</v>
      </c>
      <c r="R44" s="2064">
        <f t="shared" si="55"/>
        <v>0.73977663105606395</v>
      </c>
      <c r="S44" s="2064">
        <f t="shared" si="56"/>
        <v>0.38173309270547479</v>
      </c>
      <c r="T44" s="2064">
        <f t="shared" si="57"/>
        <v>1.555806185705001</v>
      </c>
      <c r="U44" s="2064">
        <f t="shared" si="58"/>
        <v>0</v>
      </c>
      <c r="V44" s="2064" t="e">
        <f t="shared" si="59"/>
        <v>#DIV/0!</v>
      </c>
      <c r="X44" s="755">
        <f t="shared" si="60"/>
        <v>3343965.676</v>
      </c>
      <c r="Y44" s="721">
        <f t="shared" si="61"/>
        <v>2149345.9190000002</v>
      </c>
      <c r="Z44" s="721">
        <f t="shared" si="62"/>
        <v>5630494.0810000002</v>
      </c>
      <c r="AA44" s="721">
        <f t="shared" si="63"/>
        <v>7611073.1869999999</v>
      </c>
      <c r="AB44" s="721">
        <f t="shared" si="64"/>
        <v>0</v>
      </c>
    </row>
    <row r="45" spans="2:29" ht="14.25" customHeight="1">
      <c r="B45" s="723" t="s">
        <v>948</v>
      </c>
      <c r="C45" s="722">
        <f>+'36 - GASTOS-COSTOS'!F29</f>
        <v>0</v>
      </c>
      <c r="D45" s="722">
        <f>+'36 - GASTOS-COSTOS'!H26</f>
        <v>9284434</v>
      </c>
      <c r="E45" s="722">
        <f>+'36 - GASTOS-COSTOS'!J26</f>
        <v>9394165</v>
      </c>
      <c r="F45" s="722">
        <f>+'36 - GASTOS-COSTOS'!L26</f>
        <v>7082254</v>
      </c>
      <c r="G45" s="722">
        <f>+'36 - GASTOS-COSTOS'!N26</f>
        <v>8059767</v>
      </c>
      <c r="H45" s="722">
        <f>+'36 - GASTOS-COSTOS'!D162</f>
        <v>0</v>
      </c>
      <c r="J45" s="722">
        <f t="shared" si="48"/>
        <v>0</v>
      </c>
      <c r="K45" s="722">
        <f t="shared" si="49"/>
        <v>9284434</v>
      </c>
      <c r="L45" s="722">
        <f t="shared" si="50"/>
        <v>9394165</v>
      </c>
      <c r="M45" s="722">
        <f t="shared" si="51"/>
        <v>7082254</v>
      </c>
      <c r="N45" s="722">
        <f t="shared" si="52"/>
        <v>8059767</v>
      </c>
      <c r="O45" s="722">
        <f t="shared" si="53"/>
        <v>0</v>
      </c>
      <c r="Q45" s="2064" t="e">
        <f t="shared" si="54"/>
        <v>#DIV/0!</v>
      </c>
      <c r="R45" s="2064">
        <f t="shared" si="55"/>
        <v>1.0118188141571149</v>
      </c>
      <c r="S45" s="2064">
        <f t="shared" si="56"/>
        <v>0.75389925554852399</v>
      </c>
      <c r="T45" s="2064">
        <f t="shared" si="57"/>
        <v>1.1380228667314107</v>
      </c>
      <c r="U45" s="2064">
        <f t="shared" si="58"/>
        <v>0</v>
      </c>
      <c r="V45" s="2064" t="e">
        <f t="shared" si="59"/>
        <v>#DIV/0!</v>
      </c>
      <c r="X45" s="755">
        <f t="shared" si="60"/>
        <v>8164543.9709999999</v>
      </c>
      <c r="Y45" s="721">
        <f t="shared" si="61"/>
        <v>7174323.3020000001</v>
      </c>
      <c r="Z45" s="721">
        <f t="shared" si="62"/>
        <v>9516289.1449999996</v>
      </c>
      <c r="AA45" s="721">
        <f t="shared" si="63"/>
        <v>9405131.6420000009</v>
      </c>
      <c r="AB45" s="721">
        <f t="shared" si="64"/>
        <v>0</v>
      </c>
    </row>
    <row r="46" spans="2:29" ht="14.25" customHeight="1">
      <c r="B46" s="745" t="s">
        <v>1132</v>
      </c>
      <c r="C46" s="722">
        <f>+'36 - GASTOS-COSTOS'!F30</f>
        <v>60133</v>
      </c>
      <c r="D46" s="722">
        <f>+'36 - GASTOS-COSTOS'!H27</f>
        <v>4344827</v>
      </c>
      <c r="E46" s="722">
        <f>+'36 - GASTOS-COSTOS'!J27</f>
        <v>6102434</v>
      </c>
      <c r="F46" s="722">
        <f>+'36 - GASTOS-COSTOS'!L27</f>
        <v>4092713</v>
      </c>
      <c r="G46" s="722">
        <f>+'36 - GASTOS-COSTOS'!N27</f>
        <v>2947658</v>
      </c>
      <c r="H46" s="722">
        <f>+'36 - GASTOS-COSTOS'!D163</f>
        <v>2</v>
      </c>
      <c r="J46" s="722">
        <f t="shared" si="48"/>
        <v>60133</v>
      </c>
      <c r="K46" s="722">
        <f t="shared" si="49"/>
        <v>4344827</v>
      </c>
      <c r="L46" s="722">
        <f t="shared" si="50"/>
        <v>6102434</v>
      </c>
      <c r="M46" s="722">
        <f t="shared" si="51"/>
        <v>4092713</v>
      </c>
      <c r="N46" s="722">
        <f t="shared" si="52"/>
        <v>2947658</v>
      </c>
      <c r="O46" s="722">
        <f t="shared" si="53"/>
        <v>2</v>
      </c>
      <c r="Q46" s="2064">
        <f t="shared" si="54"/>
        <v>72.253621139806768</v>
      </c>
      <c r="R46" s="2064">
        <f t="shared" si="55"/>
        <v>1.4045286498173575</v>
      </c>
      <c r="S46" s="2064">
        <f t="shared" si="56"/>
        <v>0.67066894947163702</v>
      </c>
      <c r="T46" s="2064">
        <f t="shared" si="57"/>
        <v>0.72022103675483717</v>
      </c>
      <c r="U46" s="2064">
        <f t="shared" si="58"/>
        <v>6.7850476547822037E-7</v>
      </c>
      <c r="V46" s="2064">
        <f t="shared" si="59"/>
        <v>16073936</v>
      </c>
      <c r="X46" s="755">
        <f t="shared" si="60"/>
        <v>2985977.554</v>
      </c>
      <c r="Y46" s="721">
        <f t="shared" si="61"/>
        <v>4145918.2689999999</v>
      </c>
      <c r="Z46" s="721">
        <f t="shared" si="62"/>
        <v>6181765.642</v>
      </c>
      <c r="AA46" s="721">
        <f t="shared" si="63"/>
        <v>4401309.7510000002</v>
      </c>
      <c r="AB46" s="721">
        <f t="shared" si="64"/>
        <v>60914.728999999999</v>
      </c>
    </row>
    <row r="47" spans="2:29" ht="14.25" customHeight="1">
      <c r="B47" s="745" t="s">
        <v>1132</v>
      </c>
      <c r="C47" s="722">
        <f>+'36 - GASTOS-COSTOS'!F31</f>
        <v>720350</v>
      </c>
      <c r="D47" s="722">
        <f>+'36 - GASTOS-COSTOS'!H28</f>
        <v>0</v>
      </c>
      <c r="E47" s="722">
        <f>+'36 - GASTOS-COSTOS'!J28</f>
        <v>0</v>
      </c>
      <c r="F47" s="722">
        <f>+'36 - GASTOS-COSTOS'!L28</f>
        <v>0</v>
      </c>
      <c r="G47" s="722">
        <f>+'36 - GASTOS-COSTOS'!N28</f>
        <v>0</v>
      </c>
      <c r="H47" s="722">
        <f>+'36 - GASTOS-COSTOS'!D164</f>
        <v>1</v>
      </c>
      <c r="J47" s="722">
        <f t="shared" si="48"/>
        <v>720350</v>
      </c>
      <c r="K47" s="722">
        <f t="shared" si="49"/>
        <v>0</v>
      </c>
      <c r="L47" s="722">
        <f t="shared" si="50"/>
        <v>0</v>
      </c>
      <c r="M47" s="722">
        <f t="shared" si="51"/>
        <v>0</v>
      </c>
      <c r="N47" s="722">
        <f t="shared" si="52"/>
        <v>0</v>
      </c>
      <c r="O47" s="722">
        <f t="shared" si="53"/>
        <v>1</v>
      </c>
      <c r="Q47" s="2064">
        <f t="shared" si="54"/>
        <v>0</v>
      </c>
      <c r="R47" s="2064" t="e">
        <f t="shared" si="55"/>
        <v>#DIV/0!</v>
      </c>
      <c r="S47" s="2064" t="e">
        <f t="shared" si="56"/>
        <v>#DIV/0!</v>
      </c>
      <c r="T47" s="2064" t="e">
        <f t="shared" si="57"/>
        <v>#DIV/0!</v>
      </c>
      <c r="U47" s="2064" t="e">
        <f t="shared" si="58"/>
        <v>#DIV/0!</v>
      </c>
      <c r="V47" s="2064">
        <f t="shared" si="59"/>
        <v>720350</v>
      </c>
      <c r="X47" s="755">
        <f t="shared" si="60"/>
        <v>0</v>
      </c>
      <c r="Y47" s="721">
        <f t="shared" si="61"/>
        <v>0</v>
      </c>
      <c r="Z47" s="721">
        <f t="shared" si="62"/>
        <v>0</v>
      </c>
      <c r="AA47" s="721">
        <f t="shared" si="63"/>
        <v>0</v>
      </c>
      <c r="AB47" s="721">
        <f t="shared" si="64"/>
        <v>729714.55</v>
      </c>
    </row>
    <row r="48" spans="2:29" ht="14.25" customHeight="1">
      <c r="B48" s="745" t="s">
        <v>1132</v>
      </c>
      <c r="C48" s="722">
        <f>+'36 - GASTOS-COSTOS'!F32</f>
        <v>4097233</v>
      </c>
      <c r="D48" s="722">
        <f>+'36 - GASTOS-COSTOS'!H29</f>
        <v>0</v>
      </c>
      <c r="E48" s="722">
        <f>+'36 - GASTOS-COSTOS'!J29</f>
        <v>0</v>
      </c>
      <c r="F48" s="722">
        <f>+'36 - GASTOS-COSTOS'!L29</f>
        <v>0</v>
      </c>
      <c r="G48" s="722">
        <f>+'36 - GASTOS-COSTOS'!N29</f>
        <v>0</v>
      </c>
      <c r="H48" s="722">
        <f>+'36 - GASTOS-COSTOS'!D165</f>
        <v>0</v>
      </c>
      <c r="J48" s="722">
        <f t="shared" si="48"/>
        <v>4097233</v>
      </c>
      <c r="K48" s="722">
        <f t="shared" si="49"/>
        <v>0</v>
      </c>
      <c r="L48" s="722">
        <f t="shared" si="50"/>
        <v>0</v>
      </c>
      <c r="M48" s="722">
        <f t="shared" si="51"/>
        <v>0</v>
      </c>
      <c r="N48" s="722">
        <f t="shared" si="52"/>
        <v>0</v>
      </c>
      <c r="O48" s="722">
        <f t="shared" si="53"/>
        <v>0</v>
      </c>
      <c r="Q48" s="2064">
        <f t="shared" si="54"/>
        <v>0</v>
      </c>
      <c r="R48" s="2064" t="e">
        <f t="shared" si="55"/>
        <v>#DIV/0!</v>
      </c>
      <c r="S48" s="2064" t="e">
        <f t="shared" si="56"/>
        <v>#DIV/0!</v>
      </c>
      <c r="T48" s="2064" t="e">
        <f t="shared" si="57"/>
        <v>#DIV/0!</v>
      </c>
      <c r="U48" s="2064" t="e">
        <f t="shared" si="58"/>
        <v>#DIV/0!</v>
      </c>
      <c r="V48" s="2064" t="e">
        <f t="shared" si="59"/>
        <v>#DIV/0!</v>
      </c>
      <c r="X48" s="755">
        <f t="shared" si="60"/>
        <v>0</v>
      </c>
      <c r="Y48" s="721">
        <f t="shared" si="61"/>
        <v>0</v>
      </c>
      <c r="Z48" s="721">
        <f t="shared" si="62"/>
        <v>0</v>
      </c>
      <c r="AA48" s="721">
        <f t="shared" si="63"/>
        <v>0</v>
      </c>
      <c r="AB48" s="721">
        <f t="shared" si="64"/>
        <v>4150497.0290000001</v>
      </c>
    </row>
    <row r="49" spans="2:28" ht="14.25" customHeight="1">
      <c r="B49" s="725" t="s">
        <v>1132</v>
      </c>
      <c r="C49" s="722">
        <f>+'36 - GASTOS-COSTOS'!F33</f>
        <v>209000</v>
      </c>
      <c r="D49" s="722">
        <f>+'36 - GASTOS-COSTOS'!H30</f>
        <v>65981</v>
      </c>
      <c r="E49" s="722">
        <f>+'36 - GASTOS-COSTOS'!J30</f>
        <v>218259</v>
      </c>
      <c r="F49" s="722">
        <f>+'36 - GASTOS-COSTOS'!L30</f>
        <v>142718</v>
      </c>
      <c r="G49" s="722">
        <f>+'36 - GASTOS-COSTOS'!N30</f>
        <v>147712</v>
      </c>
      <c r="H49" s="722">
        <f>+'36 - GASTOS-COSTOS'!D166</f>
        <v>2</v>
      </c>
      <c r="J49" s="722">
        <f t="shared" si="48"/>
        <v>209000</v>
      </c>
      <c r="K49" s="722">
        <f t="shared" si="49"/>
        <v>65981</v>
      </c>
      <c r="L49" s="722">
        <f t="shared" si="50"/>
        <v>218259</v>
      </c>
      <c r="M49" s="722">
        <f t="shared" si="51"/>
        <v>142718</v>
      </c>
      <c r="N49" s="722">
        <f t="shared" si="52"/>
        <v>147712</v>
      </c>
      <c r="O49" s="722">
        <f t="shared" si="53"/>
        <v>2</v>
      </c>
      <c r="Q49" s="2064">
        <f t="shared" si="54"/>
        <v>0.31569856459330142</v>
      </c>
      <c r="R49" s="2064">
        <f t="shared" si="55"/>
        <v>3.3079068216607812</v>
      </c>
      <c r="S49" s="2064">
        <f t="shared" si="56"/>
        <v>0.65389285207024683</v>
      </c>
      <c r="T49" s="2064">
        <f t="shared" si="57"/>
        <v>1.0349920822881487</v>
      </c>
      <c r="U49" s="2064">
        <f t="shared" si="58"/>
        <v>1.3539861351819757E-5</v>
      </c>
      <c r="V49" s="2064">
        <f t="shared" si="59"/>
        <v>709814</v>
      </c>
      <c r="X49" s="755">
        <f t="shared" si="60"/>
        <v>149632.25599999999</v>
      </c>
      <c r="Y49" s="721">
        <f t="shared" si="61"/>
        <v>144573.334</v>
      </c>
      <c r="Z49" s="721">
        <f t="shared" si="62"/>
        <v>221096.367</v>
      </c>
      <c r="AA49" s="721">
        <f t="shared" si="63"/>
        <v>66838.752999999997</v>
      </c>
      <c r="AB49" s="721">
        <f t="shared" si="64"/>
        <v>211717</v>
      </c>
    </row>
    <row r="50" spans="2:28" ht="14.25" customHeight="1">
      <c r="B50" s="725" t="s">
        <v>1132</v>
      </c>
      <c r="C50" s="722">
        <f>+'36 - GASTOS-COSTOS'!F34</f>
        <v>0</v>
      </c>
      <c r="D50" s="722">
        <f>+'36 - GASTOS-COSTOS'!H31</f>
        <v>1206985</v>
      </c>
      <c r="E50" s="722">
        <f>+'36 - GASTOS-COSTOS'!J31</f>
        <v>412135</v>
      </c>
      <c r="F50" s="722">
        <f>+'36 - GASTOS-COSTOS'!L31</f>
        <v>764276</v>
      </c>
      <c r="G50" s="722">
        <f>+'36 - GASTOS-COSTOS'!N31</f>
        <v>851340</v>
      </c>
      <c r="H50" s="722">
        <f>+'36 - GASTOS-COSTOS'!D167</f>
        <v>0</v>
      </c>
      <c r="J50" s="722">
        <f t="shared" si="48"/>
        <v>0</v>
      </c>
      <c r="K50" s="722">
        <f t="shared" si="49"/>
        <v>1206985</v>
      </c>
      <c r="L50" s="722">
        <f t="shared" si="50"/>
        <v>412135</v>
      </c>
      <c r="M50" s="722">
        <f t="shared" si="51"/>
        <v>764276</v>
      </c>
      <c r="N50" s="722">
        <f t="shared" si="52"/>
        <v>851340</v>
      </c>
      <c r="O50" s="722">
        <f t="shared" si="53"/>
        <v>0</v>
      </c>
      <c r="Q50" s="2064" t="e">
        <f t="shared" si="54"/>
        <v>#DIV/0!</v>
      </c>
      <c r="R50" s="2064">
        <f t="shared" si="55"/>
        <v>0.34145826170167815</v>
      </c>
      <c r="S50" s="2064">
        <f t="shared" si="56"/>
        <v>1.8544311936622708</v>
      </c>
      <c r="T50" s="2064">
        <f t="shared" si="57"/>
        <v>1.1139169619352172</v>
      </c>
      <c r="U50" s="2064">
        <f t="shared" si="58"/>
        <v>0</v>
      </c>
      <c r="V50" s="2064" t="e">
        <f t="shared" si="59"/>
        <v>#DIV/0!</v>
      </c>
      <c r="X50" s="755">
        <f t="shared" si="60"/>
        <v>862407.42</v>
      </c>
      <c r="Y50" s="721">
        <f t="shared" si="61"/>
        <v>774211.58799999999</v>
      </c>
      <c r="Z50" s="721">
        <f t="shared" si="62"/>
        <v>417492.755</v>
      </c>
      <c r="AA50" s="721">
        <f t="shared" si="63"/>
        <v>1222675.8049999999</v>
      </c>
      <c r="AB50" s="721">
        <f t="shared" si="64"/>
        <v>0</v>
      </c>
    </row>
    <row r="51" spans="2:28" ht="14.25" customHeight="1">
      <c r="B51" s="725" t="s">
        <v>1132</v>
      </c>
      <c r="C51" s="722">
        <f>+'36 - GASTOS-COSTOS'!F35</f>
        <v>0</v>
      </c>
      <c r="D51" s="722">
        <f>+'36 - GASTOS-COSTOS'!H32</f>
        <v>6160370</v>
      </c>
      <c r="E51" s="722">
        <f>+'36 - GASTOS-COSTOS'!J32</f>
        <v>5886909</v>
      </c>
      <c r="F51" s="722">
        <f>+'36 - GASTOS-COSTOS'!L32</f>
        <v>2018876</v>
      </c>
      <c r="G51" s="722">
        <f>+'36 - GASTOS-COSTOS'!N32</f>
        <v>2126340</v>
      </c>
      <c r="H51" s="722">
        <f>+'36 - GASTOS-COSTOS'!D168</f>
        <v>0</v>
      </c>
      <c r="J51" s="722">
        <f t="shared" si="48"/>
        <v>0</v>
      </c>
      <c r="K51" s="722">
        <f t="shared" si="49"/>
        <v>6160370</v>
      </c>
      <c r="L51" s="722">
        <f t="shared" si="50"/>
        <v>5886909</v>
      </c>
      <c r="M51" s="722">
        <f t="shared" si="51"/>
        <v>2018876</v>
      </c>
      <c r="N51" s="722">
        <f t="shared" si="52"/>
        <v>2126340</v>
      </c>
      <c r="O51" s="722">
        <f t="shared" si="53"/>
        <v>0</v>
      </c>
      <c r="Q51" s="2064" t="e">
        <f t="shared" si="54"/>
        <v>#DIV/0!</v>
      </c>
      <c r="R51" s="2064">
        <f t="shared" si="55"/>
        <v>0.95560964682316163</v>
      </c>
      <c r="S51" s="2064">
        <f t="shared" si="56"/>
        <v>0.34294330012575358</v>
      </c>
      <c r="T51" s="2064">
        <f t="shared" si="57"/>
        <v>1.0532296188572254</v>
      </c>
      <c r="U51" s="2064">
        <f t="shared" si="58"/>
        <v>0</v>
      </c>
      <c r="V51" s="2064" t="e">
        <f t="shared" si="59"/>
        <v>#DIV/0!</v>
      </c>
      <c r="X51" s="755">
        <f t="shared" si="60"/>
        <v>2153982.42</v>
      </c>
      <c r="Y51" s="721">
        <f t="shared" si="61"/>
        <v>2045121.388</v>
      </c>
      <c r="Z51" s="721">
        <f t="shared" si="62"/>
        <v>5963438.8169999998</v>
      </c>
      <c r="AA51" s="721">
        <f t="shared" si="63"/>
        <v>6240454.8099999996</v>
      </c>
      <c r="AB51" s="721">
        <f t="shared" si="64"/>
        <v>0</v>
      </c>
    </row>
    <row r="52" spans="2:28" ht="14.25" customHeight="1">
      <c r="B52" s="733" t="s">
        <v>947</v>
      </c>
      <c r="C52" s="732"/>
      <c r="D52" s="732"/>
      <c r="E52" s="732"/>
      <c r="F52" s="732"/>
      <c r="G52" s="732"/>
      <c r="H52" s="732"/>
      <c r="J52" s="732">
        <f t="shared" si="48"/>
        <v>0</v>
      </c>
      <c r="K52" s="732">
        <f t="shared" si="49"/>
        <v>0</v>
      </c>
      <c r="L52" s="732">
        <f t="shared" si="50"/>
        <v>0</v>
      </c>
      <c r="M52" s="732">
        <f t="shared" si="51"/>
        <v>0</v>
      </c>
      <c r="N52" s="732">
        <f t="shared" si="52"/>
        <v>0</v>
      </c>
      <c r="O52" s="732">
        <f t="shared" si="53"/>
        <v>0</v>
      </c>
      <c r="Q52" s="2064" t="e">
        <f t="shared" ref="Q52:Q115" si="65">+K52/J52</f>
        <v>#DIV/0!</v>
      </c>
      <c r="R52" s="2064" t="e">
        <f t="shared" ref="R52:R115" si="66">+L52/K52</f>
        <v>#DIV/0!</v>
      </c>
      <c r="S52" s="2064" t="e">
        <f t="shared" ref="S52:S115" si="67">+M52/L52</f>
        <v>#DIV/0!</v>
      </c>
      <c r="T52" s="2064" t="e">
        <f t="shared" ref="T52:T115" si="68">+N52/M52</f>
        <v>#DIV/0!</v>
      </c>
      <c r="U52" s="2064" t="e">
        <f t="shared" ref="U52:U115" si="69">+O52/N52</f>
        <v>#DIV/0!</v>
      </c>
      <c r="V52" s="731"/>
      <c r="X52" s="755">
        <f t="shared" si="60"/>
        <v>0</v>
      </c>
      <c r="Y52" s="721">
        <f t="shared" si="61"/>
        <v>0</v>
      </c>
      <c r="Z52" s="721">
        <f t="shared" si="62"/>
        <v>0</v>
      </c>
      <c r="AA52" s="721">
        <f t="shared" si="63"/>
        <v>0</v>
      </c>
      <c r="AB52" s="721">
        <f t="shared" si="64"/>
        <v>0</v>
      </c>
    </row>
    <row r="53" spans="2:28" ht="14.25" customHeight="1">
      <c r="B53" s="717" t="s">
        <v>946</v>
      </c>
      <c r="C53" s="716">
        <f>+'36 - GASTOS-COSTOS'!F37</f>
        <v>0</v>
      </c>
      <c r="D53" s="716">
        <f>+'36 - GASTOS-COSTOS'!H37</f>
        <v>0</v>
      </c>
      <c r="E53" s="716">
        <f>+'36 - GASTOS-COSTOS'!J37</f>
        <v>0</v>
      </c>
      <c r="F53" s="716">
        <f>+'36 - GASTOS-COSTOS'!L37</f>
        <v>0</v>
      </c>
      <c r="G53" s="716">
        <f>+'36 - GASTOS-COSTOS'!N37</f>
        <v>0</v>
      </c>
      <c r="H53" s="716">
        <f>+'36 - GASTOS-COSTOS'!D170</f>
        <v>0</v>
      </c>
      <c r="J53" s="722">
        <f t="shared" si="48"/>
        <v>0</v>
      </c>
      <c r="K53" s="722">
        <f t="shared" si="49"/>
        <v>0</v>
      </c>
      <c r="L53" s="722">
        <f t="shared" si="50"/>
        <v>0</v>
      </c>
      <c r="M53" s="722">
        <f t="shared" si="51"/>
        <v>0</v>
      </c>
      <c r="N53" s="722">
        <f t="shared" si="52"/>
        <v>0</v>
      </c>
      <c r="O53" s="722">
        <f t="shared" si="53"/>
        <v>0</v>
      </c>
      <c r="Q53" s="2064" t="e">
        <f t="shared" si="65"/>
        <v>#DIV/0!</v>
      </c>
      <c r="R53" s="2064" t="e">
        <f t="shared" si="66"/>
        <v>#DIV/0!</v>
      </c>
      <c r="S53" s="2064" t="e">
        <f t="shared" si="67"/>
        <v>#DIV/0!</v>
      </c>
      <c r="T53" s="2064" t="e">
        <f t="shared" si="68"/>
        <v>#DIV/0!</v>
      </c>
      <c r="U53" s="2064" t="e">
        <f t="shared" si="69"/>
        <v>#DIV/0!</v>
      </c>
      <c r="V53" s="715"/>
      <c r="X53" s="755">
        <f t="shared" si="60"/>
        <v>0</v>
      </c>
      <c r="Y53" s="721">
        <f t="shared" si="61"/>
        <v>0</v>
      </c>
      <c r="Z53" s="721">
        <f t="shared" si="62"/>
        <v>0</v>
      </c>
      <c r="AA53" s="721">
        <f t="shared" si="63"/>
        <v>0</v>
      </c>
      <c r="AB53" s="721">
        <f t="shared" si="64"/>
        <v>0</v>
      </c>
    </row>
    <row r="54" spans="2:28" ht="14.25" customHeight="1">
      <c r="B54" s="717" t="s">
        <v>945</v>
      </c>
      <c r="C54" s="716">
        <f>+'36 - GASTOS-COSTOS'!F38</f>
        <v>0</v>
      </c>
      <c r="D54" s="716">
        <f>+'36 - GASTOS-COSTOS'!H38</f>
        <v>0</v>
      </c>
      <c r="E54" s="716">
        <f>+'36 - GASTOS-COSTOS'!J38</f>
        <v>0</v>
      </c>
      <c r="F54" s="716">
        <f>+'36 - GASTOS-COSTOS'!L38</f>
        <v>0</v>
      </c>
      <c r="G54" s="716">
        <f>+'36 - GASTOS-COSTOS'!N38</f>
        <v>0</v>
      </c>
      <c r="H54" s="716">
        <f>+'36 - GASTOS-COSTOS'!D171</f>
        <v>0</v>
      </c>
      <c r="J54" s="722">
        <f t="shared" si="48"/>
        <v>0</v>
      </c>
      <c r="K54" s="722">
        <f t="shared" si="49"/>
        <v>0</v>
      </c>
      <c r="L54" s="722">
        <f t="shared" si="50"/>
        <v>0</v>
      </c>
      <c r="M54" s="722">
        <f t="shared" si="51"/>
        <v>0</v>
      </c>
      <c r="N54" s="722">
        <f t="shared" si="52"/>
        <v>0</v>
      </c>
      <c r="O54" s="722">
        <f t="shared" si="53"/>
        <v>0</v>
      </c>
      <c r="Q54" s="2064" t="e">
        <f t="shared" si="65"/>
        <v>#DIV/0!</v>
      </c>
      <c r="R54" s="2064" t="e">
        <f t="shared" si="66"/>
        <v>#DIV/0!</v>
      </c>
      <c r="S54" s="2064" t="e">
        <f t="shared" si="67"/>
        <v>#DIV/0!</v>
      </c>
      <c r="T54" s="2064" t="e">
        <f t="shared" si="68"/>
        <v>#DIV/0!</v>
      </c>
      <c r="U54" s="2064" t="e">
        <f t="shared" si="69"/>
        <v>#DIV/0!</v>
      </c>
      <c r="V54" s="715"/>
      <c r="X54" s="755">
        <f t="shared" si="60"/>
        <v>0</v>
      </c>
      <c r="Y54" s="721">
        <f t="shared" si="61"/>
        <v>0</v>
      </c>
      <c r="Z54" s="721">
        <f t="shared" si="62"/>
        <v>0</v>
      </c>
      <c r="AA54" s="721">
        <f t="shared" si="63"/>
        <v>0</v>
      </c>
      <c r="AB54" s="721">
        <f t="shared" si="64"/>
        <v>0</v>
      </c>
    </row>
    <row r="55" spans="2:28" ht="14.25" customHeight="1">
      <c r="B55" s="717" t="s">
        <v>944</v>
      </c>
      <c r="C55" s="716">
        <f>+'36 - GASTOS-COSTOS'!F39</f>
        <v>0</v>
      </c>
      <c r="D55" s="716">
        <f>+'36 - GASTOS-COSTOS'!H39</f>
        <v>0</v>
      </c>
      <c r="E55" s="716">
        <f>+'36 - GASTOS-COSTOS'!J39</f>
        <v>0</v>
      </c>
      <c r="F55" s="716">
        <f>+'36 - GASTOS-COSTOS'!L39</f>
        <v>0</v>
      </c>
      <c r="G55" s="716">
        <f>+'36 - GASTOS-COSTOS'!N39</f>
        <v>0</v>
      </c>
      <c r="H55" s="716">
        <f>+'36 - GASTOS-COSTOS'!D172</f>
        <v>0</v>
      </c>
      <c r="J55" s="722">
        <f t="shared" si="48"/>
        <v>0</v>
      </c>
      <c r="K55" s="722">
        <f t="shared" si="49"/>
        <v>0</v>
      </c>
      <c r="L55" s="722">
        <f t="shared" si="50"/>
        <v>0</v>
      </c>
      <c r="M55" s="722">
        <f t="shared" si="51"/>
        <v>0</v>
      </c>
      <c r="N55" s="722">
        <f t="shared" si="52"/>
        <v>0</v>
      </c>
      <c r="O55" s="722">
        <f t="shared" si="53"/>
        <v>0</v>
      </c>
      <c r="Q55" s="2064" t="e">
        <f t="shared" si="65"/>
        <v>#DIV/0!</v>
      </c>
      <c r="R55" s="2064" t="e">
        <f t="shared" si="66"/>
        <v>#DIV/0!</v>
      </c>
      <c r="S55" s="2064" t="e">
        <f t="shared" si="67"/>
        <v>#DIV/0!</v>
      </c>
      <c r="T55" s="2064" t="e">
        <f t="shared" si="68"/>
        <v>#DIV/0!</v>
      </c>
      <c r="U55" s="2064" t="e">
        <f t="shared" si="69"/>
        <v>#DIV/0!</v>
      </c>
      <c r="V55" s="715"/>
      <c r="X55" s="755">
        <f t="shared" si="60"/>
        <v>0</v>
      </c>
      <c r="Y55" s="721">
        <f t="shared" si="61"/>
        <v>0</v>
      </c>
      <c r="Z55" s="721">
        <f t="shared" si="62"/>
        <v>0</v>
      </c>
      <c r="AA55" s="721">
        <f t="shared" si="63"/>
        <v>0</v>
      </c>
      <c r="AB55" s="721">
        <f t="shared" si="64"/>
        <v>0</v>
      </c>
    </row>
    <row r="56" spans="2:28" ht="14.25" customHeight="1">
      <c r="B56" s="717" t="s">
        <v>943</v>
      </c>
      <c r="C56" s="716">
        <f>+'36 - GASTOS-COSTOS'!F40</f>
        <v>0</v>
      </c>
      <c r="D56" s="716">
        <f>+'36 - GASTOS-COSTOS'!H40</f>
        <v>0</v>
      </c>
      <c r="E56" s="716">
        <f>+'36 - GASTOS-COSTOS'!J40</f>
        <v>0</v>
      </c>
      <c r="F56" s="716">
        <f>+'36 - GASTOS-COSTOS'!L40</f>
        <v>0</v>
      </c>
      <c r="G56" s="716">
        <f>+'36 - GASTOS-COSTOS'!N40</f>
        <v>0</v>
      </c>
      <c r="H56" s="716">
        <f>+'36 - GASTOS-COSTOS'!D173</f>
        <v>0</v>
      </c>
      <c r="J56" s="722">
        <f t="shared" si="48"/>
        <v>0</v>
      </c>
      <c r="K56" s="722">
        <f t="shared" si="49"/>
        <v>0</v>
      </c>
      <c r="L56" s="722">
        <f t="shared" si="50"/>
        <v>0</v>
      </c>
      <c r="M56" s="722">
        <f t="shared" si="51"/>
        <v>0</v>
      </c>
      <c r="N56" s="722">
        <f t="shared" si="52"/>
        <v>0</v>
      </c>
      <c r="O56" s="722">
        <f t="shared" si="53"/>
        <v>0</v>
      </c>
      <c r="Q56" s="2064" t="e">
        <f t="shared" si="65"/>
        <v>#DIV/0!</v>
      </c>
      <c r="R56" s="2064" t="e">
        <f t="shared" si="66"/>
        <v>#DIV/0!</v>
      </c>
      <c r="S56" s="2064" t="e">
        <f t="shared" si="67"/>
        <v>#DIV/0!</v>
      </c>
      <c r="T56" s="2064" t="e">
        <f t="shared" si="68"/>
        <v>#DIV/0!</v>
      </c>
      <c r="U56" s="2064" t="e">
        <f t="shared" si="69"/>
        <v>#DIV/0!</v>
      </c>
      <c r="V56" s="715"/>
      <c r="X56" s="755">
        <f t="shared" si="60"/>
        <v>0</v>
      </c>
      <c r="Y56" s="721">
        <f t="shared" si="61"/>
        <v>0</v>
      </c>
      <c r="Z56" s="721">
        <f t="shared" si="62"/>
        <v>0</v>
      </c>
      <c r="AA56" s="721">
        <f t="shared" si="63"/>
        <v>0</v>
      </c>
      <c r="AB56" s="721">
        <f t="shared" si="64"/>
        <v>0</v>
      </c>
    </row>
    <row r="57" spans="2:28" ht="14.25" customHeight="1">
      <c r="B57" s="717" t="s">
        <v>942</v>
      </c>
      <c r="C57" s="716">
        <f>+'36 - GASTOS-COSTOS'!F41</f>
        <v>0</v>
      </c>
      <c r="D57" s="716">
        <f>+'36 - GASTOS-COSTOS'!H41</f>
        <v>0</v>
      </c>
      <c r="E57" s="716">
        <f>+'36 - GASTOS-COSTOS'!J41</f>
        <v>0</v>
      </c>
      <c r="F57" s="716">
        <f>+'36 - GASTOS-COSTOS'!L41</f>
        <v>0</v>
      </c>
      <c r="G57" s="716">
        <f>+'36 - GASTOS-COSTOS'!N41</f>
        <v>0</v>
      </c>
      <c r="H57" s="716">
        <f>+'36 - GASTOS-COSTOS'!D174</f>
        <v>0</v>
      </c>
      <c r="J57" s="722">
        <f t="shared" si="48"/>
        <v>0</v>
      </c>
      <c r="K57" s="722">
        <f t="shared" si="49"/>
        <v>0</v>
      </c>
      <c r="L57" s="722">
        <f t="shared" si="50"/>
        <v>0</v>
      </c>
      <c r="M57" s="722">
        <f t="shared" si="51"/>
        <v>0</v>
      </c>
      <c r="N57" s="722">
        <f t="shared" si="52"/>
        <v>0</v>
      </c>
      <c r="O57" s="722">
        <f t="shared" si="53"/>
        <v>0</v>
      </c>
      <c r="Q57" s="2064" t="e">
        <f t="shared" si="65"/>
        <v>#DIV/0!</v>
      </c>
      <c r="R57" s="2064" t="e">
        <f t="shared" si="66"/>
        <v>#DIV/0!</v>
      </c>
      <c r="S57" s="2064" t="e">
        <f t="shared" si="67"/>
        <v>#DIV/0!</v>
      </c>
      <c r="T57" s="2064" t="e">
        <f t="shared" si="68"/>
        <v>#DIV/0!</v>
      </c>
      <c r="U57" s="2064" t="e">
        <f t="shared" si="69"/>
        <v>#DIV/0!</v>
      </c>
      <c r="V57" s="715"/>
      <c r="X57" s="755">
        <f t="shared" si="60"/>
        <v>0</v>
      </c>
      <c r="Y57" s="721">
        <f t="shared" si="61"/>
        <v>0</v>
      </c>
      <c r="Z57" s="721">
        <f t="shared" si="62"/>
        <v>0</v>
      </c>
      <c r="AA57" s="721">
        <f t="shared" si="63"/>
        <v>0</v>
      </c>
      <c r="AB57" s="721">
        <f t="shared" si="64"/>
        <v>0</v>
      </c>
    </row>
    <row r="58" spans="2:28" ht="14.25" customHeight="1">
      <c r="B58" s="717" t="s">
        <v>941</v>
      </c>
      <c r="C58" s="716">
        <f>+'36 - GASTOS-COSTOS'!F42</f>
        <v>0</v>
      </c>
      <c r="D58" s="716">
        <f>+'36 - GASTOS-COSTOS'!H42</f>
        <v>0</v>
      </c>
      <c r="E58" s="716">
        <f>+'36 - GASTOS-COSTOS'!J42</f>
        <v>0</v>
      </c>
      <c r="F58" s="716">
        <f>+'36 - GASTOS-COSTOS'!L42</f>
        <v>0</v>
      </c>
      <c r="G58" s="716">
        <f>+'36 - GASTOS-COSTOS'!N42</f>
        <v>0</v>
      </c>
      <c r="H58" s="716">
        <f>+'36 - GASTOS-COSTOS'!D175</f>
        <v>0</v>
      </c>
      <c r="J58" s="722">
        <f t="shared" si="48"/>
        <v>0</v>
      </c>
      <c r="K58" s="722">
        <f t="shared" si="49"/>
        <v>0</v>
      </c>
      <c r="L58" s="722">
        <f t="shared" si="50"/>
        <v>0</v>
      </c>
      <c r="M58" s="722">
        <f t="shared" si="51"/>
        <v>0</v>
      </c>
      <c r="N58" s="722">
        <f t="shared" si="52"/>
        <v>0</v>
      </c>
      <c r="O58" s="722">
        <f t="shared" si="53"/>
        <v>0</v>
      </c>
      <c r="Q58" s="2064" t="e">
        <f t="shared" si="65"/>
        <v>#DIV/0!</v>
      </c>
      <c r="R58" s="2064" t="e">
        <f t="shared" si="66"/>
        <v>#DIV/0!</v>
      </c>
      <c r="S58" s="2064" t="e">
        <f t="shared" si="67"/>
        <v>#DIV/0!</v>
      </c>
      <c r="T58" s="2064" t="e">
        <f t="shared" si="68"/>
        <v>#DIV/0!</v>
      </c>
      <c r="U58" s="2064" t="e">
        <f t="shared" si="69"/>
        <v>#DIV/0!</v>
      </c>
      <c r="V58" s="715"/>
      <c r="X58" s="755">
        <f t="shared" si="60"/>
        <v>0</v>
      </c>
      <c r="Y58" s="721">
        <f t="shared" si="61"/>
        <v>0</v>
      </c>
      <c r="Z58" s="721">
        <f t="shared" si="62"/>
        <v>0</v>
      </c>
      <c r="AA58" s="721">
        <f t="shared" si="63"/>
        <v>0</v>
      </c>
      <c r="AB58" s="721">
        <f t="shared" si="64"/>
        <v>0</v>
      </c>
    </row>
    <row r="59" spans="2:28" ht="14.25" customHeight="1">
      <c r="B59" s="711" t="s">
        <v>1131</v>
      </c>
      <c r="C59" s="716">
        <f>+'36 - GASTOS-COSTOS'!F43</f>
        <v>3393336</v>
      </c>
      <c r="D59" s="716">
        <f>+'36 - GASTOS-COSTOS'!H43</f>
        <v>3562992</v>
      </c>
      <c r="E59" s="716">
        <f>+'36 - GASTOS-COSTOS'!J43</f>
        <v>3741144</v>
      </c>
      <c r="F59" s="716">
        <f>+'36 - GASTOS-COSTOS'!L43</f>
        <v>3853368</v>
      </c>
      <c r="G59" s="716">
        <f>+'36 - GASTOS-COSTOS'!N43</f>
        <v>3655894</v>
      </c>
      <c r="H59" s="716">
        <f>+'36 - GASTOS-COSTOS'!D176</f>
        <v>0</v>
      </c>
      <c r="J59" s="722">
        <f t="shared" si="48"/>
        <v>3393336</v>
      </c>
      <c r="K59" s="722">
        <f t="shared" si="49"/>
        <v>3562992</v>
      </c>
      <c r="L59" s="722">
        <f t="shared" si="50"/>
        <v>3741144</v>
      </c>
      <c r="M59" s="722">
        <f t="shared" si="51"/>
        <v>3853368</v>
      </c>
      <c r="N59" s="722">
        <f t="shared" si="52"/>
        <v>3655894</v>
      </c>
      <c r="O59" s="722">
        <f t="shared" si="53"/>
        <v>0</v>
      </c>
      <c r="Q59" s="2064">
        <f t="shared" si="65"/>
        <v>1.0499968172913028</v>
      </c>
      <c r="R59" s="2064">
        <f t="shared" si="66"/>
        <v>1.050000673591184</v>
      </c>
      <c r="S59" s="2064">
        <f t="shared" si="67"/>
        <v>1.0299972414854921</v>
      </c>
      <c r="T59" s="2064">
        <f t="shared" si="68"/>
        <v>0.94875288319205431</v>
      </c>
      <c r="U59" s="2064">
        <f t="shared" si="69"/>
        <v>0</v>
      </c>
      <c r="V59" s="715"/>
      <c r="X59" s="755">
        <f t="shared" si="60"/>
        <v>3703420.622</v>
      </c>
      <c r="Y59" s="721">
        <f t="shared" si="61"/>
        <v>3903461.784</v>
      </c>
      <c r="Z59" s="721">
        <f t="shared" si="62"/>
        <v>3789778.872</v>
      </c>
      <c r="AA59" s="721">
        <f t="shared" si="63"/>
        <v>3609310.8960000002</v>
      </c>
      <c r="AB59" s="721">
        <f t="shared" si="64"/>
        <v>3437449.3679999998</v>
      </c>
    </row>
    <row r="60" spans="2:28" ht="14.25" customHeight="1">
      <c r="B60" s="714" t="s">
        <v>939</v>
      </c>
      <c r="C60" s="713">
        <f>SUM(C61:C64)</f>
        <v>53500000</v>
      </c>
      <c r="D60" s="713">
        <f t="shared" ref="D60:H60" si="70">SUM(D61:D64)</f>
        <v>21540000</v>
      </c>
      <c r="E60" s="713">
        <f t="shared" si="70"/>
        <v>25080000</v>
      </c>
      <c r="F60" s="713">
        <f t="shared" si="70"/>
        <v>37362400</v>
      </c>
      <c r="G60" s="713">
        <f t="shared" si="70"/>
        <v>133052258</v>
      </c>
      <c r="H60" s="713">
        <f t="shared" si="70"/>
        <v>62</v>
      </c>
      <c r="J60" s="713">
        <f t="shared" si="48"/>
        <v>53500000</v>
      </c>
      <c r="K60" s="713">
        <f t="shared" si="49"/>
        <v>21540000</v>
      </c>
      <c r="L60" s="713">
        <f t="shared" si="50"/>
        <v>25080000</v>
      </c>
      <c r="M60" s="713">
        <f t="shared" si="51"/>
        <v>37362400</v>
      </c>
      <c r="N60" s="713">
        <f t="shared" si="52"/>
        <v>133052258</v>
      </c>
      <c r="O60" s="713">
        <f t="shared" si="53"/>
        <v>62</v>
      </c>
      <c r="Q60" s="2064">
        <f t="shared" si="65"/>
        <v>0.40261682242990654</v>
      </c>
      <c r="R60" s="2064">
        <f t="shared" si="66"/>
        <v>1.1643454038997214</v>
      </c>
      <c r="S60" s="2064">
        <f t="shared" si="67"/>
        <v>1.4897288676236045</v>
      </c>
      <c r="T60" s="2064">
        <f t="shared" si="68"/>
        <v>3.5611271759844123</v>
      </c>
      <c r="U60" s="2064">
        <f t="shared" si="69"/>
        <v>4.6598232102156434E-7</v>
      </c>
      <c r="V60" s="712">
        <f t="shared" ref="V60" si="71">+O60</f>
        <v>62</v>
      </c>
      <c r="X60" s="755">
        <f t="shared" si="60"/>
        <v>134781937.354</v>
      </c>
      <c r="Y60" s="721">
        <f t="shared" si="61"/>
        <v>37848111.200000003</v>
      </c>
      <c r="Z60" s="721">
        <f t="shared" si="62"/>
        <v>25406040</v>
      </c>
      <c r="AA60" s="721">
        <f t="shared" si="63"/>
        <v>21820020</v>
      </c>
      <c r="AB60" s="721">
        <f t="shared" si="64"/>
        <v>54195500</v>
      </c>
    </row>
    <row r="61" spans="2:28" ht="14.25" customHeight="1">
      <c r="B61" s="711" t="s">
        <v>129</v>
      </c>
      <c r="C61" s="710">
        <f>+'36 - GASTOS-COSTOS'!F47</f>
        <v>0</v>
      </c>
      <c r="D61" s="710">
        <f>+'36 - GASTOS-COSTOS'!H47</f>
        <v>0</v>
      </c>
      <c r="E61" s="710">
        <f>+'36 - GASTOS-COSTOS'!J47</f>
        <v>0</v>
      </c>
      <c r="F61" s="710">
        <f>+'36 - GASTOS-COSTOS'!L47</f>
        <v>0</v>
      </c>
      <c r="G61" s="710">
        <f>+'36 - GASTOS-COSTOS'!N47</f>
        <v>0</v>
      </c>
      <c r="H61" s="710">
        <f>+'36 - GASTOS-COSTOS'!D180</f>
        <v>0</v>
      </c>
      <c r="J61" s="722">
        <f t="shared" si="48"/>
        <v>0</v>
      </c>
      <c r="K61" s="722">
        <f t="shared" si="49"/>
        <v>0</v>
      </c>
      <c r="L61" s="722">
        <f t="shared" si="50"/>
        <v>0</v>
      </c>
      <c r="M61" s="722">
        <f t="shared" si="51"/>
        <v>0</v>
      </c>
      <c r="N61" s="722">
        <f t="shared" si="52"/>
        <v>0</v>
      </c>
      <c r="O61" s="722">
        <f t="shared" si="53"/>
        <v>0</v>
      </c>
      <c r="Q61" s="2064" t="e">
        <f t="shared" si="65"/>
        <v>#DIV/0!</v>
      </c>
      <c r="R61" s="2064" t="e">
        <f t="shared" si="66"/>
        <v>#DIV/0!</v>
      </c>
      <c r="S61" s="2064" t="e">
        <f t="shared" si="67"/>
        <v>#DIV/0!</v>
      </c>
      <c r="T61" s="2064" t="e">
        <f t="shared" si="68"/>
        <v>#DIV/0!</v>
      </c>
      <c r="U61" s="2064" t="e">
        <f t="shared" si="69"/>
        <v>#DIV/0!</v>
      </c>
      <c r="V61" s="715">
        <f>+'36 - GASTOS-COSTOS'!N180</f>
        <v>0</v>
      </c>
      <c r="X61" s="755">
        <f t="shared" si="60"/>
        <v>0</v>
      </c>
      <c r="Y61" s="721">
        <f t="shared" si="61"/>
        <v>0</v>
      </c>
      <c r="Z61" s="721">
        <f t="shared" si="62"/>
        <v>0</v>
      </c>
      <c r="AA61" s="721">
        <f t="shared" si="63"/>
        <v>0</v>
      </c>
      <c r="AB61" s="721">
        <f t="shared" si="64"/>
        <v>0</v>
      </c>
    </row>
    <row r="62" spans="2:28" ht="14.25" customHeight="1">
      <c r="B62" s="717" t="s">
        <v>130</v>
      </c>
      <c r="C62" s="710">
        <f>+'36 - GASTOS-COSTOS'!F48</f>
        <v>0</v>
      </c>
      <c r="D62" s="710">
        <f>+'36 - GASTOS-COSTOS'!H48</f>
        <v>0</v>
      </c>
      <c r="E62" s="710">
        <f>+'36 - GASTOS-COSTOS'!J48</f>
        <v>0</v>
      </c>
      <c r="F62" s="710">
        <f>+'36 - GASTOS-COSTOS'!L48</f>
        <v>0</v>
      </c>
      <c r="G62" s="710">
        <f>+'36 - GASTOS-COSTOS'!N48</f>
        <v>0</v>
      </c>
      <c r="H62" s="710">
        <f>+'36 - GASTOS-COSTOS'!D181</f>
        <v>0</v>
      </c>
      <c r="J62" s="722">
        <f t="shared" si="48"/>
        <v>0</v>
      </c>
      <c r="K62" s="722">
        <f t="shared" si="49"/>
        <v>0</v>
      </c>
      <c r="L62" s="722">
        <f t="shared" si="50"/>
        <v>0</v>
      </c>
      <c r="M62" s="722">
        <f t="shared" si="51"/>
        <v>0</v>
      </c>
      <c r="N62" s="722">
        <f t="shared" si="52"/>
        <v>0</v>
      </c>
      <c r="O62" s="722">
        <f t="shared" si="53"/>
        <v>0</v>
      </c>
      <c r="Q62" s="2064" t="e">
        <f t="shared" si="65"/>
        <v>#DIV/0!</v>
      </c>
      <c r="R62" s="2064" t="e">
        <f t="shared" si="66"/>
        <v>#DIV/0!</v>
      </c>
      <c r="S62" s="2064" t="e">
        <f t="shared" si="67"/>
        <v>#DIV/0!</v>
      </c>
      <c r="T62" s="2064" t="e">
        <f t="shared" si="68"/>
        <v>#DIV/0!</v>
      </c>
      <c r="U62" s="2064" t="e">
        <f t="shared" si="69"/>
        <v>#DIV/0!</v>
      </c>
      <c r="V62" s="715">
        <f>+'36 - GASTOS-COSTOS'!N181</f>
        <v>0</v>
      </c>
      <c r="X62" s="755">
        <f t="shared" si="60"/>
        <v>0</v>
      </c>
      <c r="Y62" s="721">
        <f t="shared" si="61"/>
        <v>0</v>
      </c>
      <c r="Z62" s="721">
        <f t="shared" si="62"/>
        <v>0</v>
      </c>
      <c r="AA62" s="721">
        <f t="shared" si="63"/>
        <v>0</v>
      </c>
      <c r="AB62" s="721">
        <f t="shared" si="64"/>
        <v>0</v>
      </c>
    </row>
    <row r="63" spans="2:28" ht="14.25" customHeight="1">
      <c r="B63" s="717" t="s">
        <v>938</v>
      </c>
      <c r="C63" s="710">
        <f>+'36 - GASTOS-COSTOS'!F49</f>
        <v>39000000</v>
      </c>
      <c r="D63" s="710">
        <f>+'36 - GASTOS-COSTOS'!H49</f>
        <v>21540000</v>
      </c>
      <c r="E63" s="710">
        <f>+'36 - GASTOS-COSTOS'!J49</f>
        <v>20280000</v>
      </c>
      <c r="F63" s="710">
        <f>+'36 - GASTOS-COSTOS'!L49</f>
        <v>36100000</v>
      </c>
      <c r="G63" s="710">
        <f>+'36 - GASTOS-COSTOS'!N49</f>
        <v>127446458</v>
      </c>
      <c r="H63" s="710">
        <f>+'36 - GASTOS-COSTOS'!D182</f>
        <v>58</v>
      </c>
      <c r="J63" s="722">
        <f t="shared" si="48"/>
        <v>39000000</v>
      </c>
      <c r="K63" s="722">
        <f t="shared" si="49"/>
        <v>21540000</v>
      </c>
      <c r="L63" s="722">
        <f t="shared" si="50"/>
        <v>20280000</v>
      </c>
      <c r="M63" s="722">
        <f t="shared" si="51"/>
        <v>36100000</v>
      </c>
      <c r="N63" s="722">
        <f t="shared" si="52"/>
        <v>127446458</v>
      </c>
      <c r="O63" s="722">
        <f t="shared" si="53"/>
        <v>58</v>
      </c>
      <c r="Q63" s="2064">
        <f t="shared" si="65"/>
        <v>0.55230769230769228</v>
      </c>
      <c r="R63" s="2064">
        <f t="shared" si="66"/>
        <v>0.9415041782729805</v>
      </c>
      <c r="S63" s="2064">
        <f t="shared" si="67"/>
        <v>1.7800788954635109</v>
      </c>
      <c r="T63" s="2064">
        <f t="shared" si="68"/>
        <v>3.5303727977839334</v>
      </c>
      <c r="U63" s="2064">
        <f t="shared" si="69"/>
        <v>4.550930713194085E-7</v>
      </c>
      <c r="V63" s="715">
        <f>+'36 - GASTOS-COSTOS'!N182</f>
        <v>48.966523341665138</v>
      </c>
      <c r="X63" s="755">
        <f t="shared" si="60"/>
        <v>129103261.954</v>
      </c>
      <c r="Y63" s="721">
        <f t="shared" si="61"/>
        <v>36569300</v>
      </c>
      <c r="Z63" s="721">
        <f t="shared" si="62"/>
        <v>20543640</v>
      </c>
      <c r="AA63" s="721">
        <f t="shared" si="63"/>
        <v>21820020</v>
      </c>
      <c r="AB63" s="721">
        <f t="shared" si="64"/>
        <v>39507000</v>
      </c>
    </row>
    <row r="64" spans="2:28" ht="14.25" customHeight="1">
      <c r="B64" s="717" t="s">
        <v>937</v>
      </c>
      <c r="C64" s="710">
        <f>+'36 - GASTOS-COSTOS'!F50</f>
        <v>14500000</v>
      </c>
      <c r="D64" s="710">
        <f>+'36 - GASTOS-COSTOS'!H50</f>
        <v>0</v>
      </c>
      <c r="E64" s="710">
        <f>+'36 - GASTOS-COSTOS'!J50</f>
        <v>4800000</v>
      </c>
      <c r="F64" s="710">
        <f>+'36 - GASTOS-COSTOS'!L50</f>
        <v>1262400</v>
      </c>
      <c r="G64" s="710">
        <f>+'36 - GASTOS-COSTOS'!N50</f>
        <v>5605800</v>
      </c>
      <c r="H64" s="710">
        <f>+'36 - GASTOS-COSTOS'!D183</f>
        <v>4</v>
      </c>
      <c r="J64" s="722">
        <f t="shared" si="48"/>
        <v>14500000</v>
      </c>
      <c r="K64" s="722">
        <f t="shared" si="49"/>
        <v>0</v>
      </c>
      <c r="L64" s="722">
        <f t="shared" si="50"/>
        <v>4800000</v>
      </c>
      <c r="M64" s="722">
        <f t="shared" si="51"/>
        <v>1262400</v>
      </c>
      <c r="N64" s="722">
        <f t="shared" si="52"/>
        <v>5605800</v>
      </c>
      <c r="O64" s="722">
        <f t="shared" si="53"/>
        <v>4</v>
      </c>
      <c r="Q64" s="2064">
        <f t="shared" si="65"/>
        <v>0</v>
      </c>
      <c r="R64" s="2064" t="e">
        <f t="shared" si="66"/>
        <v>#DIV/0!</v>
      </c>
      <c r="S64" s="2064">
        <f t="shared" si="67"/>
        <v>0.26300000000000001</v>
      </c>
      <c r="T64" s="2064">
        <f t="shared" si="68"/>
        <v>4.4405893536121672</v>
      </c>
      <c r="U64" s="2064">
        <f t="shared" si="69"/>
        <v>7.1354668379178709E-7</v>
      </c>
      <c r="V64" s="715">
        <f>+'36 - GASTOS-COSTOS'!N183</f>
        <v>5.2078124646757598</v>
      </c>
      <c r="X64" s="755">
        <f t="shared" si="60"/>
        <v>5678675.4000000004</v>
      </c>
      <c r="Y64" s="721">
        <f t="shared" si="61"/>
        <v>1278811.2</v>
      </c>
      <c r="Z64" s="721">
        <f t="shared" si="62"/>
        <v>4862400</v>
      </c>
      <c r="AA64" s="721">
        <f t="shared" si="63"/>
        <v>0</v>
      </c>
      <c r="AB64" s="721">
        <f t="shared" si="64"/>
        <v>14688500</v>
      </c>
    </row>
    <row r="65" spans="2:28" ht="14.25" customHeight="1">
      <c r="B65" s="725" t="s">
        <v>176</v>
      </c>
      <c r="C65" s="710">
        <f>+'36 - GASTOS-COSTOS'!F51</f>
        <v>0</v>
      </c>
      <c r="D65" s="710">
        <f>+'36 - GASTOS-COSTOS'!H51</f>
        <v>0</v>
      </c>
      <c r="E65" s="710">
        <f>+'36 - GASTOS-COSTOS'!J51</f>
        <v>0</v>
      </c>
      <c r="F65" s="710">
        <f>+'36 - GASTOS-COSTOS'!L51</f>
        <v>0</v>
      </c>
      <c r="G65" s="710">
        <f>+'36 - GASTOS-COSTOS'!N51</f>
        <v>0</v>
      </c>
      <c r="H65" s="710">
        <f>+'36 - GASTOS-COSTOS'!D184</f>
        <v>0</v>
      </c>
      <c r="J65" s="722">
        <f t="shared" si="48"/>
        <v>0</v>
      </c>
      <c r="K65" s="722">
        <f t="shared" si="49"/>
        <v>0</v>
      </c>
      <c r="L65" s="722">
        <f t="shared" si="50"/>
        <v>0</v>
      </c>
      <c r="M65" s="722">
        <f t="shared" si="51"/>
        <v>0</v>
      </c>
      <c r="N65" s="722">
        <f t="shared" si="52"/>
        <v>0</v>
      </c>
      <c r="O65" s="722">
        <f t="shared" si="53"/>
        <v>0</v>
      </c>
      <c r="Q65" s="2064" t="e">
        <f t="shared" si="65"/>
        <v>#DIV/0!</v>
      </c>
      <c r="R65" s="2064" t="e">
        <f t="shared" si="66"/>
        <v>#DIV/0!</v>
      </c>
      <c r="S65" s="2064" t="e">
        <f t="shared" si="67"/>
        <v>#DIV/0!</v>
      </c>
      <c r="T65" s="2064" t="e">
        <f t="shared" si="68"/>
        <v>#DIV/0!</v>
      </c>
      <c r="U65" s="2064" t="e">
        <f t="shared" si="69"/>
        <v>#DIV/0!</v>
      </c>
      <c r="V65" s="715">
        <f>+'36 - GASTOS-COSTOS'!N184</f>
        <v>5.1547188604135004</v>
      </c>
      <c r="X65" s="755">
        <f t="shared" si="60"/>
        <v>0</v>
      </c>
      <c r="Y65" s="721">
        <f t="shared" si="61"/>
        <v>0</v>
      </c>
      <c r="Z65" s="721">
        <f t="shared" si="62"/>
        <v>0</v>
      </c>
      <c r="AA65" s="721">
        <f t="shared" si="63"/>
        <v>0</v>
      </c>
      <c r="AB65" s="721">
        <f t="shared" si="64"/>
        <v>0</v>
      </c>
    </row>
    <row r="66" spans="2:28" ht="14.25" customHeight="1">
      <c r="B66" s="714" t="s">
        <v>1130</v>
      </c>
      <c r="C66" s="713">
        <f>C67+C74</f>
        <v>34273306</v>
      </c>
      <c r="D66" s="713">
        <f t="shared" ref="D66:H66" si="72">D67+D74</f>
        <v>45886020</v>
      </c>
      <c r="E66" s="713">
        <f t="shared" si="72"/>
        <v>37072082</v>
      </c>
      <c r="F66" s="713">
        <f t="shared" si="72"/>
        <v>34524693</v>
      </c>
      <c r="G66" s="713">
        <f t="shared" si="72"/>
        <v>38240362</v>
      </c>
      <c r="H66" s="713">
        <f t="shared" si="72"/>
        <v>23</v>
      </c>
      <c r="J66" s="713">
        <f t="shared" si="48"/>
        <v>34273306</v>
      </c>
      <c r="K66" s="713">
        <f t="shared" si="49"/>
        <v>45886020</v>
      </c>
      <c r="L66" s="713">
        <f t="shared" si="50"/>
        <v>37072082</v>
      </c>
      <c r="M66" s="713">
        <f t="shared" si="51"/>
        <v>34524693</v>
      </c>
      <c r="N66" s="713">
        <f t="shared" si="52"/>
        <v>38240362</v>
      </c>
      <c r="O66" s="713">
        <f t="shared" si="53"/>
        <v>23</v>
      </c>
      <c r="Q66" s="2064">
        <f t="shared" si="65"/>
        <v>1.3388267825695017</v>
      </c>
      <c r="R66" s="2064">
        <f t="shared" si="66"/>
        <v>0.8079167031701594</v>
      </c>
      <c r="S66" s="2064">
        <f t="shared" si="67"/>
        <v>0.93128551560713535</v>
      </c>
      <c r="T66" s="2064">
        <f t="shared" si="68"/>
        <v>1.1076235203597611</v>
      </c>
      <c r="U66" s="2064">
        <f t="shared" si="69"/>
        <v>6.0145874142091018E-7</v>
      </c>
      <c r="V66" s="712">
        <f t="shared" ref="V66:V67" si="73">+O66</f>
        <v>23</v>
      </c>
      <c r="X66" s="755">
        <f t="shared" si="60"/>
        <v>38737486.706</v>
      </c>
      <c r="Y66" s="721">
        <f t="shared" si="61"/>
        <v>34973514.009000003</v>
      </c>
      <c r="Z66" s="721">
        <f t="shared" si="62"/>
        <v>37554019.066</v>
      </c>
      <c r="AA66" s="721">
        <f t="shared" si="63"/>
        <v>46482538.259999998</v>
      </c>
      <c r="AB66" s="721">
        <f t="shared" si="64"/>
        <v>34718858.978</v>
      </c>
    </row>
    <row r="67" spans="2:28" ht="14.25" customHeight="1">
      <c r="B67" s="728" t="s">
        <v>1120</v>
      </c>
      <c r="C67" s="727">
        <f>SUM(C68:C73)</f>
        <v>29202733</v>
      </c>
      <c r="D67" s="727">
        <f t="shared" ref="D67:H67" si="74">SUM(D68:D73)</f>
        <v>39582949</v>
      </c>
      <c r="E67" s="727">
        <f t="shared" si="74"/>
        <v>31973185</v>
      </c>
      <c r="F67" s="727">
        <f t="shared" si="74"/>
        <v>30391426</v>
      </c>
      <c r="G67" s="727">
        <f t="shared" si="74"/>
        <v>33109917</v>
      </c>
      <c r="H67" s="727">
        <f t="shared" si="74"/>
        <v>20</v>
      </c>
      <c r="J67" s="727">
        <f t="shared" si="48"/>
        <v>29202733</v>
      </c>
      <c r="K67" s="727">
        <f t="shared" si="49"/>
        <v>39582949</v>
      </c>
      <c r="L67" s="727">
        <f t="shared" si="50"/>
        <v>31973185</v>
      </c>
      <c r="M67" s="727">
        <f t="shared" si="51"/>
        <v>30391426</v>
      </c>
      <c r="N67" s="727">
        <f t="shared" si="52"/>
        <v>33109917</v>
      </c>
      <c r="O67" s="727">
        <f t="shared" si="53"/>
        <v>20</v>
      </c>
      <c r="Q67" s="2064">
        <f t="shared" si="65"/>
        <v>1.3554535803207186</v>
      </c>
      <c r="R67" s="2064">
        <f t="shared" si="66"/>
        <v>0.80775146389421359</v>
      </c>
      <c r="S67" s="2064">
        <f t="shared" si="67"/>
        <v>0.9505285757424542</v>
      </c>
      <c r="T67" s="2064">
        <f t="shared" si="68"/>
        <v>1.0894492742788706</v>
      </c>
      <c r="U67" s="2064">
        <f t="shared" si="69"/>
        <v>6.0404862990142799E-7</v>
      </c>
      <c r="V67" s="726">
        <f t="shared" si="73"/>
        <v>20</v>
      </c>
      <c r="X67" s="755">
        <f t="shared" si="60"/>
        <v>33540345.921</v>
      </c>
      <c r="Y67" s="721">
        <f t="shared" si="61"/>
        <v>30786514.537999999</v>
      </c>
      <c r="Z67" s="721">
        <f t="shared" si="62"/>
        <v>32388836.405000001</v>
      </c>
      <c r="AA67" s="721">
        <f t="shared" si="63"/>
        <v>40097527.336999997</v>
      </c>
      <c r="AB67" s="721">
        <f t="shared" si="64"/>
        <v>29582368.528999999</v>
      </c>
    </row>
    <row r="68" spans="2:28" ht="14.25" customHeight="1">
      <c r="B68" s="711" t="s">
        <v>1119</v>
      </c>
      <c r="C68" s="710">
        <f>+'36 - GASTOS-COSTOS'!F53</f>
        <v>9588565</v>
      </c>
      <c r="D68" s="710">
        <f>+'36 - GASTOS-COSTOS'!H53</f>
        <v>10140996</v>
      </c>
      <c r="E68" s="710">
        <f>+'36 - GASTOS-COSTOS'!J53</f>
        <v>3755400</v>
      </c>
      <c r="F68" s="710">
        <f>+'36 - GASTOS-COSTOS'!L53</f>
        <v>8556545</v>
      </c>
      <c r="G68" s="710">
        <f>+'36 - GASTOS-COSTOS'!N53</f>
        <v>9342371</v>
      </c>
      <c r="H68" s="710">
        <f>+'36 - GASTOS-COSTOS'!D186</f>
        <v>0</v>
      </c>
      <c r="J68" s="722">
        <f t="shared" si="48"/>
        <v>9588565</v>
      </c>
      <c r="K68" s="722">
        <f t="shared" si="49"/>
        <v>10140996</v>
      </c>
      <c r="L68" s="722">
        <f t="shared" si="50"/>
        <v>3755400</v>
      </c>
      <c r="M68" s="722">
        <f t="shared" si="51"/>
        <v>8556545</v>
      </c>
      <c r="N68" s="722">
        <f t="shared" si="52"/>
        <v>9342371</v>
      </c>
      <c r="O68" s="722">
        <f t="shared" si="53"/>
        <v>0</v>
      </c>
      <c r="Q68" s="2064">
        <f t="shared" si="65"/>
        <v>1.0576135219399359</v>
      </c>
      <c r="R68" s="2064">
        <f t="shared" si="66"/>
        <v>0.3703186550906834</v>
      </c>
      <c r="S68" s="2064">
        <f t="shared" si="67"/>
        <v>2.2784643446769985</v>
      </c>
      <c r="T68" s="2064">
        <f t="shared" si="68"/>
        <v>1.0918391710672941</v>
      </c>
      <c r="U68" s="2064">
        <f t="shared" si="69"/>
        <v>0</v>
      </c>
      <c r="V68" s="715">
        <f>+'36 - GASTOS-COSTOS'!N186</f>
        <v>0</v>
      </c>
      <c r="X68" s="755">
        <f t="shared" si="60"/>
        <v>9463821.8230000008</v>
      </c>
      <c r="Y68" s="721">
        <f t="shared" si="61"/>
        <v>8667780.0850000009</v>
      </c>
      <c r="Z68" s="721">
        <f t="shared" si="62"/>
        <v>3804220.2</v>
      </c>
      <c r="AA68" s="721">
        <f t="shared" si="63"/>
        <v>10272828.948000001</v>
      </c>
      <c r="AB68" s="721">
        <f t="shared" si="64"/>
        <v>9713216.3450000007</v>
      </c>
    </row>
    <row r="69" spans="2:28" ht="14.25" customHeight="1">
      <c r="B69" s="723" t="s">
        <v>1118</v>
      </c>
      <c r="C69" s="710">
        <f>+'36 - GASTOS-COSTOS'!F54</f>
        <v>7983541</v>
      </c>
      <c r="D69" s="710">
        <f>+'36 - GASTOS-COSTOS'!H54</f>
        <v>12816996</v>
      </c>
      <c r="E69" s="710">
        <f>+'36 - GASTOS-COSTOS'!J54</f>
        <v>14547039</v>
      </c>
      <c r="F69" s="710">
        <f>+'36 - GASTOS-COSTOS'!L54</f>
        <v>10027500</v>
      </c>
      <c r="G69" s="710">
        <f>+'36 - GASTOS-COSTOS'!N54</f>
        <v>10211200</v>
      </c>
      <c r="H69" s="710">
        <f>+'36 - GASTOS-COSTOS'!D187</f>
        <v>2</v>
      </c>
      <c r="J69" s="722">
        <f t="shared" si="48"/>
        <v>7983541</v>
      </c>
      <c r="K69" s="722">
        <f t="shared" si="49"/>
        <v>12816996</v>
      </c>
      <c r="L69" s="722">
        <f t="shared" si="50"/>
        <v>14547039</v>
      </c>
      <c r="M69" s="722">
        <f t="shared" si="51"/>
        <v>10027500</v>
      </c>
      <c r="N69" s="722">
        <f t="shared" si="52"/>
        <v>10211200</v>
      </c>
      <c r="O69" s="722">
        <f t="shared" si="53"/>
        <v>2</v>
      </c>
      <c r="Q69" s="2064">
        <f t="shared" si="65"/>
        <v>1.6054274663335479</v>
      </c>
      <c r="R69" s="2064">
        <f t="shared" si="66"/>
        <v>1.1349803807382011</v>
      </c>
      <c r="S69" s="2064">
        <f t="shared" si="67"/>
        <v>0.68931553699691051</v>
      </c>
      <c r="T69" s="2064">
        <f t="shared" si="68"/>
        <v>1.0183196210421341</v>
      </c>
      <c r="U69" s="2064">
        <f t="shared" si="69"/>
        <v>1.9586336571607648E-7</v>
      </c>
      <c r="V69" s="715">
        <f>+'36 - GASTOS-COSTOS'!N187</f>
        <v>3.1255227664892642</v>
      </c>
      <c r="X69" s="755">
        <f t="shared" si="60"/>
        <v>10343945.6</v>
      </c>
      <c r="Y69" s="721">
        <f t="shared" si="61"/>
        <v>10157857.5</v>
      </c>
      <c r="Z69" s="721">
        <f t="shared" si="62"/>
        <v>14736150.506999999</v>
      </c>
      <c r="AA69" s="721">
        <f t="shared" si="63"/>
        <v>12983616.948000001</v>
      </c>
      <c r="AB69" s="721">
        <f t="shared" si="64"/>
        <v>8087327.0329999998</v>
      </c>
    </row>
    <row r="70" spans="2:28" ht="14.25" customHeight="1">
      <c r="B70" s="723" t="s">
        <v>1117</v>
      </c>
      <c r="C70" s="710">
        <f>+'36 - GASTOS-COSTOS'!F55</f>
        <v>6008766</v>
      </c>
      <c r="D70" s="710">
        <f>+'36 - GASTOS-COSTOS'!H55</f>
        <v>9767152</v>
      </c>
      <c r="E70" s="710">
        <f>+'36 - GASTOS-COSTOS'!J55</f>
        <v>7177776</v>
      </c>
      <c r="F70" s="710">
        <f>+'36 - GASTOS-COSTOS'!L55</f>
        <v>6875170</v>
      </c>
      <c r="G70" s="710">
        <f>+'36 - GASTOS-COSTOS'!N55</f>
        <v>7600700</v>
      </c>
      <c r="H70" s="710">
        <f>+'36 - GASTOS-COSTOS'!D188</f>
        <v>7</v>
      </c>
      <c r="J70" s="722">
        <f t="shared" si="48"/>
        <v>6008766</v>
      </c>
      <c r="K70" s="722">
        <f t="shared" si="49"/>
        <v>9767152</v>
      </c>
      <c r="L70" s="722">
        <f t="shared" si="50"/>
        <v>7177776</v>
      </c>
      <c r="M70" s="722">
        <f t="shared" si="51"/>
        <v>6875170</v>
      </c>
      <c r="N70" s="722">
        <f t="shared" si="52"/>
        <v>7600700</v>
      </c>
      <c r="O70" s="722">
        <f t="shared" si="53"/>
        <v>7</v>
      </c>
      <c r="Q70" s="2064">
        <f t="shared" si="65"/>
        <v>1.6254838347840472</v>
      </c>
      <c r="R70" s="2064">
        <f t="shared" si="66"/>
        <v>0.73488935157351909</v>
      </c>
      <c r="S70" s="2064">
        <f t="shared" si="67"/>
        <v>0.95784125890805172</v>
      </c>
      <c r="T70" s="2064">
        <f t="shared" si="68"/>
        <v>1.1055290269186071</v>
      </c>
      <c r="U70" s="2064">
        <f t="shared" si="69"/>
        <v>9.2096780559685292E-7</v>
      </c>
      <c r="V70" s="715">
        <f>+'36 - GASTOS-COSTOS'!N188</f>
        <v>3.165959418877077</v>
      </c>
      <c r="X70" s="755">
        <f t="shared" si="60"/>
        <v>7699509.0999999996</v>
      </c>
      <c r="Y70" s="721">
        <f t="shared" si="61"/>
        <v>6964547.21</v>
      </c>
      <c r="Z70" s="721">
        <f t="shared" si="62"/>
        <v>7271087.0880000005</v>
      </c>
      <c r="AA70" s="721">
        <f t="shared" si="63"/>
        <v>9894124.9759999998</v>
      </c>
      <c r="AB70" s="721">
        <f t="shared" si="64"/>
        <v>6086879.9579999996</v>
      </c>
    </row>
    <row r="71" spans="2:28" ht="14.25" customHeight="1">
      <c r="B71" s="717" t="s">
        <v>1116</v>
      </c>
      <c r="C71" s="710">
        <f>+'36 - GASTOS-COSTOS'!F56</f>
        <v>1565402</v>
      </c>
      <c r="D71" s="710">
        <f>+'36 - GASTOS-COSTOS'!H56</f>
        <v>2685954</v>
      </c>
      <c r="E71" s="710">
        <f>+'36 - GASTOS-COSTOS'!J56</f>
        <v>2228618</v>
      </c>
      <c r="F71" s="710">
        <f>+'36 - GASTOS-COSTOS'!L56</f>
        <v>1625600</v>
      </c>
      <c r="G71" s="710">
        <f>+'36 - GASTOS-COSTOS'!N56</f>
        <v>2134200</v>
      </c>
      <c r="H71" s="710">
        <f>+'36 - GASTOS-COSTOS'!D189</f>
        <v>1</v>
      </c>
      <c r="J71" s="722">
        <f t="shared" si="48"/>
        <v>1565402</v>
      </c>
      <c r="K71" s="722">
        <f t="shared" si="49"/>
        <v>2685954</v>
      </c>
      <c r="L71" s="722">
        <f t="shared" si="50"/>
        <v>2228618</v>
      </c>
      <c r="M71" s="722">
        <f t="shared" si="51"/>
        <v>1625600</v>
      </c>
      <c r="N71" s="722">
        <f t="shared" si="52"/>
        <v>2134200</v>
      </c>
      <c r="O71" s="722">
        <f t="shared" si="53"/>
        <v>1</v>
      </c>
      <c r="Q71" s="2064">
        <f t="shared" si="65"/>
        <v>1.7158237947824264</v>
      </c>
      <c r="R71" s="2064">
        <f t="shared" si="66"/>
        <v>0.82973051660601782</v>
      </c>
      <c r="S71" s="2064">
        <f t="shared" si="67"/>
        <v>0.72942065441452952</v>
      </c>
      <c r="T71" s="2064">
        <f t="shared" si="68"/>
        <v>1.3128690944881889</v>
      </c>
      <c r="U71" s="2064">
        <f t="shared" si="69"/>
        <v>4.6855964764314497E-7</v>
      </c>
      <c r="V71" s="715">
        <f>+'36 - GASTOS-COSTOS'!N189</f>
        <v>7.3116181826140414</v>
      </c>
      <c r="X71" s="755">
        <f t="shared" si="60"/>
        <v>2161944.6</v>
      </c>
      <c r="Y71" s="721">
        <f t="shared" si="61"/>
        <v>1646732.8</v>
      </c>
      <c r="Z71" s="721">
        <f t="shared" si="62"/>
        <v>2257590.034</v>
      </c>
      <c r="AA71" s="721">
        <f t="shared" si="63"/>
        <v>2720871.4019999998</v>
      </c>
      <c r="AB71" s="721">
        <f t="shared" si="64"/>
        <v>1585752.226</v>
      </c>
    </row>
    <row r="72" spans="2:28" ht="14.25" customHeight="1">
      <c r="B72" s="717" t="s">
        <v>1115</v>
      </c>
      <c r="C72" s="710">
        <f>+'36 - GASTOS-COSTOS'!F57</f>
        <v>4056459</v>
      </c>
      <c r="D72" s="710">
        <f>+'36 - GASTOS-COSTOS'!H57</f>
        <v>4171851</v>
      </c>
      <c r="E72" s="710">
        <f>+'36 - GASTOS-COSTOS'!J57</f>
        <v>4264352</v>
      </c>
      <c r="F72" s="710">
        <f>+'36 - GASTOS-COSTOS'!L57</f>
        <v>3306611</v>
      </c>
      <c r="G72" s="710">
        <f>+'36 - GASTOS-COSTOS'!N57</f>
        <v>3821446</v>
      </c>
      <c r="H72" s="710">
        <f>+'36 - GASTOS-COSTOS'!D190</f>
        <v>8</v>
      </c>
      <c r="J72" s="722">
        <f t="shared" si="48"/>
        <v>4056459</v>
      </c>
      <c r="K72" s="722">
        <f t="shared" si="49"/>
        <v>4171851</v>
      </c>
      <c r="L72" s="722">
        <f t="shared" si="50"/>
        <v>4264352</v>
      </c>
      <c r="M72" s="722">
        <f t="shared" si="51"/>
        <v>3306611</v>
      </c>
      <c r="N72" s="722">
        <f t="shared" si="52"/>
        <v>3821446</v>
      </c>
      <c r="O72" s="722">
        <f t="shared" si="53"/>
        <v>8</v>
      </c>
      <c r="Q72" s="2064">
        <f t="shared" si="65"/>
        <v>1.0284464849761825</v>
      </c>
      <c r="R72" s="2064">
        <f t="shared" si="66"/>
        <v>1.0221726518996004</v>
      </c>
      <c r="S72" s="2064">
        <f t="shared" si="67"/>
        <v>0.77540761175437678</v>
      </c>
      <c r="T72" s="2064">
        <f t="shared" si="68"/>
        <v>1.1556986896856025</v>
      </c>
      <c r="U72" s="2064">
        <f t="shared" si="69"/>
        <v>2.0934483962353519E-6</v>
      </c>
      <c r="V72" s="715">
        <f>+'36 - GASTOS-COSTOS'!N190</f>
        <v>2.1454625185985163</v>
      </c>
      <c r="X72" s="755">
        <f t="shared" si="60"/>
        <v>3871124.798</v>
      </c>
      <c r="Y72" s="721">
        <f t="shared" si="61"/>
        <v>3349596.943</v>
      </c>
      <c r="Z72" s="721">
        <f t="shared" si="62"/>
        <v>4319788.5760000004</v>
      </c>
      <c r="AA72" s="721">
        <f t="shared" si="63"/>
        <v>4226085.0630000001</v>
      </c>
      <c r="AB72" s="721">
        <f t="shared" si="64"/>
        <v>4109192.9670000002</v>
      </c>
    </row>
    <row r="73" spans="2:28" ht="14.25" customHeight="1">
      <c r="B73" s="725" t="s">
        <v>2965</v>
      </c>
      <c r="C73" s="724"/>
      <c r="D73" s="710"/>
      <c r="E73" s="710"/>
      <c r="F73" s="710"/>
      <c r="G73" s="710"/>
      <c r="H73" s="710">
        <f>+'36 - GASTOS-COSTOS'!D191</f>
        <v>2</v>
      </c>
      <c r="J73" s="722">
        <f t="shared" si="48"/>
        <v>0</v>
      </c>
      <c r="K73" s="722">
        <f t="shared" si="49"/>
        <v>0</v>
      </c>
      <c r="L73" s="722">
        <f t="shared" si="50"/>
        <v>0</v>
      </c>
      <c r="M73" s="722">
        <f t="shared" si="51"/>
        <v>0</v>
      </c>
      <c r="N73" s="722">
        <f t="shared" si="52"/>
        <v>0</v>
      </c>
      <c r="O73" s="722">
        <f t="shared" si="53"/>
        <v>2</v>
      </c>
      <c r="Q73" s="2064" t="e">
        <f t="shared" si="65"/>
        <v>#DIV/0!</v>
      </c>
      <c r="R73" s="2064" t="e">
        <f t="shared" si="66"/>
        <v>#DIV/0!</v>
      </c>
      <c r="S73" s="2064" t="e">
        <f t="shared" si="67"/>
        <v>#DIV/0!</v>
      </c>
      <c r="T73" s="2064" t="e">
        <f t="shared" si="68"/>
        <v>#DIV/0!</v>
      </c>
      <c r="U73" s="2064" t="e">
        <f t="shared" si="69"/>
        <v>#DIV/0!</v>
      </c>
      <c r="V73" s="715">
        <f>+'36 - GASTOS-COSTOS'!N191</f>
        <v>8.3738614076171718</v>
      </c>
      <c r="X73" s="755">
        <f t="shared" si="60"/>
        <v>0</v>
      </c>
      <c r="Y73" s="721">
        <f t="shared" si="61"/>
        <v>0</v>
      </c>
      <c r="Z73" s="721">
        <f t="shared" si="62"/>
        <v>0</v>
      </c>
      <c r="AA73" s="721">
        <f t="shared" si="63"/>
        <v>0</v>
      </c>
      <c r="AB73" s="721">
        <f t="shared" si="64"/>
        <v>0</v>
      </c>
    </row>
    <row r="74" spans="2:28" ht="14.25" customHeight="1">
      <c r="B74" s="728" t="s">
        <v>1114</v>
      </c>
      <c r="C74" s="727">
        <f>SUM(C75:C82)</f>
        <v>5070573</v>
      </c>
      <c r="D74" s="727">
        <f t="shared" ref="D74:H74" si="75">SUM(D75:D82)</f>
        <v>6303071</v>
      </c>
      <c r="E74" s="727">
        <f t="shared" si="75"/>
        <v>5098897</v>
      </c>
      <c r="F74" s="727">
        <f t="shared" si="75"/>
        <v>4133267</v>
      </c>
      <c r="G74" s="727">
        <f t="shared" si="75"/>
        <v>5130445</v>
      </c>
      <c r="H74" s="727">
        <f t="shared" si="75"/>
        <v>3</v>
      </c>
      <c r="J74" s="727">
        <f t="shared" si="48"/>
        <v>5070573</v>
      </c>
      <c r="K74" s="727">
        <f t="shared" si="49"/>
        <v>6303071</v>
      </c>
      <c r="L74" s="727">
        <f t="shared" si="50"/>
        <v>5098897</v>
      </c>
      <c r="M74" s="727">
        <f t="shared" si="51"/>
        <v>4133267</v>
      </c>
      <c r="N74" s="727">
        <f t="shared" si="52"/>
        <v>5130445</v>
      </c>
      <c r="O74" s="727">
        <f t="shared" si="53"/>
        <v>3</v>
      </c>
      <c r="Q74" s="2064">
        <f t="shared" si="65"/>
        <v>1.243068781378357</v>
      </c>
      <c r="R74" s="2064">
        <f t="shared" si="66"/>
        <v>0.80895439699156169</v>
      </c>
      <c r="S74" s="2064">
        <f t="shared" si="67"/>
        <v>0.81061982620947237</v>
      </c>
      <c r="T74" s="2064">
        <f t="shared" si="68"/>
        <v>1.2412566137150105</v>
      </c>
      <c r="U74" s="2064">
        <f t="shared" si="69"/>
        <v>5.8474459817813069E-7</v>
      </c>
      <c r="V74" s="726">
        <f t="shared" ref="V74" si="76">+O74</f>
        <v>3</v>
      </c>
      <c r="X74" s="755">
        <f t="shared" si="60"/>
        <v>5197140.7850000001</v>
      </c>
      <c r="Y74" s="721">
        <f t="shared" si="61"/>
        <v>4186999.4709999999</v>
      </c>
      <c r="Z74" s="721">
        <f t="shared" si="62"/>
        <v>5165182.6610000003</v>
      </c>
      <c r="AA74" s="721">
        <f t="shared" si="63"/>
        <v>6385010.9230000004</v>
      </c>
      <c r="AB74" s="721">
        <f t="shared" si="64"/>
        <v>5136490.449</v>
      </c>
    </row>
    <row r="75" spans="2:28" ht="14.25" customHeight="1">
      <c r="B75" s="711" t="s">
        <v>1113</v>
      </c>
      <c r="C75" s="710"/>
      <c r="D75" s="710"/>
      <c r="E75" s="710"/>
      <c r="F75" s="710"/>
      <c r="G75" s="710"/>
      <c r="H75" s="710">
        <f>+'36 - GASTOS-COSTOS'!D186+'36 - GASTOS-COSTOS'!E186</f>
        <v>0</v>
      </c>
      <c r="J75" s="722">
        <f t="shared" si="48"/>
        <v>0</v>
      </c>
      <c r="K75" s="722">
        <f t="shared" si="49"/>
        <v>0</v>
      </c>
      <c r="L75" s="722">
        <f t="shared" si="50"/>
        <v>0</v>
      </c>
      <c r="M75" s="722">
        <f t="shared" si="51"/>
        <v>0</v>
      </c>
      <c r="N75" s="722">
        <f t="shared" si="52"/>
        <v>0</v>
      </c>
      <c r="O75" s="722">
        <f t="shared" si="53"/>
        <v>0</v>
      </c>
      <c r="Q75" s="2064" t="e">
        <f t="shared" si="65"/>
        <v>#DIV/0!</v>
      </c>
      <c r="R75" s="2064" t="e">
        <f t="shared" si="66"/>
        <v>#DIV/0!</v>
      </c>
      <c r="S75" s="2064" t="e">
        <f t="shared" si="67"/>
        <v>#DIV/0!</v>
      </c>
      <c r="T75" s="2064" t="e">
        <f t="shared" si="68"/>
        <v>#DIV/0!</v>
      </c>
      <c r="U75" s="2064" t="e">
        <f t="shared" si="69"/>
        <v>#DIV/0!</v>
      </c>
      <c r="V75" s="715"/>
      <c r="X75" s="755">
        <f t="shared" si="60"/>
        <v>0</v>
      </c>
      <c r="Y75" s="721">
        <f t="shared" si="61"/>
        <v>0</v>
      </c>
      <c r="Z75" s="721">
        <f t="shared" si="62"/>
        <v>0</v>
      </c>
      <c r="AA75" s="721">
        <f t="shared" si="63"/>
        <v>0</v>
      </c>
      <c r="AB75" s="721">
        <f t="shared" si="64"/>
        <v>0</v>
      </c>
    </row>
    <row r="76" spans="2:28" ht="14.25" customHeight="1">
      <c r="B76" s="723" t="s">
        <v>1112</v>
      </c>
      <c r="C76" s="722">
        <v>0</v>
      </c>
      <c r="D76" s="722"/>
      <c r="E76" s="722"/>
      <c r="F76" s="722"/>
      <c r="G76" s="722"/>
      <c r="H76" s="710">
        <v>0</v>
      </c>
      <c r="J76" s="722">
        <f t="shared" si="48"/>
        <v>0</v>
      </c>
      <c r="K76" s="722">
        <f t="shared" si="49"/>
        <v>0</v>
      </c>
      <c r="L76" s="722">
        <f t="shared" si="50"/>
        <v>0</v>
      </c>
      <c r="M76" s="722">
        <f t="shared" si="51"/>
        <v>0</v>
      </c>
      <c r="N76" s="722">
        <f t="shared" si="52"/>
        <v>0</v>
      </c>
      <c r="O76" s="722">
        <f t="shared" si="53"/>
        <v>0</v>
      </c>
      <c r="Q76" s="2064" t="e">
        <f t="shared" si="65"/>
        <v>#DIV/0!</v>
      </c>
      <c r="R76" s="2064" t="e">
        <f t="shared" si="66"/>
        <v>#DIV/0!</v>
      </c>
      <c r="S76" s="2064" t="e">
        <f t="shared" si="67"/>
        <v>#DIV/0!</v>
      </c>
      <c r="T76" s="2064" t="e">
        <f t="shared" si="68"/>
        <v>#DIV/0!</v>
      </c>
      <c r="U76" s="2064" t="e">
        <f t="shared" si="69"/>
        <v>#DIV/0!</v>
      </c>
      <c r="V76" s="721"/>
      <c r="X76" s="755">
        <f t="shared" si="60"/>
        <v>0</v>
      </c>
      <c r="Y76" s="721">
        <f t="shared" si="61"/>
        <v>0</v>
      </c>
      <c r="Z76" s="721">
        <f t="shared" si="62"/>
        <v>0</v>
      </c>
      <c r="AA76" s="721">
        <f t="shared" si="63"/>
        <v>0</v>
      </c>
      <c r="AB76" s="721">
        <f t="shared" si="64"/>
        <v>0</v>
      </c>
    </row>
    <row r="77" spans="2:28" ht="14.25" customHeight="1">
      <c r="B77" s="723" t="s">
        <v>1111</v>
      </c>
      <c r="C77" s="722"/>
      <c r="D77" s="722"/>
      <c r="E77" s="722"/>
      <c r="F77" s="722"/>
      <c r="G77" s="722"/>
      <c r="H77" s="710">
        <v>0</v>
      </c>
      <c r="J77" s="722">
        <f t="shared" si="48"/>
        <v>0</v>
      </c>
      <c r="K77" s="722">
        <f t="shared" si="49"/>
        <v>0</v>
      </c>
      <c r="L77" s="722">
        <f t="shared" si="50"/>
        <v>0</v>
      </c>
      <c r="M77" s="722">
        <f t="shared" si="51"/>
        <v>0</v>
      </c>
      <c r="N77" s="722">
        <f t="shared" si="52"/>
        <v>0</v>
      </c>
      <c r="O77" s="722">
        <f t="shared" si="53"/>
        <v>0</v>
      </c>
      <c r="Q77" s="2064" t="e">
        <f t="shared" si="65"/>
        <v>#DIV/0!</v>
      </c>
      <c r="R77" s="2064" t="e">
        <f t="shared" si="66"/>
        <v>#DIV/0!</v>
      </c>
      <c r="S77" s="2064" t="e">
        <f t="shared" si="67"/>
        <v>#DIV/0!</v>
      </c>
      <c r="T77" s="2064" t="e">
        <f t="shared" si="68"/>
        <v>#DIV/0!</v>
      </c>
      <c r="U77" s="2064" t="e">
        <f t="shared" si="69"/>
        <v>#DIV/0!</v>
      </c>
      <c r="V77" s="721"/>
      <c r="X77" s="755">
        <f t="shared" si="60"/>
        <v>0</v>
      </c>
      <c r="Y77" s="721">
        <f t="shared" si="61"/>
        <v>0</v>
      </c>
      <c r="Z77" s="721">
        <f t="shared" si="62"/>
        <v>0</v>
      </c>
      <c r="AA77" s="721">
        <f t="shared" si="63"/>
        <v>0</v>
      </c>
      <c r="AB77" s="721">
        <f t="shared" si="64"/>
        <v>0</v>
      </c>
    </row>
    <row r="78" spans="2:28" ht="14.25" customHeight="1">
      <c r="B78" s="717" t="s">
        <v>1110</v>
      </c>
      <c r="C78" s="716"/>
      <c r="D78" s="716"/>
      <c r="E78" s="716"/>
      <c r="F78" s="716"/>
      <c r="G78" s="716"/>
      <c r="H78" s="710">
        <v>0</v>
      </c>
      <c r="J78" s="722">
        <f t="shared" si="48"/>
        <v>0</v>
      </c>
      <c r="K78" s="722">
        <f t="shared" si="49"/>
        <v>0</v>
      </c>
      <c r="L78" s="722">
        <f t="shared" si="50"/>
        <v>0</v>
      </c>
      <c r="M78" s="722">
        <f t="shared" si="51"/>
        <v>0</v>
      </c>
      <c r="N78" s="722">
        <f t="shared" si="52"/>
        <v>0</v>
      </c>
      <c r="O78" s="722">
        <f t="shared" si="53"/>
        <v>0</v>
      </c>
      <c r="Q78" s="2064" t="e">
        <f t="shared" si="65"/>
        <v>#DIV/0!</v>
      </c>
      <c r="R78" s="2064" t="e">
        <f t="shared" si="66"/>
        <v>#DIV/0!</v>
      </c>
      <c r="S78" s="2064" t="e">
        <f t="shared" si="67"/>
        <v>#DIV/0!</v>
      </c>
      <c r="T78" s="2064" t="e">
        <f t="shared" si="68"/>
        <v>#DIV/0!</v>
      </c>
      <c r="U78" s="2064" t="e">
        <f t="shared" si="69"/>
        <v>#DIV/0!</v>
      </c>
      <c r="V78" s="715"/>
      <c r="X78" s="755">
        <f t="shared" si="60"/>
        <v>0</v>
      </c>
      <c r="Y78" s="721">
        <f t="shared" si="61"/>
        <v>0</v>
      </c>
      <c r="Z78" s="721">
        <f t="shared" si="62"/>
        <v>0</v>
      </c>
      <c r="AA78" s="721">
        <f t="shared" si="63"/>
        <v>0</v>
      </c>
      <c r="AB78" s="721">
        <f t="shared" si="64"/>
        <v>0</v>
      </c>
    </row>
    <row r="79" spans="2:28" ht="14.25" customHeight="1">
      <c r="B79" s="717" t="s">
        <v>131</v>
      </c>
      <c r="C79" s="716">
        <f>+'36 - GASTOS-COSTOS'!F58</f>
        <v>3042345</v>
      </c>
      <c r="D79" s="716">
        <f>+'36 - GASTOS-COSTOS'!H58</f>
        <v>3610870</v>
      </c>
      <c r="E79" s="716">
        <f>+'36 - GASTOS-COSTOS'!J58</f>
        <v>3059338</v>
      </c>
      <c r="F79" s="716">
        <f>+'36 - GASTOS-COSTOS'!L58</f>
        <v>2479962</v>
      </c>
      <c r="G79" s="716">
        <f>+'36 - GASTOS-COSTOS'!N58</f>
        <v>3078968</v>
      </c>
      <c r="H79" s="710">
        <v>0</v>
      </c>
      <c r="J79" s="722">
        <f t="shared" si="48"/>
        <v>3042345</v>
      </c>
      <c r="K79" s="722">
        <f t="shared" si="49"/>
        <v>3610870</v>
      </c>
      <c r="L79" s="722">
        <f t="shared" si="50"/>
        <v>3059338</v>
      </c>
      <c r="M79" s="722">
        <f t="shared" si="51"/>
        <v>2479962</v>
      </c>
      <c r="N79" s="722">
        <f t="shared" si="52"/>
        <v>3078968</v>
      </c>
      <c r="O79" s="722">
        <f t="shared" si="53"/>
        <v>0</v>
      </c>
      <c r="Q79" s="2064">
        <f t="shared" si="65"/>
        <v>1.1868706540513978</v>
      </c>
      <c r="R79" s="2064">
        <f t="shared" si="66"/>
        <v>0.84725786306347228</v>
      </c>
      <c r="S79" s="2064">
        <f t="shared" si="67"/>
        <v>0.81062046756520534</v>
      </c>
      <c r="T79" s="2064">
        <f t="shared" si="68"/>
        <v>1.2415383784106369</v>
      </c>
      <c r="U79" s="2064">
        <f t="shared" si="69"/>
        <v>0</v>
      </c>
      <c r="V79" s="715">
        <f>+'36 - GASTOS-COSTOS'!N191</f>
        <v>8.3738614076171718</v>
      </c>
      <c r="X79" s="755">
        <f t="shared" si="60"/>
        <v>3118994.5839999998</v>
      </c>
      <c r="Y79" s="721">
        <f t="shared" si="61"/>
        <v>2512201.5060000001</v>
      </c>
      <c r="Z79" s="721">
        <f t="shared" si="62"/>
        <v>3099109.3939999999</v>
      </c>
      <c r="AA79" s="721">
        <f t="shared" si="63"/>
        <v>3657811.31</v>
      </c>
      <c r="AB79" s="721">
        <f t="shared" si="64"/>
        <v>3081895.4849999999</v>
      </c>
    </row>
    <row r="80" spans="2:28" ht="14.25" customHeight="1">
      <c r="B80" s="717" t="s">
        <v>132</v>
      </c>
      <c r="C80" s="716">
        <f>+'36 - GASTOS-COSTOS'!F59</f>
        <v>2028228</v>
      </c>
      <c r="D80" s="716">
        <f>+'36 - GASTOS-COSTOS'!H59</f>
        <v>2692201</v>
      </c>
      <c r="E80" s="716">
        <f>+'36 - GASTOS-COSTOS'!J59</f>
        <v>2039559</v>
      </c>
      <c r="F80" s="716">
        <f>+'36 - GASTOS-COSTOS'!L59</f>
        <v>1653305</v>
      </c>
      <c r="G80" s="716">
        <f>+'36 - GASTOS-COSTOS'!N59</f>
        <v>2051477</v>
      </c>
      <c r="H80" s="710">
        <f>+'36 - GASTOS-COSTOS'!D191</f>
        <v>2</v>
      </c>
      <c r="J80" s="722">
        <f t="shared" si="48"/>
        <v>2028228</v>
      </c>
      <c r="K80" s="722">
        <f t="shared" si="49"/>
        <v>2692201</v>
      </c>
      <c r="L80" s="722">
        <f t="shared" si="50"/>
        <v>2039559</v>
      </c>
      <c r="M80" s="722">
        <f t="shared" si="51"/>
        <v>1653305</v>
      </c>
      <c r="N80" s="722">
        <f t="shared" si="52"/>
        <v>2051477</v>
      </c>
      <c r="O80" s="722">
        <f t="shared" si="53"/>
        <v>2</v>
      </c>
      <c r="Q80" s="2064">
        <f t="shared" si="65"/>
        <v>1.3273660554927749</v>
      </c>
      <c r="R80" s="2064">
        <f t="shared" si="66"/>
        <v>0.75758050754754191</v>
      </c>
      <c r="S80" s="2064">
        <f t="shared" si="67"/>
        <v>0.81061886417603024</v>
      </c>
      <c r="T80" s="2064">
        <f t="shared" si="68"/>
        <v>1.2408339659046577</v>
      </c>
      <c r="U80" s="2064">
        <f t="shared" si="69"/>
        <v>9.7490734724298649E-7</v>
      </c>
      <c r="V80" s="715">
        <f>+'36 - GASTOS-COSTOS'!N192</f>
        <v>4.1444558203987789</v>
      </c>
      <c r="X80" s="755">
        <f t="shared" si="60"/>
        <v>2078146.2009999999</v>
      </c>
      <c r="Y80" s="721">
        <f t="shared" si="61"/>
        <v>1674797.9650000001</v>
      </c>
      <c r="Z80" s="721">
        <f t="shared" si="62"/>
        <v>2066073.267</v>
      </c>
      <c r="AA80" s="721">
        <f t="shared" si="63"/>
        <v>2727199.6129999999</v>
      </c>
      <c r="AB80" s="721">
        <f t="shared" si="64"/>
        <v>2054594.9639999999</v>
      </c>
    </row>
    <row r="81" spans="2:28" ht="14.25" customHeight="1">
      <c r="B81" s="717" t="s">
        <v>1109</v>
      </c>
      <c r="C81" s="716"/>
      <c r="D81" s="716">
        <f>+'36 - GASTOS-COSTOS'!H60</f>
        <v>0</v>
      </c>
      <c r="E81" s="716">
        <f>+'36 - GASTOS-COSTOS'!J60</f>
        <v>0</v>
      </c>
      <c r="F81" s="716">
        <f>+'36 - GASTOS-COSTOS'!L60</f>
        <v>0</v>
      </c>
      <c r="G81" s="716">
        <f>+'36 - GASTOS-COSTOS'!N60</f>
        <v>0</v>
      </c>
      <c r="H81" s="710">
        <f>+'36 - GASTOS-COSTOS'!D192</f>
        <v>1</v>
      </c>
      <c r="J81" s="722">
        <f t="shared" si="48"/>
        <v>0</v>
      </c>
      <c r="K81" s="722">
        <f t="shared" si="49"/>
        <v>0</v>
      </c>
      <c r="L81" s="722">
        <f t="shared" si="50"/>
        <v>0</v>
      </c>
      <c r="M81" s="722">
        <f t="shared" si="51"/>
        <v>0</v>
      </c>
      <c r="N81" s="722">
        <f t="shared" si="52"/>
        <v>0</v>
      </c>
      <c r="O81" s="722">
        <f t="shared" si="53"/>
        <v>1</v>
      </c>
      <c r="Q81" s="2064" t="e">
        <f t="shared" si="65"/>
        <v>#DIV/0!</v>
      </c>
      <c r="R81" s="2064" t="e">
        <f t="shared" si="66"/>
        <v>#DIV/0!</v>
      </c>
      <c r="S81" s="2064" t="e">
        <f t="shared" si="67"/>
        <v>#DIV/0!</v>
      </c>
      <c r="T81" s="2064" t="e">
        <f t="shared" si="68"/>
        <v>#DIV/0!</v>
      </c>
      <c r="U81" s="2064" t="e">
        <f t="shared" si="69"/>
        <v>#DIV/0!</v>
      </c>
      <c r="V81" s="715"/>
      <c r="X81" s="755">
        <f t="shared" si="60"/>
        <v>0</v>
      </c>
      <c r="Y81" s="721">
        <f t="shared" si="61"/>
        <v>0</v>
      </c>
      <c r="Z81" s="721">
        <f t="shared" si="62"/>
        <v>0</v>
      </c>
      <c r="AA81" s="721">
        <f t="shared" si="63"/>
        <v>0</v>
      </c>
      <c r="AB81" s="721">
        <f t="shared" si="64"/>
        <v>0</v>
      </c>
    </row>
    <row r="82" spans="2:28" ht="14.25" customHeight="1">
      <c r="B82" s="725" t="s">
        <v>176</v>
      </c>
      <c r="C82" s="724"/>
      <c r="D82" s="724"/>
      <c r="E82" s="716"/>
      <c r="F82" s="716"/>
      <c r="G82" s="716"/>
      <c r="H82" s="716"/>
      <c r="J82" s="722">
        <f t="shared" si="48"/>
        <v>0</v>
      </c>
      <c r="K82" s="722">
        <f t="shared" si="49"/>
        <v>0</v>
      </c>
      <c r="L82" s="722">
        <f t="shared" si="50"/>
        <v>0</v>
      </c>
      <c r="M82" s="722">
        <f t="shared" si="51"/>
        <v>0</v>
      </c>
      <c r="N82" s="722">
        <f t="shared" si="52"/>
        <v>0</v>
      </c>
      <c r="O82" s="722">
        <f t="shared" si="53"/>
        <v>0</v>
      </c>
      <c r="Q82" s="2064" t="e">
        <f t="shared" si="65"/>
        <v>#DIV/0!</v>
      </c>
      <c r="R82" s="2064" t="e">
        <f t="shared" si="66"/>
        <v>#DIV/0!</v>
      </c>
      <c r="S82" s="2064" t="e">
        <f t="shared" si="67"/>
        <v>#DIV/0!</v>
      </c>
      <c r="T82" s="2064" t="e">
        <f t="shared" si="68"/>
        <v>#DIV/0!</v>
      </c>
      <c r="U82" s="2064" t="e">
        <f t="shared" si="69"/>
        <v>#DIV/0!</v>
      </c>
      <c r="V82" s="715"/>
      <c r="X82" s="755">
        <f t="shared" si="60"/>
        <v>0</v>
      </c>
      <c r="Y82" s="721">
        <f t="shared" si="61"/>
        <v>0</v>
      </c>
      <c r="Z82" s="721">
        <f t="shared" si="62"/>
        <v>0</v>
      </c>
      <c r="AA82" s="721">
        <f t="shared" si="63"/>
        <v>0</v>
      </c>
      <c r="AB82" s="721">
        <f t="shared" si="64"/>
        <v>0</v>
      </c>
    </row>
    <row r="83" spans="2:28" ht="14.25" customHeight="1">
      <c r="B83" s="728" t="s">
        <v>1108</v>
      </c>
      <c r="C83" s="727"/>
      <c r="D83" s="727"/>
      <c r="E83" s="727"/>
      <c r="F83" s="727"/>
      <c r="G83" s="727"/>
      <c r="H83" s="727"/>
      <c r="J83" s="727">
        <f t="shared" si="48"/>
        <v>0</v>
      </c>
      <c r="K83" s="727">
        <f t="shared" si="49"/>
        <v>0</v>
      </c>
      <c r="L83" s="727">
        <f t="shared" si="50"/>
        <v>0</v>
      </c>
      <c r="M83" s="727">
        <f t="shared" si="51"/>
        <v>0</v>
      </c>
      <c r="N83" s="727">
        <f t="shared" si="52"/>
        <v>0</v>
      </c>
      <c r="O83" s="727">
        <f t="shared" si="53"/>
        <v>0</v>
      </c>
      <c r="Q83" s="2064" t="e">
        <f t="shared" si="65"/>
        <v>#DIV/0!</v>
      </c>
      <c r="R83" s="2064" t="e">
        <f t="shared" si="66"/>
        <v>#DIV/0!</v>
      </c>
      <c r="S83" s="2064" t="e">
        <f t="shared" si="67"/>
        <v>#DIV/0!</v>
      </c>
      <c r="T83" s="2064" t="e">
        <f t="shared" si="68"/>
        <v>#DIV/0!</v>
      </c>
      <c r="U83" s="2064" t="e">
        <f t="shared" si="69"/>
        <v>#DIV/0!</v>
      </c>
      <c r="V83" s="726"/>
      <c r="X83" s="755">
        <f t="shared" si="60"/>
        <v>0</v>
      </c>
      <c r="Y83" s="721">
        <f t="shared" si="61"/>
        <v>0</v>
      </c>
      <c r="Z83" s="721">
        <f t="shared" si="62"/>
        <v>0</v>
      </c>
      <c r="AA83" s="721">
        <f t="shared" si="63"/>
        <v>0</v>
      </c>
      <c r="AB83" s="721">
        <f t="shared" si="64"/>
        <v>0</v>
      </c>
    </row>
    <row r="84" spans="2:28" ht="14.25" customHeight="1">
      <c r="B84" s="717" t="s">
        <v>1107</v>
      </c>
      <c r="C84" s="716"/>
      <c r="D84" s="716"/>
      <c r="E84" s="716"/>
      <c r="F84" s="716"/>
      <c r="G84" s="716"/>
      <c r="H84" s="716"/>
      <c r="J84" s="722">
        <f t="shared" si="48"/>
        <v>0</v>
      </c>
      <c r="K84" s="722">
        <f t="shared" si="49"/>
        <v>0</v>
      </c>
      <c r="L84" s="722">
        <f t="shared" si="50"/>
        <v>0</v>
      </c>
      <c r="M84" s="722">
        <f t="shared" si="51"/>
        <v>0</v>
      </c>
      <c r="N84" s="722">
        <f t="shared" si="52"/>
        <v>0</v>
      </c>
      <c r="O84" s="722">
        <f t="shared" si="53"/>
        <v>0</v>
      </c>
      <c r="Q84" s="2064" t="e">
        <f t="shared" si="65"/>
        <v>#DIV/0!</v>
      </c>
      <c r="R84" s="2064" t="e">
        <f t="shared" si="66"/>
        <v>#DIV/0!</v>
      </c>
      <c r="S84" s="2064" t="e">
        <f t="shared" si="67"/>
        <v>#DIV/0!</v>
      </c>
      <c r="T84" s="2064" t="e">
        <f t="shared" si="68"/>
        <v>#DIV/0!</v>
      </c>
      <c r="U84" s="2064" t="e">
        <f t="shared" si="69"/>
        <v>#DIV/0!</v>
      </c>
      <c r="V84" s="715"/>
      <c r="X84" s="755">
        <f t="shared" si="60"/>
        <v>0</v>
      </c>
      <c r="Y84" s="721">
        <f t="shared" si="61"/>
        <v>0</v>
      </c>
      <c r="Z84" s="721">
        <f t="shared" si="62"/>
        <v>0</v>
      </c>
      <c r="AA84" s="721">
        <f t="shared" si="63"/>
        <v>0</v>
      </c>
      <c r="AB84" s="721">
        <f t="shared" si="64"/>
        <v>0</v>
      </c>
    </row>
    <row r="85" spans="2:28" ht="14.25" customHeight="1">
      <c r="B85" s="736" t="s">
        <v>133</v>
      </c>
      <c r="C85" s="735"/>
      <c r="D85" s="735"/>
      <c r="E85" s="735"/>
      <c r="F85" s="735"/>
      <c r="G85" s="735"/>
      <c r="H85" s="735"/>
      <c r="J85" s="735">
        <f t="shared" si="48"/>
        <v>0</v>
      </c>
      <c r="K85" s="735">
        <f t="shared" si="49"/>
        <v>0</v>
      </c>
      <c r="L85" s="735">
        <f t="shared" si="50"/>
        <v>0</v>
      </c>
      <c r="M85" s="735">
        <f t="shared" si="51"/>
        <v>0</v>
      </c>
      <c r="N85" s="735">
        <f t="shared" si="52"/>
        <v>0</v>
      </c>
      <c r="O85" s="735">
        <f t="shared" si="53"/>
        <v>0</v>
      </c>
      <c r="Q85" s="2064" t="e">
        <f t="shared" si="65"/>
        <v>#DIV/0!</v>
      </c>
      <c r="R85" s="2064" t="e">
        <f t="shared" si="66"/>
        <v>#DIV/0!</v>
      </c>
      <c r="S85" s="2064" t="e">
        <f t="shared" si="67"/>
        <v>#DIV/0!</v>
      </c>
      <c r="T85" s="2064" t="e">
        <f t="shared" si="68"/>
        <v>#DIV/0!</v>
      </c>
      <c r="U85" s="2064" t="e">
        <f t="shared" si="69"/>
        <v>#DIV/0!</v>
      </c>
      <c r="V85" s="734">
        <f t="shared" ref="V85:V86" si="77">+O85</f>
        <v>0</v>
      </c>
      <c r="X85" s="755">
        <f t="shared" si="60"/>
        <v>0</v>
      </c>
      <c r="Y85" s="721">
        <f t="shared" si="61"/>
        <v>0</v>
      </c>
      <c r="Z85" s="721">
        <f t="shared" si="62"/>
        <v>0</v>
      </c>
      <c r="AA85" s="721">
        <f t="shared" si="63"/>
        <v>0</v>
      </c>
      <c r="AB85" s="721">
        <f t="shared" si="64"/>
        <v>0</v>
      </c>
    </row>
    <row r="86" spans="2:28" ht="14.25" customHeight="1">
      <c r="B86" s="714" t="s">
        <v>931</v>
      </c>
      <c r="C86" s="713">
        <f>+C87+C88+C89+C90+C91+C92+C93</f>
        <v>15800517</v>
      </c>
      <c r="D86" s="713">
        <f t="shared" ref="D86:H86" si="78">+D87+D88+D89+D90+D91+D92+D93</f>
        <v>4854418</v>
      </c>
      <c r="E86" s="713">
        <f t="shared" si="78"/>
        <v>7385988</v>
      </c>
      <c r="F86" s="713">
        <f t="shared" si="78"/>
        <v>4277300</v>
      </c>
      <c r="G86" s="713">
        <f t="shared" si="78"/>
        <v>12738702</v>
      </c>
      <c r="H86" s="713">
        <f t="shared" si="78"/>
        <v>13</v>
      </c>
      <c r="J86" s="713">
        <f t="shared" si="48"/>
        <v>15800517</v>
      </c>
      <c r="K86" s="713">
        <f t="shared" si="49"/>
        <v>4854418</v>
      </c>
      <c r="L86" s="713">
        <f t="shared" si="50"/>
        <v>7385988</v>
      </c>
      <c r="M86" s="713">
        <f t="shared" si="51"/>
        <v>4277300</v>
      </c>
      <c r="N86" s="713">
        <f t="shared" si="52"/>
        <v>12738702</v>
      </c>
      <c r="O86" s="713">
        <f t="shared" si="53"/>
        <v>13</v>
      </c>
      <c r="Q86" s="2064">
        <f t="shared" si="65"/>
        <v>0.30723159248523324</v>
      </c>
      <c r="R86" s="2064">
        <f t="shared" si="66"/>
        <v>1.521498148696713</v>
      </c>
      <c r="S86" s="2064">
        <f t="shared" si="67"/>
        <v>0.57911006624976913</v>
      </c>
      <c r="T86" s="2064">
        <f t="shared" si="68"/>
        <v>2.9782110209711732</v>
      </c>
      <c r="U86" s="2064">
        <f t="shared" si="69"/>
        <v>1.0205121369508447E-6</v>
      </c>
      <c r="V86" s="712">
        <f t="shared" si="77"/>
        <v>13</v>
      </c>
      <c r="X86" s="755">
        <f t="shared" si="60"/>
        <v>12904305.126</v>
      </c>
      <c r="Y86" s="721">
        <f t="shared" si="61"/>
        <v>4332904.9000000004</v>
      </c>
      <c r="Z86" s="721">
        <f t="shared" si="62"/>
        <v>7482005.8439999996</v>
      </c>
      <c r="AA86" s="721">
        <f t="shared" si="63"/>
        <v>4917525.4340000004</v>
      </c>
      <c r="AB86" s="721">
        <f t="shared" si="64"/>
        <v>16005923.721000001</v>
      </c>
    </row>
    <row r="87" spans="2:28" ht="14.25" customHeight="1">
      <c r="B87" s="723" t="s">
        <v>134</v>
      </c>
      <c r="C87" s="722">
        <f>+'36 - GASTOS-COSTOS'!F69</f>
        <v>0</v>
      </c>
      <c r="D87" s="722">
        <f>+'36 - GASTOS-COSTOS'!H69</f>
        <v>0</v>
      </c>
      <c r="E87" s="722">
        <f>+'36 - GASTOS-COSTOS'!J69</f>
        <v>0</v>
      </c>
      <c r="F87" s="722">
        <f>+'36 - GASTOS-COSTOS'!L69</f>
        <v>0</v>
      </c>
      <c r="G87" s="722">
        <f>+'36 - GASTOS-COSTOS'!N69</f>
        <v>0</v>
      </c>
      <c r="H87" s="722">
        <f>+'36 - GASTOS-COSTOS'!D198</f>
        <v>0</v>
      </c>
      <c r="J87" s="722">
        <f t="shared" si="48"/>
        <v>0</v>
      </c>
      <c r="K87" s="722">
        <f t="shared" si="49"/>
        <v>0</v>
      </c>
      <c r="L87" s="722">
        <f t="shared" si="50"/>
        <v>0</v>
      </c>
      <c r="M87" s="722">
        <f t="shared" si="51"/>
        <v>0</v>
      </c>
      <c r="N87" s="722">
        <f t="shared" si="52"/>
        <v>0</v>
      </c>
      <c r="O87" s="722">
        <f t="shared" si="53"/>
        <v>0</v>
      </c>
      <c r="Q87" s="2064" t="e">
        <f t="shared" si="65"/>
        <v>#DIV/0!</v>
      </c>
      <c r="R87" s="2064" t="e">
        <f t="shared" si="66"/>
        <v>#DIV/0!</v>
      </c>
      <c r="S87" s="2064" t="e">
        <f t="shared" si="67"/>
        <v>#DIV/0!</v>
      </c>
      <c r="T87" s="2064" t="e">
        <f t="shared" si="68"/>
        <v>#DIV/0!</v>
      </c>
      <c r="U87" s="2064" t="e">
        <f t="shared" si="69"/>
        <v>#DIV/0!</v>
      </c>
      <c r="V87" s="721"/>
      <c r="X87" s="755">
        <f t="shared" si="60"/>
        <v>0</v>
      </c>
      <c r="Y87" s="721">
        <f t="shared" si="61"/>
        <v>0</v>
      </c>
      <c r="Z87" s="721">
        <f t="shared" si="62"/>
        <v>0</v>
      </c>
      <c r="AA87" s="721">
        <f t="shared" si="63"/>
        <v>0</v>
      </c>
      <c r="AB87" s="721">
        <f t="shared" si="64"/>
        <v>0</v>
      </c>
    </row>
    <row r="88" spans="2:28" ht="14.25" customHeight="1">
      <c r="B88" s="723" t="s">
        <v>930</v>
      </c>
      <c r="C88" s="722">
        <f>+'36 - GASTOS-COSTOS'!F70</f>
        <v>0</v>
      </c>
      <c r="D88" s="722">
        <f>+'36 - GASTOS-COSTOS'!H70</f>
        <v>0</v>
      </c>
      <c r="E88" s="722">
        <f>+'36 - GASTOS-COSTOS'!J70</f>
        <v>0</v>
      </c>
      <c r="F88" s="722">
        <f>+'36 - GASTOS-COSTOS'!L70</f>
        <v>0</v>
      </c>
      <c r="G88" s="722">
        <f>+'36 - GASTOS-COSTOS'!N70</f>
        <v>0</v>
      </c>
      <c r="H88" s="722">
        <f>+'36 - GASTOS-COSTOS'!D199</f>
        <v>0</v>
      </c>
      <c r="J88" s="722">
        <f t="shared" si="48"/>
        <v>0</v>
      </c>
      <c r="K88" s="722">
        <f t="shared" si="49"/>
        <v>0</v>
      </c>
      <c r="L88" s="722">
        <f t="shared" si="50"/>
        <v>0</v>
      </c>
      <c r="M88" s="722">
        <f t="shared" si="51"/>
        <v>0</v>
      </c>
      <c r="N88" s="722">
        <f t="shared" si="52"/>
        <v>0</v>
      </c>
      <c r="O88" s="722">
        <f t="shared" si="53"/>
        <v>0</v>
      </c>
      <c r="Q88" s="2064" t="e">
        <f t="shared" si="65"/>
        <v>#DIV/0!</v>
      </c>
      <c r="R88" s="2064" t="e">
        <f t="shared" si="66"/>
        <v>#DIV/0!</v>
      </c>
      <c r="S88" s="2064" t="e">
        <f t="shared" si="67"/>
        <v>#DIV/0!</v>
      </c>
      <c r="T88" s="2064" t="e">
        <f t="shared" si="68"/>
        <v>#DIV/0!</v>
      </c>
      <c r="U88" s="2064" t="e">
        <f t="shared" si="69"/>
        <v>#DIV/0!</v>
      </c>
      <c r="V88" s="721"/>
      <c r="X88" s="755">
        <f t="shared" si="60"/>
        <v>0</v>
      </c>
      <c r="Y88" s="721">
        <f t="shared" si="61"/>
        <v>0</v>
      </c>
      <c r="Z88" s="721">
        <f t="shared" si="62"/>
        <v>0</v>
      </c>
      <c r="AA88" s="721">
        <f t="shared" si="63"/>
        <v>0</v>
      </c>
      <c r="AB88" s="721">
        <f t="shared" si="64"/>
        <v>0</v>
      </c>
    </row>
    <row r="89" spans="2:28" ht="14.25" customHeight="1">
      <c r="B89" s="723" t="s">
        <v>929</v>
      </c>
      <c r="C89" s="722">
        <f>+'36 - GASTOS-COSTOS'!F71</f>
        <v>0</v>
      </c>
      <c r="D89" s="722">
        <f>+'36 - GASTOS-COSTOS'!H71</f>
        <v>0</v>
      </c>
      <c r="E89" s="722">
        <f>+'36 - GASTOS-COSTOS'!J71</f>
        <v>0</v>
      </c>
      <c r="F89" s="722">
        <f>+'36 - GASTOS-COSTOS'!L71</f>
        <v>0</v>
      </c>
      <c r="G89" s="722">
        <f>+'36 - GASTOS-COSTOS'!N71</f>
        <v>0</v>
      </c>
      <c r="H89" s="722">
        <f>+'36 - GASTOS-COSTOS'!D200</f>
        <v>0</v>
      </c>
      <c r="J89" s="722">
        <f t="shared" si="48"/>
        <v>0</v>
      </c>
      <c r="K89" s="722">
        <f t="shared" si="49"/>
        <v>0</v>
      </c>
      <c r="L89" s="722">
        <f t="shared" si="50"/>
        <v>0</v>
      </c>
      <c r="M89" s="722">
        <f t="shared" si="51"/>
        <v>0</v>
      </c>
      <c r="N89" s="722">
        <f t="shared" si="52"/>
        <v>0</v>
      </c>
      <c r="O89" s="722">
        <f t="shared" si="53"/>
        <v>0</v>
      </c>
      <c r="Q89" s="2064" t="e">
        <f t="shared" si="65"/>
        <v>#DIV/0!</v>
      </c>
      <c r="R89" s="2064" t="e">
        <f t="shared" si="66"/>
        <v>#DIV/0!</v>
      </c>
      <c r="S89" s="2064" t="e">
        <f t="shared" si="67"/>
        <v>#DIV/0!</v>
      </c>
      <c r="T89" s="2064" t="e">
        <f t="shared" si="68"/>
        <v>#DIV/0!</v>
      </c>
      <c r="U89" s="2064" t="e">
        <f t="shared" si="69"/>
        <v>#DIV/0!</v>
      </c>
      <c r="V89" s="721"/>
      <c r="X89" s="755">
        <f t="shared" si="60"/>
        <v>0</v>
      </c>
      <c r="Y89" s="721">
        <f t="shared" si="61"/>
        <v>0</v>
      </c>
      <c r="Z89" s="721">
        <f t="shared" si="62"/>
        <v>0</v>
      </c>
      <c r="AA89" s="721">
        <f t="shared" si="63"/>
        <v>0</v>
      </c>
      <c r="AB89" s="721">
        <f t="shared" si="64"/>
        <v>0</v>
      </c>
    </row>
    <row r="90" spans="2:28" ht="14.25" customHeight="1">
      <c r="B90" s="723" t="s">
        <v>928</v>
      </c>
      <c r="C90" s="722">
        <f>+'36 - GASTOS-COSTOS'!F72</f>
        <v>4354197</v>
      </c>
      <c r="D90" s="722">
        <f>+'36 - GASTOS-COSTOS'!H72</f>
        <v>4338540</v>
      </c>
      <c r="E90" s="722">
        <f>+'36 - GASTOS-COSTOS'!J72</f>
        <v>3242140</v>
      </c>
      <c r="F90" s="722">
        <f>+'36 - GASTOS-COSTOS'!L72</f>
        <v>3213500</v>
      </c>
      <c r="G90" s="722">
        <f>+'36 - GASTOS-COSTOS'!N72</f>
        <v>8066822</v>
      </c>
      <c r="H90" s="722">
        <f>+'36 - GASTOS-COSTOS'!D201</f>
        <v>12</v>
      </c>
      <c r="J90" s="722">
        <f t="shared" si="48"/>
        <v>4354197</v>
      </c>
      <c r="K90" s="722">
        <f t="shared" si="49"/>
        <v>4338540</v>
      </c>
      <c r="L90" s="722">
        <f t="shared" si="50"/>
        <v>3242140</v>
      </c>
      <c r="M90" s="722">
        <f t="shared" si="51"/>
        <v>3213500</v>
      </c>
      <c r="N90" s="722">
        <f t="shared" si="52"/>
        <v>8066822</v>
      </c>
      <c r="O90" s="722">
        <f t="shared" si="53"/>
        <v>12</v>
      </c>
      <c r="Q90" s="2064">
        <f t="shared" si="65"/>
        <v>0.99640415902174384</v>
      </c>
      <c r="R90" s="2064">
        <f t="shared" si="66"/>
        <v>0.74728825826199596</v>
      </c>
      <c r="S90" s="2064">
        <f t="shared" si="67"/>
        <v>0.99116632841271501</v>
      </c>
      <c r="T90" s="2064">
        <f t="shared" si="68"/>
        <v>2.5102915823868055</v>
      </c>
      <c r="U90" s="2064">
        <f t="shared" si="69"/>
        <v>1.4875746607524005E-6</v>
      </c>
      <c r="V90" s="721">
        <f>+'36 - GASTOS-COSTOS'!N201</f>
        <v>10.20433309</v>
      </c>
      <c r="X90" s="755">
        <f t="shared" si="60"/>
        <v>8171690.6859999998</v>
      </c>
      <c r="Y90" s="721">
        <f t="shared" si="61"/>
        <v>3255275.5</v>
      </c>
      <c r="Z90" s="721">
        <f t="shared" si="62"/>
        <v>3284287.82</v>
      </c>
      <c r="AA90" s="721">
        <f t="shared" si="63"/>
        <v>4394941.0199999996</v>
      </c>
      <c r="AB90" s="721">
        <f t="shared" si="64"/>
        <v>4410801.5609999998</v>
      </c>
    </row>
    <row r="91" spans="2:28" ht="14.25" customHeight="1">
      <c r="B91" s="723" t="s">
        <v>927</v>
      </c>
      <c r="C91" s="722">
        <f>+'36 - GASTOS-COSTOS'!F73</f>
        <v>528400</v>
      </c>
      <c r="D91" s="722">
        <f>+'36 - GASTOS-COSTOS'!H73</f>
        <v>515878</v>
      </c>
      <c r="E91" s="722">
        <f>+'36 - GASTOS-COSTOS'!J73</f>
        <v>1483770</v>
      </c>
      <c r="F91" s="722">
        <f>+'36 - GASTOS-COSTOS'!L73</f>
        <v>1063800</v>
      </c>
      <c r="G91" s="722">
        <f>+'36 - GASTOS-COSTOS'!N73</f>
        <v>1400000</v>
      </c>
      <c r="H91" s="722">
        <f>+'36 - GASTOS-COSTOS'!D202</f>
        <v>1</v>
      </c>
      <c r="J91" s="722">
        <f t="shared" si="48"/>
        <v>528400</v>
      </c>
      <c r="K91" s="722">
        <f t="shared" si="49"/>
        <v>515878</v>
      </c>
      <c r="L91" s="722">
        <f t="shared" si="50"/>
        <v>1483770</v>
      </c>
      <c r="M91" s="722">
        <f t="shared" si="51"/>
        <v>1063800</v>
      </c>
      <c r="N91" s="722">
        <f t="shared" si="52"/>
        <v>1400000</v>
      </c>
      <c r="O91" s="722">
        <f t="shared" si="53"/>
        <v>1</v>
      </c>
      <c r="Q91" s="2064">
        <f t="shared" si="65"/>
        <v>0.97630204390613173</v>
      </c>
      <c r="R91" s="2064">
        <f t="shared" si="66"/>
        <v>2.8762032883743829</v>
      </c>
      <c r="S91" s="2064">
        <f t="shared" si="67"/>
        <v>0.71695747993287373</v>
      </c>
      <c r="T91" s="2064">
        <f t="shared" si="68"/>
        <v>1.3160368490317729</v>
      </c>
      <c r="U91" s="2064">
        <f t="shared" si="69"/>
        <v>7.1428571428571431E-7</v>
      </c>
      <c r="V91" s="721">
        <f>+'36 - GASTOS-COSTOS'!N202</f>
        <v>12.38177213679654</v>
      </c>
      <c r="X91" s="755">
        <f t="shared" si="60"/>
        <v>1418200</v>
      </c>
      <c r="Y91" s="721">
        <f t="shared" si="61"/>
        <v>1077629.3999999999</v>
      </c>
      <c r="Z91" s="721">
        <f t="shared" si="62"/>
        <v>1503059.01</v>
      </c>
      <c r="AA91" s="721">
        <f t="shared" si="63"/>
        <v>522584.41399999999</v>
      </c>
      <c r="AB91" s="721">
        <f t="shared" si="64"/>
        <v>535269.19999999995</v>
      </c>
    </row>
    <row r="92" spans="2:28" ht="14.25" customHeight="1">
      <c r="B92" s="723" t="s">
        <v>135</v>
      </c>
      <c r="C92" s="722">
        <f>+'36 - GASTOS-COSTOS'!F74</f>
        <v>0</v>
      </c>
      <c r="D92" s="722">
        <f>+'36 - GASTOS-COSTOS'!H74</f>
        <v>0</v>
      </c>
      <c r="E92" s="722">
        <f>+'36 - GASTOS-COSTOS'!J74</f>
        <v>160078</v>
      </c>
      <c r="F92" s="722">
        <f>+'36 - GASTOS-COSTOS'!L74</f>
        <v>0</v>
      </c>
      <c r="G92" s="722">
        <f>+'36 - GASTOS-COSTOS'!N74</f>
        <v>1231880</v>
      </c>
      <c r="H92" s="722">
        <f>+'36 - GASTOS-COSTOS'!D203</f>
        <v>0</v>
      </c>
      <c r="J92" s="722">
        <f t="shared" si="48"/>
        <v>0</v>
      </c>
      <c r="K92" s="722">
        <f t="shared" si="49"/>
        <v>0</v>
      </c>
      <c r="L92" s="722">
        <f t="shared" si="50"/>
        <v>160078</v>
      </c>
      <c r="M92" s="722">
        <f t="shared" si="51"/>
        <v>0</v>
      </c>
      <c r="N92" s="722">
        <f t="shared" si="52"/>
        <v>1231880</v>
      </c>
      <c r="O92" s="722">
        <f t="shared" si="53"/>
        <v>0</v>
      </c>
      <c r="Q92" s="2064" t="e">
        <f t="shared" si="65"/>
        <v>#DIV/0!</v>
      </c>
      <c r="R92" s="2064" t="e">
        <f t="shared" si="66"/>
        <v>#DIV/0!</v>
      </c>
      <c r="S92" s="2064">
        <f t="shared" si="67"/>
        <v>0</v>
      </c>
      <c r="T92" s="2064" t="e">
        <f t="shared" si="68"/>
        <v>#DIV/0!</v>
      </c>
      <c r="U92" s="2064">
        <f t="shared" si="69"/>
        <v>0</v>
      </c>
      <c r="V92" s="721">
        <f>+'36 - GASTOS-COSTOS'!N203</f>
        <v>1.0415624929351517</v>
      </c>
      <c r="X92" s="755">
        <f t="shared" si="60"/>
        <v>1247894.44</v>
      </c>
      <c r="Y92" s="721">
        <f t="shared" si="61"/>
        <v>0</v>
      </c>
      <c r="Z92" s="721">
        <f t="shared" si="62"/>
        <v>162159.014</v>
      </c>
      <c r="AA92" s="721">
        <f t="shared" si="63"/>
        <v>0</v>
      </c>
      <c r="AB92" s="721">
        <f t="shared" si="64"/>
        <v>0</v>
      </c>
    </row>
    <row r="93" spans="2:28" ht="14.25" customHeight="1">
      <c r="B93" s="745" t="s">
        <v>176</v>
      </c>
      <c r="C93" s="722">
        <f>+'36 - GASTOS-COSTOS'!F75</f>
        <v>10917920</v>
      </c>
      <c r="D93" s="722">
        <f>+'36 - GASTOS-COSTOS'!H75</f>
        <v>0</v>
      </c>
      <c r="E93" s="722">
        <f>+'36 - GASTOS-COSTOS'!J75</f>
        <v>2500000</v>
      </c>
      <c r="F93" s="722">
        <f>+'36 - GASTOS-COSTOS'!L75</f>
        <v>0</v>
      </c>
      <c r="G93" s="722">
        <f>+'36 - GASTOS-COSTOS'!N75</f>
        <v>2040000</v>
      </c>
      <c r="H93" s="722">
        <f>+'36 - GASTOS-COSTOS'!D204</f>
        <v>0</v>
      </c>
      <c r="J93" s="722">
        <f t="shared" si="48"/>
        <v>10917920</v>
      </c>
      <c r="K93" s="722">
        <f t="shared" si="49"/>
        <v>0</v>
      </c>
      <c r="L93" s="722">
        <f t="shared" si="50"/>
        <v>2500000</v>
      </c>
      <c r="M93" s="722">
        <f t="shared" si="51"/>
        <v>0</v>
      </c>
      <c r="N93" s="722">
        <f t="shared" si="52"/>
        <v>2040000</v>
      </c>
      <c r="O93" s="722">
        <f t="shared" si="53"/>
        <v>0</v>
      </c>
      <c r="Q93" s="2064">
        <f t="shared" si="65"/>
        <v>0</v>
      </c>
      <c r="R93" s="2064" t="e">
        <f t="shared" si="66"/>
        <v>#DIV/0!</v>
      </c>
      <c r="S93" s="2064">
        <f t="shared" si="67"/>
        <v>0</v>
      </c>
      <c r="T93" s="2064" t="e">
        <f t="shared" si="68"/>
        <v>#DIV/0!</v>
      </c>
      <c r="U93" s="2064">
        <f t="shared" si="69"/>
        <v>0</v>
      </c>
      <c r="V93" s="721">
        <f>+'36 - GASTOS-COSTOS'!N204</f>
        <v>0</v>
      </c>
      <c r="X93" s="755">
        <f t="shared" si="60"/>
        <v>2066520</v>
      </c>
      <c r="Y93" s="721">
        <f t="shared" si="61"/>
        <v>0</v>
      </c>
      <c r="Z93" s="721">
        <f t="shared" si="62"/>
        <v>2532500</v>
      </c>
      <c r="AA93" s="721">
        <f t="shared" si="63"/>
        <v>0</v>
      </c>
      <c r="AB93" s="721">
        <f t="shared" si="64"/>
        <v>11059852.960000001</v>
      </c>
    </row>
    <row r="94" spans="2:28" ht="14.25" customHeight="1">
      <c r="B94" s="751" t="s">
        <v>926</v>
      </c>
      <c r="C94" s="750">
        <f>+C95+C96+C97</f>
        <v>10797901</v>
      </c>
      <c r="D94" s="750">
        <f t="shared" ref="D94:H94" si="79">+D95+D96+D97</f>
        <v>12796774</v>
      </c>
      <c r="E94" s="750">
        <f t="shared" si="79"/>
        <v>7998005</v>
      </c>
      <c r="F94" s="750">
        <f t="shared" si="79"/>
        <v>7720081</v>
      </c>
      <c r="G94" s="750">
        <f t="shared" si="79"/>
        <v>17351200</v>
      </c>
      <c r="H94" s="750">
        <f t="shared" si="79"/>
        <v>5.6</v>
      </c>
      <c r="J94" s="727">
        <f t="shared" si="48"/>
        <v>10797901</v>
      </c>
      <c r="K94" s="727">
        <f t="shared" si="49"/>
        <v>12796774</v>
      </c>
      <c r="L94" s="727">
        <f t="shared" si="50"/>
        <v>7998005</v>
      </c>
      <c r="M94" s="727">
        <f t="shared" si="51"/>
        <v>7720081</v>
      </c>
      <c r="N94" s="727">
        <f t="shared" si="52"/>
        <v>17351200</v>
      </c>
      <c r="O94" s="727">
        <f t="shared" si="53"/>
        <v>5.6</v>
      </c>
      <c r="Q94" s="2064">
        <f t="shared" si="65"/>
        <v>1.185116811128385</v>
      </c>
      <c r="R94" s="2064">
        <f t="shared" si="66"/>
        <v>0.62500166057476669</v>
      </c>
      <c r="S94" s="2064">
        <f t="shared" si="67"/>
        <v>0.96525083442683524</v>
      </c>
      <c r="T94" s="2064">
        <f t="shared" si="68"/>
        <v>2.247541185124871</v>
      </c>
      <c r="U94" s="2064">
        <f t="shared" si="69"/>
        <v>3.227442482364332E-7</v>
      </c>
      <c r="V94" s="749">
        <f t="shared" ref="V94" si="80">+O94</f>
        <v>5.6</v>
      </c>
      <c r="X94" s="755">
        <f t="shared" si="60"/>
        <v>17576765.600000001</v>
      </c>
      <c r="Y94" s="721">
        <f t="shared" si="61"/>
        <v>7820442.0530000003</v>
      </c>
      <c r="Z94" s="721">
        <f t="shared" si="62"/>
        <v>8101979.0650000004</v>
      </c>
      <c r="AA94" s="721">
        <f t="shared" si="63"/>
        <v>12963132.062000001</v>
      </c>
      <c r="AB94" s="721">
        <f t="shared" si="64"/>
        <v>10938273.713</v>
      </c>
    </row>
    <row r="95" spans="2:28" ht="14.25" customHeight="1">
      <c r="B95" s="723" t="s">
        <v>925</v>
      </c>
      <c r="C95" s="722">
        <f>+'36 - GASTOS-COSTOS'!F79</f>
        <v>6555000</v>
      </c>
      <c r="D95" s="722">
        <f>+'36 - GASTOS-COSTOS'!H79</f>
        <v>9015949</v>
      </c>
      <c r="E95" s="722">
        <f>+'36 - GASTOS-COSTOS'!J79</f>
        <v>7275005</v>
      </c>
      <c r="F95" s="722">
        <f>+'36 - GASTOS-COSTOS'!L79</f>
        <v>5784000</v>
      </c>
      <c r="G95" s="722">
        <f>+'36 - GASTOS-COSTOS'!N79</f>
        <v>12351200</v>
      </c>
      <c r="H95" s="722">
        <f>+'36 - GASTOS-COSTOS'!D208</f>
        <v>0.6</v>
      </c>
      <c r="J95" s="722">
        <f t="shared" si="48"/>
        <v>6555000</v>
      </c>
      <c r="K95" s="722">
        <f t="shared" si="49"/>
        <v>9015949</v>
      </c>
      <c r="L95" s="722">
        <f t="shared" si="50"/>
        <v>7275005</v>
      </c>
      <c r="M95" s="722">
        <f t="shared" si="51"/>
        <v>5784000</v>
      </c>
      <c r="N95" s="722">
        <f t="shared" si="52"/>
        <v>12351200</v>
      </c>
      <c r="O95" s="722">
        <f t="shared" si="53"/>
        <v>0.6</v>
      </c>
      <c r="Q95" s="2064">
        <f t="shared" si="65"/>
        <v>1.3754308161708619</v>
      </c>
      <c r="R95" s="2064">
        <f t="shared" si="66"/>
        <v>0.80690396540619291</v>
      </c>
      <c r="S95" s="2064">
        <f t="shared" si="67"/>
        <v>0.79505099996494843</v>
      </c>
      <c r="T95" s="2064">
        <f t="shared" si="68"/>
        <v>2.1354080221300138</v>
      </c>
      <c r="U95" s="2064">
        <f t="shared" si="69"/>
        <v>4.8578275795064443E-8</v>
      </c>
      <c r="V95" s="721">
        <f>+'36 - GASTOS-COSTOS'!N208</f>
        <v>5.8390180835193339</v>
      </c>
      <c r="X95" s="755">
        <f t="shared" si="60"/>
        <v>12511765.6</v>
      </c>
      <c r="Y95" s="721">
        <f t="shared" si="61"/>
        <v>5859192</v>
      </c>
      <c r="Z95" s="721">
        <f t="shared" si="62"/>
        <v>7369580.0650000004</v>
      </c>
      <c r="AA95" s="721">
        <f t="shared" si="63"/>
        <v>9133156.3369999994</v>
      </c>
      <c r="AB95" s="721">
        <f t="shared" si="64"/>
        <v>6640215</v>
      </c>
    </row>
    <row r="96" spans="2:28" ht="14.25" customHeight="1">
      <c r="B96" s="723" t="s">
        <v>924</v>
      </c>
      <c r="C96" s="722">
        <f>+'36 - GASTOS-COSTOS'!F80</f>
        <v>0</v>
      </c>
      <c r="D96" s="722">
        <f>+'36 - GASTOS-COSTOS'!H80</f>
        <v>0</v>
      </c>
      <c r="E96" s="722">
        <f>+'36 - GASTOS-COSTOS'!J80</f>
        <v>0</v>
      </c>
      <c r="F96" s="722">
        <f>+'36 - GASTOS-COSTOS'!L80</f>
        <v>0</v>
      </c>
      <c r="G96" s="722">
        <f>+'36 - GASTOS-COSTOS'!N80</f>
        <v>0</v>
      </c>
      <c r="H96" s="722">
        <f>+'36 - GASTOS-COSTOS'!D209</f>
        <v>0</v>
      </c>
      <c r="J96" s="722">
        <f t="shared" si="48"/>
        <v>0</v>
      </c>
      <c r="K96" s="722">
        <f t="shared" si="49"/>
        <v>0</v>
      </c>
      <c r="L96" s="722">
        <f t="shared" si="50"/>
        <v>0</v>
      </c>
      <c r="M96" s="722">
        <f t="shared" si="51"/>
        <v>0</v>
      </c>
      <c r="N96" s="722">
        <f t="shared" si="52"/>
        <v>0</v>
      </c>
      <c r="O96" s="722">
        <f t="shared" si="53"/>
        <v>0</v>
      </c>
      <c r="Q96" s="2064" t="e">
        <f t="shared" si="65"/>
        <v>#DIV/0!</v>
      </c>
      <c r="R96" s="2064" t="e">
        <f t="shared" si="66"/>
        <v>#DIV/0!</v>
      </c>
      <c r="S96" s="2064" t="e">
        <f t="shared" si="67"/>
        <v>#DIV/0!</v>
      </c>
      <c r="T96" s="2064" t="e">
        <f t="shared" si="68"/>
        <v>#DIV/0!</v>
      </c>
      <c r="U96" s="2064" t="e">
        <f t="shared" si="69"/>
        <v>#DIV/0!</v>
      </c>
      <c r="V96" s="721">
        <f>+'36 - GASTOS-COSTOS'!N209</f>
        <v>0.62493749576109103</v>
      </c>
      <c r="X96" s="755">
        <f t="shared" si="60"/>
        <v>0</v>
      </c>
      <c r="Y96" s="721">
        <f t="shared" si="61"/>
        <v>0</v>
      </c>
      <c r="Z96" s="721">
        <f t="shared" si="62"/>
        <v>0</v>
      </c>
      <c r="AA96" s="721">
        <f t="shared" si="63"/>
        <v>0</v>
      </c>
      <c r="AB96" s="721">
        <f t="shared" si="64"/>
        <v>0</v>
      </c>
    </row>
    <row r="97" spans="2:28" ht="14.25" customHeight="1">
      <c r="B97" s="723" t="s">
        <v>136</v>
      </c>
      <c r="C97" s="722">
        <f>+'36 - GASTOS-COSTOS'!F81</f>
        <v>4242901</v>
      </c>
      <c r="D97" s="722">
        <f>+'36 - GASTOS-COSTOS'!H81</f>
        <v>3780825</v>
      </c>
      <c r="E97" s="722">
        <f>+'36 - GASTOS-COSTOS'!J81</f>
        <v>723000</v>
      </c>
      <c r="F97" s="722">
        <f>+'36 - GASTOS-COSTOS'!L81</f>
        <v>1936081</v>
      </c>
      <c r="G97" s="722">
        <f>+'36 - GASTOS-COSTOS'!N81</f>
        <v>5000000</v>
      </c>
      <c r="H97" s="722">
        <f>+'36 - GASTOS-COSTOS'!D210</f>
        <v>5</v>
      </c>
      <c r="J97" s="722">
        <f t="shared" si="48"/>
        <v>4242901</v>
      </c>
      <c r="K97" s="722">
        <f t="shared" si="49"/>
        <v>3780825</v>
      </c>
      <c r="L97" s="722">
        <f t="shared" si="50"/>
        <v>723000</v>
      </c>
      <c r="M97" s="722">
        <f t="shared" si="51"/>
        <v>1936081</v>
      </c>
      <c r="N97" s="722">
        <f t="shared" si="52"/>
        <v>5000000</v>
      </c>
      <c r="O97" s="722">
        <f t="shared" si="53"/>
        <v>5</v>
      </c>
      <c r="Q97" s="2064">
        <f t="shared" si="65"/>
        <v>0.89109432437853253</v>
      </c>
      <c r="R97" s="2064">
        <f t="shared" si="66"/>
        <v>0.19122810497708834</v>
      </c>
      <c r="S97" s="2064">
        <f t="shared" si="67"/>
        <v>2.6778437067773169</v>
      </c>
      <c r="T97" s="2064">
        <f t="shared" si="68"/>
        <v>2.582536577756819</v>
      </c>
      <c r="U97" s="2064">
        <f t="shared" si="69"/>
        <v>9.9999999999999995E-7</v>
      </c>
      <c r="V97" s="721">
        <f>+'36 - GASTOS-COSTOS'!N210</f>
        <v>5.2234359020697861E-2</v>
      </c>
      <c r="X97" s="755">
        <f t="shared" si="60"/>
        <v>5065000</v>
      </c>
      <c r="Y97" s="721">
        <f t="shared" si="61"/>
        <v>1961250.0530000001</v>
      </c>
      <c r="Z97" s="721">
        <f t="shared" si="62"/>
        <v>732399</v>
      </c>
      <c r="AA97" s="721">
        <f t="shared" si="63"/>
        <v>3829975.7250000001</v>
      </c>
      <c r="AB97" s="721">
        <f t="shared" si="64"/>
        <v>4298058.7130000005</v>
      </c>
    </row>
    <row r="98" spans="2:28" ht="14.25" customHeight="1">
      <c r="B98" s="728" t="s">
        <v>137</v>
      </c>
      <c r="C98" s="727">
        <f>+C99+C100</f>
        <v>887400</v>
      </c>
      <c r="D98" s="727">
        <f t="shared" ref="D98:H98" si="81">+D99+D100</f>
        <v>1368000</v>
      </c>
      <c r="E98" s="727">
        <f t="shared" si="81"/>
        <v>1200871</v>
      </c>
      <c r="F98" s="727">
        <f t="shared" si="81"/>
        <v>1432600</v>
      </c>
      <c r="G98" s="727">
        <f t="shared" si="81"/>
        <v>1641400</v>
      </c>
      <c r="H98" s="727">
        <f t="shared" si="81"/>
        <v>8</v>
      </c>
      <c r="J98" s="727">
        <f t="shared" si="48"/>
        <v>887400</v>
      </c>
      <c r="K98" s="727">
        <f t="shared" si="49"/>
        <v>1368000</v>
      </c>
      <c r="L98" s="727">
        <f t="shared" si="50"/>
        <v>1200871</v>
      </c>
      <c r="M98" s="727">
        <f t="shared" si="51"/>
        <v>1432600</v>
      </c>
      <c r="N98" s="727">
        <f t="shared" si="52"/>
        <v>1641400</v>
      </c>
      <c r="O98" s="727">
        <f t="shared" si="53"/>
        <v>8</v>
      </c>
      <c r="Q98" s="2064">
        <f t="shared" si="65"/>
        <v>1.54158215010142</v>
      </c>
      <c r="R98" s="2064">
        <f t="shared" si="66"/>
        <v>0.87782967836257308</v>
      </c>
      <c r="S98" s="2064">
        <f t="shared" si="67"/>
        <v>1.1929674378013959</v>
      </c>
      <c r="T98" s="2064">
        <f t="shared" si="68"/>
        <v>1.1457489878542511</v>
      </c>
      <c r="U98" s="2064">
        <f t="shared" si="69"/>
        <v>4.8738881442670892E-6</v>
      </c>
      <c r="V98" s="726"/>
      <c r="X98" s="755">
        <f t="shared" si="60"/>
        <v>1662738.2</v>
      </c>
      <c r="Y98" s="721">
        <f t="shared" si="61"/>
        <v>1451223.8</v>
      </c>
      <c r="Z98" s="721">
        <f t="shared" si="62"/>
        <v>1216482.3230000001</v>
      </c>
      <c r="AA98" s="721">
        <f t="shared" si="63"/>
        <v>1385784</v>
      </c>
      <c r="AB98" s="721">
        <f t="shared" si="64"/>
        <v>898936.2</v>
      </c>
    </row>
    <row r="99" spans="2:28" ht="14.25" customHeight="1">
      <c r="B99" s="748" t="s">
        <v>923</v>
      </c>
      <c r="C99" s="747">
        <f>+'36 - GASTOS-COSTOS'!F83</f>
        <v>887400</v>
      </c>
      <c r="D99" s="747">
        <f>+'36 - GASTOS-COSTOS'!H83</f>
        <v>1368000</v>
      </c>
      <c r="E99" s="747">
        <f>+'36 - GASTOS-COSTOS'!J83</f>
        <v>1200871</v>
      </c>
      <c r="F99" s="747">
        <f>+'36 - GASTOS-COSTOS'!L83</f>
        <v>1432600</v>
      </c>
      <c r="G99" s="747">
        <f>+'36 - GASTOS-COSTOS'!N83</f>
        <v>1641400</v>
      </c>
      <c r="H99" s="747">
        <f>+'36 - GASTOS-COSTOS'!D212</f>
        <v>8</v>
      </c>
      <c r="J99" s="722">
        <f t="shared" ref="J99:J162" si="82">+C99</f>
        <v>887400</v>
      </c>
      <c r="K99" s="722">
        <f t="shared" ref="K99:K162" si="83">+D99</f>
        <v>1368000</v>
      </c>
      <c r="L99" s="722">
        <f t="shared" ref="L99:L162" si="84">+E99</f>
        <v>1200871</v>
      </c>
      <c r="M99" s="722">
        <f t="shared" ref="M99:M162" si="85">+F99</f>
        <v>1432600</v>
      </c>
      <c r="N99" s="722">
        <f t="shared" ref="N99:N162" si="86">+G99</f>
        <v>1641400</v>
      </c>
      <c r="O99" s="722">
        <f t="shared" ref="O99:O162" si="87">+H99</f>
        <v>8</v>
      </c>
      <c r="Q99" s="2064">
        <f t="shared" si="65"/>
        <v>1.54158215010142</v>
      </c>
      <c r="R99" s="2064">
        <f t="shared" si="66"/>
        <v>0.87782967836257308</v>
      </c>
      <c r="S99" s="2064">
        <f t="shared" si="67"/>
        <v>1.1929674378013959</v>
      </c>
      <c r="T99" s="2064">
        <f t="shared" si="68"/>
        <v>1.1457489878542511</v>
      </c>
      <c r="U99" s="2064">
        <f t="shared" si="69"/>
        <v>4.8738881442670892E-6</v>
      </c>
      <c r="V99" s="746">
        <f>+'36 - GASTOS-COSTOS'!N212</f>
        <v>7.2166064045788998</v>
      </c>
      <c r="X99" s="755">
        <f t="shared" ref="X99:X162" si="88">+N99*1.3%+N99</f>
        <v>1662738.2</v>
      </c>
      <c r="Y99" s="721">
        <f t="shared" ref="Y99:Y162" si="89">+M99*1.3%+M99</f>
        <v>1451223.8</v>
      </c>
      <c r="Z99" s="721">
        <f t="shared" ref="Z99:Z162" si="90">+L99*1.3%+L99</f>
        <v>1216482.3230000001</v>
      </c>
      <c r="AA99" s="721">
        <f t="shared" ref="AA99:AA162" si="91">+K99*1.3%+K99</f>
        <v>1385784</v>
      </c>
      <c r="AB99" s="721">
        <f t="shared" ref="AB99:AB162" si="92">+J99*1.3%+J99</f>
        <v>898936.2</v>
      </c>
    </row>
    <row r="100" spans="2:28" ht="14.25" customHeight="1">
      <c r="B100" s="745" t="s">
        <v>2966</v>
      </c>
      <c r="C100" s="744"/>
      <c r="D100" s="747">
        <f>+'36 - GASTOS-COSTOS'!H84</f>
        <v>0</v>
      </c>
      <c r="E100" s="747">
        <f>+'36 - GASTOS-COSTOS'!J84</f>
        <v>0</v>
      </c>
      <c r="F100" s="747">
        <f>+'36 - GASTOS-COSTOS'!L84</f>
        <v>0</v>
      </c>
      <c r="G100" s="747">
        <f>+'36 - GASTOS-COSTOS'!N84</f>
        <v>0</v>
      </c>
      <c r="H100" s="747">
        <f>+'36 - GASTOS-COSTOS'!D213</f>
        <v>0</v>
      </c>
      <c r="J100" s="722">
        <f t="shared" si="82"/>
        <v>0</v>
      </c>
      <c r="K100" s="722">
        <f t="shared" si="83"/>
        <v>0</v>
      </c>
      <c r="L100" s="722">
        <f t="shared" si="84"/>
        <v>0</v>
      </c>
      <c r="M100" s="722">
        <f t="shared" si="85"/>
        <v>0</v>
      </c>
      <c r="N100" s="722">
        <f t="shared" si="86"/>
        <v>0</v>
      </c>
      <c r="O100" s="722">
        <f t="shared" si="87"/>
        <v>0</v>
      </c>
      <c r="Q100" s="2064" t="e">
        <f t="shared" si="65"/>
        <v>#DIV/0!</v>
      </c>
      <c r="R100" s="2064" t="e">
        <f t="shared" si="66"/>
        <v>#DIV/0!</v>
      </c>
      <c r="S100" s="2064" t="e">
        <f t="shared" si="67"/>
        <v>#DIV/0!</v>
      </c>
      <c r="T100" s="2064" t="e">
        <f t="shared" si="68"/>
        <v>#DIV/0!</v>
      </c>
      <c r="U100" s="2064" t="e">
        <f t="shared" si="69"/>
        <v>#DIV/0!</v>
      </c>
      <c r="V100" s="746">
        <f>+'36 - GASTOS-COSTOS'!N213</f>
        <v>0</v>
      </c>
      <c r="X100" s="755">
        <f t="shared" si="88"/>
        <v>0</v>
      </c>
      <c r="Y100" s="721">
        <f t="shared" si="89"/>
        <v>0</v>
      </c>
      <c r="Z100" s="721">
        <f t="shared" si="90"/>
        <v>0</v>
      </c>
      <c r="AA100" s="721">
        <f t="shared" si="91"/>
        <v>0</v>
      </c>
      <c r="AB100" s="721">
        <f t="shared" si="92"/>
        <v>0</v>
      </c>
    </row>
    <row r="101" spans="2:28" ht="14.25" customHeight="1">
      <c r="B101" s="728" t="s">
        <v>138</v>
      </c>
      <c r="C101" s="727">
        <f>+C102+C103+C104+C105+C106+C107+C108+C109+C110+C111+C112</f>
        <v>7292259</v>
      </c>
      <c r="D101" s="727">
        <f t="shared" ref="D101:G101" si="93">+D102+D103+D104+D105+D106+D107+D108+D109+D110+D111+D112</f>
        <v>6832214</v>
      </c>
      <c r="E101" s="727">
        <f t="shared" si="93"/>
        <v>6265276</v>
      </c>
      <c r="F101" s="727">
        <f t="shared" si="93"/>
        <v>7578133</v>
      </c>
      <c r="G101" s="727">
        <f t="shared" si="93"/>
        <v>7823940</v>
      </c>
      <c r="H101" s="727">
        <f>+'36 - GASTOS-COSTOS'!D214</f>
        <v>9</v>
      </c>
      <c r="J101" s="727">
        <f t="shared" si="82"/>
        <v>7292259</v>
      </c>
      <c r="K101" s="727">
        <f t="shared" si="83"/>
        <v>6832214</v>
      </c>
      <c r="L101" s="727">
        <f t="shared" si="84"/>
        <v>6265276</v>
      </c>
      <c r="M101" s="727">
        <f t="shared" si="85"/>
        <v>7578133</v>
      </c>
      <c r="N101" s="727">
        <f t="shared" si="86"/>
        <v>7823940</v>
      </c>
      <c r="O101" s="727">
        <f t="shared" si="87"/>
        <v>9</v>
      </c>
      <c r="Q101" s="2064">
        <f t="shared" si="65"/>
        <v>0.93691323909367452</v>
      </c>
      <c r="R101" s="2064">
        <f t="shared" si="66"/>
        <v>0.91701987086470071</v>
      </c>
      <c r="S101" s="2064">
        <f t="shared" si="67"/>
        <v>1.2095449585940028</v>
      </c>
      <c r="T101" s="2064">
        <f t="shared" si="68"/>
        <v>1.0324363533867775</v>
      </c>
      <c r="U101" s="2064">
        <f t="shared" si="69"/>
        <v>1.1503155699046772E-6</v>
      </c>
      <c r="V101" s="726">
        <f>+'36 - GASTOS-COSTOS'!N214</f>
        <v>9.4706152795114562</v>
      </c>
      <c r="X101" s="755">
        <f t="shared" si="88"/>
        <v>7925651.2199999997</v>
      </c>
      <c r="Y101" s="721">
        <f t="shared" si="89"/>
        <v>7676648.7290000003</v>
      </c>
      <c r="Z101" s="721">
        <f t="shared" si="90"/>
        <v>6346724.5880000005</v>
      </c>
      <c r="AA101" s="721">
        <f t="shared" si="91"/>
        <v>6921032.7819999997</v>
      </c>
      <c r="AB101" s="721">
        <f t="shared" si="92"/>
        <v>7387058.3669999996</v>
      </c>
    </row>
    <row r="102" spans="2:28" ht="14.25" customHeight="1">
      <c r="B102" s="711" t="s">
        <v>922</v>
      </c>
      <c r="C102" s="710">
        <f>+'36 - GASTOS-COSTOS'!F86</f>
        <v>4375355</v>
      </c>
      <c r="D102" s="710">
        <f>+'36 - GASTOS-COSTOS'!H86</f>
        <v>4099328</v>
      </c>
      <c r="E102" s="710">
        <f>+'36 - GASTOS-COSTOS'!J86</f>
        <v>3759166</v>
      </c>
      <c r="F102" s="710">
        <f>+'36 - GASTOS-COSTOS'!L86</f>
        <v>4546880</v>
      </c>
      <c r="G102" s="710">
        <f>+'36 - GASTOS-COSTOS'!N86</f>
        <v>4694364</v>
      </c>
      <c r="H102" s="710">
        <f>+'36 - GASTOS-COSTOS'!D215</f>
        <v>0</v>
      </c>
      <c r="J102" s="722">
        <f t="shared" si="82"/>
        <v>4375355</v>
      </c>
      <c r="K102" s="722">
        <f t="shared" si="83"/>
        <v>4099328</v>
      </c>
      <c r="L102" s="722">
        <f t="shared" si="84"/>
        <v>3759166</v>
      </c>
      <c r="M102" s="722">
        <f t="shared" si="85"/>
        <v>4546880</v>
      </c>
      <c r="N102" s="722">
        <f t="shared" si="86"/>
        <v>4694364</v>
      </c>
      <c r="O102" s="722">
        <f t="shared" si="87"/>
        <v>0</v>
      </c>
      <c r="Q102" s="2064">
        <f t="shared" si="65"/>
        <v>0.93691323332621013</v>
      </c>
      <c r="R102" s="2064">
        <f t="shared" si="66"/>
        <v>0.91702005792168861</v>
      </c>
      <c r="S102" s="2064">
        <f t="shared" si="67"/>
        <v>1.2095448830937501</v>
      </c>
      <c r="T102" s="2064">
        <f t="shared" si="68"/>
        <v>1.0324363079738195</v>
      </c>
      <c r="U102" s="2064">
        <f t="shared" si="69"/>
        <v>0</v>
      </c>
      <c r="V102" s="715"/>
      <c r="X102" s="755">
        <f t="shared" si="88"/>
        <v>4755390.7319999998</v>
      </c>
      <c r="Y102" s="721">
        <f t="shared" si="89"/>
        <v>4605989.4400000004</v>
      </c>
      <c r="Z102" s="721">
        <f t="shared" si="90"/>
        <v>3808035.1579999998</v>
      </c>
      <c r="AA102" s="721">
        <f t="shared" si="91"/>
        <v>4152619.264</v>
      </c>
      <c r="AB102" s="721">
        <f t="shared" si="92"/>
        <v>4432234.6150000002</v>
      </c>
    </row>
    <row r="103" spans="2:28" ht="14.25" customHeight="1">
      <c r="B103" s="711" t="s">
        <v>921</v>
      </c>
      <c r="C103" s="710">
        <f>+'36 - GASTOS-COSTOS'!F87</f>
        <v>729226</v>
      </c>
      <c r="D103" s="710">
        <f>+'36 - GASTOS-COSTOS'!H87</f>
        <v>683221</v>
      </c>
      <c r="E103" s="710">
        <f>+'36 - GASTOS-COSTOS'!J87</f>
        <v>626528</v>
      </c>
      <c r="F103" s="710">
        <f>+'36 - GASTOS-COSTOS'!L87</f>
        <v>757813</v>
      </c>
      <c r="G103" s="710">
        <f>+'36 - GASTOS-COSTOS'!N87</f>
        <v>782394</v>
      </c>
      <c r="H103" s="710">
        <f>+'36 - GASTOS-COSTOS'!D216</f>
        <v>0</v>
      </c>
      <c r="J103" s="722">
        <f t="shared" si="82"/>
        <v>729226</v>
      </c>
      <c r="K103" s="722">
        <f t="shared" si="83"/>
        <v>683221</v>
      </c>
      <c r="L103" s="722">
        <f t="shared" si="84"/>
        <v>626528</v>
      </c>
      <c r="M103" s="722">
        <f t="shared" si="85"/>
        <v>757813</v>
      </c>
      <c r="N103" s="722">
        <f t="shared" si="86"/>
        <v>782394</v>
      </c>
      <c r="O103" s="722">
        <f t="shared" si="87"/>
        <v>0</v>
      </c>
      <c r="Q103" s="2064">
        <f t="shared" si="65"/>
        <v>0.93691256208637652</v>
      </c>
      <c r="R103" s="2064">
        <f t="shared" si="66"/>
        <v>0.91702099320717601</v>
      </c>
      <c r="S103" s="2064">
        <f t="shared" si="67"/>
        <v>1.2095437075437969</v>
      </c>
      <c r="T103" s="2064">
        <f t="shared" si="68"/>
        <v>1.0324367621035797</v>
      </c>
      <c r="U103" s="2064">
        <f t="shared" si="69"/>
        <v>0</v>
      </c>
      <c r="V103" s="715"/>
      <c r="X103" s="755">
        <f t="shared" si="88"/>
        <v>792565.12199999997</v>
      </c>
      <c r="Y103" s="721">
        <f t="shared" si="89"/>
        <v>767664.56900000002</v>
      </c>
      <c r="Z103" s="721">
        <f t="shared" si="90"/>
        <v>634672.86399999994</v>
      </c>
      <c r="AA103" s="721">
        <f t="shared" si="91"/>
        <v>692102.87300000002</v>
      </c>
      <c r="AB103" s="721">
        <f t="shared" si="92"/>
        <v>738705.93799999997</v>
      </c>
    </row>
    <row r="104" spans="2:28" ht="14.25" customHeight="1">
      <c r="B104" s="711" t="s">
        <v>139</v>
      </c>
      <c r="C104" s="710">
        <f>+'36 - GASTOS-COSTOS'!F88</f>
        <v>364613</v>
      </c>
      <c r="D104" s="710">
        <f>+'36 - GASTOS-COSTOS'!H88</f>
        <v>341611</v>
      </c>
      <c r="E104" s="710">
        <f>+'36 - GASTOS-COSTOS'!J88</f>
        <v>313263</v>
      </c>
      <c r="F104" s="710">
        <f>+'36 - GASTOS-COSTOS'!L88</f>
        <v>378907</v>
      </c>
      <c r="G104" s="710">
        <f>+'36 - GASTOS-COSTOS'!N88</f>
        <v>391197</v>
      </c>
      <c r="H104" s="710">
        <f>+'36 - GASTOS-COSTOS'!D217</f>
        <v>0</v>
      </c>
      <c r="J104" s="722">
        <f t="shared" si="82"/>
        <v>364613</v>
      </c>
      <c r="K104" s="722">
        <f t="shared" si="83"/>
        <v>341611</v>
      </c>
      <c r="L104" s="722">
        <f t="shared" si="84"/>
        <v>313263</v>
      </c>
      <c r="M104" s="722">
        <f t="shared" si="85"/>
        <v>378907</v>
      </c>
      <c r="N104" s="722">
        <f t="shared" si="86"/>
        <v>391197</v>
      </c>
      <c r="O104" s="722">
        <f t="shared" si="87"/>
        <v>0</v>
      </c>
      <c r="Q104" s="2064">
        <f t="shared" si="65"/>
        <v>0.93691393340336193</v>
      </c>
      <c r="R104" s="2064">
        <f t="shared" si="66"/>
        <v>0.91701672370034926</v>
      </c>
      <c r="S104" s="2064">
        <f t="shared" si="67"/>
        <v>1.2095491647593237</v>
      </c>
      <c r="T104" s="2064">
        <f t="shared" si="68"/>
        <v>1.0324353997154974</v>
      </c>
      <c r="U104" s="2064">
        <f t="shared" si="69"/>
        <v>0</v>
      </c>
      <c r="V104" s="715"/>
      <c r="X104" s="755">
        <f t="shared" si="88"/>
        <v>396282.56099999999</v>
      </c>
      <c r="Y104" s="721">
        <f t="shared" si="89"/>
        <v>383832.79100000003</v>
      </c>
      <c r="Z104" s="721">
        <f t="shared" si="90"/>
        <v>317335.41899999999</v>
      </c>
      <c r="AA104" s="721">
        <f t="shared" si="91"/>
        <v>346051.94300000003</v>
      </c>
      <c r="AB104" s="721">
        <f t="shared" si="92"/>
        <v>369352.96899999998</v>
      </c>
    </row>
    <row r="105" spans="2:28" ht="14.25" customHeight="1">
      <c r="B105" s="711" t="s">
        <v>920</v>
      </c>
      <c r="C105" s="710">
        <f>+'36 - GASTOS-COSTOS'!F89</f>
        <v>1823065</v>
      </c>
      <c r="D105" s="710">
        <f>+'36 - GASTOS-COSTOS'!H89</f>
        <v>1708054</v>
      </c>
      <c r="E105" s="710">
        <f>+'36 - GASTOS-COSTOS'!J89</f>
        <v>1566319</v>
      </c>
      <c r="F105" s="710">
        <f>+'36 - GASTOS-COSTOS'!L89</f>
        <v>1894533</v>
      </c>
      <c r="G105" s="710">
        <f>+'36 - GASTOS-COSTOS'!N89</f>
        <v>1955985</v>
      </c>
      <c r="H105" s="710">
        <f>+'36 - GASTOS-COSTOS'!D218</f>
        <v>0</v>
      </c>
      <c r="J105" s="722">
        <f t="shared" si="82"/>
        <v>1823065</v>
      </c>
      <c r="K105" s="722">
        <f t="shared" si="83"/>
        <v>1708054</v>
      </c>
      <c r="L105" s="722">
        <f t="shared" si="84"/>
        <v>1566319</v>
      </c>
      <c r="M105" s="722">
        <f t="shared" si="85"/>
        <v>1894533</v>
      </c>
      <c r="N105" s="722">
        <f t="shared" si="86"/>
        <v>1955985</v>
      </c>
      <c r="O105" s="722">
        <f t="shared" si="87"/>
        <v>0</v>
      </c>
      <c r="Q105" s="2064">
        <f t="shared" si="65"/>
        <v>0.93691338487656772</v>
      </c>
      <c r="R105" s="2064">
        <f t="shared" si="66"/>
        <v>0.91701960242474767</v>
      </c>
      <c r="S105" s="2064">
        <f t="shared" si="67"/>
        <v>1.209544798984115</v>
      </c>
      <c r="T105" s="2064">
        <f t="shared" si="68"/>
        <v>1.0324364896256755</v>
      </c>
      <c r="U105" s="2064">
        <f t="shared" si="69"/>
        <v>0</v>
      </c>
      <c r="V105" s="715"/>
      <c r="X105" s="755">
        <f t="shared" si="88"/>
        <v>1981412.8049999999</v>
      </c>
      <c r="Y105" s="721">
        <f t="shared" si="89"/>
        <v>1919161.929</v>
      </c>
      <c r="Z105" s="721">
        <f t="shared" si="90"/>
        <v>1586681.1470000001</v>
      </c>
      <c r="AA105" s="721">
        <f t="shared" si="91"/>
        <v>1730258.702</v>
      </c>
      <c r="AB105" s="721">
        <f t="shared" si="92"/>
        <v>1846764.845</v>
      </c>
    </row>
    <row r="106" spans="2:28" ht="14.25" customHeight="1">
      <c r="B106" s="711" t="s">
        <v>919</v>
      </c>
      <c r="C106" s="710">
        <f>+'36 - GASTOS-COSTOS'!F90</f>
        <v>0</v>
      </c>
      <c r="D106" s="710">
        <f>+'36 - GASTOS-COSTOS'!H90</f>
        <v>0</v>
      </c>
      <c r="E106" s="710">
        <f>+'36 - GASTOS-COSTOS'!J90</f>
        <v>0</v>
      </c>
      <c r="F106" s="710">
        <f>+'36 - GASTOS-COSTOS'!L90</f>
        <v>0</v>
      </c>
      <c r="G106" s="710">
        <f>+'36 - GASTOS-COSTOS'!N90</f>
        <v>0</v>
      </c>
      <c r="H106" s="710">
        <f>+'36 - GASTOS-COSTOS'!D219</f>
        <v>0</v>
      </c>
      <c r="J106" s="722">
        <f t="shared" si="82"/>
        <v>0</v>
      </c>
      <c r="K106" s="722">
        <f t="shared" si="83"/>
        <v>0</v>
      </c>
      <c r="L106" s="722">
        <f t="shared" si="84"/>
        <v>0</v>
      </c>
      <c r="M106" s="722">
        <f t="shared" si="85"/>
        <v>0</v>
      </c>
      <c r="N106" s="722">
        <f t="shared" si="86"/>
        <v>0</v>
      </c>
      <c r="O106" s="722">
        <f t="shared" si="87"/>
        <v>0</v>
      </c>
      <c r="Q106" s="2064" t="e">
        <f t="shared" si="65"/>
        <v>#DIV/0!</v>
      </c>
      <c r="R106" s="2064" t="e">
        <f t="shared" si="66"/>
        <v>#DIV/0!</v>
      </c>
      <c r="S106" s="2064" t="e">
        <f t="shared" si="67"/>
        <v>#DIV/0!</v>
      </c>
      <c r="T106" s="2064" t="e">
        <f t="shared" si="68"/>
        <v>#DIV/0!</v>
      </c>
      <c r="U106" s="2064" t="e">
        <f t="shared" si="69"/>
        <v>#DIV/0!</v>
      </c>
      <c r="V106" s="715"/>
      <c r="X106" s="755">
        <f t="shared" si="88"/>
        <v>0</v>
      </c>
      <c r="Y106" s="721">
        <f t="shared" si="89"/>
        <v>0</v>
      </c>
      <c r="Z106" s="721">
        <f t="shared" si="90"/>
        <v>0</v>
      </c>
      <c r="AA106" s="721">
        <f t="shared" si="91"/>
        <v>0</v>
      </c>
      <c r="AB106" s="721">
        <f t="shared" si="92"/>
        <v>0</v>
      </c>
    </row>
    <row r="107" spans="2:28" ht="14.25" customHeight="1">
      <c r="B107" s="711" t="s">
        <v>918</v>
      </c>
      <c r="C107" s="710">
        <f>+'36 - GASTOS-COSTOS'!F91</f>
        <v>0</v>
      </c>
      <c r="D107" s="710">
        <f>+'36 - GASTOS-COSTOS'!H91</f>
        <v>0</v>
      </c>
      <c r="E107" s="710">
        <f>+'36 - GASTOS-COSTOS'!J91</f>
        <v>0</v>
      </c>
      <c r="F107" s="710">
        <f>+'36 - GASTOS-COSTOS'!L91</f>
        <v>0</v>
      </c>
      <c r="G107" s="710">
        <f>+'36 - GASTOS-COSTOS'!N91</f>
        <v>0</v>
      </c>
      <c r="H107" s="710">
        <f>+'36 - GASTOS-COSTOS'!D220</f>
        <v>0</v>
      </c>
      <c r="J107" s="722">
        <f t="shared" si="82"/>
        <v>0</v>
      </c>
      <c r="K107" s="722">
        <f t="shared" si="83"/>
        <v>0</v>
      </c>
      <c r="L107" s="722">
        <f t="shared" si="84"/>
        <v>0</v>
      </c>
      <c r="M107" s="722">
        <f t="shared" si="85"/>
        <v>0</v>
      </c>
      <c r="N107" s="722">
        <f t="shared" si="86"/>
        <v>0</v>
      </c>
      <c r="O107" s="722">
        <f t="shared" si="87"/>
        <v>0</v>
      </c>
      <c r="Q107" s="2064" t="e">
        <f t="shared" si="65"/>
        <v>#DIV/0!</v>
      </c>
      <c r="R107" s="2064" t="e">
        <f t="shared" si="66"/>
        <v>#DIV/0!</v>
      </c>
      <c r="S107" s="2064" t="e">
        <f t="shared" si="67"/>
        <v>#DIV/0!</v>
      </c>
      <c r="T107" s="2064" t="e">
        <f t="shared" si="68"/>
        <v>#DIV/0!</v>
      </c>
      <c r="U107" s="2064" t="e">
        <f t="shared" si="69"/>
        <v>#DIV/0!</v>
      </c>
      <c r="V107" s="715"/>
      <c r="X107" s="755">
        <f t="shared" si="88"/>
        <v>0</v>
      </c>
      <c r="Y107" s="721">
        <f t="shared" si="89"/>
        <v>0</v>
      </c>
      <c r="Z107" s="721">
        <f t="shared" si="90"/>
        <v>0</v>
      </c>
      <c r="AA107" s="721">
        <f t="shared" si="91"/>
        <v>0</v>
      </c>
      <c r="AB107" s="721">
        <f t="shared" si="92"/>
        <v>0</v>
      </c>
    </row>
    <row r="108" spans="2:28" ht="14.25" customHeight="1">
      <c r="B108" s="711" t="s">
        <v>917</v>
      </c>
      <c r="C108" s="710">
        <f>+'36 - GASTOS-COSTOS'!F92</f>
        <v>0</v>
      </c>
      <c r="D108" s="710">
        <f>+'36 - GASTOS-COSTOS'!H92</f>
        <v>0</v>
      </c>
      <c r="E108" s="710">
        <f>+'36 - GASTOS-COSTOS'!J92</f>
        <v>0</v>
      </c>
      <c r="F108" s="710">
        <f>+'36 - GASTOS-COSTOS'!L92</f>
        <v>0</v>
      </c>
      <c r="G108" s="710">
        <f>+'36 - GASTOS-COSTOS'!N92</f>
        <v>0</v>
      </c>
      <c r="H108" s="710">
        <f>+'36 - GASTOS-COSTOS'!D221</f>
        <v>0</v>
      </c>
      <c r="J108" s="722">
        <f t="shared" si="82"/>
        <v>0</v>
      </c>
      <c r="K108" s="722">
        <f t="shared" si="83"/>
        <v>0</v>
      </c>
      <c r="L108" s="722">
        <f t="shared" si="84"/>
        <v>0</v>
      </c>
      <c r="M108" s="722">
        <f t="shared" si="85"/>
        <v>0</v>
      </c>
      <c r="N108" s="722">
        <f t="shared" si="86"/>
        <v>0</v>
      </c>
      <c r="O108" s="722">
        <f t="shared" si="87"/>
        <v>0</v>
      </c>
      <c r="Q108" s="2064" t="e">
        <f t="shared" si="65"/>
        <v>#DIV/0!</v>
      </c>
      <c r="R108" s="2064" t="e">
        <f t="shared" si="66"/>
        <v>#DIV/0!</v>
      </c>
      <c r="S108" s="2064" t="e">
        <f t="shared" si="67"/>
        <v>#DIV/0!</v>
      </c>
      <c r="T108" s="2064" t="e">
        <f t="shared" si="68"/>
        <v>#DIV/0!</v>
      </c>
      <c r="U108" s="2064" t="e">
        <f t="shared" si="69"/>
        <v>#DIV/0!</v>
      </c>
      <c r="V108" s="715"/>
      <c r="X108" s="755">
        <f t="shared" si="88"/>
        <v>0</v>
      </c>
      <c r="Y108" s="721">
        <f t="shared" si="89"/>
        <v>0</v>
      </c>
      <c r="Z108" s="721">
        <f t="shared" si="90"/>
        <v>0</v>
      </c>
      <c r="AA108" s="721">
        <f t="shared" si="91"/>
        <v>0</v>
      </c>
      <c r="AB108" s="721">
        <f t="shared" si="92"/>
        <v>0</v>
      </c>
    </row>
    <row r="109" spans="2:28" ht="14.25" customHeight="1">
      <c r="B109" s="711" t="s">
        <v>916</v>
      </c>
      <c r="C109" s="710">
        <f>+'36 - GASTOS-COSTOS'!F93</f>
        <v>0</v>
      </c>
      <c r="D109" s="710">
        <f>+'36 - GASTOS-COSTOS'!H93</f>
        <v>0</v>
      </c>
      <c r="E109" s="710">
        <f>+'36 - GASTOS-COSTOS'!J93</f>
        <v>0</v>
      </c>
      <c r="F109" s="710">
        <f>+'36 - GASTOS-COSTOS'!L93</f>
        <v>0</v>
      </c>
      <c r="G109" s="710">
        <f>+'36 - GASTOS-COSTOS'!N93</f>
        <v>0</v>
      </c>
      <c r="H109" s="710">
        <f>+'36 - GASTOS-COSTOS'!D222</f>
        <v>0</v>
      </c>
      <c r="J109" s="722">
        <f t="shared" si="82"/>
        <v>0</v>
      </c>
      <c r="K109" s="722">
        <f t="shared" si="83"/>
        <v>0</v>
      </c>
      <c r="L109" s="722">
        <f t="shared" si="84"/>
        <v>0</v>
      </c>
      <c r="M109" s="722">
        <f t="shared" si="85"/>
        <v>0</v>
      </c>
      <c r="N109" s="722">
        <f t="shared" si="86"/>
        <v>0</v>
      </c>
      <c r="O109" s="722">
        <f t="shared" si="87"/>
        <v>0</v>
      </c>
      <c r="Q109" s="2064" t="e">
        <f t="shared" si="65"/>
        <v>#DIV/0!</v>
      </c>
      <c r="R109" s="2064" t="e">
        <f t="shared" si="66"/>
        <v>#DIV/0!</v>
      </c>
      <c r="S109" s="2064" t="e">
        <f t="shared" si="67"/>
        <v>#DIV/0!</v>
      </c>
      <c r="T109" s="2064" t="e">
        <f t="shared" si="68"/>
        <v>#DIV/0!</v>
      </c>
      <c r="U109" s="2064" t="e">
        <f t="shared" si="69"/>
        <v>#DIV/0!</v>
      </c>
      <c r="V109" s="715"/>
      <c r="X109" s="755">
        <f t="shared" si="88"/>
        <v>0</v>
      </c>
      <c r="Y109" s="721">
        <f t="shared" si="89"/>
        <v>0</v>
      </c>
      <c r="Z109" s="721">
        <f t="shared" si="90"/>
        <v>0</v>
      </c>
      <c r="AA109" s="721">
        <f t="shared" si="91"/>
        <v>0</v>
      </c>
      <c r="AB109" s="721">
        <f t="shared" si="92"/>
        <v>0</v>
      </c>
    </row>
    <row r="110" spans="2:28" ht="14.25" customHeight="1">
      <c r="B110" s="711" t="s">
        <v>915</v>
      </c>
      <c r="C110" s="710">
        <f>+'36 - GASTOS-COSTOS'!F94</f>
        <v>0</v>
      </c>
      <c r="D110" s="710">
        <f>+'36 - GASTOS-COSTOS'!H94</f>
        <v>0</v>
      </c>
      <c r="E110" s="710">
        <f>+'36 - GASTOS-COSTOS'!J94</f>
        <v>0</v>
      </c>
      <c r="F110" s="710">
        <f>+'36 - GASTOS-COSTOS'!L94</f>
        <v>0</v>
      </c>
      <c r="G110" s="710">
        <f>+'36 - GASTOS-COSTOS'!N94</f>
        <v>0</v>
      </c>
      <c r="H110" s="710">
        <f>+'36 - GASTOS-COSTOS'!D223</f>
        <v>0</v>
      </c>
      <c r="J110" s="722">
        <f t="shared" si="82"/>
        <v>0</v>
      </c>
      <c r="K110" s="722">
        <f t="shared" si="83"/>
        <v>0</v>
      </c>
      <c r="L110" s="722">
        <f t="shared" si="84"/>
        <v>0</v>
      </c>
      <c r="M110" s="722">
        <f t="shared" si="85"/>
        <v>0</v>
      </c>
      <c r="N110" s="722">
        <f t="shared" si="86"/>
        <v>0</v>
      </c>
      <c r="O110" s="722">
        <f t="shared" si="87"/>
        <v>0</v>
      </c>
      <c r="Q110" s="2064" t="e">
        <f t="shared" si="65"/>
        <v>#DIV/0!</v>
      </c>
      <c r="R110" s="2064" t="e">
        <f t="shared" si="66"/>
        <v>#DIV/0!</v>
      </c>
      <c r="S110" s="2064" t="e">
        <f t="shared" si="67"/>
        <v>#DIV/0!</v>
      </c>
      <c r="T110" s="2064" t="e">
        <f t="shared" si="68"/>
        <v>#DIV/0!</v>
      </c>
      <c r="U110" s="2064" t="e">
        <f t="shared" si="69"/>
        <v>#DIV/0!</v>
      </c>
      <c r="V110" s="715"/>
      <c r="X110" s="755">
        <f t="shared" si="88"/>
        <v>0</v>
      </c>
      <c r="Y110" s="721">
        <f t="shared" si="89"/>
        <v>0</v>
      </c>
      <c r="Z110" s="721">
        <f t="shared" si="90"/>
        <v>0</v>
      </c>
      <c r="AA110" s="721">
        <f t="shared" si="91"/>
        <v>0</v>
      </c>
      <c r="AB110" s="721">
        <f t="shared" si="92"/>
        <v>0</v>
      </c>
    </row>
    <row r="111" spans="2:28" ht="14.25" customHeight="1">
      <c r="B111" s="711" t="s">
        <v>914</v>
      </c>
      <c r="C111" s="710">
        <f>+'36 - GASTOS-COSTOS'!F95</f>
        <v>0</v>
      </c>
      <c r="D111" s="710">
        <f>+'36 - GASTOS-COSTOS'!H95</f>
        <v>0</v>
      </c>
      <c r="E111" s="710">
        <f>+'36 - GASTOS-COSTOS'!J95</f>
        <v>0</v>
      </c>
      <c r="F111" s="710">
        <f>+'36 - GASTOS-COSTOS'!L95</f>
        <v>0</v>
      </c>
      <c r="G111" s="710">
        <f>+'36 - GASTOS-COSTOS'!N95</f>
        <v>0</v>
      </c>
      <c r="H111" s="710">
        <f>+'36 - GASTOS-COSTOS'!D224</f>
        <v>0</v>
      </c>
      <c r="J111" s="722">
        <f t="shared" si="82"/>
        <v>0</v>
      </c>
      <c r="K111" s="722">
        <f t="shared" si="83"/>
        <v>0</v>
      </c>
      <c r="L111" s="722">
        <f t="shared" si="84"/>
        <v>0</v>
      </c>
      <c r="M111" s="722">
        <f t="shared" si="85"/>
        <v>0</v>
      </c>
      <c r="N111" s="722">
        <f t="shared" si="86"/>
        <v>0</v>
      </c>
      <c r="O111" s="722">
        <f t="shared" si="87"/>
        <v>0</v>
      </c>
      <c r="Q111" s="2064" t="e">
        <f t="shared" si="65"/>
        <v>#DIV/0!</v>
      </c>
      <c r="R111" s="2064" t="e">
        <f t="shared" si="66"/>
        <v>#DIV/0!</v>
      </c>
      <c r="S111" s="2064" t="e">
        <f t="shared" si="67"/>
        <v>#DIV/0!</v>
      </c>
      <c r="T111" s="2064" t="e">
        <f t="shared" si="68"/>
        <v>#DIV/0!</v>
      </c>
      <c r="U111" s="2064" t="e">
        <f t="shared" si="69"/>
        <v>#DIV/0!</v>
      </c>
      <c r="V111" s="715"/>
      <c r="X111" s="755">
        <f t="shared" si="88"/>
        <v>0</v>
      </c>
      <c r="Y111" s="721">
        <f t="shared" si="89"/>
        <v>0</v>
      </c>
      <c r="Z111" s="721">
        <f t="shared" si="90"/>
        <v>0</v>
      </c>
      <c r="AA111" s="721">
        <f t="shared" si="91"/>
        <v>0</v>
      </c>
      <c r="AB111" s="721">
        <f t="shared" si="92"/>
        <v>0</v>
      </c>
    </row>
    <row r="112" spans="2:28" ht="14.25" customHeight="1">
      <c r="B112" s="730" t="s">
        <v>176</v>
      </c>
      <c r="C112" s="710">
        <f>+'36 - GASTOS-COSTOS'!F96</f>
        <v>0</v>
      </c>
      <c r="D112" s="710">
        <f>+'36 - GASTOS-COSTOS'!H96</f>
        <v>0</v>
      </c>
      <c r="E112" s="710">
        <f>+'36 - GASTOS-COSTOS'!J96</f>
        <v>0</v>
      </c>
      <c r="F112" s="710">
        <f>+'36 - GASTOS-COSTOS'!L96</f>
        <v>0</v>
      </c>
      <c r="G112" s="710">
        <f>+'36 - GASTOS-COSTOS'!N96</f>
        <v>0</v>
      </c>
      <c r="H112" s="710">
        <f>+'36 - GASTOS-COSTOS'!D225</f>
        <v>0</v>
      </c>
      <c r="J112" s="722">
        <f t="shared" si="82"/>
        <v>0</v>
      </c>
      <c r="K112" s="722">
        <f t="shared" si="83"/>
        <v>0</v>
      </c>
      <c r="L112" s="722">
        <f t="shared" si="84"/>
        <v>0</v>
      </c>
      <c r="M112" s="722">
        <f t="shared" si="85"/>
        <v>0</v>
      </c>
      <c r="N112" s="722">
        <f t="shared" si="86"/>
        <v>0</v>
      </c>
      <c r="O112" s="722">
        <f t="shared" si="87"/>
        <v>0</v>
      </c>
      <c r="Q112" s="2064" t="e">
        <f t="shared" si="65"/>
        <v>#DIV/0!</v>
      </c>
      <c r="R112" s="2064" t="e">
        <f t="shared" si="66"/>
        <v>#DIV/0!</v>
      </c>
      <c r="S112" s="2064" t="e">
        <f t="shared" si="67"/>
        <v>#DIV/0!</v>
      </c>
      <c r="T112" s="2064" t="e">
        <f t="shared" si="68"/>
        <v>#DIV/0!</v>
      </c>
      <c r="U112" s="2064" t="e">
        <f t="shared" si="69"/>
        <v>#DIV/0!</v>
      </c>
      <c r="V112" s="715"/>
      <c r="X112" s="755">
        <f t="shared" si="88"/>
        <v>0</v>
      </c>
      <c r="Y112" s="721">
        <f t="shared" si="89"/>
        <v>0</v>
      </c>
      <c r="Z112" s="721">
        <f t="shared" si="90"/>
        <v>0</v>
      </c>
      <c r="AA112" s="721">
        <f t="shared" si="91"/>
        <v>0</v>
      </c>
      <c r="AB112" s="721">
        <f t="shared" si="92"/>
        <v>0</v>
      </c>
    </row>
    <row r="113" spans="2:28" ht="14.25" customHeight="1">
      <c r="B113" s="714" t="s">
        <v>913</v>
      </c>
      <c r="C113" s="713">
        <f>+C114+C115+C116+C117</f>
        <v>7725408</v>
      </c>
      <c r="D113" s="713">
        <f t="shared" ref="D113:H113" si="94">+D114+D115+D116+D117</f>
        <v>7360938</v>
      </c>
      <c r="E113" s="713">
        <f t="shared" si="94"/>
        <v>7048634</v>
      </c>
      <c r="F113" s="713">
        <f t="shared" si="94"/>
        <v>6425967</v>
      </c>
      <c r="G113" s="713">
        <f t="shared" si="94"/>
        <v>4662617</v>
      </c>
      <c r="H113" s="713">
        <f t="shared" si="94"/>
        <v>0.3</v>
      </c>
      <c r="J113" s="713">
        <f t="shared" si="82"/>
        <v>7725408</v>
      </c>
      <c r="K113" s="713">
        <f t="shared" si="83"/>
        <v>7360938</v>
      </c>
      <c r="L113" s="713">
        <f t="shared" si="84"/>
        <v>7048634</v>
      </c>
      <c r="M113" s="713">
        <f t="shared" si="85"/>
        <v>6425967</v>
      </c>
      <c r="N113" s="713">
        <f t="shared" si="86"/>
        <v>4662617</v>
      </c>
      <c r="O113" s="713">
        <f t="shared" si="87"/>
        <v>0.3</v>
      </c>
      <c r="Q113" s="2064">
        <f t="shared" si="65"/>
        <v>0.95282190921178533</v>
      </c>
      <c r="R113" s="2064">
        <f t="shared" si="66"/>
        <v>0.95757279846671717</v>
      </c>
      <c r="S113" s="2064">
        <f t="shared" si="67"/>
        <v>0.91166132331455996</v>
      </c>
      <c r="T113" s="2064">
        <f t="shared" si="68"/>
        <v>0.72558993844817443</v>
      </c>
      <c r="U113" s="2064">
        <f t="shared" si="69"/>
        <v>6.4341548962739166E-8</v>
      </c>
      <c r="V113" s="712">
        <f t="shared" ref="V113" si="95">+O113</f>
        <v>0.3</v>
      </c>
      <c r="X113" s="755">
        <f t="shared" si="88"/>
        <v>4723231.0209999997</v>
      </c>
      <c r="Y113" s="721">
        <f t="shared" si="89"/>
        <v>6509504.5710000005</v>
      </c>
      <c r="Z113" s="721">
        <f t="shared" si="90"/>
        <v>7140266.2419999996</v>
      </c>
      <c r="AA113" s="721">
        <f t="shared" si="91"/>
        <v>7456630.1940000001</v>
      </c>
      <c r="AB113" s="721">
        <f t="shared" si="92"/>
        <v>7825838.3039999995</v>
      </c>
    </row>
    <row r="114" spans="2:28" ht="14.25" customHeight="1">
      <c r="B114" s="743" t="s">
        <v>912</v>
      </c>
      <c r="C114" s="742">
        <f>+'36 - GASTOS-COSTOS'!F98</f>
        <v>0</v>
      </c>
      <c r="D114" s="742">
        <f>+'36 - GASTOS-COSTOS'!H98</f>
        <v>0</v>
      </c>
      <c r="E114" s="742">
        <f>+'36 - GASTOS-COSTOS'!J98</f>
        <v>0</v>
      </c>
      <c r="F114" s="742">
        <f>+'36 - GASTOS-COSTOS'!L98</f>
        <v>0</v>
      </c>
      <c r="G114" s="742">
        <f>+'36 - GASTOS-COSTOS'!N98</f>
        <v>0</v>
      </c>
      <c r="H114" s="742">
        <f>+'36 - GASTOS-COSTOS'!D227</f>
        <v>0</v>
      </c>
      <c r="J114" s="722">
        <f t="shared" si="82"/>
        <v>0</v>
      </c>
      <c r="K114" s="722">
        <f t="shared" si="83"/>
        <v>0</v>
      </c>
      <c r="L114" s="722">
        <f t="shared" si="84"/>
        <v>0</v>
      </c>
      <c r="M114" s="722">
        <f t="shared" si="85"/>
        <v>0</v>
      </c>
      <c r="N114" s="722">
        <f t="shared" si="86"/>
        <v>0</v>
      </c>
      <c r="O114" s="722">
        <f t="shared" si="87"/>
        <v>0</v>
      </c>
      <c r="Q114" s="2064" t="e">
        <f t="shared" si="65"/>
        <v>#DIV/0!</v>
      </c>
      <c r="R114" s="2064" t="e">
        <f t="shared" si="66"/>
        <v>#DIV/0!</v>
      </c>
      <c r="S114" s="2064" t="e">
        <f t="shared" si="67"/>
        <v>#DIV/0!</v>
      </c>
      <c r="T114" s="2064" t="e">
        <f t="shared" si="68"/>
        <v>#DIV/0!</v>
      </c>
      <c r="U114" s="2064" t="e">
        <f t="shared" si="69"/>
        <v>#DIV/0!</v>
      </c>
      <c r="V114" s="715">
        <f>+'36 - GASTOS-COSTOS'!N227</f>
        <v>0.31246874788054552</v>
      </c>
      <c r="X114" s="755">
        <f t="shared" si="88"/>
        <v>0</v>
      </c>
      <c r="Y114" s="721">
        <f t="shared" si="89"/>
        <v>0</v>
      </c>
      <c r="Z114" s="721">
        <f t="shared" si="90"/>
        <v>0</v>
      </c>
      <c r="AA114" s="721">
        <f t="shared" si="91"/>
        <v>0</v>
      </c>
      <c r="AB114" s="721">
        <f t="shared" si="92"/>
        <v>0</v>
      </c>
    </row>
    <row r="115" spans="2:28" ht="14.25" customHeight="1">
      <c r="B115" s="743" t="s">
        <v>911</v>
      </c>
      <c r="C115" s="742">
        <f>+'36 - GASTOS-COSTOS'!F99</f>
        <v>7725408</v>
      </c>
      <c r="D115" s="742">
        <f>+'36 - GASTOS-COSTOS'!H99</f>
        <v>2280868</v>
      </c>
      <c r="E115" s="742">
        <f>+'36 - GASTOS-COSTOS'!J99</f>
        <v>2362808</v>
      </c>
      <c r="F115" s="742">
        <f>+'36 - GASTOS-COSTOS'!L99</f>
        <v>1313207</v>
      </c>
      <c r="G115" s="742">
        <f>+'36 - GASTOS-COSTOS'!N99</f>
        <v>126000</v>
      </c>
      <c r="H115" s="742">
        <f>+'36 - GASTOS-COSTOS'!D228</f>
        <v>0.3</v>
      </c>
      <c r="J115" s="722">
        <f t="shared" si="82"/>
        <v>7725408</v>
      </c>
      <c r="K115" s="722">
        <f t="shared" si="83"/>
        <v>2280868</v>
      </c>
      <c r="L115" s="722">
        <f t="shared" si="84"/>
        <v>2362808</v>
      </c>
      <c r="M115" s="722">
        <f t="shared" si="85"/>
        <v>1313207</v>
      </c>
      <c r="N115" s="722">
        <f t="shared" si="86"/>
        <v>126000</v>
      </c>
      <c r="O115" s="722">
        <f t="shared" si="87"/>
        <v>0.3</v>
      </c>
      <c r="Q115" s="2064">
        <f t="shared" si="65"/>
        <v>0.29524240014249087</v>
      </c>
      <c r="R115" s="2064">
        <f t="shared" si="66"/>
        <v>1.0359249198112297</v>
      </c>
      <c r="S115" s="2064">
        <f t="shared" si="67"/>
        <v>0.55578235726305314</v>
      </c>
      <c r="T115" s="2064">
        <f t="shared" si="68"/>
        <v>9.5948315840533899E-2</v>
      </c>
      <c r="U115" s="2064">
        <f t="shared" si="69"/>
        <v>2.3809523809523808E-6</v>
      </c>
      <c r="V115" s="715">
        <f>+'36 - GASTOS-COSTOS'!N228</f>
        <v>3.1340615412418717E-3</v>
      </c>
      <c r="X115" s="755">
        <f t="shared" si="88"/>
        <v>127638</v>
      </c>
      <c r="Y115" s="721">
        <f t="shared" si="89"/>
        <v>1330278.6910000001</v>
      </c>
      <c r="Z115" s="721">
        <f t="shared" si="90"/>
        <v>2393524.5040000002</v>
      </c>
      <c r="AA115" s="721">
        <f t="shared" si="91"/>
        <v>2310519.284</v>
      </c>
      <c r="AB115" s="721">
        <f t="shared" si="92"/>
        <v>7825838.3039999995</v>
      </c>
    </row>
    <row r="116" spans="2:28" ht="14.25" customHeight="1">
      <c r="B116" s="743" t="s">
        <v>910</v>
      </c>
      <c r="C116" s="742">
        <f>+'36 - GASTOS-COSTOS'!F100</f>
        <v>0</v>
      </c>
      <c r="D116" s="742">
        <f>+'36 - GASTOS-COSTOS'!H100</f>
        <v>5080070</v>
      </c>
      <c r="E116" s="742">
        <f>+'36 - GASTOS-COSTOS'!J100</f>
        <v>4685826</v>
      </c>
      <c r="F116" s="742">
        <f>+'36 - GASTOS-COSTOS'!L100</f>
        <v>5112760</v>
      </c>
      <c r="G116" s="742">
        <f>+'36 - GASTOS-COSTOS'!N100</f>
        <v>4536617</v>
      </c>
      <c r="H116" s="742">
        <f>+'36 - GASTOS-COSTOS'!D229</f>
        <v>0</v>
      </c>
      <c r="J116" s="722">
        <f t="shared" si="82"/>
        <v>0</v>
      </c>
      <c r="K116" s="722">
        <f t="shared" si="83"/>
        <v>5080070</v>
      </c>
      <c r="L116" s="722">
        <f t="shared" si="84"/>
        <v>4685826</v>
      </c>
      <c r="M116" s="722">
        <f t="shared" si="85"/>
        <v>5112760</v>
      </c>
      <c r="N116" s="722">
        <f t="shared" si="86"/>
        <v>4536617</v>
      </c>
      <c r="O116" s="722">
        <f t="shared" si="87"/>
        <v>0</v>
      </c>
      <c r="Q116" s="2064" t="e">
        <f t="shared" ref="Q116:Q179" si="96">+K116/J116</f>
        <v>#DIV/0!</v>
      </c>
      <c r="R116" s="2064">
        <f t="shared" ref="R116:R179" si="97">+L116/K116</f>
        <v>0.92239398276008011</v>
      </c>
      <c r="S116" s="2064">
        <f t="shared" ref="S116:S179" si="98">+M116/L116</f>
        <v>1.0911117911761983</v>
      </c>
      <c r="T116" s="2064">
        <f t="shared" ref="T116:T179" si="99">+N116/M116</f>
        <v>0.88731272346051837</v>
      </c>
      <c r="U116" s="2064">
        <f t="shared" ref="U116:U179" si="100">+O116/N116</f>
        <v>0</v>
      </c>
      <c r="V116" s="715">
        <f>+'36 - GASTOS-COSTOS'!N229</f>
        <v>0.31246874788054552</v>
      </c>
      <c r="X116" s="755">
        <f t="shared" si="88"/>
        <v>4595593.0209999997</v>
      </c>
      <c r="Y116" s="721">
        <f t="shared" si="89"/>
        <v>5179225.88</v>
      </c>
      <c r="Z116" s="721">
        <f t="shared" si="90"/>
        <v>4746741.7379999999</v>
      </c>
      <c r="AA116" s="721">
        <f t="shared" si="91"/>
        <v>5146110.91</v>
      </c>
      <c r="AB116" s="721">
        <f t="shared" si="92"/>
        <v>0</v>
      </c>
    </row>
    <row r="117" spans="2:28" ht="14.25" customHeight="1">
      <c r="B117" s="730" t="s">
        <v>176</v>
      </c>
      <c r="C117" s="742">
        <f>+'36 - GASTOS-COSTOS'!F101</f>
        <v>0</v>
      </c>
      <c r="D117" s="742">
        <f>+'36 - GASTOS-COSTOS'!H101</f>
        <v>0</v>
      </c>
      <c r="E117" s="742">
        <f>+'36 - GASTOS-COSTOS'!J101</f>
        <v>0</v>
      </c>
      <c r="F117" s="742">
        <f>+'36 - GASTOS-COSTOS'!L101</f>
        <v>0</v>
      </c>
      <c r="G117" s="742">
        <f>+'36 - GASTOS-COSTOS'!N101</f>
        <v>0</v>
      </c>
      <c r="H117" s="742">
        <f>+'36 - GASTOS-COSTOS'!D230</f>
        <v>0</v>
      </c>
      <c r="J117" s="722">
        <f t="shared" si="82"/>
        <v>0</v>
      </c>
      <c r="K117" s="722">
        <f t="shared" si="83"/>
        <v>0</v>
      </c>
      <c r="L117" s="722">
        <f t="shared" si="84"/>
        <v>0</v>
      </c>
      <c r="M117" s="722">
        <f t="shared" si="85"/>
        <v>0</v>
      </c>
      <c r="N117" s="722">
        <f t="shared" si="86"/>
        <v>0</v>
      </c>
      <c r="O117" s="722">
        <f t="shared" si="87"/>
        <v>0</v>
      </c>
      <c r="Q117" s="2064" t="e">
        <f t="shared" si="96"/>
        <v>#DIV/0!</v>
      </c>
      <c r="R117" s="2064" t="e">
        <f t="shared" si="97"/>
        <v>#DIV/0!</v>
      </c>
      <c r="S117" s="2064" t="e">
        <f t="shared" si="98"/>
        <v>#DIV/0!</v>
      </c>
      <c r="T117" s="2064" t="e">
        <f t="shared" si="99"/>
        <v>#DIV/0!</v>
      </c>
      <c r="U117" s="2064" t="e">
        <f t="shared" si="100"/>
        <v>#DIV/0!</v>
      </c>
      <c r="V117" s="715">
        <f>+'36 - GASTOS-COSTOS'!N230</f>
        <v>0</v>
      </c>
      <c r="X117" s="755">
        <f t="shared" si="88"/>
        <v>0</v>
      </c>
      <c r="Y117" s="721">
        <f t="shared" si="89"/>
        <v>0</v>
      </c>
      <c r="Z117" s="721">
        <f t="shared" si="90"/>
        <v>0</v>
      </c>
      <c r="AA117" s="721">
        <f t="shared" si="91"/>
        <v>0</v>
      </c>
      <c r="AB117" s="721">
        <f t="shared" si="92"/>
        <v>0</v>
      </c>
    </row>
    <row r="118" spans="2:28" ht="14.25" customHeight="1">
      <c r="B118" s="728" t="s">
        <v>909</v>
      </c>
      <c r="C118" s="727">
        <f>+C119+C120+C121+C122+C123</f>
        <v>1569100</v>
      </c>
      <c r="D118" s="727">
        <f t="shared" ref="D118:H118" si="101">+D119+D120+D121+D122+D123</f>
        <v>1689460</v>
      </c>
      <c r="E118" s="727">
        <f t="shared" si="101"/>
        <v>1751000</v>
      </c>
      <c r="F118" s="727">
        <f t="shared" si="101"/>
        <v>1821040</v>
      </c>
      <c r="G118" s="727">
        <f t="shared" si="101"/>
        <v>2223429</v>
      </c>
      <c r="H118" s="727">
        <f t="shared" si="101"/>
        <v>5</v>
      </c>
      <c r="J118" s="722">
        <f t="shared" si="82"/>
        <v>1569100</v>
      </c>
      <c r="K118" s="722">
        <f t="shared" si="83"/>
        <v>1689460</v>
      </c>
      <c r="L118" s="722">
        <f t="shared" si="84"/>
        <v>1751000</v>
      </c>
      <c r="M118" s="722">
        <f t="shared" si="85"/>
        <v>1821040</v>
      </c>
      <c r="N118" s="722">
        <f t="shared" si="86"/>
        <v>2223429</v>
      </c>
      <c r="O118" s="722">
        <f t="shared" si="87"/>
        <v>5</v>
      </c>
      <c r="Q118" s="2064">
        <f t="shared" si="96"/>
        <v>1.07670639219935</v>
      </c>
      <c r="R118" s="2064">
        <f t="shared" si="97"/>
        <v>1.0364258402092976</v>
      </c>
      <c r="S118" s="2064">
        <f t="shared" si="98"/>
        <v>1.04</v>
      </c>
      <c r="T118" s="2064">
        <f t="shared" si="99"/>
        <v>1.2209665905197031</v>
      </c>
      <c r="U118" s="2064">
        <f t="shared" si="100"/>
        <v>2.2487788006722949E-6</v>
      </c>
      <c r="V118" s="726">
        <f t="shared" ref="V118" si="102">+O118</f>
        <v>5</v>
      </c>
      <c r="X118" s="755">
        <f t="shared" si="88"/>
        <v>2252333.577</v>
      </c>
      <c r="Y118" s="721">
        <f t="shared" si="89"/>
        <v>1844713.52</v>
      </c>
      <c r="Z118" s="721">
        <f t="shared" si="90"/>
        <v>1773763</v>
      </c>
      <c r="AA118" s="721">
        <f t="shared" si="91"/>
        <v>1711422.98</v>
      </c>
      <c r="AB118" s="721">
        <f t="shared" si="92"/>
        <v>1589498.3</v>
      </c>
    </row>
    <row r="119" spans="2:28" ht="14.25" customHeight="1">
      <c r="B119" s="711" t="s">
        <v>908</v>
      </c>
      <c r="C119" s="710"/>
      <c r="D119" s="710"/>
      <c r="E119" s="710"/>
      <c r="F119" s="710"/>
      <c r="G119" s="710"/>
      <c r="H119" s="710">
        <f>+'36 - GASTOS-COSTOS'!D232</f>
        <v>0</v>
      </c>
      <c r="J119" s="722">
        <f t="shared" si="82"/>
        <v>0</v>
      </c>
      <c r="K119" s="722">
        <f t="shared" si="83"/>
        <v>0</v>
      </c>
      <c r="L119" s="722">
        <f t="shared" si="84"/>
        <v>0</v>
      </c>
      <c r="M119" s="722">
        <f t="shared" si="85"/>
        <v>0</v>
      </c>
      <c r="N119" s="722">
        <f t="shared" si="86"/>
        <v>0</v>
      </c>
      <c r="O119" s="722">
        <f t="shared" si="87"/>
        <v>0</v>
      </c>
      <c r="Q119" s="2064" t="e">
        <f t="shared" si="96"/>
        <v>#DIV/0!</v>
      </c>
      <c r="R119" s="2064" t="e">
        <f t="shared" si="97"/>
        <v>#DIV/0!</v>
      </c>
      <c r="S119" s="2064" t="e">
        <f t="shared" si="98"/>
        <v>#DIV/0!</v>
      </c>
      <c r="T119" s="2064" t="e">
        <f t="shared" si="99"/>
        <v>#DIV/0!</v>
      </c>
      <c r="U119" s="2064" t="e">
        <f t="shared" si="100"/>
        <v>#DIV/0!</v>
      </c>
      <c r="V119" s="715"/>
      <c r="X119" s="755">
        <f t="shared" si="88"/>
        <v>0</v>
      </c>
      <c r="Y119" s="721">
        <f t="shared" si="89"/>
        <v>0</v>
      </c>
      <c r="Z119" s="721">
        <f t="shared" si="90"/>
        <v>0</v>
      </c>
      <c r="AA119" s="721">
        <f t="shared" si="91"/>
        <v>0</v>
      </c>
      <c r="AB119" s="721">
        <f t="shared" si="92"/>
        <v>0</v>
      </c>
    </row>
    <row r="120" spans="2:28" ht="14.25" customHeight="1">
      <c r="B120" s="711" t="s">
        <v>907</v>
      </c>
      <c r="C120" s="710"/>
      <c r="D120" s="710"/>
      <c r="E120" s="710"/>
      <c r="F120" s="710"/>
      <c r="G120" s="710"/>
      <c r="H120" s="710">
        <f>+'36 - GASTOS-COSTOS'!D233</f>
        <v>5</v>
      </c>
      <c r="J120" s="722">
        <f t="shared" si="82"/>
        <v>0</v>
      </c>
      <c r="K120" s="722">
        <f t="shared" si="83"/>
        <v>0</v>
      </c>
      <c r="L120" s="722">
        <f t="shared" si="84"/>
        <v>0</v>
      </c>
      <c r="M120" s="722">
        <f t="shared" si="85"/>
        <v>0</v>
      </c>
      <c r="N120" s="722">
        <f t="shared" si="86"/>
        <v>0</v>
      </c>
      <c r="O120" s="722">
        <f t="shared" si="87"/>
        <v>5</v>
      </c>
      <c r="Q120" s="2064" t="e">
        <f t="shared" si="96"/>
        <v>#DIV/0!</v>
      </c>
      <c r="R120" s="2064" t="e">
        <f t="shared" si="97"/>
        <v>#DIV/0!</v>
      </c>
      <c r="S120" s="2064" t="e">
        <f t="shared" si="98"/>
        <v>#DIV/0!</v>
      </c>
      <c r="T120" s="2064" t="e">
        <f t="shared" si="99"/>
        <v>#DIV/0!</v>
      </c>
      <c r="U120" s="2064" t="e">
        <f t="shared" si="100"/>
        <v>#DIV/0!</v>
      </c>
      <c r="V120" s="715"/>
      <c r="X120" s="755">
        <f t="shared" si="88"/>
        <v>0</v>
      </c>
      <c r="Y120" s="721">
        <f t="shared" si="89"/>
        <v>0</v>
      </c>
      <c r="Z120" s="721">
        <f t="shared" si="90"/>
        <v>0</v>
      </c>
      <c r="AA120" s="721">
        <f t="shared" si="91"/>
        <v>0</v>
      </c>
      <c r="AB120" s="721">
        <f t="shared" si="92"/>
        <v>0</v>
      </c>
    </row>
    <row r="121" spans="2:28" ht="14.25" customHeight="1">
      <c r="B121" s="730" t="s">
        <v>176</v>
      </c>
      <c r="C121" s="729"/>
      <c r="D121" s="729"/>
      <c r="E121" s="710"/>
      <c r="F121" s="710"/>
      <c r="G121" s="710"/>
      <c r="H121" s="710">
        <f>+'36 - GASTOS-COSTOS'!D234</f>
        <v>0</v>
      </c>
      <c r="J121" s="722">
        <f t="shared" si="82"/>
        <v>0</v>
      </c>
      <c r="K121" s="722">
        <f t="shared" si="83"/>
        <v>0</v>
      </c>
      <c r="L121" s="722">
        <f t="shared" si="84"/>
        <v>0</v>
      </c>
      <c r="M121" s="722">
        <f t="shared" si="85"/>
        <v>0</v>
      </c>
      <c r="N121" s="722">
        <f t="shared" si="86"/>
        <v>0</v>
      </c>
      <c r="O121" s="722">
        <f t="shared" si="87"/>
        <v>0</v>
      </c>
      <c r="Q121" s="2064" t="e">
        <f t="shared" si="96"/>
        <v>#DIV/0!</v>
      </c>
      <c r="R121" s="2064" t="e">
        <f t="shared" si="97"/>
        <v>#DIV/0!</v>
      </c>
      <c r="S121" s="2064" t="e">
        <f t="shared" si="98"/>
        <v>#DIV/0!</v>
      </c>
      <c r="T121" s="2064" t="e">
        <f t="shared" si="99"/>
        <v>#DIV/0!</v>
      </c>
      <c r="U121" s="2064" t="e">
        <f t="shared" si="100"/>
        <v>#DIV/0!</v>
      </c>
      <c r="V121" s="715"/>
      <c r="X121" s="755">
        <f t="shared" si="88"/>
        <v>0</v>
      </c>
      <c r="Y121" s="721">
        <f t="shared" si="89"/>
        <v>0</v>
      </c>
      <c r="Z121" s="721">
        <f t="shared" si="90"/>
        <v>0</v>
      </c>
      <c r="AA121" s="721">
        <f t="shared" si="91"/>
        <v>0</v>
      </c>
      <c r="AB121" s="721">
        <f t="shared" si="92"/>
        <v>0</v>
      </c>
    </row>
    <row r="122" spans="2:28" ht="14.25" customHeight="1">
      <c r="B122" s="741" t="s">
        <v>905</v>
      </c>
      <c r="C122" s="740">
        <f>+'36 - GASTOS-COSTOS'!F110</f>
        <v>1569100</v>
      </c>
      <c r="D122" s="740">
        <f>+'36 - GASTOS-COSTOS'!H106</f>
        <v>1689460</v>
      </c>
      <c r="E122" s="740">
        <f>+'36 - GASTOS-COSTOS'!J106</f>
        <v>1751000</v>
      </c>
      <c r="F122" s="740">
        <f>+'36 - GASTOS-COSTOS'!L106</f>
        <v>1821040</v>
      </c>
      <c r="G122" s="740">
        <f>+'36 - GASTOS-COSTOS'!N106</f>
        <v>2223429</v>
      </c>
      <c r="H122" s="740">
        <f>+'36 - GASTOS-COSTOS'!D235</f>
        <v>0</v>
      </c>
      <c r="J122" s="722">
        <f t="shared" si="82"/>
        <v>1569100</v>
      </c>
      <c r="K122" s="722">
        <f t="shared" si="83"/>
        <v>1689460</v>
      </c>
      <c r="L122" s="722">
        <f t="shared" si="84"/>
        <v>1751000</v>
      </c>
      <c r="M122" s="722">
        <f t="shared" si="85"/>
        <v>1821040</v>
      </c>
      <c r="N122" s="722">
        <f t="shared" si="86"/>
        <v>2223429</v>
      </c>
      <c r="O122" s="722">
        <f t="shared" si="87"/>
        <v>0</v>
      </c>
      <c r="Q122" s="2064">
        <f t="shared" si="96"/>
        <v>1.07670639219935</v>
      </c>
      <c r="R122" s="2064">
        <f t="shared" si="97"/>
        <v>1.0364258402092976</v>
      </c>
      <c r="S122" s="2064">
        <f t="shared" si="98"/>
        <v>1.04</v>
      </c>
      <c r="T122" s="2064">
        <f t="shared" si="99"/>
        <v>1.2209665905197031</v>
      </c>
      <c r="U122" s="2064">
        <f t="shared" si="100"/>
        <v>0</v>
      </c>
      <c r="V122" s="706"/>
      <c r="X122" s="755">
        <f t="shared" si="88"/>
        <v>2252333.577</v>
      </c>
      <c r="Y122" s="721">
        <f t="shared" si="89"/>
        <v>1844713.52</v>
      </c>
      <c r="Z122" s="721">
        <f t="shared" si="90"/>
        <v>1773763</v>
      </c>
      <c r="AA122" s="721">
        <f t="shared" si="91"/>
        <v>1711422.98</v>
      </c>
      <c r="AB122" s="721">
        <f t="shared" si="92"/>
        <v>1589498.3</v>
      </c>
    </row>
    <row r="123" spans="2:28" ht="14.25" customHeight="1">
      <c r="B123" s="708" t="s">
        <v>1129</v>
      </c>
      <c r="C123" s="707"/>
      <c r="D123" s="707"/>
      <c r="E123" s="707"/>
      <c r="F123" s="707"/>
      <c r="G123" s="707"/>
      <c r="H123" s="707"/>
      <c r="J123" s="722">
        <f t="shared" si="82"/>
        <v>0</v>
      </c>
      <c r="K123" s="722">
        <f t="shared" si="83"/>
        <v>0</v>
      </c>
      <c r="L123" s="722">
        <f t="shared" si="84"/>
        <v>0</v>
      </c>
      <c r="M123" s="722">
        <f t="shared" si="85"/>
        <v>0</v>
      </c>
      <c r="N123" s="722">
        <f t="shared" si="86"/>
        <v>0</v>
      </c>
      <c r="O123" s="722">
        <f t="shared" si="87"/>
        <v>0</v>
      </c>
      <c r="Q123" s="2064" t="e">
        <f t="shared" si="96"/>
        <v>#DIV/0!</v>
      </c>
      <c r="R123" s="2064" t="e">
        <f t="shared" si="97"/>
        <v>#DIV/0!</v>
      </c>
      <c r="S123" s="2064" t="e">
        <f t="shared" si="98"/>
        <v>#DIV/0!</v>
      </c>
      <c r="T123" s="2064" t="e">
        <f t="shared" si="99"/>
        <v>#DIV/0!</v>
      </c>
      <c r="U123" s="2064" t="e">
        <f t="shared" si="100"/>
        <v>#DIV/0!</v>
      </c>
      <c r="V123" s="706"/>
      <c r="X123" s="755">
        <f t="shared" si="88"/>
        <v>0</v>
      </c>
      <c r="Y123" s="721">
        <f t="shared" si="89"/>
        <v>0</v>
      </c>
      <c r="Z123" s="721">
        <f t="shared" si="90"/>
        <v>0</v>
      </c>
      <c r="AA123" s="721">
        <f t="shared" si="91"/>
        <v>0</v>
      </c>
      <c r="AB123" s="721">
        <f t="shared" si="92"/>
        <v>0</v>
      </c>
    </row>
    <row r="124" spans="2:28" ht="14.25" customHeight="1">
      <c r="B124" s="739" t="s">
        <v>140</v>
      </c>
      <c r="C124" s="738">
        <f>+C125</f>
        <v>0</v>
      </c>
      <c r="D124" s="738">
        <f t="shared" ref="D124:H124" si="103">+D125</f>
        <v>0</v>
      </c>
      <c r="E124" s="738">
        <f t="shared" si="103"/>
        <v>0</v>
      </c>
      <c r="F124" s="738">
        <f t="shared" si="103"/>
        <v>0</v>
      </c>
      <c r="G124" s="738">
        <f t="shared" si="103"/>
        <v>0</v>
      </c>
      <c r="H124" s="738">
        <f t="shared" si="103"/>
        <v>0</v>
      </c>
      <c r="J124" s="722">
        <f t="shared" si="82"/>
        <v>0</v>
      </c>
      <c r="K124" s="722">
        <f t="shared" si="83"/>
        <v>0</v>
      </c>
      <c r="L124" s="722">
        <f t="shared" si="84"/>
        <v>0</v>
      </c>
      <c r="M124" s="722">
        <f t="shared" si="85"/>
        <v>0</v>
      </c>
      <c r="N124" s="722">
        <f t="shared" si="86"/>
        <v>0</v>
      </c>
      <c r="O124" s="722">
        <f t="shared" si="87"/>
        <v>0</v>
      </c>
      <c r="Q124" s="2064" t="e">
        <f t="shared" si="96"/>
        <v>#DIV/0!</v>
      </c>
      <c r="R124" s="2064" t="e">
        <f t="shared" si="97"/>
        <v>#DIV/0!</v>
      </c>
      <c r="S124" s="2064" t="e">
        <f t="shared" si="98"/>
        <v>#DIV/0!</v>
      </c>
      <c r="T124" s="2064" t="e">
        <f t="shared" si="99"/>
        <v>#DIV/0!</v>
      </c>
      <c r="U124" s="2064" t="e">
        <f t="shared" si="100"/>
        <v>#DIV/0!</v>
      </c>
      <c r="V124" s="737"/>
      <c r="X124" s="755">
        <f t="shared" si="88"/>
        <v>0</v>
      </c>
      <c r="Y124" s="721">
        <f t="shared" si="89"/>
        <v>0</v>
      </c>
      <c r="Z124" s="721">
        <f t="shared" si="90"/>
        <v>0</v>
      </c>
      <c r="AA124" s="721">
        <f t="shared" si="91"/>
        <v>0</v>
      </c>
      <c r="AB124" s="721">
        <f t="shared" si="92"/>
        <v>0</v>
      </c>
    </row>
    <row r="125" spans="2:28" ht="14.25" customHeight="1">
      <c r="B125" s="736" t="s">
        <v>141</v>
      </c>
      <c r="C125" s="735"/>
      <c r="D125" s="735"/>
      <c r="E125" s="735"/>
      <c r="F125" s="735"/>
      <c r="G125" s="735"/>
      <c r="H125" s="735"/>
      <c r="J125" s="722">
        <f t="shared" si="82"/>
        <v>0</v>
      </c>
      <c r="K125" s="722">
        <f t="shared" si="83"/>
        <v>0</v>
      </c>
      <c r="L125" s="722">
        <f t="shared" si="84"/>
        <v>0</v>
      </c>
      <c r="M125" s="722">
        <f t="shared" si="85"/>
        <v>0</v>
      </c>
      <c r="N125" s="722">
        <f t="shared" si="86"/>
        <v>0</v>
      </c>
      <c r="O125" s="722">
        <f t="shared" si="87"/>
        <v>0</v>
      </c>
      <c r="Q125" s="2064" t="e">
        <f t="shared" si="96"/>
        <v>#DIV/0!</v>
      </c>
      <c r="R125" s="2064" t="e">
        <f t="shared" si="97"/>
        <v>#DIV/0!</v>
      </c>
      <c r="S125" s="2064" t="e">
        <f t="shared" si="98"/>
        <v>#DIV/0!</v>
      </c>
      <c r="T125" s="2064" t="e">
        <f t="shared" si="99"/>
        <v>#DIV/0!</v>
      </c>
      <c r="U125" s="2064" t="e">
        <f t="shared" si="100"/>
        <v>#DIV/0!</v>
      </c>
      <c r="V125" s="734"/>
      <c r="X125" s="755">
        <f t="shared" si="88"/>
        <v>0</v>
      </c>
      <c r="Y125" s="721">
        <f t="shared" si="89"/>
        <v>0</v>
      </c>
      <c r="Z125" s="721">
        <f t="shared" si="90"/>
        <v>0</v>
      </c>
      <c r="AA125" s="721">
        <f t="shared" si="91"/>
        <v>0</v>
      </c>
      <c r="AB125" s="721">
        <f t="shared" si="92"/>
        <v>0</v>
      </c>
    </row>
    <row r="126" spans="2:28" ht="14.25" customHeight="1">
      <c r="B126" s="714" t="s">
        <v>954</v>
      </c>
      <c r="C126" s="713"/>
      <c r="D126" s="713"/>
      <c r="E126" s="713"/>
      <c r="F126" s="713"/>
      <c r="G126" s="713"/>
      <c r="H126" s="713"/>
      <c r="J126" s="722">
        <f t="shared" si="82"/>
        <v>0</v>
      </c>
      <c r="K126" s="722">
        <f t="shared" si="83"/>
        <v>0</v>
      </c>
      <c r="L126" s="722">
        <f t="shared" si="84"/>
        <v>0</v>
      </c>
      <c r="M126" s="722">
        <f t="shared" si="85"/>
        <v>0</v>
      </c>
      <c r="N126" s="722">
        <f t="shared" si="86"/>
        <v>0</v>
      </c>
      <c r="O126" s="722">
        <f t="shared" si="87"/>
        <v>0</v>
      </c>
      <c r="Q126" s="2064" t="e">
        <f t="shared" si="96"/>
        <v>#DIV/0!</v>
      </c>
      <c r="R126" s="2064" t="e">
        <f t="shared" si="97"/>
        <v>#DIV/0!</v>
      </c>
      <c r="S126" s="2064" t="e">
        <f t="shared" si="98"/>
        <v>#DIV/0!</v>
      </c>
      <c r="T126" s="2064" t="e">
        <f t="shared" si="99"/>
        <v>#DIV/0!</v>
      </c>
      <c r="U126" s="2064" t="e">
        <f t="shared" si="100"/>
        <v>#DIV/0!</v>
      </c>
      <c r="V126" s="712"/>
      <c r="X126" s="755">
        <f t="shared" si="88"/>
        <v>0</v>
      </c>
      <c r="Y126" s="721">
        <f t="shared" si="89"/>
        <v>0</v>
      </c>
      <c r="Z126" s="721">
        <f t="shared" si="90"/>
        <v>0</v>
      </c>
      <c r="AA126" s="721">
        <f t="shared" si="91"/>
        <v>0</v>
      </c>
      <c r="AB126" s="721">
        <f t="shared" si="92"/>
        <v>0</v>
      </c>
    </row>
    <row r="127" spans="2:28" ht="14.25" customHeight="1">
      <c r="B127" s="728" t="s">
        <v>953</v>
      </c>
      <c r="C127" s="727">
        <f>+C128+C129+C130+C131+C132+C133+C134+C135+C136+C137+C138+C139+C140+C141+C142+C143+C144+C145+C146</f>
        <v>1463344697</v>
      </c>
      <c r="D127" s="727">
        <f t="shared" ref="D127:H127" si="104">+D128+D129+D130+D131+D132+D133+D134+D135+D136+D137+D138+D139+D140+D141+D142+D143+D144+D145+D146</f>
        <v>142809442</v>
      </c>
      <c r="E127" s="727">
        <f t="shared" si="104"/>
        <v>169843392</v>
      </c>
      <c r="F127" s="727">
        <f t="shared" si="104"/>
        <v>93227000</v>
      </c>
      <c r="G127" s="727">
        <f t="shared" si="104"/>
        <v>375001892</v>
      </c>
      <c r="H127" s="727">
        <f t="shared" si="104"/>
        <v>191.60000000000002</v>
      </c>
      <c r="J127" s="722">
        <f t="shared" si="82"/>
        <v>1463344697</v>
      </c>
      <c r="K127" s="722">
        <f t="shared" si="83"/>
        <v>142809442</v>
      </c>
      <c r="L127" s="722">
        <f t="shared" si="84"/>
        <v>169843392</v>
      </c>
      <c r="M127" s="722">
        <f t="shared" si="85"/>
        <v>93227000</v>
      </c>
      <c r="N127" s="722">
        <f t="shared" si="86"/>
        <v>375001892</v>
      </c>
      <c r="O127" s="722">
        <f t="shared" si="87"/>
        <v>191.60000000000002</v>
      </c>
      <c r="Q127" s="2064">
        <f t="shared" si="96"/>
        <v>9.7591115950174515E-2</v>
      </c>
      <c r="R127" s="2064">
        <f t="shared" si="97"/>
        <v>1.1893008586925227</v>
      </c>
      <c r="S127" s="2064">
        <f t="shared" si="98"/>
        <v>0.54889977703695414</v>
      </c>
      <c r="T127" s="2064">
        <f t="shared" si="99"/>
        <v>4.0224601456659554</v>
      </c>
      <c r="U127" s="2064">
        <f t="shared" si="100"/>
        <v>5.1093075551736161E-7</v>
      </c>
      <c r="V127" s="726"/>
      <c r="X127" s="755">
        <f t="shared" si="88"/>
        <v>379876916.59600002</v>
      </c>
      <c r="Y127" s="721">
        <f t="shared" si="89"/>
        <v>94438951</v>
      </c>
      <c r="Z127" s="721">
        <f t="shared" si="90"/>
        <v>172051356.09599999</v>
      </c>
      <c r="AA127" s="721">
        <f t="shared" si="91"/>
        <v>144665964.74599999</v>
      </c>
      <c r="AB127" s="721">
        <f t="shared" si="92"/>
        <v>1482368178.0610001</v>
      </c>
    </row>
    <row r="128" spans="2:28" ht="14.25" customHeight="1">
      <c r="B128" s="723" t="s">
        <v>952</v>
      </c>
      <c r="C128" s="722">
        <f>+'36 - GASTOS-COSTOS'!G15</f>
        <v>707634582</v>
      </c>
      <c r="D128" s="722">
        <f>+'36 - GASTOS-COSTOS'!I18</f>
        <v>105992098</v>
      </c>
      <c r="E128" s="722">
        <f>+'36 - GASTOS-COSTOS'!K18</f>
        <v>133957220</v>
      </c>
      <c r="F128" s="722">
        <f>+'36 - GASTOS-COSTOS'!L18</f>
        <v>69912972</v>
      </c>
      <c r="G128" s="722">
        <f>+'36 - GASTOS-COSTOS'!O17</f>
        <v>187500946</v>
      </c>
      <c r="H128" s="722">
        <f>+'36 - GASTOS-COSTOS'!E151</f>
        <v>152</v>
      </c>
      <c r="J128" s="722">
        <f t="shared" si="82"/>
        <v>707634582</v>
      </c>
      <c r="K128" s="722">
        <f t="shared" si="83"/>
        <v>105992098</v>
      </c>
      <c r="L128" s="722">
        <f t="shared" si="84"/>
        <v>133957220</v>
      </c>
      <c r="M128" s="722">
        <f t="shared" si="85"/>
        <v>69912972</v>
      </c>
      <c r="N128" s="722">
        <f t="shared" si="86"/>
        <v>187500946</v>
      </c>
      <c r="O128" s="722">
        <f t="shared" si="87"/>
        <v>152</v>
      </c>
      <c r="Q128" s="2064">
        <f t="shared" si="96"/>
        <v>0.14978366051646697</v>
      </c>
      <c r="R128" s="2064">
        <f t="shared" si="97"/>
        <v>1.2638415743030202</v>
      </c>
      <c r="S128" s="2064">
        <f t="shared" si="98"/>
        <v>0.52190521720292493</v>
      </c>
      <c r="T128" s="2064">
        <f t="shared" si="99"/>
        <v>2.6819192581313809</v>
      </c>
      <c r="U128" s="2064">
        <f t="shared" si="100"/>
        <v>8.1066257660374688E-7</v>
      </c>
      <c r="V128" s="721">
        <f>+'36 - GASTOS-COSTOS'!O151</f>
        <v>159.99092631652792</v>
      </c>
      <c r="X128" s="755">
        <f t="shared" si="88"/>
        <v>189938458.29800001</v>
      </c>
      <c r="Y128" s="721">
        <f t="shared" si="89"/>
        <v>70821840.636000007</v>
      </c>
      <c r="Z128" s="721">
        <f t="shared" si="90"/>
        <v>135698663.86000001</v>
      </c>
      <c r="AA128" s="721">
        <f t="shared" si="91"/>
        <v>107369995.274</v>
      </c>
      <c r="AB128" s="721">
        <f t="shared" si="92"/>
        <v>716833831.56599998</v>
      </c>
    </row>
    <row r="129" spans="2:28" ht="14.25" customHeight="1">
      <c r="B129" s="717" t="s">
        <v>325</v>
      </c>
      <c r="C129" s="722">
        <f>+'36 - GASTOS-COSTOS'!G16</f>
        <v>415061643</v>
      </c>
      <c r="D129" s="722">
        <f>+'36 - GASTOS-COSTOS'!I19</f>
        <v>0</v>
      </c>
      <c r="E129" s="722">
        <f>+'36 - GASTOS-COSTOS'!K19</f>
        <v>0</v>
      </c>
      <c r="F129" s="722">
        <f>+'36 - GASTOS-COSTOS'!L19</f>
        <v>0</v>
      </c>
      <c r="G129" s="722">
        <f>+'36 - GASTOS-COSTOS'!O18</f>
        <v>145806302</v>
      </c>
      <c r="H129" s="722">
        <f>+'36 - GASTOS-COSTOS'!E152</f>
        <v>0</v>
      </c>
      <c r="J129" s="722">
        <f t="shared" si="82"/>
        <v>415061643</v>
      </c>
      <c r="K129" s="722">
        <f t="shared" si="83"/>
        <v>0</v>
      </c>
      <c r="L129" s="722">
        <f t="shared" si="84"/>
        <v>0</v>
      </c>
      <c r="M129" s="722">
        <f t="shared" si="85"/>
        <v>0</v>
      </c>
      <c r="N129" s="722">
        <f t="shared" si="86"/>
        <v>145806302</v>
      </c>
      <c r="O129" s="722">
        <f t="shared" si="87"/>
        <v>0</v>
      </c>
      <c r="Q129" s="2064">
        <f t="shared" si="96"/>
        <v>0</v>
      </c>
      <c r="R129" s="2064" t="e">
        <f t="shared" si="97"/>
        <v>#DIV/0!</v>
      </c>
      <c r="S129" s="2064" t="e">
        <f t="shared" si="98"/>
        <v>#DIV/0!</v>
      </c>
      <c r="T129" s="2064" t="e">
        <f t="shared" si="99"/>
        <v>#DIV/0!</v>
      </c>
      <c r="U129" s="2064">
        <f t="shared" si="100"/>
        <v>0</v>
      </c>
      <c r="V129" s="721">
        <f>+'36 - GASTOS-COSTOS'!O152</f>
        <v>0</v>
      </c>
      <c r="X129" s="755">
        <f t="shared" si="88"/>
        <v>147701783.926</v>
      </c>
      <c r="Y129" s="721">
        <f t="shared" si="89"/>
        <v>0</v>
      </c>
      <c r="Z129" s="721">
        <f t="shared" si="90"/>
        <v>0</v>
      </c>
      <c r="AA129" s="721">
        <f t="shared" si="91"/>
        <v>0</v>
      </c>
      <c r="AB129" s="721">
        <f t="shared" si="92"/>
        <v>420457444.35900003</v>
      </c>
    </row>
    <row r="130" spans="2:28" ht="14.25" customHeight="1">
      <c r="B130" s="723" t="s">
        <v>1128</v>
      </c>
      <c r="C130" s="722">
        <f>+'36 - GASTOS-COSTOS'!G17</f>
        <v>170324236</v>
      </c>
      <c r="D130" s="722">
        <f>+'36 - GASTOS-COSTOS'!I20</f>
        <v>8318960</v>
      </c>
      <c r="E130" s="722">
        <f>+'36 - GASTOS-COSTOS'!K20</f>
        <v>8919040</v>
      </c>
      <c r="F130" s="722">
        <f>+'36 - GASTOS-COSTOS'!L20</f>
        <v>0</v>
      </c>
      <c r="G130" s="722">
        <f>+'36 - GASTOS-COSTOS'!O19</f>
        <v>0</v>
      </c>
      <c r="H130" s="722">
        <f>+'36 - GASTOS-COSTOS'!E153</f>
        <v>3</v>
      </c>
      <c r="J130" s="722">
        <f t="shared" si="82"/>
        <v>170324236</v>
      </c>
      <c r="K130" s="722">
        <f t="shared" si="83"/>
        <v>8318960</v>
      </c>
      <c r="L130" s="722">
        <f t="shared" si="84"/>
        <v>8919040</v>
      </c>
      <c r="M130" s="722">
        <f t="shared" si="85"/>
        <v>0</v>
      </c>
      <c r="N130" s="722">
        <f t="shared" si="86"/>
        <v>0</v>
      </c>
      <c r="O130" s="722">
        <f t="shared" si="87"/>
        <v>3</v>
      </c>
      <c r="Q130" s="2064">
        <f t="shared" si="96"/>
        <v>4.8841904096372991E-2</v>
      </c>
      <c r="R130" s="2064">
        <f t="shared" si="97"/>
        <v>1.0721340167520941</v>
      </c>
      <c r="S130" s="2064">
        <f t="shared" si="98"/>
        <v>0</v>
      </c>
      <c r="T130" s="2064" t="e">
        <f t="shared" si="99"/>
        <v>#DIV/0!</v>
      </c>
      <c r="U130" s="2064" t="e">
        <f t="shared" si="100"/>
        <v>#DIV/0!</v>
      </c>
      <c r="V130" s="721">
        <f>+'36 - GASTOS-COSTOS'!O153</f>
        <v>3.156028094217874</v>
      </c>
      <c r="X130" s="755">
        <f t="shared" si="88"/>
        <v>0</v>
      </c>
      <c r="Y130" s="721">
        <f t="shared" si="89"/>
        <v>0</v>
      </c>
      <c r="Z130" s="721">
        <f t="shared" si="90"/>
        <v>9034987.5199999996</v>
      </c>
      <c r="AA130" s="721">
        <f t="shared" si="91"/>
        <v>8427106.4800000004</v>
      </c>
      <c r="AB130" s="721">
        <f t="shared" si="92"/>
        <v>172538451.06799999</v>
      </c>
    </row>
    <row r="131" spans="2:28" ht="14.25" customHeight="1">
      <c r="B131" s="723" t="s">
        <v>331</v>
      </c>
      <c r="C131" s="722">
        <f>+'36 - GASTOS-COSTOS'!G18</f>
        <v>127325956</v>
      </c>
      <c r="D131" s="722">
        <f>+'36 - GASTOS-COSTOS'!I21</f>
        <v>0</v>
      </c>
      <c r="E131" s="722">
        <f>+'36 - GASTOS-COSTOS'!K21</f>
        <v>0</v>
      </c>
      <c r="F131" s="722">
        <f>+'36 - GASTOS-COSTOS'!L21</f>
        <v>0</v>
      </c>
      <c r="G131" s="722">
        <f>+'36 - GASTOS-COSTOS'!O20</f>
        <v>6339450</v>
      </c>
      <c r="H131" s="722">
        <f>+'36 - GASTOS-COSTOS'!E154</f>
        <v>0</v>
      </c>
      <c r="J131" s="722">
        <f t="shared" si="82"/>
        <v>127325956</v>
      </c>
      <c r="K131" s="722">
        <f t="shared" si="83"/>
        <v>0</v>
      </c>
      <c r="L131" s="722">
        <f t="shared" si="84"/>
        <v>0</v>
      </c>
      <c r="M131" s="722">
        <f t="shared" si="85"/>
        <v>0</v>
      </c>
      <c r="N131" s="722">
        <f t="shared" si="86"/>
        <v>6339450</v>
      </c>
      <c r="O131" s="722">
        <f t="shared" si="87"/>
        <v>0</v>
      </c>
      <c r="Q131" s="2064">
        <f t="shared" si="96"/>
        <v>0</v>
      </c>
      <c r="R131" s="2064" t="e">
        <f t="shared" si="97"/>
        <v>#DIV/0!</v>
      </c>
      <c r="S131" s="2064" t="e">
        <f t="shared" si="98"/>
        <v>#DIV/0!</v>
      </c>
      <c r="T131" s="2064" t="e">
        <f t="shared" si="99"/>
        <v>#DIV/0!</v>
      </c>
      <c r="U131" s="2064">
        <f t="shared" si="100"/>
        <v>0</v>
      </c>
      <c r="V131" s="721">
        <f>+'36 - GASTOS-COSTOS'!O154</f>
        <v>0</v>
      </c>
      <c r="X131" s="755">
        <f t="shared" si="88"/>
        <v>6421862.8499999996</v>
      </c>
      <c r="Y131" s="721">
        <f t="shared" si="89"/>
        <v>0</v>
      </c>
      <c r="Z131" s="721">
        <f t="shared" si="90"/>
        <v>0</v>
      </c>
      <c r="AA131" s="721">
        <f t="shared" si="91"/>
        <v>0</v>
      </c>
      <c r="AB131" s="721">
        <f t="shared" si="92"/>
        <v>128981193.428</v>
      </c>
    </row>
    <row r="132" spans="2:28" ht="14.25" customHeight="1">
      <c r="B132" s="723" t="s">
        <v>950</v>
      </c>
      <c r="C132" s="722">
        <f>+'36 - GASTOS-COSTOS'!G19</f>
        <v>0</v>
      </c>
      <c r="D132" s="722">
        <f>+'36 - GASTOS-COSTOS'!I22</f>
        <v>476307</v>
      </c>
      <c r="E132" s="722">
        <f>+'36 - GASTOS-COSTOS'!K22</f>
        <v>509196</v>
      </c>
      <c r="F132" s="722">
        <f>+'36 - GASTOS-COSTOS'!L22</f>
        <v>1048920</v>
      </c>
      <c r="G132" s="722">
        <f>+'36 - GASTOS-COSTOS'!O21</f>
        <v>0</v>
      </c>
      <c r="H132" s="722">
        <f>+'36 - GASTOS-COSTOS'!E155</f>
        <v>0.5</v>
      </c>
      <c r="J132" s="722">
        <f t="shared" si="82"/>
        <v>0</v>
      </c>
      <c r="K132" s="722">
        <f t="shared" si="83"/>
        <v>476307</v>
      </c>
      <c r="L132" s="722">
        <f t="shared" si="84"/>
        <v>509196</v>
      </c>
      <c r="M132" s="722">
        <f t="shared" si="85"/>
        <v>1048920</v>
      </c>
      <c r="N132" s="722">
        <f t="shared" si="86"/>
        <v>0</v>
      </c>
      <c r="O132" s="722">
        <f t="shared" si="87"/>
        <v>0.5</v>
      </c>
      <c r="Q132" s="2064" t="e">
        <f t="shared" si="96"/>
        <v>#DIV/0!</v>
      </c>
      <c r="R132" s="2064">
        <f t="shared" si="97"/>
        <v>1.0690500034641524</v>
      </c>
      <c r="S132" s="2064">
        <f t="shared" si="98"/>
        <v>2.0599533382037567</v>
      </c>
      <c r="T132" s="2064">
        <f t="shared" si="99"/>
        <v>0</v>
      </c>
      <c r="U132" s="2064" t="e">
        <f t="shared" si="100"/>
        <v>#DIV/0!</v>
      </c>
      <c r="V132" s="721">
        <f>+'36 - GASTOS-COSTOS'!O155</f>
        <v>0.5260046823696457</v>
      </c>
      <c r="X132" s="755">
        <f t="shared" si="88"/>
        <v>0</v>
      </c>
      <c r="Y132" s="721">
        <f t="shared" si="89"/>
        <v>1062555.96</v>
      </c>
      <c r="Z132" s="721">
        <f t="shared" si="90"/>
        <v>515815.54800000001</v>
      </c>
      <c r="AA132" s="721">
        <f t="shared" si="91"/>
        <v>482498.99099999998</v>
      </c>
      <c r="AB132" s="721">
        <f t="shared" si="92"/>
        <v>0</v>
      </c>
    </row>
    <row r="133" spans="2:28" ht="14.25" customHeight="1">
      <c r="B133" s="717" t="s">
        <v>326</v>
      </c>
      <c r="C133" s="722">
        <f>+'36 - GASTOS-COSTOS'!G20</f>
        <v>4811577</v>
      </c>
      <c r="D133" s="722">
        <f>+'36 - GASTOS-COSTOS'!I23</f>
        <v>1394466</v>
      </c>
      <c r="E133" s="722">
        <f>+'36 - GASTOS-COSTOS'!K23</f>
        <v>2561701</v>
      </c>
      <c r="F133" s="722">
        <f>+'36 - GASTOS-COSTOS'!L23</f>
        <v>2189140</v>
      </c>
      <c r="G133" s="722">
        <f>+'36 - GASTOS-COSTOS'!O22</f>
        <v>526956</v>
      </c>
      <c r="H133" s="722">
        <f>+'36 - GASTOS-COSTOS'!E156</f>
        <v>4</v>
      </c>
      <c r="J133" s="722">
        <f t="shared" si="82"/>
        <v>4811577</v>
      </c>
      <c r="K133" s="722">
        <f t="shared" si="83"/>
        <v>1394466</v>
      </c>
      <c r="L133" s="722">
        <f t="shared" si="84"/>
        <v>2561701</v>
      </c>
      <c r="M133" s="722">
        <f t="shared" si="85"/>
        <v>2189140</v>
      </c>
      <c r="N133" s="722">
        <f t="shared" si="86"/>
        <v>526956</v>
      </c>
      <c r="O133" s="722">
        <f t="shared" si="87"/>
        <v>4</v>
      </c>
      <c r="Q133" s="2064">
        <f t="shared" si="96"/>
        <v>0.28981475304250559</v>
      </c>
      <c r="R133" s="2064">
        <f t="shared" si="97"/>
        <v>1.8370480169469889</v>
      </c>
      <c r="S133" s="2064">
        <f t="shared" si="98"/>
        <v>0.85456499411914189</v>
      </c>
      <c r="T133" s="2064">
        <f t="shared" si="99"/>
        <v>0.24071370492522179</v>
      </c>
      <c r="U133" s="2064">
        <f t="shared" si="100"/>
        <v>7.5907665915180774E-6</v>
      </c>
      <c r="V133" s="721">
        <f>+'36 - GASTOS-COSTOS'!O156</f>
        <v>4.2080374589571656</v>
      </c>
      <c r="X133" s="755">
        <f t="shared" si="88"/>
        <v>533806.42799999996</v>
      </c>
      <c r="Y133" s="721">
        <f t="shared" si="89"/>
        <v>2217598.8199999998</v>
      </c>
      <c r="Z133" s="721">
        <f t="shared" si="90"/>
        <v>2595003.1129999999</v>
      </c>
      <c r="AA133" s="721">
        <f t="shared" si="91"/>
        <v>1412594.058</v>
      </c>
      <c r="AB133" s="721">
        <f t="shared" si="92"/>
        <v>4874127.5010000002</v>
      </c>
    </row>
    <row r="134" spans="2:28" ht="14.25" customHeight="1">
      <c r="B134" s="717" t="s">
        <v>949</v>
      </c>
      <c r="C134" s="722">
        <f>+'36 - GASTOS-COSTOS'!G21</f>
        <v>0</v>
      </c>
      <c r="D134" s="722">
        <f>+'36 - GASTOS-COSTOS'!I24</f>
        <v>0</v>
      </c>
      <c r="E134" s="722">
        <f>+'36 - GASTOS-COSTOS'!K24</f>
        <v>0</v>
      </c>
      <c r="F134" s="722">
        <f>+'36 - GASTOS-COSTOS'!L24</f>
        <v>0</v>
      </c>
      <c r="G134" s="722">
        <f>+'36 - GASTOS-COSTOS'!O23</f>
        <v>4063270</v>
      </c>
      <c r="H134" s="722">
        <f>+'36 - GASTOS-COSTOS'!E157</f>
        <v>0</v>
      </c>
      <c r="J134" s="722">
        <f t="shared" si="82"/>
        <v>0</v>
      </c>
      <c r="K134" s="722">
        <f t="shared" si="83"/>
        <v>0</v>
      </c>
      <c r="L134" s="722">
        <f t="shared" si="84"/>
        <v>0</v>
      </c>
      <c r="M134" s="722">
        <f t="shared" si="85"/>
        <v>0</v>
      </c>
      <c r="N134" s="722">
        <f t="shared" si="86"/>
        <v>4063270</v>
      </c>
      <c r="O134" s="722">
        <f t="shared" si="87"/>
        <v>0</v>
      </c>
      <c r="Q134" s="2064" t="e">
        <f t="shared" si="96"/>
        <v>#DIV/0!</v>
      </c>
      <c r="R134" s="2064" t="e">
        <f t="shared" si="97"/>
        <v>#DIV/0!</v>
      </c>
      <c r="S134" s="2064" t="e">
        <f t="shared" si="98"/>
        <v>#DIV/0!</v>
      </c>
      <c r="T134" s="2064" t="e">
        <f t="shared" si="99"/>
        <v>#DIV/0!</v>
      </c>
      <c r="U134" s="2064">
        <f t="shared" si="100"/>
        <v>0</v>
      </c>
      <c r="V134" s="721">
        <f>+'36 - GASTOS-COSTOS'!O157</f>
        <v>0</v>
      </c>
      <c r="X134" s="755">
        <f t="shared" si="88"/>
        <v>4116092.51</v>
      </c>
      <c r="Y134" s="721">
        <f t="shared" si="89"/>
        <v>0</v>
      </c>
      <c r="Z134" s="721">
        <f t="shared" si="90"/>
        <v>0</v>
      </c>
      <c r="AA134" s="721">
        <f t="shared" si="91"/>
        <v>0</v>
      </c>
      <c r="AB134" s="721">
        <f t="shared" si="92"/>
        <v>0</v>
      </c>
    </row>
    <row r="135" spans="2:28" ht="14.25" customHeight="1">
      <c r="B135" s="717" t="s">
        <v>328</v>
      </c>
      <c r="C135" s="722">
        <f>+'36 - GASTOS-COSTOS'!G22</f>
        <v>1212726</v>
      </c>
      <c r="D135" s="722">
        <f>+'36 - GASTOS-COSTOS'!I25</f>
        <v>8756282</v>
      </c>
      <c r="E135" s="722">
        <f>+'36 - GASTOS-COSTOS'!K25</f>
        <v>4768635</v>
      </c>
      <c r="F135" s="722">
        <f>+'36 - GASTOS-COSTOS'!L25</f>
        <v>2121763</v>
      </c>
      <c r="G135" s="722">
        <f>+'36 - GASTOS-COSTOS'!O24</f>
        <v>0</v>
      </c>
      <c r="H135" s="722">
        <f>+'36 - GASTOS-COSTOS'!E158</f>
        <v>6</v>
      </c>
      <c r="J135" s="722">
        <f t="shared" si="82"/>
        <v>1212726</v>
      </c>
      <c r="K135" s="722">
        <f t="shared" si="83"/>
        <v>8756282</v>
      </c>
      <c r="L135" s="722">
        <f t="shared" si="84"/>
        <v>4768635</v>
      </c>
      <c r="M135" s="722">
        <f t="shared" si="85"/>
        <v>2121763</v>
      </c>
      <c r="N135" s="722">
        <f t="shared" si="86"/>
        <v>0</v>
      </c>
      <c r="O135" s="722">
        <f t="shared" si="87"/>
        <v>6</v>
      </c>
      <c r="Q135" s="2064">
        <f t="shared" si="96"/>
        <v>7.2203300663134131</v>
      </c>
      <c r="R135" s="2064">
        <f t="shared" si="97"/>
        <v>0.54459586842908891</v>
      </c>
      <c r="S135" s="2064">
        <f t="shared" si="98"/>
        <v>0.44494137211172591</v>
      </c>
      <c r="T135" s="2064">
        <f t="shared" si="99"/>
        <v>0</v>
      </c>
      <c r="U135" s="2064" t="e">
        <f t="shared" si="100"/>
        <v>#DIV/0!</v>
      </c>
      <c r="V135" s="721">
        <f>+'36 - GASTOS-COSTOS'!O158</f>
        <v>6.312056188435748</v>
      </c>
      <c r="X135" s="755">
        <f t="shared" si="88"/>
        <v>0</v>
      </c>
      <c r="Y135" s="721">
        <f t="shared" si="89"/>
        <v>2149345.9190000002</v>
      </c>
      <c r="Z135" s="721">
        <f t="shared" si="90"/>
        <v>4830627.2549999999</v>
      </c>
      <c r="AA135" s="721">
        <f t="shared" si="91"/>
        <v>8870113.6659999993</v>
      </c>
      <c r="AB135" s="721">
        <f t="shared" si="92"/>
        <v>1228491.4380000001</v>
      </c>
    </row>
    <row r="136" spans="2:28" ht="14.25" customHeight="1">
      <c r="B136" s="723" t="s">
        <v>327</v>
      </c>
      <c r="C136" s="722">
        <f>+'36 - GASTOS-COSTOS'!G23</f>
        <v>2672647</v>
      </c>
      <c r="D136" s="722">
        <f>+'36 - GASTOS-COSTOS'!I26</f>
        <v>10383996</v>
      </c>
      <c r="E136" s="722">
        <f>+'36 - GASTOS-COSTOS'!K26</f>
        <v>11282576</v>
      </c>
      <c r="F136" s="722">
        <f>+'36 - GASTOS-COSTOS'!L26</f>
        <v>7082254</v>
      </c>
      <c r="G136" s="722">
        <f>+'36 - GASTOS-COSTOS'!O25</f>
        <v>5315750</v>
      </c>
      <c r="H136" s="722">
        <f>+'36 - GASTOS-COSTOS'!E159</f>
        <v>14</v>
      </c>
      <c r="J136" s="722">
        <f t="shared" si="82"/>
        <v>2672647</v>
      </c>
      <c r="K136" s="722">
        <f t="shared" si="83"/>
        <v>10383996</v>
      </c>
      <c r="L136" s="722">
        <f t="shared" si="84"/>
        <v>11282576</v>
      </c>
      <c r="M136" s="722">
        <f t="shared" si="85"/>
        <v>7082254</v>
      </c>
      <c r="N136" s="722">
        <f t="shared" si="86"/>
        <v>5315750</v>
      </c>
      <c r="O136" s="722">
        <f t="shared" si="87"/>
        <v>14</v>
      </c>
      <c r="Q136" s="2064">
        <f t="shared" si="96"/>
        <v>3.8852852621389955</v>
      </c>
      <c r="R136" s="2064">
        <f t="shared" si="97"/>
        <v>1.0865350872631307</v>
      </c>
      <c r="S136" s="2064">
        <f t="shared" si="98"/>
        <v>0.62771604640642353</v>
      </c>
      <c r="T136" s="2064">
        <f t="shared" si="99"/>
        <v>0.75057319322351335</v>
      </c>
      <c r="U136" s="2064">
        <f t="shared" si="100"/>
        <v>2.6336829233880451E-6</v>
      </c>
      <c r="V136" s="721">
        <f>+'36 - GASTOS-COSTOS'!O159</f>
        <v>14.72813110635008</v>
      </c>
      <c r="X136" s="755">
        <f t="shared" si="88"/>
        <v>5384854.75</v>
      </c>
      <c r="Y136" s="721">
        <f t="shared" si="89"/>
        <v>7174323.3020000001</v>
      </c>
      <c r="Z136" s="721">
        <f t="shared" si="90"/>
        <v>11429249.488</v>
      </c>
      <c r="AA136" s="721">
        <f t="shared" si="91"/>
        <v>10518987.948000001</v>
      </c>
      <c r="AB136" s="721">
        <f t="shared" si="92"/>
        <v>2707391.4109999998</v>
      </c>
    </row>
    <row r="137" spans="2:28" ht="14.25" customHeight="1">
      <c r="B137" s="723" t="s">
        <v>329</v>
      </c>
      <c r="C137" s="722">
        <f>+'36 - GASTOS-COSTOS'!G24</f>
        <v>0</v>
      </c>
      <c r="D137" s="722">
        <f>+'36 - GASTOS-COSTOS'!I27</f>
        <v>3664372</v>
      </c>
      <c r="E137" s="722">
        <f>+'36 - GASTOS-COSTOS'!K27</f>
        <v>3732918</v>
      </c>
      <c r="F137" s="722">
        <f>+'36 - GASTOS-COSTOS'!L27</f>
        <v>4092713</v>
      </c>
      <c r="G137" s="722">
        <f>+'36 - GASTOS-COSTOS'!O26</f>
        <v>12827017</v>
      </c>
      <c r="H137" s="722">
        <f>+'36 - GASTOS-COSTOS'!E160</f>
        <v>6</v>
      </c>
      <c r="J137" s="722">
        <f t="shared" si="82"/>
        <v>0</v>
      </c>
      <c r="K137" s="722">
        <f t="shared" si="83"/>
        <v>3664372</v>
      </c>
      <c r="L137" s="722">
        <f t="shared" si="84"/>
        <v>3732918</v>
      </c>
      <c r="M137" s="722">
        <f t="shared" si="85"/>
        <v>4092713</v>
      </c>
      <c r="N137" s="722">
        <f t="shared" si="86"/>
        <v>12827017</v>
      </c>
      <c r="O137" s="722">
        <f t="shared" si="87"/>
        <v>6</v>
      </c>
      <c r="Q137" s="2064" t="e">
        <f t="shared" si="96"/>
        <v>#DIV/0!</v>
      </c>
      <c r="R137" s="2064">
        <f t="shared" si="97"/>
        <v>1.0187060702352273</v>
      </c>
      <c r="S137" s="2064">
        <f t="shared" si="98"/>
        <v>1.0963843834769476</v>
      </c>
      <c r="T137" s="2064">
        <f t="shared" si="99"/>
        <v>3.1341110407692891</v>
      </c>
      <c r="U137" s="2064">
        <f t="shared" si="100"/>
        <v>4.677626918246074E-7</v>
      </c>
      <c r="V137" s="721">
        <f>+'36 - GASTOS-COSTOS'!O160</f>
        <v>6.312056188435748</v>
      </c>
      <c r="X137" s="755">
        <f t="shared" si="88"/>
        <v>12993768.221000001</v>
      </c>
      <c r="Y137" s="721">
        <f t="shared" si="89"/>
        <v>4145918.2689999999</v>
      </c>
      <c r="Z137" s="721">
        <f t="shared" si="90"/>
        <v>3781445.9339999999</v>
      </c>
      <c r="AA137" s="721">
        <f t="shared" si="91"/>
        <v>3712008.8360000001</v>
      </c>
      <c r="AB137" s="721">
        <f t="shared" si="92"/>
        <v>0</v>
      </c>
    </row>
    <row r="138" spans="2:28" ht="14.25" customHeight="1">
      <c r="B138" s="723" t="s">
        <v>330</v>
      </c>
      <c r="C138" s="722">
        <f>+'36 - GASTOS-COSTOS'!G25</f>
        <v>10325818</v>
      </c>
      <c r="D138" s="722">
        <f>+'36 - GASTOS-COSTOS'!I28</f>
        <v>0</v>
      </c>
      <c r="E138" s="722">
        <f>+'36 - GASTOS-COSTOS'!K28</f>
        <v>0</v>
      </c>
      <c r="F138" s="722">
        <f>+'36 - GASTOS-COSTOS'!L28</f>
        <v>0</v>
      </c>
      <c r="G138" s="722">
        <f>+'36 - GASTOS-COSTOS'!O27</f>
        <v>5950875</v>
      </c>
      <c r="H138" s="722">
        <f>+'36 - GASTOS-COSTOS'!E161</f>
        <v>0</v>
      </c>
      <c r="J138" s="722">
        <f t="shared" si="82"/>
        <v>10325818</v>
      </c>
      <c r="K138" s="722">
        <f t="shared" si="83"/>
        <v>0</v>
      </c>
      <c r="L138" s="722">
        <f t="shared" si="84"/>
        <v>0</v>
      </c>
      <c r="M138" s="722">
        <f t="shared" si="85"/>
        <v>0</v>
      </c>
      <c r="N138" s="722">
        <f t="shared" si="86"/>
        <v>5950875</v>
      </c>
      <c r="O138" s="722">
        <f t="shared" si="87"/>
        <v>0</v>
      </c>
      <c r="Q138" s="2064">
        <f t="shared" si="96"/>
        <v>0</v>
      </c>
      <c r="R138" s="2064" t="e">
        <f t="shared" si="97"/>
        <v>#DIV/0!</v>
      </c>
      <c r="S138" s="2064" t="e">
        <f t="shared" si="98"/>
        <v>#DIV/0!</v>
      </c>
      <c r="T138" s="2064" t="e">
        <f t="shared" si="99"/>
        <v>#DIV/0!</v>
      </c>
      <c r="U138" s="2064">
        <f t="shared" si="100"/>
        <v>0</v>
      </c>
      <c r="V138" s="721">
        <f>+'36 - GASTOS-COSTOS'!O161</f>
        <v>0</v>
      </c>
      <c r="X138" s="755">
        <f t="shared" si="88"/>
        <v>6028236.375</v>
      </c>
      <c r="Y138" s="721">
        <f t="shared" si="89"/>
        <v>0</v>
      </c>
      <c r="Z138" s="721">
        <f t="shared" si="90"/>
        <v>0</v>
      </c>
      <c r="AA138" s="721">
        <f t="shared" si="91"/>
        <v>0</v>
      </c>
      <c r="AB138" s="721">
        <f t="shared" si="92"/>
        <v>10460053.634</v>
      </c>
    </row>
    <row r="139" spans="2:28" ht="14.25" customHeight="1">
      <c r="B139" s="723" t="s">
        <v>948</v>
      </c>
      <c r="C139" s="722">
        <f>+'36 - GASTOS-COSTOS'!G26</f>
        <v>12343212</v>
      </c>
      <c r="D139" s="722">
        <f>+'36 - GASTOS-COSTOS'!I29</f>
        <v>0</v>
      </c>
      <c r="E139" s="722">
        <f>+'36 - GASTOS-COSTOS'!K29</f>
        <v>0</v>
      </c>
      <c r="F139" s="722">
        <f>+'36 - GASTOS-COSTOS'!L29</f>
        <v>0</v>
      </c>
      <c r="G139" s="722">
        <f>+'36 - GASTOS-COSTOS'!O28</f>
        <v>0</v>
      </c>
      <c r="H139" s="722">
        <f>+'36 - GASTOS-COSTOS'!E162</f>
        <v>0</v>
      </c>
      <c r="J139" s="722">
        <f t="shared" si="82"/>
        <v>12343212</v>
      </c>
      <c r="K139" s="722">
        <f t="shared" si="83"/>
        <v>0</v>
      </c>
      <c r="L139" s="722">
        <f t="shared" si="84"/>
        <v>0</v>
      </c>
      <c r="M139" s="722">
        <f t="shared" si="85"/>
        <v>0</v>
      </c>
      <c r="N139" s="722">
        <f t="shared" si="86"/>
        <v>0</v>
      </c>
      <c r="O139" s="722">
        <f t="shared" si="87"/>
        <v>0</v>
      </c>
      <c r="Q139" s="2064">
        <f t="shared" si="96"/>
        <v>0</v>
      </c>
      <c r="R139" s="2064" t="e">
        <f t="shared" si="97"/>
        <v>#DIV/0!</v>
      </c>
      <c r="S139" s="2064" t="e">
        <f t="shared" si="98"/>
        <v>#DIV/0!</v>
      </c>
      <c r="T139" s="2064" t="e">
        <f t="shared" si="99"/>
        <v>#DIV/0!</v>
      </c>
      <c r="U139" s="2064" t="e">
        <f t="shared" si="100"/>
        <v>#DIV/0!</v>
      </c>
      <c r="V139" s="721">
        <f>+'36 - GASTOS-COSTOS'!O162</f>
        <v>0</v>
      </c>
      <c r="X139" s="755">
        <f t="shared" si="88"/>
        <v>0</v>
      </c>
      <c r="Y139" s="721">
        <f t="shared" si="89"/>
        <v>0</v>
      </c>
      <c r="Z139" s="721">
        <f t="shared" si="90"/>
        <v>0</v>
      </c>
      <c r="AA139" s="721">
        <f t="shared" si="91"/>
        <v>0</v>
      </c>
      <c r="AB139" s="721">
        <f t="shared" si="92"/>
        <v>12503673.755999999</v>
      </c>
    </row>
    <row r="140" spans="2:28" ht="14.25" customHeight="1">
      <c r="B140" s="723" t="s">
        <v>1127</v>
      </c>
      <c r="C140" s="722">
        <f>+'36 - GASTOS-COSTOS'!G27</f>
        <v>6420391</v>
      </c>
      <c r="D140" s="722">
        <f>+'36 - GASTOS-COSTOS'!I30</f>
        <v>235302</v>
      </c>
      <c r="E140" s="722">
        <f>+'36 - GASTOS-COSTOS'!K30</f>
        <v>251052</v>
      </c>
      <c r="F140" s="722">
        <f>+'36 - GASTOS-COSTOS'!L30</f>
        <v>142718</v>
      </c>
      <c r="G140" s="722">
        <f>+'36 - GASTOS-COSTOS'!O29</f>
        <v>0</v>
      </c>
      <c r="H140" s="722">
        <f>+'36 - GASTOS-COSTOS'!E163</f>
        <v>0.3</v>
      </c>
      <c r="J140" s="722">
        <f t="shared" si="82"/>
        <v>6420391</v>
      </c>
      <c r="K140" s="722">
        <f t="shared" si="83"/>
        <v>235302</v>
      </c>
      <c r="L140" s="722">
        <f t="shared" si="84"/>
        <v>251052</v>
      </c>
      <c r="M140" s="722">
        <f t="shared" si="85"/>
        <v>142718</v>
      </c>
      <c r="N140" s="722">
        <f t="shared" si="86"/>
        <v>0</v>
      </c>
      <c r="O140" s="722">
        <f t="shared" si="87"/>
        <v>0.3</v>
      </c>
      <c r="Q140" s="2064">
        <f t="shared" si="96"/>
        <v>3.6649169809128447E-2</v>
      </c>
      <c r="R140" s="2064">
        <f t="shared" si="97"/>
        <v>1.066935257668868</v>
      </c>
      <c r="S140" s="2064">
        <f t="shared" si="98"/>
        <v>0.56847983684654968</v>
      </c>
      <c r="T140" s="2064">
        <f t="shared" si="99"/>
        <v>0</v>
      </c>
      <c r="U140" s="2064" t="e">
        <f t="shared" si="100"/>
        <v>#DIV/0!</v>
      </c>
      <c r="V140" s="721">
        <f>+'36 - GASTOS-COSTOS'!O163</f>
        <v>0.31560280942178737</v>
      </c>
      <c r="X140" s="755">
        <f t="shared" si="88"/>
        <v>0</v>
      </c>
      <c r="Y140" s="721">
        <f t="shared" si="89"/>
        <v>144573.334</v>
      </c>
      <c r="Z140" s="721">
        <f t="shared" si="90"/>
        <v>254315.67600000001</v>
      </c>
      <c r="AA140" s="721">
        <f t="shared" si="91"/>
        <v>238360.92600000001</v>
      </c>
      <c r="AB140" s="721">
        <f t="shared" si="92"/>
        <v>6503856.0829999996</v>
      </c>
    </row>
    <row r="141" spans="2:28" ht="14.25" customHeight="1">
      <c r="B141" s="723" t="s">
        <v>1126</v>
      </c>
      <c r="C141" s="722">
        <f>+'36 - GASTOS-COSTOS'!G28</f>
        <v>0</v>
      </c>
      <c r="D141" s="722">
        <f>+'36 - GASTOS-COSTOS'!I31</f>
        <v>0</v>
      </c>
      <c r="E141" s="722">
        <f>+'36 - GASTOS-COSTOS'!K31</f>
        <v>888160</v>
      </c>
      <c r="F141" s="722">
        <f>+'36 - GASTOS-COSTOS'!L31</f>
        <v>764276</v>
      </c>
      <c r="G141" s="722">
        <f>+'36 - GASTOS-COSTOS'!O30</f>
        <v>252280</v>
      </c>
      <c r="H141" s="722">
        <f>+'36 - GASTOS-COSTOS'!E164</f>
        <v>0.8</v>
      </c>
      <c r="J141" s="722">
        <f t="shared" si="82"/>
        <v>0</v>
      </c>
      <c r="K141" s="722">
        <f t="shared" si="83"/>
        <v>0</v>
      </c>
      <c r="L141" s="722">
        <f t="shared" si="84"/>
        <v>888160</v>
      </c>
      <c r="M141" s="722">
        <f t="shared" si="85"/>
        <v>764276</v>
      </c>
      <c r="N141" s="722">
        <f t="shared" si="86"/>
        <v>252280</v>
      </c>
      <c r="O141" s="722">
        <f t="shared" si="87"/>
        <v>0.8</v>
      </c>
      <c r="Q141" s="2064" t="e">
        <f t="shared" si="96"/>
        <v>#DIV/0!</v>
      </c>
      <c r="R141" s="2064" t="e">
        <f t="shared" si="97"/>
        <v>#DIV/0!</v>
      </c>
      <c r="S141" s="2064">
        <f t="shared" si="98"/>
        <v>0.86051612322104121</v>
      </c>
      <c r="T141" s="2064">
        <f t="shared" si="99"/>
        <v>0.33009017684710756</v>
      </c>
      <c r="U141" s="2064">
        <f t="shared" si="100"/>
        <v>3.1710797526557795E-6</v>
      </c>
      <c r="V141" s="721">
        <f>+'36 - GASTOS-COSTOS'!O164</f>
        <v>0.84160749179143313</v>
      </c>
      <c r="X141" s="755">
        <f t="shared" si="88"/>
        <v>255559.64</v>
      </c>
      <c r="Y141" s="721">
        <f t="shared" si="89"/>
        <v>774211.58799999999</v>
      </c>
      <c r="Z141" s="721">
        <f t="shared" si="90"/>
        <v>899706.08</v>
      </c>
      <c r="AA141" s="721">
        <f t="shared" si="91"/>
        <v>0</v>
      </c>
      <c r="AB141" s="721">
        <f t="shared" si="92"/>
        <v>0</v>
      </c>
    </row>
    <row r="142" spans="2:28" ht="14.25" customHeight="1">
      <c r="B142" s="723" t="s">
        <v>1125</v>
      </c>
      <c r="C142" s="722">
        <f>+'36 - GASTOS-COSTOS'!G29</f>
        <v>210480</v>
      </c>
      <c r="D142" s="722">
        <f>+'36 - GASTOS-COSTOS'!I32</f>
        <v>811108</v>
      </c>
      <c r="E142" s="722">
        <f>+'36 - GASTOS-COSTOS'!K32</f>
        <v>821006</v>
      </c>
      <c r="F142" s="722">
        <f>+'36 - GASTOS-COSTOS'!L32</f>
        <v>2018876</v>
      </c>
      <c r="G142" s="722">
        <f>+'36 - GASTOS-COSTOS'!O31</f>
        <v>5385503</v>
      </c>
      <c r="H142" s="722">
        <f>+'36 - GASTOS-COSTOS'!E165</f>
        <v>0</v>
      </c>
      <c r="J142" s="722">
        <f t="shared" si="82"/>
        <v>210480</v>
      </c>
      <c r="K142" s="722">
        <f t="shared" si="83"/>
        <v>811108</v>
      </c>
      <c r="L142" s="722">
        <f t="shared" si="84"/>
        <v>821006</v>
      </c>
      <c r="M142" s="722">
        <f t="shared" si="85"/>
        <v>2018876</v>
      </c>
      <c r="N142" s="722">
        <f t="shared" si="86"/>
        <v>5385503</v>
      </c>
      <c r="O142" s="722">
        <f t="shared" si="87"/>
        <v>0</v>
      </c>
      <c r="Q142" s="2064">
        <f t="shared" si="96"/>
        <v>3.8536107943747626</v>
      </c>
      <c r="R142" s="2064">
        <f t="shared" si="97"/>
        <v>1.0122030605048895</v>
      </c>
      <c r="S142" s="2064">
        <f t="shared" si="98"/>
        <v>2.4590270960260949</v>
      </c>
      <c r="T142" s="2064">
        <f t="shared" si="99"/>
        <v>2.6675749278311298</v>
      </c>
      <c r="U142" s="2064">
        <f t="shared" si="100"/>
        <v>0</v>
      </c>
      <c r="V142" s="721">
        <f>+'36 - GASTOS-COSTOS'!O165</f>
        <v>0</v>
      </c>
      <c r="X142" s="755">
        <f t="shared" si="88"/>
        <v>5455514.5389999999</v>
      </c>
      <c r="Y142" s="721">
        <f t="shared" si="89"/>
        <v>2045121.388</v>
      </c>
      <c r="Z142" s="721">
        <f t="shared" si="90"/>
        <v>831679.07799999998</v>
      </c>
      <c r="AA142" s="721">
        <f t="shared" si="91"/>
        <v>821652.40399999998</v>
      </c>
      <c r="AB142" s="721">
        <f t="shared" si="92"/>
        <v>213216.24</v>
      </c>
    </row>
    <row r="143" spans="2:28" ht="14.25" customHeight="1">
      <c r="B143" s="717" t="s">
        <v>1124</v>
      </c>
      <c r="C143" s="722">
        <f>+'36 - GASTOS-COSTOS'!G30</f>
        <v>262330</v>
      </c>
      <c r="D143" s="722">
        <f>+'36 - GASTOS-COSTOS'!I33</f>
        <v>0</v>
      </c>
      <c r="E143" s="722">
        <f>+'36 - GASTOS-COSTOS'!K33</f>
        <v>0</v>
      </c>
      <c r="F143" s="722">
        <f>+'36 - GASTOS-COSTOS'!L33</f>
        <v>0</v>
      </c>
      <c r="G143" s="722">
        <f>+'36 - GASTOS-COSTOS'!O32</f>
        <v>1033543</v>
      </c>
      <c r="H143" s="722">
        <f>+'36 - GASTOS-COSTOS'!E166</f>
        <v>5</v>
      </c>
      <c r="J143" s="722">
        <f t="shared" si="82"/>
        <v>262330</v>
      </c>
      <c r="K143" s="722">
        <f t="shared" si="83"/>
        <v>0</v>
      </c>
      <c r="L143" s="722">
        <f t="shared" si="84"/>
        <v>0</v>
      </c>
      <c r="M143" s="722">
        <f t="shared" si="85"/>
        <v>0</v>
      </c>
      <c r="N143" s="722">
        <f t="shared" si="86"/>
        <v>1033543</v>
      </c>
      <c r="O143" s="722">
        <f t="shared" si="87"/>
        <v>5</v>
      </c>
      <c r="Q143" s="2064">
        <f t="shared" si="96"/>
        <v>0</v>
      </c>
      <c r="R143" s="2064" t="e">
        <f t="shared" si="97"/>
        <v>#DIV/0!</v>
      </c>
      <c r="S143" s="2064" t="e">
        <f t="shared" si="98"/>
        <v>#DIV/0!</v>
      </c>
      <c r="T143" s="2064" t="e">
        <f t="shared" si="99"/>
        <v>#DIV/0!</v>
      </c>
      <c r="U143" s="2064">
        <f t="shared" si="100"/>
        <v>4.8377280867849716E-6</v>
      </c>
      <c r="V143" s="721">
        <f>+'36 - GASTOS-COSTOS'!O166</f>
        <v>5.2600468236964577</v>
      </c>
      <c r="X143" s="755">
        <f t="shared" si="88"/>
        <v>1046979.059</v>
      </c>
      <c r="Y143" s="721">
        <f t="shared" si="89"/>
        <v>0</v>
      </c>
      <c r="Z143" s="721">
        <f t="shared" si="90"/>
        <v>0</v>
      </c>
      <c r="AA143" s="721">
        <f t="shared" si="91"/>
        <v>0</v>
      </c>
      <c r="AB143" s="721">
        <f t="shared" si="92"/>
        <v>265740.28999999998</v>
      </c>
    </row>
    <row r="144" spans="2:28" ht="14.25" customHeight="1">
      <c r="B144" s="717" t="s">
        <v>1123</v>
      </c>
      <c r="C144" s="722">
        <f>+'36 - GASTOS-COSTOS'!G31</f>
        <v>3691300</v>
      </c>
      <c r="D144" s="722">
        <f>+'36 - GASTOS-COSTOS'!I34</f>
        <v>0</v>
      </c>
      <c r="E144" s="722">
        <f>+'36 - GASTOS-COSTOS'!K34</f>
        <v>0</v>
      </c>
      <c r="F144" s="722">
        <f>+'36 - GASTOS-COSTOS'!L34</f>
        <v>0</v>
      </c>
      <c r="G144" s="722">
        <f>+'36 - GASTOS-COSTOS'!O33</f>
        <v>0</v>
      </c>
      <c r="H144" s="722">
        <f>+'36 - GASTOS-COSTOS'!E167</f>
        <v>0</v>
      </c>
      <c r="J144" s="722">
        <f t="shared" si="82"/>
        <v>3691300</v>
      </c>
      <c r="K144" s="722">
        <f t="shared" si="83"/>
        <v>0</v>
      </c>
      <c r="L144" s="722">
        <f t="shared" si="84"/>
        <v>0</v>
      </c>
      <c r="M144" s="722">
        <f t="shared" si="85"/>
        <v>0</v>
      </c>
      <c r="N144" s="722">
        <f t="shared" si="86"/>
        <v>0</v>
      </c>
      <c r="O144" s="722">
        <f t="shared" si="87"/>
        <v>0</v>
      </c>
      <c r="Q144" s="2064">
        <f t="shared" si="96"/>
        <v>0</v>
      </c>
      <c r="R144" s="2064" t="e">
        <f t="shared" si="97"/>
        <v>#DIV/0!</v>
      </c>
      <c r="S144" s="2064" t="e">
        <f t="shared" si="98"/>
        <v>#DIV/0!</v>
      </c>
      <c r="T144" s="2064" t="e">
        <f t="shared" si="99"/>
        <v>#DIV/0!</v>
      </c>
      <c r="U144" s="2064" t="e">
        <f t="shared" si="100"/>
        <v>#DIV/0!</v>
      </c>
      <c r="V144" s="721">
        <f>+'36 - GASTOS-COSTOS'!O167</f>
        <v>0</v>
      </c>
      <c r="X144" s="755">
        <f t="shared" si="88"/>
        <v>0</v>
      </c>
      <c r="Y144" s="721">
        <f t="shared" si="89"/>
        <v>0</v>
      </c>
      <c r="Z144" s="721">
        <f t="shared" si="90"/>
        <v>0</v>
      </c>
      <c r="AA144" s="721">
        <f t="shared" si="91"/>
        <v>0</v>
      </c>
      <c r="AB144" s="721">
        <f t="shared" si="92"/>
        <v>3739286.9</v>
      </c>
    </row>
    <row r="145" spans="2:28" ht="14.25" customHeight="1">
      <c r="B145" s="717" t="s">
        <v>1122</v>
      </c>
      <c r="C145" s="722">
        <f>+'36 - GASTOS-COSTOS'!G32</f>
        <v>1047799</v>
      </c>
      <c r="D145" s="722">
        <f>+'36 - GASTOS-COSTOS'!I35</f>
        <v>0</v>
      </c>
      <c r="E145" s="722">
        <f>+'36 - GASTOS-COSTOS'!K35</f>
        <v>0</v>
      </c>
      <c r="F145" s="722">
        <f>+'36 - GASTOS-COSTOS'!L35</f>
        <v>0</v>
      </c>
      <c r="G145" s="722">
        <f>+'36 - GASTOS-COSTOS'!O34</f>
        <v>0</v>
      </c>
      <c r="H145" s="722">
        <f>+'36 - GASTOS-COSTOS'!E168</f>
        <v>0</v>
      </c>
      <c r="J145" s="722">
        <f t="shared" si="82"/>
        <v>1047799</v>
      </c>
      <c r="K145" s="722">
        <f t="shared" si="83"/>
        <v>0</v>
      </c>
      <c r="L145" s="722">
        <f t="shared" si="84"/>
        <v>0</v>
      </c>
      <c r="M145" s="722">
        <f t="shared" si="85"/>
        <v>0</v>
      </c>
      <c r="N145" s="722">
        <f t="shared" si="86"/>
        <v>0</v>
      </c>
      <c r="O145" s="722">
        <f t="shared" si="87"/>
        <v>0</v>
      </c>
      <c r="Q145" s="2064">
        <f t="shared" si="96"/>
        <v>0</v>
      </c>
      <c r="R145" s="2064" t="e">
        <f t="shared" si="97"/>
        <v>#DIV/0!</v>
      </c>
      <c r="S145" s="2064" t="e">
        <f t="shared" si="98"/>
        <v>#DIV/0!</v>
      </c>
      <c r="T145" s="2064" t="e">
        <f t="shared" si="99"/>
        <v>#DIV/0!</v>
      </c>
      <c r="U145" s="2064" t="e">
        <f t="shared" si="100"/>
        <v>#DIV/0!</v>
      </c>
      <c r="V145" s="721">
        <f>+'36 - GASTOS-COSTOS'!O168</f>
        <v>0</v>
      </c>
      <c r="X145" s="755">
        <f t="shared" si="88"/>
        <v>0</v>
      </c>
      <c r="Y145" s="721">
        <f t="shared" si="89"/>
        <v>0</v>
      </c>
      <c r="Z145" s="721">
        <f t="shared" si="90"/>
        <v>0</v>
      </c>
      <c r="AA145" s="721">
        <f t="shared" si="91"/>
        <v>0</v>
      </c>
      <c r="AB145" s="721">
        <f t="shared" si="92"/>
        <v>1061420.3870000001</v>
      </c>
    </row>
    <row r="146" spans="2:28" ht="14.25" customHeight="1">
      <c r="B146" s="725" t="s">
        <v>176</v>
      </c>
      <c r="C146" s="722">
        <f>+'36 - GASTOS-COSTOS'!G33</f>
        <v>0</v>
      </c>
      <c r="D146" s="722">
        <f>+'36 - GASTOS-COSTOS'!I36</f>
        <v>2776551</v>
      </c>
      <c r="E146" s="722">
        <f>+'36 - GASTOS-COSTOS'!K36</f>
        <v>2151888</v>
      </c>
      <c r="F146" s="722">
        <f>+'36 - GASTOS-COSTOS'!L36</f>
        <v>3853368</v>
      </c>
      <c r="G146" s="722">
        <f>+'36 - GASTOS-COSTOS'!O35</f>
        <v>0</v>
      </c>
      <c r="H146" s="722">
        <f>+'36 - GASTOS-COSTOS'!E169</f>
        <v>0</v>
      </c>
      <c r="J146" s="722">
        <f t="shared" si="82"/>
        <v>0</v>
      </c>
      <c r="K146" s="722">
        <f t="shared" si="83"/>
        <v>2776551</v>
      </c>
      <c r="L146" s="722">
        <f t="shared" si="84"/>
        <v>2151888</v>
      </c>
      <c r="M146" s="722">
        <f t="shared" si="85"/>
        <v>3853368</v>
      </c>
      <c r="N146" s="722">
        <f t="shared" si="86"/>
        <v>0</v>
      </c>
      <c r="O146" s="722">
        <f t="shared" si="87"/>
        <v>0</v>
      </c>
      <c r="Q146" s="2064" t="e">
        <f t="shared" si="96"/>
        <v>#DIV/0!</v>
      </c>
      <c r="R146" s="2064">
        <f t="shared" si="97"/>
        <v>0.77502196069872298</v>
      </c>
      <c r="S146" s="2064">
        <f t="shared" si="98"/>
        <v>1.7906917088621712</v>
      </c>
      <c r="T146" s="2064">
        <f t="shared" si="99"/>
        <v>0</v>
      </c>
      <c r="U146" s="2064" t="e">
        <f t="shared" si="100"/>
        <v>#DIV/0!</v>
      </c>
      <c r="V146" s="721">
        <f>+'36 - GASTOS-COSTOS'!O169</f>
        <v>0</v>
      </c>
      <c r="X146" s="755">
        <f t="shared" si="88"/>
        <v>0</v>
      </c>
      <c r="Y146" s="721">
        <f t="shared" si="89"/>
        <v>3903461.784</v>
      </c>
      <c r="Z146" s="721">
        <f t="shared" si="90"/>
        <v>2179862.5440000002</v>
      </c>
      <c r="AA146" s="721">
        <f t="shared" si="91"/>
        <v>2812646.1630000002</v>
      </c>
      <c r="AB146" s="721">
        <f t="shared" si="92"/>
        <v>0</v>
      </c>
    </row>
    <row r="147" spans="2:28" ht="14.25" customHeight="1">
      <c r="B147" s="733" t="s">
        <v>947</v>
      </c>
      <c r="C147" s="732">
        <f>+C148+C149+C150+C151+C152+C153+C154</f>
        <v>5145020</v>
      </c>
      <c r="D147" s="732">
        <f t="shared" ref="D147:H147" si="105">+D148+D149+D150+D151+D152+D153+D154</f>
        <v>2776551</v>
      </c>
      <c r="E147" s="732">
        <f t="shared" si="105"/>
        <v>2151888</v>
      </c>
      <c r="F147" s="732">
        <f t="shared" si="105"/>
        <v>2327256</v>
      </c>
      <c r="G147" s="732">
        <f t="shared" si="105"/>
        <v>2207986</v>
      </c>
      <c r="H147" s="732">
        <f t="shared" si="105"/>
        <v>0</v>
      </c>
      <c r="J147" s="722">
        <f t="shared" si="82"/>
        <v>5145020</v>
      </c>
      <c r="K147" s="722">
        <f t="shared" si="83"/>
        <v>2776551</v>
      </c>
      <c r="L147" s="722">
        <f t="shared" si="84"/>
        <v>2151888</v>
      </c>
      <c r="M147" s="722">
        <f t="shared" si="85"/>
        <v>2327256</v>
      </c>
      <c r="N147" s="722">
        <f t="shared" si="86"/>
        <v>2207986</v>
      </c>
      <c r="O147" s="722">
        <f t="shared" si="87"/>
        <v>0</v>
      </c>
      <c r="Q147" s="2064">
        <f t="shared" si="96"/>
        <v>0.53965796051327308</v>
      </c>
      <c r="R147" s="2064">
        <f t="shared" si="97"/>
        <v>0.77502196069872298</v>
      </c>
      <c r="S147" s="2064">
        <f t="shared" si="98"/>
        <v>1.0814949476924449</v>
      </c>
      <c r="T147" s="2064">
        <f t="shared" si="99"/>
        <v>0.94875080352140029</v>
      </c>
      <c r="U147" s="2064">
        <f t="shared" si="100"/>
        <v>0</v>
      </c>
      <c r="V147" s="731"/>
      <c r="X147" s="755">
        <f t="shared" si="88"/>
        <v>2236689.818</v>
      </c>
      <c r="Y147" s="721">
        <f t="shared" si="89"/>
        <v>2357510.3280000002</v>
      </c>
      <c r="Z147" s="721">
        <f t="shared" si="90"/>
        <v>2179862.5440000002</v>
      </c>
      <c r="AA147" s="721">
        <f t="shared" si="91"/>
        <v>2812646.1630000002</v>
      </c>
      <c r="AB147" s="721">
        <f t="shared" si="92"/>
        <v>5211905.26</v>
      </c>
    </row>
    <row r="148" spans="2:28" ht="14.25" customHeight="1">
      <c r="B148" s="717" t="s">
        <v>946</v>
      </c>
      <c r="C148" s="716">
        <f>+'36 - GASTOS-COSTOS'!G37</f>
        <v>0</v>
      </c>
      <c r="D148" s="716">
        <f>+'36 - GASTOS-COSTOS'!I37</f>
        <v>0</v>
      </c>
      <c r="E148" s="716">
        <f>+'36 - GASTOS-COSTOS'!K37</f>
        <v>0</v>
      </c>
      <c r="F148" s="716">
        <f>+'36 - GASTOS-COSTOS'!M37</f>
        <v>0</v>
      </c>
      <c r="G148" s="716">
        <f>+'36 - GASTOS-COSTOS'!O37</f>
        <v>0</v>
      </c>
      <c r="H148" s="716"/>
      <c r="J148" s="722">
        <f t="shared" si="82"/>
        <v>0</v>
      </c>
      <c r="K148" s="722">
        <f t="shared" si="83"/>
        <v>0</v>
      </c>
      <c r="L148" s="722">
        <f t="shared" si="84"/>
        <v>0</v>
      </c>
      <c r="M148" s="722">
        <f t="shared" si="85"/>
        <v>0</v>
      </c>
      <c r="N148" s="722">
        <f t="shared" si="86"/>
        <v>0</v>
      </c>
      <c r="O148" s="722">
        <f t="shared" si="87"/>
        <v>0</v>
      </c>
      <c r="Q148" s="2064" t="e">
        <f t="shared" si="96"/>
        <v>#DIV/0!</v>
      </c>
      <c r="R148" s="2064" t="e">
        <f t="shared" si="97"/>
        <v>#DIV/0!</v>
      </c>
      <c r="S148" s="2064" t="e">
        <f t="shared" si="98"/>
        <v>#DIV/0!</v>
      </c>
      <c r="T148" s="2064" t="e">
        <f t="shared" si="99"/>
        <v>#DIV/0!</v>
      </c>
      <c r="U148" s="2064" t="e">
        <f t="shared" si="100"/>
        <v>#DIV/0!</v>
      </c>
      <c r="V148" s="715"/>
      <c r="X148" s="755">
        <f t="shared" si="88"/>
        <v>0</v>
      </c>
      <c r="Y148" s="721">
        <f t="shared" si="89"/>
        <v>0</v>
      </c>
      <c r="Z148" s="721">
        <f t="shared" si="90"/>
        <v>0</v>
      </c>
      <c r="AA148" s="721">
        <f t="shared" si="91"/>
        <v>0</v>
      </c>
      <c r="AB148" s="721">
        <f t="shared" si="92"/>
        <v>0</v>
      </c>
    </row>
    <row r="149" spans="2:28" ht="14.25" customHeight="1">
      <c r="B149" s="717" t="s">
        <v>945</v>
      </c>
      <c r="C149" s="716">
        <f>+'36 - GASTOS-COSTOS'!G38</f>
        <v>0</v>
      </c>
      <c r="D149" s="716">
        <f>+'36 - GASTOS-COSTOS'!I38</f>
        <v>0</v>
      </c>
      <c r="E149" s="716">
        <f>+'36 - GASTOS-COSTOS'!K38</f>
        <v>0</v>
      </c>
      <c r="F149" s="716">
        <f>+'36 - GASTOS-COSTOS'!M38</f>
        <v>0</v>
      </c>
      <c r="G149" s="716">
        <f>+'36 - GASTOS-COSTOS'!O38</f>
        <v>0</v>
      </c>
      <c r="H149" s="716"/>
      <c r="J149" s="722">
        <f t="shared" si="82"/>
        <v>0</v>
      </c>
      <c r="K149" s="722">
        <f t="shared" si="83"/>
        <v>0</v>
      </c>
      <c r="L149" s="722">
        <f t="shared" si="84"/>
        <v>0</v>
      </c>
      <c r="M149" s="722">
        <f t="shared" si="85"/>
        <v>0</v>
      </c>
      <c r="N149" s="722">
        <f t="shared" si="86"/>
        <v>0</v>
      </c>
      <c r="O149" s="722">
        <f t="shared" si="87"/>
        <v>0</v>
      </c>
      <c r="Q149" s="2064" t="e">
        <f t="shared" si="96"/>
        <v>#DIV/0!</v>
      </c>
      <c r="R149" s="2064" t="e">
        <f t="shared" si="97"/>
        <v>#DIV/0!</v>
      </c>
      <c r="S149" s="2064" t="e">
        <f t="shared" si="98"/>
        <v>#DIV/0!</v>
      </c>
      <c r="T149" s="2064" t="e">
        <f t="shared" si="99"/>
        <v>#DIV/0!</v>
      </c>
      <c r="U149" s="2064" t="e">
        <f t="shared" si="100"/>
        <v>#DIV/0!</v>
      </c>
      <c r="V149" s="715"/>
      <c r="X149" s="755">
        <f t="shared" si="88"/>
        <v>0</v>
      </c>
      <c r="Y149" s="721">
        <f t="shared" si="89"/>
        <v>0</v>
      </c>
      <c r="Z149" s="721">
        <f t="shared" si="90"/>
        <v>0</v>
      </c>
      <c r="AA149" s="721">
        <f t="shared" si="91"/>
        <v>0</v>
      </c>
      <c r="AB149" s="721">
        <f t="shared" si="92"/>
        <v>0</v>
      </c>
    </row>
    <row r="150" spans="2:28" ht="14.25" customHeight="1">
      <c r="B150" s="717" t="s">
        <v>944</v>
      </c>
      <c r="C150" s="716">
        <f>+'36 - GASTOS-COSTOS'!G39</f>
        <v>0</v>
      </c>
      <c r="D150" s="716">
        <f>+'36 - GASTOS-COSTOS'!I39</f>
        <v>0</v>
      </c>
      <c r="E150" s="716">
        <f>+'36 - GASTOS-COSTOS'!K39</f>
        <v>0</v>
      </c>
      <c r="F150" s="716">
        <f>+'36 - GASTOS-COSTOS'!M39</f>
        <v>0</v>
      </c>
      <c r="G150" s="716">
        <f>+'36 - GASTOS-COSTOS'!O39</f>
        <v>0</v>
      </c>
      <c r="H150" s="716"/>
      <c r="J150" s="722">
        <f t="shared" si="82"/>
        <v>0</v>
      </c>
      <c r="K150" s="722">
        <f t="shared" si="83"/>
        <v>0</v>
      </c>
      <c r="L150" s="722">
        <f t="shared" si="84"/>
        <v>0</v>
      </c>
      <c r="M150" s="722">
        <f t="shared" si="85"/>
        <v>0</v>
      </c>
      <c r="N150" s="722">
        <f t="shared" si="86"/>
        <v>0</v>
      </c>
      <c r="O150" s="722">
        <f t="shared" si="87"/>
        <v>0</v>
      </c>
      <c r="Q150" s="2064" t="e">
        <f t="shared" si="96"/>
        <v>#DIV/0!</v>
      </c>
      <c r="R150" s="2064" t="e">
        <f t="shared" si="97"/>
        <v>#DIV/0!</v>
      </c>
      <c r="S150" s="2064" t="e">
        <f t="shared" si="98"/>
        <v>#DIV/0!</v>
      </c>
      <c r="T150" s="2064" t="e">
        <f t="shared" si="99"/>
        <v>#DIV/0!</v>
      </c>
      <c r="U150" s="2064" t="e">
        <f t="shared" si="100"/>
        <v>#DIV/0!</v>
      </c>
      <c r="V150" s="715"/>
      <c r="X150" s="755">
        <f t="shared" si="88"/>
        <v>0</v>
      </c>
      <c r="Y150" s="721">
        <f t="shared" si="89"/>
        <v>0</v>
      </c>
      <c r="Z150" s="721">
        <f t="shared" si="90"/>
        <v>0</v>
      </c>
      <c r="AA150" s="721">
        <f t="shared" si="91"/>
        <v>0</v>
      </c>
      <c r="AB150" s="721">
        <f t="shared" si="92"/>
        <v>0</v>
      </c>
    </row>
    <row r="151" spans="2:28" ht="14.25" customHeight="1">
      <c r="B151" s="717" t="s">
        <v>943</v>
      </c>
      <c r="C151" s="716">
        <f>+'36 - GASTOS-COSTOS'!G40</f>
        <v>0</v>
      </c>
      <c r="D151" s="716">
        <f>+'36 - GASTOS-COSTOS'!I40</f>
        <v>0</v>
      </c>
      <c r="E151" s="716">
        <f>+'36 - GASTOS-COSTOS'!K40</f>
        <v>0</v>
      </c>
      <c r="F151" s="716">
        <f>+'36 - GASTOS-COSTOS'!M40</f>
        <v>0</v>
      </c>
      <c r="G151" s="716">
        <f>+'36 - GASTOS-COSTOS'!O40</f>
        <v>0</v>
      </c>
      <c r="H151" s="716"/>
      <c r="J151" s="722">
        <f t="shared" si="82"/>
        <v>0</v>
      </c>
      <c r="K151" s="722">
        <f t="shared" si="83"/>
        <v>0</v>
      </c>
      <c r="L151" s="722">
        <f t="shared" si="84"/>
        <v>0</v>
      </c>
      <c r="M151" s="722">
        <f t="shared" si="85"/>
        <v>0</v>
      </c>
      <c r="N151" s="722">
        <f t="shared" si="86"/>
        <v>0</v>
      </c>
      <c r="O151" s="722">
        <f t="shared" si="87"/>
        <v>0</v>
      </c>
      <c r="Q151" s="2064" t="e">
        <f t="shared" si="96"/>
        <v>#DIV/0!</v>
      </c>
      <c r="R151" s="2064" t="e">
        <f t="shared" si="97"/>
        <v>#DIV/0!</v>
      </c>
      <c r="S151" s="2064" t="e">
        <f t="shared" si="98"/>
        <v>#DIV/0!</v>
      </c>
      <c r="T151" s="2064" t="e">
        <f t="shared" si="99"/>
        <v>#DIV/0!</v>
      </c>
      <c r="U151" s="2064" t="e">
        <f t="shared" si="100"/>
        <v>#DIV/0!</v>
      </c>
      <c r="V151" s="715"/>
      <c r="X151" s="755">
        <f t="shared" si="88"/>
        <v>0</v>
      </c>
      <c r="Y151" s="721">
        <f t="shared" si="89"/>
        <v>0</v>
      </c>
      <c r="Z151" s="721">
        <f t="shared" si="90"/>
        <v>0</v>
      </c>
      <c r="AA151" s="721">
        <f t="shared" si="91"/>
        <v>0</v>
      </c>
      <c r="AB151" s="721">
        <f t="shared" si="92"/>
        <v>0</v>
      </c>
    </row>
    <row r="152" spans="2:28" ht="14.25" customHeight="1">
      <c r="B152" s="717" t="s">
        <v>942</v>
      </c>
      <c r="C152" s="716">
        <f>+'36 - GASTOS-COSTOS'!G41</f>
        <v>0</v>
      </c>
      <c r="D152" s="716">
        <f>+'36 - GASTOS-COSTOS'!I41</f>
        <v>0</v>
      </c>
      <c r="E152" s="716">
        <f>+'36 - GASTOS-COSTOS'!K41</f>
        <v>0</v>
      </c>
      <c r="F152" s="716">
        <f>+'36 - GASTOS-COSTOS'!M41</f>
        <v>0</v>
      </c>
      <c r="G152" s="716">
        <f>+'36 - GASTOS-COSTOS'!O41</f>
        <v>0</v>
      </c>
      <c r="H152" s="716"/>
      <c r="J152" s="722">
        <f t="shared" si="82"/>
        <v>0</v>
      </c>
      <c r="K152" s="722">
        <f t="shared" si="83"/>
        <v>0</v>
      </c>
      <c r="L152" s="722">
        <f t="shared" si="84"/>
        <v>0</v>
      </c>
      <c r="M152" s="722">
        <f t="shared" si="85"/>
        <v>0</v>
      </c>
      <c r="N152" s="722">
        <f t="shared" si="86"/>
        <v>0</v>
      </c>
      <c r="O152" s="722">
        <f t="shared" si="87"/>
        <v>0</v>
      </c>
      <c r="Q152" s="2064" t="e">
        <f t="shared" si="96"/>
        <v>#DIV/0!</v>
      </c>
      <c r="R152" s="2064" t="e">
        <f t="shared" si="97"/>
        <v>#DIV/0!</v>
      </c>
      <c r="S152" s="2064" t="e">
        <f t="shared" si="98"/>
        <v>#DIV/0!</v>
      </c>
      <c r="T152" s="2064" t="e">
        <f t="shared" si="99"/>
        <v>#DIV/0!</v>
      </c>
      <c r="U152" s="2064" t="e">
        <f t="shared" si="100"/>
        <v>#DIV/0!</v>
      </c>
      <c r="V152" s="715"/>
      <c r="X152" s="755">
        <f t="shared" si="88"/>
        <v>0</v>
      </c>
      <c r="Y152" s="721">
        <f t="shared" si="89"/>
        <v>0</v>
      </c>
      <c r="Z152" s="721">
        <f t="shared" si="90"/>
        <v>0</v>
      </c>
      <c r="AA152" s="721">
        <f t="shared" si="91"/>
        <v>0</v>
      </c>
      <c r="AB152" s="721">
        <f t="shared" si="92"/>
        <v>0</v>
      </c>
    </row>
    <row r="153" spans="2:28" ht="14.25" customHeight="1">
      <c r="B153" s="717" t="s">
        <v>941</v>
      </c>
      <c r="C153" s="716">
        <f>+'36 - GASTOS-COSTOS'!G42</f>
        <v>0</v>
      </c>
      <c r="D153" s="716">
        <f>+'36 - GASTOS-COSTOS'!I42</f>
        <v>0</v>
      </c>
      <c r="E153" s="716">
        <f>+'36 - GASTOS-COSTOS'!K42</f>
        <v>0</v>
      </c>
      <c r="F153" s="716">
        <f>+'36 - GASTOS-COSTOS'!M42</f>
        <v>0</v>
      </c>
      <c r="G153" s="716">
        <f>+'36 - GASTOS-COSTOS'!O42</f>
        <v>0</v>
      </c>
      <c r="H153" s="716"/>
      <c r="J153" s="722">
        <f t="shared" si="82"/>
        <v>0</v>
      </c>
      <c r="K153" s="722">
        <f t="shared" si="83"/>
        <v>0</v>
      </c>
      <c r="L153" s="722">
        <f t="shared" si="84"/>
        <v>0</v>
      </c>
      <c r="M153" s="722">
        <f t="shared" si="85"/>
        <v>0</v>
      </c>
      <c r="N153" s="722">
        <f t="shared" si="86"/>
        <v>0</v>
      </c>
      <c r="O153" s="722">
        <f t="shared" si="87"/>
        <v>0</v>
      </c>
      <c r="Q153" s="2064" t="e">
        <f t="shared" si="96"/>
        <v>#DIV/0!</v>
      </c>
      <c r="R153" s="2064" t="e">
        <f t="shared" si="97"/>
        <v>#DIV/0!</v>
      </c>
      <c r="S153" s="2064" t="e">
        <f t="shared" si="98"/>
        <v>#DIV/0!</v>
      </c>
      <c r="T153" s="2064" t="e">
        <f t="shared" si="99"/>
        <v>#DIV/0!</v>
      </c>
      <c r="U153" s="2064" t="e">
        <f t="shared" si="100"/>
        <v>#DIV/0!</v>
      </c>
      <c r="V153" s="715"/>
      <c r="X153" s="755">
        <f t="shared" si="88"/>
        <v>0</v>
      </c>
      <c r="Y153" s="721">
        <f t="shared" si="89"/>
        <v>0</v>
      </c>
      <c r="Z153" s="721">
        <f t="shared" si="90"/>
        <v>0</v>
      </c>
      <c r="AA153" s="721">
        <f t="shared" si="91"/>
        <v>0</v>
      </c>
      <c r="AB153" s="721">
        <f t="shared" si="92"/>
        <v>0</v>
      </c>
    </row>
    <row r="154" spans="2:28" ht="14.25" customHeight="1">
      <c r="B154" s="725" t="s">
        <v>176</v>
      </c>
      <c r="C154" s="716">
        <f>+'36 - GASTOS-COSTOS'!G43</f>
        <v>5145020</v>
      </c>
      <c r="D154" s="716">
        <f>+'36 - GASTOS-COSTOS'!I43</f>
        <v>2776551</v>
      </c>
      <c r="E154" s="716">
        <f>+'36 - GASTOS-COSTOS'!K43</f>
        <v>2151888</v>
      </c>
      <c r="F154" s="716">
        <f>+'36 - GASTOS-COSTOS'!M43</f>
        <v>2327256</v>
      </c>
      <c r="G154" s="716">
        <f>+'36 - GASTOS-COSTOS'!O43</f>
        <v>2207986</v>
      </c>
      <c r="H154" s="716"/>
      <c r="J154" s="722">
        <f t="shared" si="82"/>
        <v>5145020</v>
      </c>
      <c r="K154" s="722">
        <f t="shared" si="83"/>
        <v>2776551</v>
      </c>
      <c r="L154" s="722">
        <f t="shared" si="84"/>
        <v>2151888</v>
      </c>
      <c r="M154" s="722">
        <f t="shared" si="85"/>
        <v>2327256</v>
      </c>
      <c r="N154" s="722">
        <f t="shared" si="86"/>
        <v>2207986</v>
      </c>
      <c r="O154" s="722">
        <f t="shared" si="87"/>
        <v>0</v>
      </c>
      <c r="Q154" s="2064">
        <f t="shared" si="96"/>
        <v>0.53965796051327308</v>
      </c>
      <c r="R154" s="2064">
        <f t="shared" si="97"/>
        <v>0.77502196069872298</v>
      </c>
      <c r="S154" s="2064">
        <f t="shared" si="98"/>
        <v>1.0814949476924449</v>
      </c>
      <c r="T154" s="2064">
        <f t="shared" si="99"/>
        <v>0.94875080352140029</v>
      </c>
      <c r="U154" s="2064">
        <f t="shared" si="100"/>
        <v>0</v>
      </c>
      <c r="V154" s="715"/>
      <c r="X154" s="755">
        <f t="shared" si="88"/>
        <v>2236689.818</v>
      </c>
      <c r="Y154" s="721">
        <f t="shared" si="89"/>
        <v>2357510.3280000002</v>
      </c>
      <c r="Z154" s="721">
        <f t="shared" si="90"/>
        <v>2179862.5440000002</v>
      </c>
      <c r="AA154" s="721">
        <f t="shared" si="91"/>
        <v>2812646.1630000002</v>
      </c>
      <c r="AB154" s="721">
        <f t="shared" si="92"/>
        <v>5211905.26</v>
      </c>
    </row>
    <row r="155" spans="2:28" ht="14.25" customHeight="1">
      <c r="B155" s="728" t="s">
        <v>939</v>
      </c>
      <c r="C155" s="727">
        <f>+C156+C157+C158+C159</f>
        <v>169636138</v>
      </c>
      <c r="D155" s="727">
        <f t="shared" ref="D155:H155" si="106">+D156+D157+D158+D159</f>
        <v>205320500</v>
      </c>
      <c r="E155" s="727">
        <f t="shared" si="106"/>
        <v>172315200</v>
      </c>
      <c r="F155" s="727">
        <f t="shared" si="106"/>
        <v>152265667</v>
      </c>
      <c r="G155" s="727">
        <f t="shared" si="106"/>
        <v>139815067</v>
      </c>
      <c r="H155" s="727">
        <f t="shared" si="106"/>
        <v>148</v>
      </c>
      <c r="J155" s="722">
        <f t="shared" si="82"/>
        <v>169636138</v>
      </c>
      <c r="K155" s="722">
        <f t="shared" si="83"/>
        <v>205320500</v>
      </c>
      <c r="L155" s="722">
        <f t="shared" si="84"/>
        <v>172315200</v>
      </c>
      <c r="M155" s="722">
        <f t="shared" si="85"/>
        <v>152265667</v>
      </c>
      <c r="N155" s="722">
        <f t="shared" si="86"/>
        <v>139815067</v>
      </c>
      <c r="O155" s="722">
        <f t="shared" si="87"/>
        <v>148</v>
      </c>
      <c r="Q155" s="2064">
        <f t="shared" si="96"/>
        <v>1.210358255149619</v>
      </c>
      <c r="R155" s="2064">
        <f t="shared" si="97"/>
        <v>0.83924985571338473</v>
      </c>
      <c r="S155" s="2064">
        <f t="shared" si="98"/>
        <v>0.88364617282746971</v>
      </c>
      <c r="T155" s="2064">
        <f t="shared" si="99"/>
        <v>0.91823107437607721</v>
      </c>
      <c r="U155" s="2064">
        <f t="shared" si="100"/>
        <v>1.0585411370578538E-6</v>
      </c>
      <c r="V155" s="726"/>
      <c r="X155" s="755">
        <f t="shared" si="88"/>
        <v>141632662.87099999</v>
      </c>
      <c r="Y155" s="721">
        <f t="shared" si="89"/>
        <v>154245120.671</v>
      </c>
      <c r="Z155" s="721">
        <f t="shared" si="90"/>
        <v>174555297.59999999</v>
      </c>
      <c r="AA155" s="721">
        <f t="shared" si="91"/>
        <v>207989666.5</v>
      </c>
      <c r="AB155" s="721">
        <f t="shared" si="92"/>
        <v>171841407.794</v>
      </c>
    </row>
    <row r="156" spans="2:28" ht="14.25" customHeight="1">
      <c r="B156" s="711" t="s">
        <v>129</v>
      </c>
      <c r="C156" s="710">
        <f>+'36 - GASTOS-COSTOS'!G47</f>
        <v>0</v>
      </c>
      <c r="D156" s="710">
        <f>+'36 - GASTOS-COSTOS'!I47</f>
        <v>0</v>
      </c>
      <c r="E156" s="710">
        <f>+'36 - GASTOS-COSTOS'!K47</f>
        <v>0</v>
      </c>
      <c r="F156" s="710">
        <f>+'36 - GASTOS-COSTOS'!M47</f>
        <v>0</v>
      </c>
      <c r="G156" s="710">
        <f>+'36 - GASTOS-COSTOS'!O47</f>
        <v>0</v>
      </c>
      <c r="H156" s="710">
        <f>+'36 - GASTOS-COSTOS'!E180</f>
        <v>0</v>
      </c>
      <c r="J156" s="722">
        <f t="shared" si="82"/>
        <v>0</v>
      </c>
      <c r="K156" s="722">
        <f t="shared" si="83"/>
        <v>0</v>
      </c>
      <c r="L156" s="722">
        <f t="shared" si="84"/>
        <v>0</v>
      </c>
      <c r="M156" s="722">
        <f t="shared" si="85"/>
        <v>0</v>
      </c>
      <c r="N156" s="722">
        <f t="shared" si="86"/>
        <v>0</v>
      </c>
      <c r="O156" s="722">
        <f t="shared" si="87"/>
        <v>0</v>
      </c>
      <c r="Q156" s="2064" t="e">
        <f t="shared" si="96"/>
        <v>#DIV/0!</v>
      </c>
      <c r="R156" s="2064" t="e">
        <f t="shared" si="97"/>
        <v>#DIV/0!</v>
      </c>
      <c r="S156" s="2064" t="e">
        <f t="shared" si="98"/>
        <v>#DIV/0!</v>
      </c>
      <c r="T156" s="2064" t="e">
        <f t="shared" si="99"/>
        <v>#DIV/0!</v>
      </c>
      <c r="U156" s="2064" t="e">
        <f t="shared" si="100"/>
        <v>#DIV/0!</v>
      </c>
      <c r="V156" s="715">
        <f>+'36 - GASTOS-COSTOS'!O180</f>
        <v>0</v>
      </c>
      <c r="X156" s="755">
        <f t="shared" si="88"/>
        <v>0</v>
      </c>
      <c r="Y156" s="721">
        <f t="shared" si="89"/>
        <v>0</v>
      </c>
      <c r="Z156" s="721">
        <f t="shared" si="90"/>
        <v>0</v>
      </c>
      <c r="AA156" s="721">
        <f t="shared" si="91"/>
        <v>0</v>
      </c>
      <c r="AB156" s="721">
        <f t="shared" si="92"/>
        <v>0</v>
      </c>
    </row>
    <row r="157" spans="2:28" ht="14.25" customHeight="1">
      <c r="B157" s="717" t="s">
        <v>130</v>
      </c>
      <c r="C157" s="710">
        <f>+'36 - GASTOS-COSTOS'!G48</f>
        <v>0</v>
      </c>
      <c r="D157" s="710">
        <f>+'36 - GASTOS-COSTOS'!I48</f>
        <v>0</v>
      </c>
      <c r="E157" s="710">
        <f>+'36 - GASTOS-COSTOS'!K48</f>
        <v>0</v>
      </c>
      <c r="F157" s="710">
        <f>+'36 - GASTOS-COSTOS'!M48</f>
        <v>0</v>
      </c>
      <c r="G157" s="710">
        <f>+'36 - GASTOS-COSTOS'!O48</f>
        <v>0</v>
      </c>
      <c r="H157" s="710">
        <f>+'36 - GASTOS-COSTOS'!E181</f>
        <v>0</v>
      </c>
      <c r="J157" s="722">
        <f t="shared" si="82"/>
        <v>0</v>
      </c>
      <c r="K157" s="722">
        <f t="shared" si="83"/>
        <v>0</v>
      </c>
      <c r="L157" s="722">
        <f t="shared" si="84"/>
        <v>0</v>
      </c>
      <c r="M157" s="722">
        <f t="shared" si="85"/>
        <v>0</v>
      </c>
      <c r="N157" s="722">
        <f t="shared" si="86"/>
        <v>0</v>
      </c>
      <c r="O157" s="722">
        <f t="shared" si="87"/>
        <v>0</v>
      </c>
      <c r="Q157" s="2064" t="e">
        <f t="shared" si="96"/>
        <v>#DIV/0!</v>
      </c>
      <c r="R157" s="2064" t="e">
        <f t="shared" si="97"/>
        <v>#DIV/0!</v>
      </c>
      <c r="S157" s="2064" t="e">
        <f t="shared" si="98"/>
        <v>#DIV/0!</v>
      </c>
      <c r="T157" s="2064" t="e">
        <f t="shared" si="99"/>
        <v>#DIV/0!</v>
      </c>
      <c r="U157" s="2064" t="e">
        <f t="shared" si="100"/>
        <v>#DIV/0!</v>
      </c>
      <c r="V157" s="715">
        <f>+'36 - GASTOS-COSTOS'!O181</f>
        <v>0</v>
      </c>
      <c r="X157" s="755">
        <f t="shared" si="88"/>
        <v>0</v>
      </c>
      <c r="Y157" s="721">
        <f t="shared" si="89"/>
        <v>0</v>
      </c>
      <c r="Z157" s="721">
        <f t="shared" si="90"/>
        <v>0</v>
      </c>
      <c r="AA157" s="721">
        <f t="shared" si="91"/>
        <v>0</v>
      </c>
      <c r="AB157" s="721">
        <f t="shared" si="92"/>
        <v>0</v>
      </c>
    </row>
    <row r="158" spans="2:28" ht="14.25" customHeight="1">
      <c r="B158" s="711" t="s">
        <v>938</v>
      </c>
      <c r="C158" s="710">
        <f>+'36 - GASTOS-COSTOS'!G49</f>
        <v>13516900</v>
      </c>
      <c r="D158" s="710">
        <f>+'36 - GASTOS-COSTOS'!I49</f>
        <v>16664200</v>
      </c>
      <c r="E158" s="710">
        <f>+'36 - GASTOS-COSTOS'!K49</f>
        <v>72868500</v>
      </c>
      <c r="F158" s="710">
        <f>+'36 - GASTOS-COSTOS'!M49</f>
        <v>73017667</v>
      </c>
      <c r="G158" s="710">
        <f>+'36 - GASTOS-COSTOS'!O49</f>
        <v>52628067</v>
      </c>
      <c r="H158" s="710">
        <f>+'36 - GASTOS-COSTOS'!E182</f>
        <v>63</v>
      </c>
      <c r="J158" s="722">
        <f t="shared" si="82"/>
        <v>13516900</v>
      </c>
      <c r="K158" s="722">
        <f t="shared" si="83"/>
        <v>16664200</v>
      </c>
      <c r="L158" s="722">
        <f t="shared" si="84"/>
        <v>72868500</v>
      </c>
      <c r="M158" s="722">
        <f t="shared" si="85"/>
        <v>73017667</v>
      </c>
      <c r="N158" s="722">
        <f t="shared" si="86"/>
        <v>52628067</v>
      </c>
      <c r="O158" s="722">
        <f t="shared" si="87"/>
        <v>63</v>
      </c>
      <c r="Q158" s="2064">
        <f t="shared" si="96"/>
        <v>1.2328418498324321</v>
      </c>
      <c r="R158" s="2064">
        <f t="shared" si="97"/>
        <v>4.3727571680608728</v>
      </c>
      <c r="S158" s="2064">
        <f t="shared" si="98"/>
        <v>1.0020470710938196</v>
      </c>
      <c r="T158" s="2064">
        <f t="shared" si="99"/>
        <v>0.72075799135023033</v>
      </c>
      <c r="U158" s="2064">
        <f t="shared" si="100"/>
        <v>1.1970798775489893E-6</v>
      </c>
      <c r="V158" s="715">
        <f>+'36 - GASTOS-COSTOS'!O182</f>
        <v>66.312028670666166</v>
      </c>
      <c r="X158" s="755">
        <f t="shared" si="88"/>
        <v>53312231.870999999</v>
      </c>
      <c r="Y158" s="721">
        <f t="shared" si="89"/>
        <v>73966896.671000004</v>
      </c>
      <c r="Z158" s="721">
        <f t="shared" si="90"/>
        <v>73815790.5</v>
      </c>
      <c r="AA158" s="721">
        <f t="shared" si="91"/>
        <v>16880834.600000001</v>
      </c>
      <c r="AB158" s="721">
        <f t="shared" si="92"/>
        <v>13692619.699999999</v>
      </c>
    </row>
    <row r="159" spans="2:28" ht="14.25" customHeight="1">
      <c r="B159" s="730" t="s">
        <v>2967</v>
      </c>
      <c r="C159" s="710">
        <f>+'36 - GASTOS-COSTOS'!G50</f>
        <v>156119238</v>
      </c>
      <c r="D159" s="710">
        <f>+'36 - GASTOS-COSTOS'!I50</f>
        <v>188656300</v>
      </c>
      <c r="E159" s="710">
        <f>+'36 - GASTOS-COSTOS'!K50</f>
        <v>99446700</v>
      </c>
      <c r="F159" s="710">
        <f>+'36 - GASTOS-COSTOS'!M50</f>
        <v>79248000</v>
      </c>
      <c r="G159" s="710">
        <f>+'36 - GASTOS-COSTOS'!O50</f>
        <v>87187000</v>
      </c>
      <c r="H159" s="710">
        <f>+'36 - GASTOS-COSTOS'!E183</f>
        <v>85</v>
      </c>
      <c r="J159" s="722">
        <f t="shared" si="82"/>
        <v>156119238</v>
      </c>
      <c r="K159" s="722">
        <f t="shared" si="83"/>
        <v>188656300</v>
      </c>
      <c r="L159" s="722">
        <f t="shared" si="84"/>
        <v>99446700</v>
      </c>
      <c r="M159" s="722">
        <f t="shared" si="85"/>
        <v>79248000</v>
      </c>
      <c r="N159" s="722">
        <f t="shared" si="86"/>
        <v>87187000</v>
      </c>
      <c r="O159" s="722">
        <f t="shared" si="87"/>
        <v>85</v>
      </c>
      <c r="Q159" s="2064">
        <f t="shared" si="96"/>
        <v>1.2084116116426342</v>
      </c>
      <c r="R159" s="2064">
        <f t="shared" si="97"/>
        <v>0.52713161447563639</v>
      </c>
      <c r="S159" s="2064">
        <f t="shared" si="98"/>
        <v>0.79688918787652074</v>
      </c>
      <c r="T159" s="2064">
        <f t="shared" si="99"/>
        <v>1.1001791843327275</v>
      </c>
      <c r="U159" s="2064">
        <f t="shared" si="100"/>
        <v>9.7491598518127695E-7</v>
      </c>
      <c r="V159" s="715">
        <f>+'36 - GASTOS-COSTOS'!O183</f>
        <v>83.302731049335165</v>
      </c>
      <c r="X159" s="755">
        <f t="shared" si="88"/>
        <v>88320431</v>
      </c>
      <c r="Y159" s="721">
        <f t="shared" si="89"/>
        <v>80278224</v>
      </c>
      <c r="Z159" s="721">
        <f t="shared" si="90"/>
        <v>100739507.09999999</v>
      </c>
      <c r="AA159" s="721">
        <f t="shared" si="91"/>
        <v>191108831.90000001</v>
      </c>
      <c r="AB159" s="721">
        <f t="shared" si="92"/>
        <v>158148788.09400001</v>
      </c>
    </row>
    <row r="160" spans="2:28" ht="14.25" customHeight="1">
      <c r="B160" s="728" t="s">
        <v>1121</v>
      </c>
      <c r="C160" s="727">
        <f>+C161+C168</f>
        <v>37315651</v>
      </c>
      <c r="D160" s="727"/>
      <c r="E160" s="727"/>
      <c r="F160" s="727"/>
      <c r="G160" s="727"/>
      <c r="H160" s="727"/>
      <c r="J160" s="722">
        <f t="shared" si="82"/>
        <v>37315651</v>
      </c>
      <c r="K160" s="722">
        <f t="shared" si="83"/>
        <v>0</v>
      </c>
      <c r="L160" s="722">
        <f t="shared" si="84"/>
        <v>0</v>
      </c>
      <c r="M160" s="722">
        <f t="shared" si="85"/>
        <v>0</v>
      </c>
      <c r="N160" s="722">
        <f t="shared" si="86"/>
        <v>0</v>
      </c>
      <c r="O160" s="722">
        <f t="shared" si="87"/>
        <v>0</v>
      </c>
      <c r="Q160" s="2064">
        <f t="shared" si="96"/>
        <v>0</v>
      </c>
      <c r="R160" s="2064" t="e">
        <f t="shared" si="97"/>
        <v>#DIV/0!</v>
      </c>
      <c r="S160" s="2064" t="e">
        <f t="shared" si="98"/>
        <v>#DIV/0!</v>
      </c>
      <c r="T160" s="2064" t="e">
        <f t="shared" si="99"/>
        <v>#DIV/0!</v>
      </c>
      <c r="U160" s="2064" t="e">
        <f t="shared" si="100"/>
        <v>#DIV/0!</v>
      </c>
      <c r="V160" s="726"/>
      <c r="X160" s="755">
        <f t="shared" si="88"/>
        <v>0</v>
      </c>
      <c r="Y160" s="721">
        <f t="shared" si="89"/>
        <v>0</v>
      </c>
      <c r="Z160" s="721">
        <f t="shared" si="90"/>
        <v>0</v>
      </c>
      <c r="AA160" s="721">
        <f t="shared" si="91"/>
        <v>0</v>
      </c>
      <c r="AB160" s="721">
        <f t="shared" si="92"/>
        <v>37800754.463</v>
      </c>
    </row>
    <row r="161" spans="2:28" ht="14.25" customHeight="1">
      <c r="B161" s="720" t="s">
        <v>1120</v>
      </c>
      <c r="C161" s="719">
        <f>+C162+C163+C164+C165+C166+C167</f>
        <v>32245078</v>
      </c>
      <c r="D161" s="719">
        <f t="shared" ref="D161:H161" si="107">+D162+D163+D164+D165+D166+D167</f>
        <v>58229190</v>
      </c>
      <c r="E161" s="719">
        <f t="shared" si="107"/>
        <v>55876054</v>
      </c>
      <c r="F161" s="719">
        <f t="shared" si="107"/>
        <v>58576846</v>
      </c>
      <c r="G161" s="719">
        <f t="shared" si="107"/>
        <v>64549668</v>
      </c>
      <c r="H161" s="719">
        <f t="shared" si="107"/>
        <v>41</v>
      </c>
      <c r="J161" s="722">
        <f t="shared" si="82"/>
        <v>32245078</v>
      </c>
      <c r="K161" s="722">
        <f t="shared" si="83"/>
        <v>58229190</v>
      </c>
      <c r="L161" s="722">
        <f t="shared" si="84"/>
        <v>55876054</v>
      </c>
      <c r="M161" s="722">
        <f t="shared" si="85"/>
        <v>58576846</v>
      </c>
      <c r="N161" s="722">
        <f t="shared" si="86"/>
        <v>64549668</v>
      </c>
      <c r="O161" s="722">
        <f t="shared" si="87"/>
        <v>41</v>
      </c>
      <c r="Q161" s="2064">
        <f t="shared" si="96"/>
        <v>1.8058318854120929</v>
      </c>
      <c r="R161" s="2064">
        <f t="shared" si="97"/>
        <v>0.95958837826869992</v>
      </c>
      <c r="S161" s="2064">
        <f t="shared" si="98"/>
        <v>1.0483354103709615</v>
      </c>
      <c r="T161" s="2064">
        <f t="shared" si="99"/>
        <v>1.1019655786861586</v>
      </c>
      <c r="U161" s="2064">
        <f t="shared" si="100"/>
        <v>6.3516980443648446E-7</v>
      </c>
      <c r="V161" s="718"/>
      <c r="X161" s="755">
        <f t="shared" si="88"/>
        <v>65388813.684</v>
      </c>
      <c r="Y161" s="721">
        <f t="shared" si="89"/>
        <v>59338344.998000003</v>
      </c>
      <c r="Z161" s="721">
        <f t="shared" si="90"/>
        <v>56602442.702</v>
      </c>
      <c r="AA161" s="721">
        <f t="shared" si="91"/>
        <v>58986169.469999999</v>
      </c>
      <c r="AB161" s="721">
        <f t="shared" si="92"/>
        <v>32664264.013999999</v>
      </c>
    </row>
    <row r="162" spans="2:28" ht="14.25" customHeight="1">
      <c r="B162" s="711" t="s">
        <v>1119</v>
      </c>
      <c r="C162" s="710">
        <f>+'36 - GASTOS-COSTOS'!F53</f>
        <v>9588565</v>
      </c>
      <c r="D162" s="710">
        <f>+'36 - GASTOS-COSTOS'!I53</f>
        <v>14700000</v>
      </c>
      <c r="E162" s="710">
        <f>+'36 - GASTOS-COSTOS'!K53</f>
        <v>17263044</v>
      </c>
      <c r="F162" s="710">
        <f>+'36 - GASTOS-COSTOS'!M53</f>
        <v>14729010</v>
      </c>
      <c r="G162" s="710">
        <f>+'36 - GASTOS-COSTOS'!O53</f>
        <v>16560958</v>
      </c>
      <c r="H162" s="710">
        <f>+'36 - GASTOS-COSTOS'!E186</f>
        <v>0</v>
      </c>
      <c r="J162" s="722">
        <f t="shared" si="82"/>
        <v>9588565</v>
      </c>
      <c r="K162" s="722">
        <f t="shared" si="83"/>
        <v>14700000</v>
      </c>
      <c r="L162" s="722">
        <f t="shared" si="84"/>
        <v>17263044</v>
      </c>
      <c r="M162" s="722">
        <f t="shared" si="85"/>
        <v>14729010</v>
      </c>
      <c r="N162" s="722">
        <f t="shared" si="86"/>
        <v>16560958</v>
      </c>
      <c r="O162" s="722">
        <f t="shared" si="87"/>
        <v>0</v>
      </c>
      <c r="Q162" s="2064">
        <f t="shared" si="96"/>
        <v>1.5330761172292204</v>
      </c>
      <c r="R162" s="2064">
        <f t="shared" si="97"/>
        <v>1.1743567346938775</v>
      </c>
      <c r="S162" s="2064">
        <f t="shared" si="98"/>
        <v>0.85321047666912042</v>
      </c>
      <c r="T162" s="2064">
        <f t="shared" si="99"/>
        <v>1.1243768590013856</v>
      </c>
      <c r="U162" s="2064">
        <f t="shared" si="100"/>
        <v>0</v>
      </c>
      <c r="V162" s="715">
        <f>+'36 - GASTOS-COSTOS'!O186</f>
        <v>0</v>
      </c>
      <c r="X162" s="755">
        <f t="shared" si="88"/>
        <v>16776250.454</v>
      </c>
      <c r="Y162" s="721">
        <f t="shared" si="89"/>
        <v>14920487.130000001</v>
      </c>
      <c r="Z162" s="721">
        <f t="shared" si="90"/>
        <v>17487463.572000001</v>
      </c>
      <c r="AA162" s="721">
        <f t="shared" si="91"/>
        <v>14891100</v>
      </c>
      <c r="AB162" s="721">
        <f t="shared" si="92"/>
        <v>9713216.3450000007</v>
      </c>
    </row>
    <row r="163" spans="2:28" ht="14.25" customHeight="1">
      <c r="B163" s="723" t="s">
        <v>1118</v>
      </c>
      <c r="C163" s="710">
        <f>+'36 - GASTOS-COSTOS'!F54</f>
        <v>7983541</v>
      </c>
      <c r="D163" s="710">
        <f>+'36 - GASTOS-COSTOS'!I54</f>
        <v>18486336</v>
      </c>
      <c r="E163" s="710">
        <f>+'36 - GASTOS-COSTOS'!K54</f>
        <v>12507326</v>
      </c>
      <c r="F163" s="710">
        <f>+'36 - GASTOS-COSTOS'!M54</f>
        <v>16108250</v>
      </c>
      <c r="G163" s="710">
        <f>+'36 - GASTOS-COSTOS'!O54</f>
        <v>19402000</v>
      </c>
      <c r="H163" s="710">
        <f>+'36 - GASTOS-COSTOS'!E187</f>
        <v>2</v>
      </c>
      <c r="J163" s="722">
        <f t="shared" ref="J163:J187" si="108">+C163</f>
        <v>7983541</v>
      </c>
      <c r="K163" s="722">
        <f t="shared" ref="K163:K187" si="109">+D163</f>
        <v>18486336</v>
      </c>
      <c r="L163" s="722">
        <f t="shared" ref="L163:L187" si="110">+E163</f>
        <v>12507326</v>
      </c>
      <c r="M163" s="722">
        <f t="shared" ref="M163:M187" si="111">+F163</f>
        <v>16108250</v>
      </c>
      <c r="N163" s="722">
        <f t="shared" ref="N163:N187" si="112">+G163</f>
        <v>19402000</v>
      </c>
      <c r="O163" s="722">
        <f t="shared" ref="O163:O187" si="113">+H163</f>
        <v>2</v>
      </c>
      <c r="Q163" s="2064">
        <f t="shared" si="96"/>
        <v>2.3155559669575192</v>
      </c>
      <c r="R163" s="2064">
        <f t="shared" si="97"/>
        <v>0.676571387645448</v>
      </c>
      <c r="S163" s="2064">
        <f t="shared" si="98"/>
        <v>1.2879051845294509</v>
      </c>
      <c r="T163" s="2064">
        <f t="shared" si="99"/>
        <v>1.2044759672838452</v>
      </c>
      <c r="U163" s="2064">
        <f t="shared" si="100"/>
        <v>1.0308215647871354E-7</v>
      </c>
      <c r="V163" s="715">
        <f>+'36 - GASTOS-COSTOS'!O187</f>
        <v>3.1255227664892642</v>
      </c>
      <c r="X163" s="755">
        <f t="shared" ref="X163:X186" si="114">+N163*1.3%+N163</f>
        <v>19654226</v>
      </c>
      <c r="Y163" s="721">
        <f t="shared" ref="Y163:Y186" si="115">+M163*1.3%+M163</f>
        <v>16317657.25</v>
      </c>
      <c r="Z163" s="721">
        <f t="shared" ref="Z163:Z186" si="116">+L163*1.3%+L163</f>
        <v>12669921.238</v>
      </c>
      <c r="AA163" s="721">
        <f t="shared" ref="AA163:AA186" si="117">+K163*1.3%+K163</f>
        <v>18726658.368000001</v>
      </c>
      <c r="AB163" s="721">
        <f t="shared" ref="AB163:AB186" si="118">+J163*1.3%+J163</f>
        <v>8087327.0329999998</v>
      </c>
    </row>
    <row r="164" spans="2:28" ht="14.25" customHeight="1">
      <c r="B164" s="723" t="s">
        <v>1117</v>
      </c>
      <c r="C164" s="710">
        <f>+'36 - GASTOS-COSTOS'!F55</f>
        <v>6008766</v>
      </c>
      <c r="D164" s="710">
        <f>+'36 - GASTOS-COSTOS'!I55</f>
        <v>11877472</v>
      </c>
      <c r="E164" s="710">
        <f>+'36 - GASTOS-COSTOS'!K55</f>
        <v>12014440</v>
      </c>
      <c r="F164" s="710">
        <f>+'36 - GASTOS-COSTOS'!M55</f>
        <v>12794791</v>
      </c>
      <c r="G164" s="710">
        <f>+'36 - GASTOS-COSTOS'!O55</f>
        <v>13378800</v>
      </c>
      <c r="H164" s="710">
        <f>+'36 - GASTOS-COSTOS'!E188</f>
        <v>13</v>
      </c>
      <c r="J164" s="722">
        <f t="shared" si="108"/>
        <v>6008766</v>
      </c>
      <c r="K164" s="722">
        <f t="shared" si="109"/>
        <v>11877472</v>
      </c>
      <c r="L164" s="722">
        <f t="shared" si="110"/>
        <v>12014440</v>
      </c>
      <c r="M164" s="722">
        <f t="shared" si="111"/>
        <v>12794791</v>
      </c>
      <c r="N164" s="722">
        <f t="shared" si="112"/>
        <v>13378800</v>
      </c>
      <c r="O164" s="722">
        <f t="shared" si="113"/>
        <v>13</v>
      </c>
      <c r="Q164" s="2064">
        <f t="shared" si="96"/>
        <v>1.9766907215225222</v>
      </c>
      <c r="R164" s="2064">
        <f t="shared" si="97"/>
        <v>1.011531746822893</v>
      </c>
      <c r="S164" s="2064">
        <f t="shared" si="98"/>
        <v>1.0649510921857366</v>
      </c>
      <c r="T164" s="2064">
        <f t="shared" si="99"/>
        <v>1.0456442782066546</v>
      </c>
      <c r="U164" s="2064">
        <f t="shared" si="100"/>
        <v>9.7168654886835897E-7</v>
      </c>
      <c r="V164" s="715">
        <f>+'36 - GASTOS-COSTOS'!O188</f>
        <v>13.676121741610789</v>
      </c>
      <c r="X164" s="755">
        <f t="shared" si="114"/>
        <v>13552724.4</v>
      </c>
      <c r="Y164" s="721">
        <f t="shared" si="115"/>
        <v>12961123.283</v>
      </c>
      <c r="Z164" s="721">
        <f t="shared" si="116"/>
        <v>12170627.720000001</v>
      </c>
      <c r="AA164" s="721">
        <f t="shared" si="117"/>
        <v>12031879.136</v>
      </c>
      <c r="AB164" s="721">
        <f t="shared" si="118"/>
        <v>6086879.9579999996</v>
      </c>
    </row>
    <row r="165" spans="2:28" ht="14.25" customHeight="1">
      <c r="B165" s="717" t="s">
        <v>1116</v>
      </c>
      <c r="C165" s="710">
        <f>+'36 - GASTOS-COSTOS'!F56</f>
        <v>1565402</v>
      </c>
      <c r="D165" s="710">
        <f>+'36 - GASTOS-COSTOS'!I56</f>
        <v>3403082</v>
      </c>
      <c r="E165" s="710">
        <f>+'36 - GASTOS-COSTOS'!K56</f>
        <v>3364390</v>
      </c>
      <c r="F165" s="710">
        <f>+'36 - GASTOS-COSTOS'!M56</f>
        <v>3418700</v>
      </c>
      <c r="G165" s="710">
        <f>+'36 - GASTOS-COSTOS'!O56</f>
        <v>3754700</v>
      </c>
      <c r="H165" s="710">
        <f>+'36 - GASTOS-COSTOS'!E189</f>
        <v>4</v>
      </c>
      <c r="J165" s="722">
        <f t="shared" si="108"/>
        <v>1565402</v>
      </c>
      <c r="K165" s="722">
        <f t="shared" si="109"/>
        <v>3403082</v>
      </c>
      <c r="L165" s="722">
        <f t="shared" si="110"/>
        <v>3364390</v>
      </c>
      <c r="M165" s="722">
        <f t="shared" si="111"/>
        <v>3418700</v>
      </c>
      <c r="N165" s="722">
        <f t="shared" si="112"/>
        <v>3754700</v>
      </c>
      <c r="O165" s="722">
        <f t="shared" si="113"/>
        <v>4</v>
      </c>
      <c r="Q165" s="2064">
        <f t="shared" si="96"/>
        <v>2.1739348742367777</v>
      </c>
      <c r="R165" s="2064">
        <f t="shared" si="97"/>
        <v>0.98863030629294268</v>
      </c>
      <c r="S165" s="2064">
        <f t="shared" si="98"/>
        <v>1.0161425994013773</v>
      </c>
      <c r="T165" s="2064">
        <f t="shared" si="99"/>
        <v>1.0982829730599351</v>
      </c>
      <c r="U165" s="2064">
        <f t="shared" si="100"/>
        <v>1.0653314512477695E-6</v>
      </c>
      <c r="V165" s="715">
        <f>+'36 - GASTOS-COSTOS'!O189</f>
        <v>4.2080374589571656</v>
      </c>
      <c r="X165" s="755">
        <f t="shared" si="114"/>
        <v>3803511.1</v>
      </c>
      <c r="Y165" s="721">
        <f t="shared" si="115"/>
        <v>3463143.1</v>
      </c>
      <c r="Z165" s="721">
        <f t="shared" si="116"/>
        <v>3408127.07</v>
      </c>
      <c r="AA165" s="721">
        <f t="shared" si="117"/>
        <v>3447322.0660000001</v>
      </c>
      <c r="AB165" s="721">
        <f t="shared" si="118"/>
        <v>1585752.226</v>
      </c>
    </row>
    <row r="166" spans="2:28" ht="14.25" customHeight="1">
      <c r="B166" s="717" t="s">
        <v>1115</v>
      </c>
      <c r="C166" s="710">
        <f>+'36 - GASTOS-COSTOS'!F57</f>
        <v>4056459</v>
      </c>
      <c r="D166" s="710">
        <f>+'36 - GASTOS-COSTOS'!I57</f>
        <v>5134900</v>
      </c>
      <c r="E166" s="710">
        <f>+'36 - GASTOS-COSTOS'!K57</f>
        <v>6050246</v>
      </c>
      <c r="F166" s="710">
        <f>+'36 - GASTOS-COSTOS'!M57</f>
        <v>6586344</v>
      </c>
      <c r="G166" s="710">
        <f>+'36 - GASTOS-COSTOS'!O57</f>
        <v>6666610</v>
      </c>
      <c r="H166" s="710">
        <f>+'36 - GASTOS-COSTOS'!E190</f>
        <v>6</v>
      </c>
      <c r="J166" s="722">
        <f t="shared" si="108"/>
        <v>4056459</v>
      </c>
      <c r="K166" s="722">
        <f t="shared" si="109"/>
        <v>5134900</v>
      </c>
      <c r="L166" s="722">
        <f t="shared" si="110"/>
        <v>6050246</v>
      </c>
      <c r="M166" s="722">
        <f t="shared" si="111"/>
        <v>6586344</v>
      </c>
      <c r="N166" s="722">
        <f t="shared" si="112"/>
        <v>6666610</v>
      </c>
      <c r="O166" s="722">
        <f t="shared" si="113"/>
        <v>6</v>
      </c>
      <c r="Q166" s="2064">
        <f t="shared" si="96"/>
        <v>1.265857734541382</v>
      </c>
      <c r="R166" s="2064">
        <f t="shared" si="97"/>
        <v>1.1782597518939024</v>
      </c>
      <c r="S166" s="2064">
        <f t="shared" si="98"/>
        <v>1.0886076367803887</v>
      </c>
      <c r="T166" s="2064">
        <f t="shared" si="99"/>
        <v>1.0121867306050216</v>
      </c>
      <c r="U166" s="2064">
        <f t="shared" si="100"/>
        <v>9.0000765006502552E-7</v>
      </c>
      <c r="V166" s="715">
        <f>+'36 - GASTOS-COSTOS'!O190</f>
        <v>6.312056188435748</v>
      </c>
      <c r="X166" s="755">
        <f t="shared" si="114"/>
        <v>6753275.9299999997</v>
      </c>
      <c r="Y166" s="721">
        <f t="shared" si="115"/>
        <v>6671966.4720000001</v>
      </c>
      <c r="Z166" s="721">
        <f t="shared" si="116"/>
        <v>6128899.1979999999</v>
      </c>
      <c r="AA166" s="721">
        <f t="shared" si="117"/>
        <v>5201653.7</v>
      </c>
      <c r="AB166" s="721">
        <f t="shared" si="118"/>
        <v>4109192.9670000002</v>
      </c>
    </row>
    <row r="167" spans="2:28" ht="14.25" customHeight="1">
      <c r="B167" s="725" t="s">
        <v>2968</v>
      </c>
      <c r="C167" s="710">
        <f>+'36 - GASTOS-COSTOS'!F58</f>
        <v>3042345</v>
      </c>
      <c r="D167" s="710">
        <f>+'36 - GASTOS-COSTOS'!I58</f>
        <v>4627400</v>
      </c>
      <c r="E167" s="710">
        <f>+'36 - GASTOS-COSTOS'!K58</f>
        <v>4676608</v>
      </c>
      <c r="F167" s="710">
        <f>+'36 - GASTOS-COSTOS'!M58</f>
        <v>4939751</v>
      </c>
      <c r="G167" s="710">
        <f>+'36 - GASTOS-COSTOS'!O58</f>
        <v>4786600</v>
      </c>
      <c r="H167" s="716">
        <f>+'36 - GASTOS-COSTOS'!E194</f>
        <v>16</v>
      </c>
      <c r="J167" s="722">
        <f t="shared" si="108"/>
        <v>3042345</v>
      </c>
      <c r="K167" s="722">
        <f t="shared" si="109"/>
        <v>4627400</v>
      </c>
      <c r="L167" s="722">
        <f t="shared" si="110"/>
        <v>4676608</v>
      </c>
      <c r="M167" s="722">
        <f t="shared" si="111"/>
        <v>4939751</v>
      </c>
      <c r="N167" s="722">
        <f t="shared" si="112"/>
        <v>4786600</v>
      </c>
      <c r="O167" s="722">
        <f t="shared" si="113"/>
        <v>16</v>
      </c>
      <c r="Q167" s="2064">
        <f t="shared" si="96"/>
        <v>1.5209977829601837</v>
      </c>
      <c r="R167" s="2064">
        <f t="shared" si="97"/>
        <v>1.0106340493581709</v>
      </c>
      <c r="S167" s="2064">
        <f t="shared" si="98"/>
        <v>1.0562679189703306</v>
      </c>
      <c r="T167" s="2064">
        <f t="shared" si="99"/>
        <v>0.96899621053773766</v>
      </c>
      <c r="U167" s="2064">
        <f t="shared" si="100"/>
        <v>3.3426649396231145E-6</v>
      </c>
      <c r="V167" s="715">
        <f>+'36 - GASTOS-COSTOS'!O191</f>
        <v>6.2477048287001367</v>
      </c>
      <c r="X167" s="755">
        <f t="shared" si="114"/>
        <v>4848825.8</v>
      </c>
      <c r="Y167" s="721">
        <f t="shared" si="115"/>
        <v>5003967.7630000003</v>
      </c>
      <c r="Z167" s="721">
        <f t="shared" si="116"/>
        <v>4737403.9040000001</v>
      </c>
      <c r="AA167" s="721">
        <f t="shared" si="117"/>
        <v>4687556.2</v>
      </c>
      <c r="AB167" s="721">
        <f t="shared" si="118"/>
        <v>3081895.4849999999</v>
      </c>
    </row>
    <row r="168" spans="2:28" ht="14.25" customHeight="1">
      <c r="B168" s="720" t="s">
        <v>1114</v>
      </c>
      <c r="C168" s="719">
        <f>+C169+C170+C171+C172+C173+C174+C175+C176</f>
        <v>5070573</v>
      </c>
      <c r="D168" s="719">
        <f t="shared" ref="D168:H168" si="119">+D169+D170+D171+D172+D173+D174+D175+D176</f>
        <v>7819478</v>
      </c>
      <c r="E168" s="719">
        <f t="shared" si="119"/>
        <v>7794348</v>
      </c>
      <c r="F168" s="719">
        <f t="shared" si="119"/>
        <v>0</v>
      </c>
      <c r="G168" s="719">
        <f t="shared" si="119"/>
        <v>7978400</v>
      </c>
      <c r="H168" s="719">
        <f t="shared" si="119"/>
        <v>7</v>
      </c>
      <c r="J168" s="722">
        <f t="shared" si="108"/>
        <v>5070573</v>
      </c>
      <c r="K168" s="722">
        <f t="shared" si="109"/>
        <v>7819478</v>
      </c>
      <c r="L168" s="722">
        <f t="shared" si="110"/>
        <v>7794348</v>
      </c>
      <c r="M168" s="722">
        <f t="shared" si="111"/>
        <v>0</v>
      </c>
      <c r="N168" s="722">
        <f t="shared" si="112"/>
        <v>7978400</v>
      </c>
      <c r="O168" s="722">
        <f t="shared" si="113"/>
        <v>7</v>
      </c>
      <c r="Q168" s="2064">
        <f t="shared" si="96"/>
        <v>1.542129065097771</v>
      </c>
      <c r="R168" s="2064">
        <f t="shared" si="97"/>
        <v>0.99678623048750825</v>
      </c>
      <c r="S168" s="2064">
        <f t="shared" si="98"/>
        <v>0</v>
      </c>
      <c r="T168" s="2064" t="e">
        <f t="shared" si="99"/>
        <v>#DIV/0!</v>
      </c>
      <c r="U168" s="2064">
        <f t="shared" si="100"/>
        <v>8.7736889601925199E-7</v>
      </c>
      <c r="V168" s="715">
        <f>+'36 - GASTOS-COSTOS'!O192</f>
        <v>3.156028094217874</v>
      </c>
      <c r="X168" s="755">
        <f t="shared" si="114"/>
        <v>8082119.2000000002</v>
      </c>
      <c r="Y168" s="721">
        <f t="shared" si="115"/>
        <v>0</v>
      </c>
      <c r="Z168" s="721">
        <f t="shared" si="116"/>
        <v>7895674.5240000002</v>
      </c>
      <c r="AA168" s="721">
        <f t="shared" si="117"/>
        <v>7921131.2139999997</v>
      </c>
      <c r="AB168" s="721">
        <f t="shared" si="118"/>
        <v>5136490.449</v>
      </c>
    </row>
    <row r="169" spans="2:28" ht="14.25" customHeight="1">
      <c r="B169" s="711" t="s">
        <v>1113</v>
      </c>
      <c r="C169" s="710"/>
      <c r="D169" s="710"/>
      <c r="E169" s="710"/>
      <c r="F169" s="710"/>
      <c r="G169" s="710"/>
      <c r="H169" s="710"/>
      <c r="J169" s="722">
        <f t="shared" si="108"/>
        <v>0</v>
      </c>
      <c r="K169" s="722">
        <f t="shared" si="109"/>
        <v>0</v>
      </c>
      <c r="L169" s="722">
        <f t="shared" si="110"/>
        <v>0</v>
      </c>
      <c r="M169" s="722">
        <f t="shared" si="111"/>
        <v>0</v>
      </c>
      <c r="N169" s="722">
        <f t="shared" si="112"/>
        <v>0</v>
      </c>
      <c r="O169" s="722">
        <f t="shared" si="113"/>
        <v>0</v>
      </c>
      <c r="Q169" s="2064" t="e">
        <f t="shared" si="96"/>
        <v>#DIV/0!</v>
      </c>
      <c r="R169" s="2064" t="e">
        <f t="shared" si="97"/>
        <v>#DIV/0!</v>
      </c>
      <c r="S169" s="2064" t="e">
        <f t="shared" si="98"/>
        <v>#DIV/0!</v>
      </c>
      <c r="T169" s="2064" t="e">
        <f t="shared" si="99"/>
        <v>#DIV/0!</v>
      </c>
      <c r="U169" s="2064" t="e">
        <f t="shared" si="100"/>
        <v>#DIV/0!</v>
      </c>
      <c r="V169" s="715">
        <f>+'36 - GASTOS-COSTOS'!O193</f>
        <v>0</v>
      </c>
      <c r="X169" s="755">
        <f t="shared" si="114"/>
        <v>0</v>
      </c>
      <c r="Y169" s="721">
        <f t="shared" si="115"/>
        <v>0</v>
      </c>
      <c r="Z169" s="721">
        <f t="shared" si="116"/>
        <v>0</v>
      </c>
      <c r="AA169" s="721">
        <f t="shared" si="117"/>
        <v>0</v>
      </c>
      <c r="AB169" s="721">
        <f t="shared" si="118"/>
        <v>0</v>
      </c>
    </row>
    <row r="170" spans="2:28" ht="14.25" customHeight="1">
      <c r="B170" s="723" t="s">
        <v>1112</v>
      </c>
      <c r="C170" s="722"/>
      <c r="D170" s="722"/>
      <c r="E170" s="722"/>
      <c r="F170" s="722"/>
      <c r="G170" s="722"/>
      <c r="H170" s="722"/>
      <c r="J170" s="722">
        <f t="shared" si="108"/>
        <v>0</v>
      </c>
      <c r="K170" s="722">
        <f t="shared" si="109"/>
        <v>0</v>
      </c>
      <c r="L170" s="722">
        <f t="shared" si="110"/>
        <v>0</v>
      </c>
      <c r="M170" s="722">
        <f t="shared" si="111"/>
        <v>0</v>
      </c>
      <c r="N170" s="722">
        <f t="shared" si="112"/>
        <v>0</v>
      </c>
      <c r="O170" s="722">
        <f t="shared" si="113"/>
        <v>0</v>
      </c>
      <c r="Q170" s="2064" t="e">
        <f t="shared" si="96"/>
        <v>#DIV/0!</v>
      </c>
      <c r="R170" s="2064" t="e">
        <f t="shared" si="97"/>
        <v>#DIV/0!</v>
      </c>
      <c r="S170" s="2064" t="e">
        <f t="shared" si="98"/>
        <v>#DIV/0!</v>
      </c>
      <c r="T170" s="2064" t="e">
        <f t="shared" si="99"/>
        <v>#DIV/0!</v>
      </c>
      <c r="U170" s="2064" t="e">
        <f t="shared" si="100"/>
        <v>#DIV/0!</v>
      </c>
      <c r="V170" s="715">
        <f>+'36 - GASTOS-COSTOS'!O194</f>
        <v>16.832149835828663</v>
      </c>
      <c r="X170" s="755">
        <f t="shared" si="114"/>
        <v>0</v>
      </c>
      <c r="Y170" s="721">
        <f t="shared" si="115"/>
        <v>0</v>
      </c>
      <c r="Z170" s="721">
        <f t="shared" si="116"/>
        <v>0</v>
      </c>
      <c r="AA170" s="721">
        <f t="shared" si="117"/>
        <v>0</v>
      </c>
      <c r="AB170" s="721">
        <f t="shared" si="118"/>
        <v>0</v>
      </c>
    </row>
    <row r="171" spans="2:28" ht="14.25" customHeight="1">
      <c r="B171" s="723" t="s">
        <v>1111</v>
      </c>
      <c r="C171" s="722"/>
      <c r="D171" s="722"/>
      <c r="E171" s="722"/>
      <c r="F171" s="722"/>
      <c r="G171" s="722"/>
      <c r="H171" s="722"/>
      <c r="J171" s="722">
        <f t="shared" si="108"/>
        <v>0</v>
      </c>
      <c r="K171" s="722">
        <f t="shared" si="109"/>
        <v>0</v>
      </c>
      <c r="L171" s="722">
        <f t="shared" si="110"/>
        <v>0</v>
      </c>
      <c r="M171" s="722">
        <f t="shared" si="111"/>
        <v>0</v>
      </c>
      <c r="N171" s="722">
        <f t="shared" si="112"/>
        <v>0</v>
      </c>
      <c r="O171" s="722">
        <f t="shared" si="113"/>
        <v>0</v>
      </c>
      <c r="Q171" s="2064" t="e">
        <f t="shared" si="96"/>
        <v>#DIV/0!</v>
      </c>
      <c r="R171" s="2064" t="e">
        <f t="shared" si="97"/>
        <v>#DIV/0!</v>
      </c>
      <c r="S171" s="2064" t="e">
        <f t="shared" si="98"/>
        <v>#DIV/0!</v>
      </c>
      <c r="T171" s="2064" t="e">
        <f t="shared" si="99"/>
        <v>#DIV/0!</v>
      </c>
      <c r="U171" s="2064" t="e">
        <f t="shared" si="100"/>
        <v>#DIV/0!</v>
      </c>
      <c r="V171" s="715">
        <f>+'36 - GASTOS-COSTOS'!O195</f>
        <v>0</v>
      </c>
      <c r="X171" s="755">
        <f t="shared" si="114"/>
        <v>0</v>
      </c>
      <c r="Y171" s="721">
        <f t="shared" si="115"/>
        <v>0</v>
      </c>
      <c r="Z171" s="721">
        <f t="shared" si="116"/>
        <v>0</v>
      </c>
      <c r="AA171" s="721">
        <f t="shared" si="117"/>
        <v>0</v>
      </c>
      <c r="AB171" s="721">
        <f t="shared" si="118"/>
        <v>0</v>
      </c>
    </row>
    <row r="172" spans="2:28" ht="14.25" customHeight="1">
      <c r="B172" s="717" t="s">
        <v>1110</v>
      </c>
      <c r="C172" s="716"/>
      <c r="D172" s="716"/>
      <c r="E172" s="716"/>
      <c r="F172" s="716"/>
      <c r="G172" s="716"/>
      <c r="H172" s="716"/>
      <c r="J172" s="722">
        <f t="shared" si="108"/>
        <v>0</v>
      </c>
      <c r="K172" s="722">
        <f t="shared" si="109"/>
        <v>0</v>
      </c>
      <c r="L172" s="722">
        <f t="shared" si="110"/>
        <v>0</v>
      </c>
      <c r="M172" s="722">
        <f t="shared" si="111"/>
        <v>0</v>
      </c>
      <c r="N172" s="722">
        <f t="shared" si="112"/>
        <v>0</v>
      </c>
      <c r="O172" s="722">
        <f t="shared" si="113"/>
        <v>0</v>
      </c>
      <c r="Q172" s="2064" t="e">
        <f t="shared" si="96"/>
        <v>#DIV/0!</v>
      </c>
      <c r="R172" s="2064" t="e">
        <f t="shared" si="97"/>
        <v>#DIV/0!</v>
      </c>
      <c r="S172" s="2064" t="e">
        <f t="shared" si="98"/>
        <v>#DIV/0!</v>
      </c>
      <c r="T172" s="2064" t="e">
        <f t="shared" si="99"/>
        <v>#DIV/0!</v>
      </c>
      <c r="U172" s="2064" t="e">
        <f t="shared" si="100"/>
        <v>#DIV/0!</v>
      </c>
      <c r="V172" s="715">
        <f>+'36 - GASTOS-COSTOS'!O196</f>
        <v>184.46794631839583</v>
      </c>
      <c r="X172" s="755">
        <f t="shared" si="114"/>
        <v>0</v>
      </c>
      <c r="Y172" s="721">
        <f t="shared" si="115"/>
        <v>0</v>
      </c>
      <c r="Z172" s="721">
        <f t="shared" si="116"/>
        <v>0</v>
      </c>
      <c r="AA172" s="721">
        <f t="shared" si="117"/>
        <v>0</v>
      </c>
      <c r="AB172" s="721">
        <f t="shared" si="118"/>
        <v>0</v>
      </c>
    </row>
    <row r="173" spans="2:28" ht="14.25" customHeight="1">
      <c r="B173" s="717" t="s">
        <v>131</v>
      </c>
      <c r="C173" s="716">
        <f>+'36 - GASTOS-COSTOS'!F58</f>
        <v>3042345</v>
      </c>
      <c r="D173" s="716">
        <f>+'36 - GASTOS-COSTOS'!I58</f>
        <v>4627400</v>
      </c>
      <c r="E173" s="716">
        <f>+'36 - GASTOS-COSTOS'!K58</f>
        <v>4676608</v>
      </c>
      <c r="F173" s="716">
        <f>+'36 - GASTOS-COSTOS'!IM8</f>
        <v>0</v>
      </c>
      <c r="G173" s="716">
        <f>+'36 - GASTOS-COSTOS'!O58</f>
        <v>4786600</v>
      </c>
      <c r="H173" s="716">
        <f>+'36 - GASTOS-COSTOS'!E191</f>
        <v>4</v>
      </c>
      <c r="J173" s="722">
        <f t="shared" si="108"/>
        <v>3042345</v>
      </c>
      <c r="K173" s="722">
        <f t="shared" si="109"/>
        <v>4627400</v>
      </c>
      <c r="L173" s="722">
        <f t="shared" si="110"/>
        <v>4676608</v>
      </c>
      <c r="M173" s="722">
        <f t="shared" si="111"/>
        <v>0</v>
      </c>
      <c r="N173" s="722">
        <f t="shared" si="112"/>
        <v>4786600</v>
      </c>
      <c r="O173" s="722">
        <f t="shared" si="113"/>
        <v>4</v>
      </c>
      <c r="Q173" s="2064">
        <f t="shared" si="96"/>
        <v>1.5209977829601837</v>
      </c>
      <c r="R173" s="2064">
        <f t="shared" si="97"/>
        <v>1.0106340493581709</v>
      </c>
      <c r="S173" s="2064">
        <f t="shared" si="98"/>
        <v>0</v>
      </c>
      <c r="T173" s="2064" t="e">
        <f t="shared" si="99"/>
        <v>#DIV/0!</v>
      </c>
      <c r="U173" s="2064">
        <f t="shared" si="100"/>
        <v>8.3566623490577861E-7</v>
      </c>
      <c r="V173" s="715">
        <f>+'36 - GASTOS-COSTOS'!O197</f>
        <v>5.2614529330619195</v>
      </c>
      <c r="X173" s="755">
        <f t="shared" si="114"/>
        <v>4848825.8</v>
      </c>
      <c r="Y173" s="721">
        <f t="shared" si="115"/>
        <v>0</v>
      </c>
      <c r="Z173" s="721">
        <f t="shared" si="116"/>
        <v>4737403.9040000001</v>
      </c>
      <c r="AA173" s="721">
        <f t="shared" si="117"/>
        <v>4687556.2</v>
      </c>
      <c r="AB173" s="721">
        <f t="shared" si="118"/>
        <v>3081895.4849999999</v>
      </c>
    </row>
    <row r="174" spans="2:28" ht="14.25" customHeight="1">
      <c r="B174" s="717" t="s">
        <v>132</v>
      </c>
      <c r="C174" s="716">
        <f>+'36 - GASTOS-COSTOS'!F59</f>
        <v>2028228</v>
      </c>
      <c r="D174" s="716">
        <f>+'36 - GASTOS-COSTOS'!I59</f>
        <v>3192078</v>
      </c>
      <c r="E174" s="716">
        <f>+'36 - GASTOS-COSTOS'!K59</f>
        <v>3117740</v>
      </c>
      <c r="F174" s="716">
        <f>+'36 - GASTOS-COSTOS'!IM9</f>
        <v>0</v>
      </c>
      <c r="G174" s="716">
        <f>+'36 - GASTOS-COSTOS'!O59</f>
        <v>3191800</v>
      </c>
      <c r="H174" s="716">
        <f>+'36 - GASTOS-COSTOS'!E192</f>
        <v>3</v>
      </c>
      <c r="J174" s="722">
        <f t="shared" si="108"/>
        <v>2028228</v>
      </c>
      <c r="K174" s="722">
        <f t="shared" si="109"/>
        <v>3192078</v>
      </c>
      <c r="L174" s="722">
        <f t="shared" si="110"/>
        <v>3117740</v>
      </c>
      <c r="M174" s="722">
        <f t="shared" si="111"/>
        <v>0</v>
      </c>
      <c r="N174" s="722">
        <f t="shared" si="112"/>
        <v>3191800</v>
      </c>
      <c r="O174" s="722">
        <f t="shared" si="113"/>
        <v>3</v>
      </c>
      <c r="Q174" s="2064">
        <f t="shared" si="96"/>
        <v>1.5738260195599312</v>
      </c>
      <c r="R174" s="2064">
        <f t="shared" si="97"/>
        <v>0.976711721956669</v>
      </c>
      <c r="S174" s="2064">
        <f t="shared" si="98"/>
        <v>0</v>
      </c>
      <c r="T174" s="2064" t="e">
        <f t="shared" si="99"/>
        <v>#DIV/0!</v>
      </c>
      <c r="U174" s="2064">
        <f t="shared" si="100"/>
        <v>9.399085155711511E-7</v>
      </c>
      <c r="V174" s="715">
        <f>+'36 - GASTOS-COSTOS'!O198</f>
        <v>0</v>
      </c>
      <c r="X174" s="755">
        <f t="shared" si="114"/>
        <v>3233293.4</v>
      </c>
      <c r="Y174" s="721">
        <f t="shared" si="115"/>
        <v>0</v>
      </c>
      <c r="Z174" s="721">
        <f t="shared" si="116"/>
        <v>3158270.62</v>
      </c>
      <c r="AA174" s="721">
        <f t="shared" si="117"/>
        <v>3233575.014</v>
      </c>
      <c r="AB174" s="721">
        <f t="shared" si="118"/>
        <v>2054594.9639999999</v>
      </c>
    </row>
    <row r="175" spans="2:28" ht="14.25" customHeight="1">
      <c r="B175" s="717" t="s">
        <v>1109</v>
      </c>
      <c r="C175" s="716"/>
      <c r="D175" s="716"/>
      <c r="E175" s="716"/>
      <c r="F175" s="716"/>
      <c r="G175" s="716"/>
      <c r="H175" s="716"/>
      <c r="J175" s="722">
        <f t="shared" si="108"/>
        <v>0</v>
      </c>
      <c r="K175" s="722">
        <f t="shared" si="109"/>
        <v>0</v>
      </c>
      <c r="L175" s="722">
        <f t="shared" si="110"/>
        <v>0</v>
      </c>
      <c r="M175" s="722">
        <f t="shared" si="111"/>
        <v>0</v>
      </c>
      <c r="N175" s="722">
        <f t="shared" si="112"/>
        <v>0</v>
      </c>
      <c r="O175" s="722">
        <f t="shared" si="113"/>
        <v>0</v>
      </c>
      <c r="Q175" s="2064" t="e">
        <f t="shared" si="96"/>
        <v>#DIV/0!</v>
      </c>
      <c r="R175" s="2064" t="e">
        <f t="shared" si="97"/>
        <v>#DIV/0!</v>
      </c>
      <c r="S175" s="2064" t="e">
        <f t="shared" si="98"/>
        <v>#DIV/0!</v>
      </c>
      <c r="T175" s="2064" t="e">
        <f t="shared" si="99"/>
        <v>#DIV/0!</v>
      </c>
      <c r="U175" s="2064" t="e">
        <f t="shared" si="100"/>
        <v>#DIV/0!</v>
      </c>
      <c r="V175" s="715">
        <f>+'36 - GASTOS-COSTOS'!O199</f>
        <v>0</v>
      </c>
      <c r="X175" s="755">
        <f t="shared" si="114"/>
        <v>0</v>
      </c>
      <c r="Y175" s="721">
        <f t="shared" si="115"/>
        <v>0</v>
      </c>
      <c r="Z175" s="721">
        <f t="shared" si="116"/>
        <v>0</v>
      </c>
      <c r="AA175" s="721">
        <f t="shared" si="117"/>
        <v>0</v>
      </c>
      <c r="AB175" s="721">
        <f t="shared" si="118"/>
        <v>0</v>
      </c>
    </row>
    <row r="176" spans="2:28" ht="14.25" customHeight="1">
      <c r="B176" s="717" t="s">
        <v>176</v>
      </c>
      <c r="C176" s="716"/>
      <c r="D176" s="716"/>
      <c r="E176" s="716"/>
      <c r="F176" s="716"/>
      <c r="G176" s="716"/>
      <c r="H176" s="716"/>
      <c r="J176" s="722">
        <f t="shared" si="108"/>
        <v>0</v>
      </c>
      <c r="K176" s="722">
        <f t="shared" si="109"/>
        <v>0</v>
      </c>
      <c r="L176" s="722">
        <f t="shared" si="110"/>
        <v>0</v>
      </c>
      <c r="M176" s="722">
        <f t="shared" si="111"/>
        <v>0</v>
      </c>
      <c r="N176" s="722">
        <f t="shared" si="112"/>
        <v>0</v>
      </c>
      <c r="O176" s="722">
        <f t="shared" si="113"/>
        <v>0</v>
      </c>
      <c r="Q176" s="2064" t="e">
        <f t="shared" si="96"/>
        <v>#DIV/0!</v>
      </c>
      <c r="R176" s="2064" t="e">
        <f t="shared" si="97"/>
        <v>#DIV/0!</v>
      </c>
      <c r="S176" s="2064" t="e">
        <f t="shared" si="98"/>
        <v>#DIV/0!</v>
      </c>
      <c r="T176" s="2064" t="e">
        <f t="shared" si="99"/>
        <v>#DIV/0!</v>
      </c>
      <c r="U176" s="2064" t="e">
        <f t="shared" si="100"/>
        <v>#DIV/0!</v>
      </c>
      <c r="V176" s="715">
        <f>+'36 - GASTOS-COSTOS'!O200</f>
        <v>0</v>
      </c>
      <c r="X176" s="755">
        <f t="shared" si="114"/>
        <v>0</v>
      </c>
      <c r="Y176" s="721">
        <f t="shared" si="115"/>
        <v>0</v>
      </c>
      <c r="Z176" s="721">
        <f t="shared" si="116"/>
        <v>0</v>
      </c>
      <c r="AA176" s="721">
        <f t="shared" si="117"/>
        <v>0</v>
      </c>
      <c r="AB176" s="721">
        <f t="shared" si="118"/>
        <v>0</v>
      </c>
    </row>
    <row r="177" spans="2:28" ht="14.25" customHeight="1">
      <c r="B177" s="720" t="s">
        <v>1108</v>
      </c>
      <c r="C177" s="719"/>
      <c r="D177" s="719"/>
      <c r="E177" s="719"/>
      <c r="F177" s="719"/>
      <c r="G177" s="719"/>
      <c r="H177" s="719"/>
      <c r="J177" s="722">
        <f t="shared" si="108"/>
        <v>0</v>
      </c>
      <c r="K177" s="722">
        <f t="shared" si="109"/>
        <v>0</v>
      </c>
      <c r="L177" s="722">
        <f t="shared" si="110"/>
        <v>0</v>
      </c>
      <c r="M177" s="722">
        <f t="shared" si="111"/>
        <v>0</v>
      </c>
      <c r="N177" s="722">
        <f t="shared" si="112"/>
        <v>0</v>
      </c>
      <c r="O177" s="722">
        <f t="shared" si="113"/>
        <v>0</v>
      </c>
      <c r="Q177" s="2064" t="e">
        <f t="shared" si="96"/>
        <v>#DIV/0!</v>
      </c>
      <c r="R177" s="2064" t="e">
        <f t="shared" si="97"/>
        <v>#DIV/0!</v>
      </c>
      <c r="S177" s="2064" t="e">
        <f t="shared" si="98"/>
        <v>#DIV/0!</v>
      </c>
      <c r="T177" s="2064" t="e">
        <f t="shared" si="99"/>
        <v>#DIV/0!</v>
      </c>
      <c r="U177" s="2064" t="e">
        <f t="shared" si="100"/>
        <v>#DIV/0!</v>
      </c>
      <c r="V177" s="715">
        <f>+'36 - GASTOS-COSTOS'!O201</f>
        <v>1.0520093647392914</v>
      </c>
      <c r="X177" s="755">
        <f t="shared" si="114"/>
        <v>0</v>
      </c>
      <c r="Y177" s="721">
        <f t="shared" si="115"/>
        <v>0</v>
      </c>
      <c r="Z177" s="721">
        <f t="shared" si="116"/>
        <v>0</v>
      </c>
      <c r="AA177" s="721">
        <f t="shared" si="117"/>
        <v>0</v>
      </c>
      <c r="AB177" s="721">
        <f t="shared" si="118"/>
        <v>0</v>
      </c>
    </row>
    <row r="178" spans="2:28" ht="14.25" customHeight="1">
      <c r="B178" s="717" t="s">
        <v>1107</v>
      </c>
      <c r="C178" s="716"/>
      <c r="D178" s="716"/>
      <c r="E178" s="716"/>
      <c r="F178" s="716"/>
      <c r="G178" s="716"/>
      <c r="H178" s="716"/>
      <c r="J178" s="722">
        <f t="shared" si="108"/>
        <v>0</v>
      </c>
      <c r="K178" s="722">
        <f t="shared" si="109"/>
        <v>0</v>
      </c>
      <c r="L178" s="722">
        <f t="shared" si="110"/>
        <v>0</v>
      </c>
      <c r="M178" s="722">
        <f t="shared" si="111"/>
        <v>0</v>
      </c>
      <c r="N178" s="722">
        <f t="shared" si="112"/>
        <v>0</v>
      </c>
      <c r="O178" s="722">
        <f t="shared" si="113"/>
        <v>0</v>
      </c>
      <c r="Q178" s="2064" t="e">
        <f t="shared" si="96"/>
        <v>#DIV/0!</v>
      </c>
      <c r="R178" s="2064" t="e">
        <f t="shared" si="97"/>
        <v>#DIV/0!</v>
      </c>
      <c r="S178" s="2064" t="e">
        <f t="shared" si="98"/>
        <v>#DIV/0!</v>
      </c>
      <c r="T178" s="2064" t="e">
        <f t="shared" si="99"/>
        <v>#DIV/0!</v>
      </c>
      <c r="U178" s="2064" t="e">
        <f t="shared" si="100"/>
        <v>#DIV/0!</v>
      </c>
      <c r="V178" s="715">
        <f>+'36 - GASTOS-COSTOS'!O202</f>
        <v>4.2080374589571656</v>
      </c>
      <c r="X178" s="755">
        <f t="shared" si="114"/>
        <v>0</v>
      </c>
      <c r="Y178" s="721">
        <f t="shared" si="115"/>
        <v>0</v>
      </c>
      <c r="Z178" s="721">
        <f t="shared" si="116"/>
        <v>0</v>
      </c>
      <c r="AA178" s="721">
        <f t="shared" si="117"/>
        <v>0</v>
      </c>
      <c r="AB178" s="721">
        <f t="shared" si="118"/>
        <v>0</v>
      </c>
    </row>
    <row r="179" spans="2:28" ht="14.25" customHeight="1">
      <c r="B179" s="714" t="s">
        <v>1106</v>
      </c>
      <c r="C179" s="713"/>
      <c r="D179" s="713"/>
      <c r="E179" s="713"/>
      <c r="F179" s="713"/>
      <c r="G179" s="713"/>
      <c r="H179" s="713"/>
      <c r="J179" s="722">
        <f t="shared" si="108"/>
        <v>0</v>
      </c>
      <c r="K179" s="722">
        <f t="shared" si="109"/>
        <v>0</v>
      </c>
      <c r="L179" s="722">
        <f t="shared" si="110"/>
        <v>0</v>
      </c>
      <c r="M179" s="722">
        <f t="shared" si="111"/>
        <v>0</v>
      </c>
      <c r="N179" s="722">
        <f t="shared" si="112"/>
        <v>0</v>
      </c>
      <c r="O179" s="722">
        <f t="shared" si="113"/>
        <v>0</v>
      </c>
      <c r="Q179" s="2064" t="e">
        <f t="shared" si="96"/>
        <v>#DIV/0!</v>
      </c>
      <c r="R179" s="2064" t="e">
        <f t="shared" si="97"/>
        <v>#DIV/0!</v>
      </c>
      <c r="S179" s="2064" t="e">
        <f t="shared" si="98"/>
        <v>#DIV/0!</v>
      </c>
      <c r="T179" s="2064" t="e">
        <f t="shared" si="99"/>
        <v>#DIV/0!</v>
      </c>
      <c r="U179" s="2064" t="e">
        <f t="shared" si="100"/>
        <v>#DIV/0!</v>
      </c>
      <c r="V179" s="715">
        <f>+'36 - GASTOS-COSTOS'!O203</f>
        <v>0</v>
      </c>
      <c r="X179" s="755">
        <f t="shared" si="114"/>
        <v>0</v>
      </c>
      <c r="Y179" s="721">
        <f t="shared" si="115"/>
        <v>0</v>
      </c>
      <c r="Z179" s="721">
        <f t="shared" si="116"/>
        <v>0</v>
      </c>
      <c r="AA179" s="721">
        <f t="shared" si="117"/>
        <v>0</v>
      </c>
      <c r="AB179" s="721">
        <f t="shared" si="118"/>
        <v>0</v>
      </c>
    </row>
    <row r="180" spans="2:28" s="709" customFormat="1" ht="14.25" customHeight="1">
      <c r="B180" s="711" t="s">
        <v>902</v>
      </c>
      <c r="C180" s="710"/>
      <c r="D180" s="710"/>
      <c r="E180" s="707"/>
      <c r="F180" s="707"/>
      <c r="G180" s="707"/>
      <c r="H180" s="707"/>
      <c r="J180" s="722">
        <f t="shared" si="108"/>
        <v>0</v>
      </c>
      <c r="K180" s="722">
        <f t="shared" si="109"/>
        <v>0</v>
      </c>
      <c r="L180" s="722">
        <f t="shared" si="110"/>
        <v>0</v>
      </c>
      <c r="M180" s="722">
        <f t="shared" si="111"/>
        <v>0</v>
      </c>
      <c r="N180" s="722">
        <f t="shared" si="112"/>
        <v>0</v>
      </c>
      <c r="O180" s="722">
        <f t="shared" si="113"/>
        <v>0</v>
      </c>
      <c r="Q180" s="2064" t="e">
        <f t="shared" ref="Q180:Q186" si="120">+K180/J180</f>
        <v>#DIV/0!</v>
      </c>
      <c r="R180" s="2064" t="e">
        <f t="shared" ref="R180:R186" si="121">+L180/K180</f>
        <v>#DIV/0!</v>
      </c>
      <c r="S180" s="2064" t="e">
        <f t="shared" ref="S180:S186" si="122">+M180/L180</f>
        <v>#DIV/0!</v>
      </c>
      <c r="T180" s="2064" t="e">
        <f t="shared" ref="T180:T186" si="123">+N180/M180</f>
        <v>#DIV/0!</v>
      </c>
      <c r="U180" s="2064" t="e">
        <f t="shared" ref="U180:U186" si="124">+O180/N180</f>
        <v>#DIV/0!</v>
      </c>
      <c r="V180" s="715">
        <f>+'36 - GASTOS-COSTOS'!O204</f>
        <v>0</v>
      </c>
      <c r="X180" s="755">
        <f t="shared" si="114"/>
        <v>0</v>
      </c>
      <c r="Y180" s="721">
        <f t="shared" si="115"/>
        <v>0</v>
      </c>
      <c r="Z180" s="721">
        <f t="shared" si="116"/>
        <v>0</v>
      </c>
      <c r="AA180" s="721">
        <f t="shared" si="117"/>
        <v>0</v>
      </c>
      <c r="AB180" s="721">
        <f t="shared" si="118"/>
        <v>0</v>
      </c>
    </row>
    <row r="181" spans="2:28" s="709" customFormat="1" ht="14.25" customHeight="1">
      <c r="B181" s="711" t="s">
        <v>901</v>
      </c>
      <c r="C181" s="710"/>
      <c r="D181" s="710"/>
      <c r="E181" s="707"/>
      <c r="F181" s="707"/>
      <c r="G181" s="707"/>
      <c r="H181" s="707"/>
      <c r="J181" s="722">
        <f t="shared" si="108"/>
        <v>0</v>
      </c>
      <c r="K181" s="722">
        <f t="shared" si="109"/>
        <v>0</v>
      </c>
      <c r="L181" s="722">
        <f t="shared" si="110"/>
        <v>0</v>
      </c>
      <c r="M181" s="722">
        <f t="shared" si="111"/>
        <v>0</v>
      </c>
      <c r="N181" s="722">
        <f t="shared" si="112"/>
        <v>0</v>
      </c>
      <c r="O181" s="722">
        <f t="shared" si="113"/>
        <v>0</v>
      </c>
      <c r="Q181" s="2064" t="e">
        <f t="shared" si="120"/>
        <v>#DIV/0!</v>
      </c>
      <c r="R181" s="2064" t="e">
        <f t="shared" si="121"/>
        <v>#DIV/0!</v>
      </c>
      <c r="S181" s="2064" t="e">
        <f t="shared" si="122"/>
        <v>#DIV/0!</v>
      </c>
      <c r="T181" s="2064" t="e">
        <f t="shared" si="123"/>
        <v>#DIV/0!</v>
      </c>
      <c r="U181" s="2064" t="e">
        <f t="shared" si="124"/>
        <v>#DIV/0!</v>
      </c>
      <c r="V181" s="715">
        <f>+'36 - GASTOS-COSTOS'!O205</f>
        <v>0</v>
      </c>
      <c r="X181" s="755">
        <f t="shared" si="114"/>
        <v>0</v>
      </c>
      <c r="Y181" s="721">
        <f t="shared" si="115"/>
        <v>0</v>
      </c>
      <c r="Z181" s="721">
        <f t="shared" si="116"/>
        <v>0</v>
      </c>
      <c r="AA181" s="721">
        <f t="shared" si="117"/>
        <v>0</v>
      </c>
      <c r="AB181" s="721">
        <f t="shared" si="118"/>
        <v>0</v>
      </c>
    </row>
    <row r="182" spans="2:28" s="709" customFormat="1" ht="14.25" customHeight="1">
      <c r="B182" s="711" t="s">
        <v>900</v>
      </c>
      <c r="C182" s="710"/>
      <c r="D182" s="710"/>
      <c r="E182" s="707"/>
      <c r="F182" s="707"/>
      <c r="G182" s="707"/>
      <c r="H182" s="707"/>
      <c r="J182" s="722">
        <f t="shared" si="108"/>
        <v>0</v>
      </c>
      <c r="K182" s="722">
        <f t="shared" si="109"/>
        <v>0</v>
      </c>
      <c r="L182" s="722">
        <f t="shared" si="110"/>
        <v>0</v>
      </c>
      <c r="M182" s="722">
        <f t="shared" si="111"/>
        <v>0</v>
      </c>
      <c r="N182" s="722">
        <f t="shared" si="112"/>
        <v>0</v>
      </c>
      <c r="O182" s="722">
        <f t="shared" si="113"/>
        <v>0</v>
      </c>
      <c r="Q182" s="2064" t="e">
        <f t="shared" si="120"/>
        <v>#DIV/0!</v>
      </c>
      <c r="R182" s="2064" t="e">
        <f t="shared" si="121"/>
        <v>#DIV/0!</v>
      </c>
      <c r="S182" s="2064" t="e">
        <f t="shared" si="122"/>
        <v>#DIV/0!</v>
      </c>
      <c r="T182" s="2064" t="e">
        <f t="shared" si="123"/>
        <v>#DIV/0!</v>
      </c>
      <c r="U182" s="2064" t="e">
        <f t="shared" si="124"/>
        <v>#DIV/0!</v>
      </c>
      <c r="V182" s="715">
        <f>+'36 - GASTOS-COSTOS'!O206</f>
        <v>0</v>
      </c>
      <c r="X182" s="755">
        <f t="shared" si="114"/>
        <v>0</v>
      </c>
      <c r="Y182" s="721">
        <f t="shared" si="115"/>
        <v>0</v>
      </c>
      <c r="Z182" s="721">
        <f t="shared" si="116"/>
        <v>0</v>
      </c>
      <c r="AA182" s="721">
        <f t="shared" si="117"/>
        <v>0</v>
      </c>
      <c r="AB182" s="721">
        <f t="shared" si="118"/>
        <v>0</v>
      </c>
    </row>
    <row r="183" spans="2:28" s="709" customFormat="1" ht="14.25" customHeight="1">
      <c r="B183" s="711" t="s">
        <v>899</v>
      </c>
      <c r="C183" s="710"/>
      <c r="D183" s="710"/>
      <c r="E183" s="707"/>
      <c r="F183" s="707"/>
      <c r="G183" s="707"/>
      <c r="H183" s="707"/>
      <c r="J183" s="722">
        <f t="shared" si="108"/>
        <v>0</v>
      </c>
      <c r="K183" s="722">
        <f t="shared" si="109"/>
        <v>0</v>
      </c>
      <c r="L183" s="722">
        <f t="shared" si="110"/>
        <v>0</v>
      </c>
      <c r="M183" s="722">
        <f t="shared" si="111"/>
        <v>0</v>
      </c>
      <c r="N183" s="722">
        <f t="shared" si="112"/>
        <v>0</v>
      </c>
      <c r="O183" s="722">
        <f t="shared" si="113"/>
        <v>0</v>
      </c>
      <c r="Q183" s="2064" t="e">
        <f t="shared" si="120"/>
        <v>#DIV/0!</v>
      </c>
      <c r="R183" s="2064" t="e">
        <f t="shared" si="121"/>
        <v>#DIV/0!</v>
      </c>
      <c r="S183" s="2064" t="e">
        <f t="shared" si="122"/>
        <v>#DIV/0!</v>
      </c>
      <c r="T183" s="2064" t="e">
        <f t="shared" si="123"/>
        <v>#DIV/0!</v>
      </c>
      <c r="U183" s="2064" t="e">
        <f t="shared" si="124"/>
        <v>#DIV/0!</v>
      </c>
      <c r="V183" s="715">
        <f>+'36 - GASTOS-COSTOS'!O207</f>
        <v>95.732852191275498</v>
      </c>
      <c r="X183" s="755">
        <f t="shared" si="114"/>
        <v>0</v>
      </c>
      <c r="Y183" s="721">
        <f t="shared" si="115"/>
        <v>0</v>
      </c>
      <c r="Z183" s="721">
        <f t="shared" si="116"/>
        <v>0</v>
      </c>
      <c r="AA183" s="721">
        <f t="shared" si="117"/>
        <v>0</v>
      </c>
      <c r="AB183" s="721">
        <f t="shared" si="118"/>
        <v>0</v>
      </c>
    </row>
    <row r="184" spans="2:28" s="709" customFormat="1" ht="14.25" customHeight="1">
      <c r="B184" s="711" t="s">
        <v>899</v>
      </c>
      <c r="C184" s="710"/>
      <c r="D184" s="710"/>
      <c r="E184" s="707"/>
      <c r="F184" s="707"/>
      <c r="G184" s="707"/>
      <c r="H184" s="707"/>
      <c r="J184" s="722">
        <f t="shared" si="108"/>
        <v>0</v>
      </c>
      <c r="K184" s="722">
        <f t="shared" si="109"/>
        <v>0</v>
      </c>
      <c r="L184" s="722">
        <f t="shared" si="110"/>
        <v>0</v>
      </c>
      <c r="M184" s="722">
        <f t="shared" si="111"/>
        <v>0</v>
      </c>
      <c r="N184" s="722">
        <f t="shared" si="112"/>
        <v>0</v>
      </c>
      <c r="O184" s="722">
        <f t="shared" si="113"/>
        <v>0</v>
      </c>
      <c r="Q184" s="2064" t="e">
        <f t="shared" si="120"/>
        <v>#DIV/0!</v>
      </c>
      <c r="R184" s="2064" t="e">
        <f t="shared" si="121"/>
        <v>#DIV/0!</v>
      </c>
      <c r="S184" s="2064" t="e">
        <f t="shared" si="122"/>
        <v>#DIV/0!</v>
      </c>
      <c r="T184" s="2064" t="e">
        <f t="shared" si="123"/>
        <v>#DIV/0!</v>
      </c>
      <c r="U184" s="2064" t="e">
        <f t="shared" si="124"/>
        <v>#DIV/0!</v>
      </c>
      <c r="V184" s="715">
        <f>+'36 - GASTOS-COSTOS'!O208</f>
        <v>28.404252847960866</v>
      </c>
      <c r="X184" s="755">
        <f t="shared" si="114"/>
        <v>0</v>
      </c>
      <c r="Y184" s="721">
        <f t="shared" si="115"/>
        <v>0</v>
      </c>
      <c r="Z184" s="721">
        <f t="shared" si="116"/>
        <v>0</v>
      </c>
      <c r="AA184" s="721">
        <f t="shared" si="117"/>
        <v>0</v>
      </c>
      <c r="AB184" s="721">
        <f t="shared" si="118"/>
        <v>0</v>
      </c>
    </row>
    <row r="185" spans="2:28" s="709" customFormat="1" ht="14.25" customHeight="1">
      <c r="B185" s="711" t="s">
        <v>898</v>
      </c>
      <c r="C185" s="710"/>
      <c r="D185" s="710"/>
      <c r="E185" s="707"/>
      <c r="F185" s="707"/>
      <c r="G185" s="707"/>
      <c r="H185" s="707"/>
      <c r="J185" s="722">
        <f t="shared" si="108"/>
        <v>0</v>
      </c>
      <c r="K185" s="722">
        <f t="shared" si="109"/>
        <v>0</v>
      </c>
      <c r="L185" s="722">
        <f t="shared" si="110"/>
        <v>0</v>
      </c>
      <c r="M185" s="722">
        <f t="shared" si="111"/>
        <v>0</v>
      </c>
      <c r="N185" s="722">
        <f t="shared" si="112"/>
        <v>0</v>
      </c>
      <c r="O185" s="722">
        <f t="shared" si="113"/>
        <v>0</v>
      </c>
      <c r="Q185" s="2064" t="e">
        <f t="shared" si="120"/>
        <v>#DIV/0!</v>
      </c>
      <c r="R185" s="2064" t="e">
        <f t="shared" si="121"/>
        <v>#DIV/0!</v>
      </c>
      <c r="S185" s="2064" t="e">
        <f t="shared" si="122"/>
        <v>#DIV/0!</v>
      </c>
      <c r="T185" s="2064" t="e">
        <f t="shared" si="123"/>
        <v>#DIV/0!</v>
      </c>
      <c r="U185" s="2064" t="e">
        <f t="shared" si="124"/>
        <v>#DIV/0!</v>
      </c>
      <c r="V185" s="715">
        <f>+'36 - GASTOS-COSTOS'!O209</f>
        <v>35.403660695967446</v>
      </c>
      <c r="X185" s="755">
        <f t="shared" si="114"/>
        <v>0</v>
      </c>
      <c r="Y185" s="721">
        <f t="shared" si="115"/>
        <v>0</v>
      </c>
      <c r="Z185" s="721">
        <f t="shared" si="116"/>
        <v>0</v>
      </c>
      <c r="AA185" s="721">
        <f t="shared" si="117"/>
        <v>0</v>
      </c>
      <c r="AB185" s="721">
        <f t="shared" si="118"/>
        <v>0</v>
      </c>
    </row>
    <row r="186" spans="2:28" ht="14.25" customHeight="1">
      <c r="B186" s="708" t="s">
        <v>1105</v>
      </c>
      <c r="C186" s="707"/>
      <c r="D186" s="707"/>
      <c r="E186" s="707"/>
      <c r="F186" s="707"/>
      <c r="G186" s="707"/>
      <c r="H186" s="707"/>
      <c r="J186" s="722">
        <f t="shared" si="108"/>
        <v>0</v>
      </c>
      <c r="K186" s="722">
        <f t="shared" si="109"/>
        <v>0</v>
      </c>
      <c r="L186" s="722">
        <f t="shared" si="110"/>
        <v>0</v>
      </c>
      <c r="M186" s="722">
        <f t="shared" si="111"/>
        <v>0</v>
      </c>
      <c r="N186" s="722">
        <f t="shared" si="112"/>
        <v>0</v>
      </c>
      <c r="O186" s="722">
        <f t="shared" si="113"/>
        <v>0</v>
      </c>
      <c r="Q186" s="2064" t="e">
        <f t="shared" si="120"/>
        <v>#DIV/0!</v>
      </c>
      <c r="R186" s="2064" t="e">
        <f t="shared" si="121"/>
        <v>#DIV/0!</v>
      </c>
      <c r="S186" s="2064" t="e">
        <f t="shared" si="122"/>
        <v>#DIV/0!</v>
      </c>
      <c r="T186" s="2064" t="e">
        <f t="shared" si="123"/>
        <v>#DIV/0!</v>
      </c>
      <c r="U186" s="2064" t="e">
        <f t="shared" si="124"/>
        <v>#DIV/0!</v>
      </c>
      <c r="V186" s="715">
        <f>+'36 - GASTOS-COSTOS'!O210</f>
        <v>28.114671729150619</v>
      </c>
      <c r="X186" s="755">
        <f t="shared" si="114"/>
        <v>0</v>
      </c>
      <c r="Y186" s="721">
        <f t="shared" si="115"/>
        <v>0</v>
      </c>
      <c r="Z186" s="721">
        <f t="shared" si="116"/>
        <v>0</v>
      </c>
      <c r="AA186" s="721">
        <f t="shared" si="117"/>
        <v>0</v>
      </c>
      <c r="AB186" s="721">
        <f t="shared" si="118"/>
        <v>0</v>
      </c>
    </row>
    <row r="187" spans="2:28" ht="12.75" customHeight="1">
      <c r="B187" s="575"/>
      <c r="C187" s="575"/>
      <c r="D187" s="575"/>
      <c r="J187" s="722">
        <f t="shared" si="108"/>
        <v>0</v>
      </c>
      <c r="K187" s="722">
        <f t="shared" si="109"/>
        <v>0</v>
      </c>
      <c r="L187" s="722">
        <f t="shared" si="110"/>
        <v>0</v>
      </c>
      <c r="M187" s="722">
        <f t="shared" si="111"/>
        <v>0</v>
      </c>
      <c r="N187" s="722">
        <f t="shared" si="112"/>
        <v>0</v>
      </c>
      <c r="O187" s="722">
        <f t="shared" si="113"/>
        <v>0</v>
      </c>
    </row>
    <row r="188" spans="2:28" ht="13.8">
      <c r="B188" s="575"/>
      <c r="C188" s="575"/>
      <c r="D188" s="575"/>
    </row>
    <row r="189" spans="2:28" ht="13.8">
      <c r="B189" s="575"/>
      <c r="C189" s="575"/>
      <c r="D189" s="575"/>
    </row>
    <row r="190" spans="2:28" ht="13.8">
      <c r="B190" s="575"/>
      <c r="C190" s="575"/>
      <c r="D190" s="575"/>
    </row>
    <row r="191" spans="2:28" ht="13.8">
      <c r="B191" s="575"/>
      <c r="C191" s="575"/>
      <c r="D191" s="575"/>
    </row>
    <row r="192" spans="2:28" ht="13.8">
      <c r="B192" s="575"/>
      <c r="C192" s="575"/>
      <c r="D192" s="575"/>
    </row>
    <row r="193" spans="2:4" ht="13.8">
      <c r="B193" s="575"/>
      <c r="C193" s="575"/>
      <c r="D193" s="575"/>
    </row>
    <row r="194" spans="2:4" ht="13.8">
      <c r="B194" s="575"/>
      <c r="C194" s="575"/>
      <c r="D194" s="575"/>
    </row>
  </sheetData>
  <mergeCells count="11">
    <mergeCell ref="C6:H6"/>
    <mergeCell ref="B4:G4"/>
    <mergeCell ref="J6:O6"/>
    <mergeCell ref="C28:H28"/>
    <mergeCell ref="J28:O28"/>
    <mergeCell ref="X28:AB28"/>
    <mergeCell ref="X6:AB6"/>
    <mergeCell ref="Q28:U28"/>
    <mergeCell ref="Q6:U6"/>
    <mergeCell ref="V6:V7"/>
    <mergeCell ref="V28:V29"/>
  </mergeCells>
  <pageMargins left="0.70866141732283472" right="0.70866141732283472" top="0.74803149606299213" bottom="0.74803149606299213" header="0.31496062992125984" footer="0.31496062992125984"/>
  <pageSetup scale="70" orientation="landscape" verticalDpi="300" r:id="rId1"/>
  <drawing r:id="rId2"/>
</worksheet>
</file>

<file path=xl/worksheets/sheet54.xml><?xml version="1.0" encoding="utf-8"?>
<worksheet xmlns="http://schemas.openxmlformats.org/spreadsheetml/2006/main" xmlns:r="http://schemas.openxmlformats.org/officeDocument/2006/relationships">
  <sheetPr>
    <tabColor rgb="FFFFC000"/>
  </sheetPr>
  <dimension ref="B7:O88"/>
  <sheetViews>
    <sheetView topLeftCell="B8" workbookViewId="0">
      <selection activeCell="D27" sqref="D27"/>
    </sheetView>
  </sheetViews>
  <sheetFormatPr baseColWidth="10" defaultColWidth="11.44140625" defaultRowHeight="10.199999999999999"/>
  <cols>
    <col min="1" max="1" width="4.109375" style="1041" customWidth="1"/>
    <col min="2" max="2" width="39.5546875" style="1041" customWidth="1"/>
    <col min="3" max="8" width="15.6640625" style="1041" customWidth="1"/>
    <col min="9" max="9" width="15.6640625" style="1630" customWidth="1"/>
    <col min="10" max="15" width="15.6640625" style="1041" customWidth="1"/>
    <col min="16" max="16" width="20.6640625" style="1041" customWidth="1"/>
    <col min="17" max="16384" width="11.44140625" style="1041"/>
  </cols>
  <sheetData>
    <row r="7" spans="2:15" ht="14.4">
      <c r="B7" s="33" t="s">
        <v>1492</v>
      </c>
    </row>
    <row r="8" spans="2:15" ht="15" customHeight="1" thickBot="1">
      <c r="C8" s="1068"/>
    </row>
    <row r="9" spans="2:15" ht="31.2" thickBot="1">
      <c r="B9" s="1067" t="s">
        <v>1491</v>
      </c>
      <c r="C9" s="1066" t="s">
        <v>1490</v>
      </c>
      <c r="D9" s="1065" t="s">
        <v>1489</v>
      </c>
      <c r="E9" s="1065" t="s">
        <v>1488</v>
      </c>
      <c r="F9" s="1065" t="s">
        <v>1487</v>
      </c>
      <c r="G9" s="1065" t="s">
        <v>1486</v>
      </c>
      <c r="H9" s="1065" t="s">
        <v>1485</v>
      </c>
      <c r="I9" s="1631" t="s">
        <v>1484</v>
      </c>
      <c r="J9" s="1065" t="s">
        <v>1483</v>
      </c>
      <c r="K9" s="1065" t="s">
        <v>1482</v>
      </c>
      <c r="L9" s="1065" t="s">
        <v>1481</v>
      </c>
      <c r="M9" s="1065" t="s">
        <v>1480</v>
      </c>
      <c r="N9" s="1064" t="s">
        <v>1479</v>
      </c>
      <c r="O9" s="1063" t="s">
        <v>1478</v>
      </c>
    </row>
    <row r="10" spans="2:15" ht="13.8">
      <c r="B10" s="1062" t="s">
        <v>1477</v>
      </c>
      <c r="C10" s="1061">
        <f>+C11+C19+C27+C39</f>
        <v>941.10000000000014</v>
      </c>
      <c r="D10" s="1060"/>
      <c r="E10" s="1060"/>
      <c r="F10" s="1060"/>
      <c r="G10" s="1060"/>
      <c r="H10" s="1060"/>
      <c r="I10" s="1633">
        <f>I11+I19+I39+I79+I27</f>
        <v>92</v>
      </c>
      <c r="J10" s="1060"/>
      <c r="K10" s="1060"/>
      <c r="L10" s="1060"/>
      <c r="M10" s="1060"/>
      <c r="N10" s="1059"/>
      <c r="O10" s="1639">
        <f t="shared" ref="O10:O74" si="0">I10</f>
        <v>92</v>
      </c>
    </row>
    <row r="11" spans="2:15" ht="13.8">
      <c r="B11" s="1057" t="s">
        <v>1476</v>
      </c>
      <c r="C11" s="1048">
        <f>+C12+C14+C15</f>
        <v>150.9</v>
      </c>
      <c r="D11" s="1047"/>
      <c r="E11" s="1047"/>
      <c r="F11" s="1047"/>
      <c r="G11" s="1047"/>
      <c r="H11" s="1047"/>
      <c r="I11" s="1634">
        <f>SUM(I12:I18)</f>
        <v>0</v>
      </c>
      <c r="J11" s="1047"/>
      <c r="K11" s="1047"/>
      <c r="L11" s="1047"/>
      <c r="M11" s="1047"/>
      <c r="N11" s="1046"/>
      <c r="O11" s="1639">
        <f t="shared" si="0"/>
        <v>0</v>
      </c>
    </row>
    <row r="12" spans="2:15" ht="13.8">
      <c r="B12" s="1058" t="s">
        <v>1065</v>
      </c>
      <c r="C12" s="1048">
        <f>+'37-FLUJO FINANCIERO PROYECTADO'!D42</f>
        <v>110</v>
      </c>
      <c r="D12" s="1047"/>
      <c r="E12" s="1047"/>
      <c r="F12" s="1047"/>
      <c r="G12" s="1047"/>
      <c r="H12" s="1047"/>
      <c r="I12" s="1635">
        <v>0</v>
      </c>
      <c r="J12" s="1047"/>
      <c r="K12" s="1047"/>
      <c r="L12" s="1047"/>
      <c r="M12" s="1047"/>
      <c r="N12" s="1046"/>
      <c r="O12" s="1640">
        <f t="shared" si="0"/>
        <v>0</v>
      </c>
    </row>
    <row r="13" spans="2:15" ht="13.8">
      <c r="B13" s="1058" t="s">
        <v>1064</v>
      </c>
      <c r="C13" s="1048">
        <f>+'37-FLUJO FINANCIERO PROYECTADO'!D43</f>
        <v>29</v>
      </c>
      <c r="D13" s="1047"/>
      <c r="E13" s="1047"/>
      <c r="F13" s="1047"/>
      <c r="G13" s="1047"/>
      <c r="H13" s="1047"/>
      <c r="I13" s="1635"/>
      <c r="J13" s="1047"/>
      <c r="K13" s="1047"/>
      <c r="L13" s="1047"/>
      <c r="M13" s="1047"/>
      <c r="N13" s="1046"/>
      <c r="O13" s="1640">
        <f t="shared" si="0"/>
        <v>0</v>
      </c>
    </row>
    <row r="14" spans="2:15" ht="13.8">
      <c r="B14" s="1058" t="s">
        <v>1063</v>
      </c>
      <c r="C14" s="1048">
        <f>+'37-FLUJO FINANCIERO PROYECTADO'!D44</f>
        <v>40.900000000000006</v>
      </c>
      <c r="D14" s="1047"/>
      <c r="E14" s="1047"/>
      <c r="F14" s="1047"/>
      <c r="G14" s="1047"/>
      <c r="H14" s="1047"/>
      <c r="I14" s="1636">
        <v>0</v>
      </c>
      <c r="J14" s="1047"/>
      <c r="K14" s="1047"/>
      <c r="L14" s="1047"/>
      <c r="M14" s="1047"/>
      <c r="N14" s="1046"/>
      <c r="O14" s="1640">
        <f t="shared" si="0"/>
        <v>0</v>
      </c>
    </row>
    <row r="15" spans="2:15" ht="13.8">
      <c r="B15" s="1058" t="s">
        <v>1062</v>
      </c>
      <c r="C15" s="1048">
        <f>+'37-FLUJO FINANCIERO PROYECTADO'!D45</f>
        <v>0</v>
      </c>
      <c r="D15" s="1047"/>
      <c r="E15" s="1047"/>
      <c r="F15" s="1047"/>
      <c r="G15" s="1047"/>
      <c r="H15" s="1047"/>
      <c r="I15" s="1635"/>
      <c r="J15" s="1047"/>
      <c r="K15" s="1047"/>
      <c r="L15" s="1047"/>
      <c r="M15" s="1047"/>
      <c r="N15" s="1046"/>
      <c r="O15" s="1640">
        <f t="shared" si="0"/>
        <v>0</v>
      </c>
    </row>
    <row r="16" spans="2:15" ht="13.8">
      <c r="B16" s="1058" t="s">
        <v>1061</v>
      </c>
      <c r="C16" s="1048">
        <f>+'37-FLUJO FINANCIERO PROYECTADO'!D46</f>
        <v>0</v>
      </c>
      <c r="D16" s="1047"/>
      <c r="E16" s="1047"/>
      <c r="F16" s="1047"/>
      <c r="G16" s="1047"/>
      <c r="H16" s="1047"/>
      <c r="I16" s="1635"/>
      <c r="J16" s="1047"/>
      <c r="K16" s="1047"/>
      <c r="L16" s="1047"/>
      <c r="M16" s="1047"/>
      <c r="N16" s="1046"/>
      <c r="O16" s="1640">
        <f t="shared" si="0"/>
        <v>0</v>
      </c>
    </row>
    <row r="17" spans="2:15" ht="13.8">
      <c r="B17" s="1058" t="s">
        <v>1060</v>
      </c>
      <c r="C17" s="1048">
        <f>+'37-FLUJO FINANCIERO PROYECTADO'!D47</f>
        <v>0</v>
      </c>
      <c r="D17" s="1047"/>
      <c r="E17" s="1047"/>
      <c r="F17" s="1047"/>
      <c r="G17" s="1047"/>
      <c r="H17" s="1047"/>
      <c r="I17" s="1635"/>
      <c r="J17" s="1047"/>
      <c r="K17" s="1047"/>
      <c r="L17" s="1047"/>
      <c r="M17" s="1047"/>
      <c r="N17" s="1046"/>
      <c r="O17" s="1640">
        <f t="shared" si="0"/>
        <v>0</v>
      </c>
    </row>
    <row r="18" spans="2:15" ht="13.8">
      <c r="B18" s="1058" t="s">
        <v>1059</v>
      </c>
      <c r="C18" s="1048">
        <f>+'37-FLUJO FINANCIERO PROYECTADO'!D48</f>
        <v>0</v>
      </c>
      <c r="D18" s="1047"/>
      <c r="E18" s="1047"/>
      <c r="F18" s="1047"/>
      <c r="G18" s="1047"/>
      <c r="H18" s="1047"/>
      <c r="I18" s="1635"/>
      <c r="J18" s="1047"/>
      <c r="K18" s="1047"/>
      <c r="L18" s="1047"/>
      <c r="M18" s="1047"/>
      <c r="N18" s="1046"/>
      <c r="O18" s="1640">
        <f t="shared" si="0"/>
        <v>0</v>
      </c>
    </row>
    <row r="19" spans="2:15" ht="13.8">
      <c r="B19" s="1057" t="s">
        <v>1475</v>
      </c>
      <c r="C19" s="1048">
        <f>+'37-FLUJO FINANCIERO PROYECTADO'!D49</f>
        <v>62.3</v>
      </c>
      <c r="D19" s="1047"/>
      <c r="E19" s="1047"/>
      <c r="F19" s="1047"/>
      <c r="G19" s="1047"/>
      <c r="H19" s="1047"/>
      <c r="I19" s="1634">
        <f>SUM(I20:I25)</f>
        <v>0</v>
      </c>
      <c r="J19" s="1047"/>
      <c r="K19" s="1047"/>
      <c r="L19" s="1047"/>
      <c r="M19" s="1047"/>
      <c r="N19" s="1046"/>
      <c r="O19" s="1639">
        <f t="shared" si="0"/>
        <v>0</v>
      </c>
    </row>
    <row r="20" spans="2:15" ht="13.8">
      <c r="B20" s="1058" t="s">
        <v>1065</v>
      </c>
      <c r="C20" s="1048">
        <f>+'37-FLUJO FINANCIERO PROYECTADO'!D50</f>
        <v>62</v>
      </c>
      <c r="D20" s="1047"/>
      <c r="E20" s="1047"/>
      <c r="F20" s="1047"/>
      <c r="G20" s="1047"/>
      <c r="H20" s="1047"/>
      <c r="I20" s="1635">
        <v>0</v>
      </c>
      <c r="J20" s="1047"/>
      <c r="K20" s="1047"/>
      <c r="L20" s="1047"/>
      <c r="M20" s="1047"/>
      <c r="N20" s="1046"/>
      <c r="O20" s="1640">
        <f t="shared" si="0"/>
        <v>0</v>
      </c>
    </row>
    <row r="21" spans="2:15" ht="13.8">
      <c r="B21" s="1058" t="s">
        <v>1064</v>
      </c>
      <c r="C21" s="1048">
        <f>+'37-FLUJO FINANCIERO PROYECTADO'!D51</f>
        <v>0</v>
      </c>
      <c r="D21" s="1047"/>
      <c r="E21" s="1047"/>
      <c r="F21" s="1047"/>
      <c r="G21" s="1047"/>
      <c r="H21" s="1047"/>
      <c r="I21" s="1635"/>
      <c r="J21" s="1047"/>
      <c r="K21" s="1047"/>
      <c r="L21" s="1047"/>
      <c r="M21" s="1047"/>
      <c r="N21" s="1046"/>
      <c r="O21" s="1640">
        <f t="shared" si="0"/>
        <v>0</v>
      </c>
    </row>
    <row r="22" spans="2:15" ht="13.8">
      <c r="B22" s="1058" t="s">
        <v>1063</v>
      </c>
      <c r="C22" s="1048">
        <f>+'37-FLUJO FINANCIERO PROYECTADO'!D52</f>
        <v>0.3</v>
      </c>
      <c r="D22" s="1047"/>
      <c r="E22" s="1047"/>
      <c r="F22" s="1047"/>
      <c r="G22" s="1047"/>
      <c r="H22" s="1047"/>
      <c r="I22" s="1635"/>
      <c r="J22" s="1047"/>
      <c r="K22" s="1047"/>
      <c r="L22" s="1047"/>
      <c r="M22" s="1047"/>
      <c r="N22" s="1046"/>
      <c r="O22" s="1640">
        <f t="shared" si="0"/>
        <v>0</v>
      </c>
    </row>
    <row r="23" spans="2:15" ht="13.8">
      <c r="B23" s="1058" t="s">
        <v>1062</v>
      </c>
      <c r="C23" s="1048">
        <f>+'37-FLUJO FINANCIERO PROYECTADO'!D53</f>
        <v>0</v>
      </c>
      <c r="D23" s="1047"/>
      <c r="E23" s="1047"/>
      <c r="F23" s="1047"/>
      <c r="G23" s="1047"/>
      <c r="H23" s="1047"/>
      <c r="I23" s="1635"/>
      <c r="J23" s="1047"/>
      <c r="K23" s="1047"/>
      <c r="L23" s="1047"/>
      <c r="M23" s="1047"/>
      <c r="N23" s="1046"/>
      <c r="O23" s="1640">
        <f t="shared" si="0"/>
        <v>0</v>
      </c>
    </row>
    <row r="24" spans="2:15" ht="13.8">
      <c r="B24" s="1058" t="s">
        <v>1061</v>
      </c>
      <c r="C24" s="1048">
        <f>+'37-FLUJO FINANCIERO PROYECTADO'!D54</f>
        <v>0</v>
      </c>
      <c r="D24" s="1047"/>
      <c r="E24" s="1047"/>
      <c r="F24" s="1047"/>
      <c r="G24" s="1047"/>
      <c r="H24" s="1047"/>
      <c r="I24" s="1635"/>
      <c r="J24" s="1047"/>
      <c r="K24" s="1047"/>
      <c r="L24" s="1047"/>
      <c r="M24" s="1047"/>
      <c r="N24" s="1046"/>
      <c r="O24" s="1640">
        <f t="shared" si="0"/>
        <v>0</v>
      </c>
    </row>
    <row r="25" spans="2:15" ht="13.8">
      <c r="B25" s="1058" t="s">
        <v>1060</v>
      </c>
      <c r="C25" s="1048">
        <f>+'37-FLUJO FINANCIERO PROYECTADO'!D55</f>
        <v>0</v>
      </c>
      <c r="D25" s="1047"/>
      <c r="E25" s="1047"/>
      <c r="F25" s="1047"/>
      <c r="G25" s="1047"/>
      <c r="H25" s="1047"/>
      <c r="I25" s="1635"/>
      <c r="J25" s="1047"/>
      <c r="K25" s="1047"/>
      <c r="L25" s="1047"/>
      <c r="M25" s="1047"/>
      <c r="N25" s="1046"/>
      <c r="O25" s="1640">
        <f t="shared" si="0"/>
        <v>0</v>
      </c>
    </row>
    <row r="26" spans="2:15" ht="13.8">
      <c r="B26" s="1058" t="s">
        <v>1059</v>
      </c>
      <c r="C26" s="1048">
        <f>+'37-FLUJO FINANCIERO PROYECTADO'!D56</f>
        <v>0</v>
      </c>
      <c r="D26" s="1047"/>
      <c r="E26" s="1047"/>
      <c r="F26" s="1047"/>
      <c r="G26" s="1047"/>
      <c r="H26" s="1047"/>
      <c r="I26" s="1635"/>
      <c r="J26" s="1047"/>
      <c r="K26" s="1047"/>
      <c r="L26" s="1047"/>
      <c r="M26" s="1047"/>
      <c r="N26" s="1046"/>
      <c r="O26" s="1640">
        <f t="shared" si="0"/>
        <v>0</v>
      </c>
    </row>
    <row r="27" spans="2:15" ht="13.8">
      <c r="B27" s="1057" t="s">
        <v>1474</v>
      </c>
      <c r="C27" s="1048">
        <f>+'37-FLUJO FINANCIERO PROYECTADO'!D57</f>
        <v>579.90000000000009</v>
      </c>
      <c r="D27" s="1047"/>
      <c r="E27" s="1047"/>
      <c r="F27" s="1047"/>
      <c r="G27" s="1047"/>
      <c r="H27" s="1047"/>
      <c r="I27" s="1635">
        <f>SUM(I28:I38)</f>
        <v>92</v>
      </c>
      <c r="J27" s="1047"/>
      <c r="K27" s="1047"/>
      <c r="L27" s="1047"/>
      <c r="M27" s="1047"/>
      <c r="N27" s="1046"/>
      <c r="O27" s="1640">
        <f t="shared" si="0"/>
        <v>92</v>
      </c>
    </row>
    <row r="28" spans="2:15" ht="13.8">
      <c r="B28" s="1058" t="s">
        <v>1065</v>
      </c>
      <c r="C28" s="1048">
        <f>+'37-FLUJO FINANCIERO PROYECTADO'!D58</f>
        <v>191.60000000000002</v>
      </c>
      <c r="D28" s="1047"/>
      <c r="E28" s="1047"/>
      <c r="F28" s="1047"/>
      <c r="G28" s="1047"/>
      <c r="H28" s="1047"/>
      <c r="I28" s="1635"/>
      <c r="J28" s="1047"/>
      <c r="K28" s="1047"/>
      <c r="L28" s="1047"/>
      <c r="M28" s="1047"/>
      <c r="N28" s="1046"/>
      <c r="O28" s="1640">
        <f t="shared" si="0"/>
        <v>0</v>
      </c>
    </row>
    <row r="29" spans="2:15" ht="13.8">
      <c r="B29" s="1058" t="s">
        <v>1064</v>
      </c>
      <c r="C29" s="1048">
        <f>+'37-FLUJO FINANCIERO PROYECTADO'!D59</f>
        <v>48</v>
      </c>
      <c r="D29" s="1047"/>
      <c r="E29" s="1047"/>
      <c r="F29" s="1047"/>
      <c r="G29" s="1047"/>
      <c r="H29" s="1047"/>
      <c r="I29" s="1635"/>
      <c r="J29" s="1047"/>
      <c r="K29" s="1047"/>
      <c r="L29" s="1047"/>
      <c r="M29" s="1047"/>
      <c r="N29" s="1046"/>
      <c r="O29" s="1640">
        <f t="shared" si="0"/>
        <v>0</v>
      </c>
    </row>
    <row r="30" spans="2:15" ht="13.8">
      <c r="B30" s="1058" t="s">
        <v>1063</v>
      </c>
      <c r="C30" s="1048">
        <f>+'37-FLUJO FINANCIERO PROYECTADO'!D60</f>
        <v>175.3</v>
      </c>
      <c r="D30" s="1047"/>
      <c r="E30" s="1047"/>
      <c r="F30" s="1047"/>
      <c r="G30" s="1047"/>
      <c r="H30" s="1047"/>
      <c r="I30" s="1635"/>
      <c r="J30" s="1047"/>
      <c r="K30" s="1047"/>
      <c r="L30" s="1047"/>
      <c r="M30" s="1047"/>
      <c r="N30" s="1046"/>
      <c r="O30" s="1640">
        <f t="shared" si="0"/>
        <v>0</v>
      </c>
    </row>
    <row r="31" spans="2:15" ht="13.8">
      <c r="B31" s="1058" t="s">
        <v>1062</v>
      </c>
      <c r="C31" s="1048">
        <f>+'37-FLUJO FINANCIERO PROYECTADO'!D61</f>
        <v>0</v>
      </c>
      <c r="D31" s="1047"/>
      <c r="E31" s="1047"/>
      <c r="F31" s="1047"/>
      <c r="G31" s="1047"/>
      <c r="H31" s="1047"/>
      <c r="I31" s="1635"/>
      <c r="J31" s="1047"/>
      <c r="K31" s="1047"/>
      <c r="L31" s="1047"/>
      <c r="M31" s="1047"/>
      <c r="N31" s="1046"/>
      <c r="O31" s="1640">
        <f t="shared" si="0"/>
        <v>0</v>
      </c>
    </row>
    <row r="32" spans="2:15" ht="13.8">
      <c r="B32" s="1058" t="s">
        <v>1061</v>
      </c>
      <c r="C32" s="1048">
        <f>+'37-FLUJO FINANCIERO PROYECTADO'!D62</f>
        <v>105</v>
      </c>
      <c r="D32" s="1047"/>
      <c r="E32" s="1047"/>
      <c r="F32" s="1047"/>
      <c r="G32" s="1047"/>
      <c r="H32" s="1047"/>
      <c r="I32" s="1635">
        <v>92</v>
      </c>
      <c r="J32" s="1047"/>
      <c r="K32" s="1047"/>
      <c r="L32" s="1047"/>
      <c r="M32" s="1047"/>
      <c r="N32" s="1046"/>
      <c r="O32" s="1640">
        <f t="shared" si="0"/>
        <v>92</v>
      </c>
    </row>
    <row r="33" spans="2:15" ht="13.8">
      <c r="B33" s="1058" t="s">
        <v>1060</v>
      </c>
      <c r="C33" s="1048">
        <f>+'37-FLUJO FINANCIERO PROYECTADO'!D63</f>
        <v>0</v>
      </c>
      <c r="D33" s="1047"/>
      <c r="E33" s="1047"/>
      <c r="F33" s="1047"/>
      <c r="G33" s="1047"/>
      <c r="H33" s="1047"/>
      <c r="I33" s="1635"/>
      <c r="J33" s="1047"/>
      <c r="K33" s="1047"/>
      <c r="L33" s="1047"/>
      <c r="M33" s="1047"/>
      <c r="N33" s="1046"/>
      <c r="O33" s="1640">
        <f t="shared" si="0"/>
        <v>0</v>
      </c>
    </row>
    <row r="34" spans="2:15" ht="13.8">
      <c r="B34" s="1058" t="s">
        <v>1059</v>
      </c>
      <c r="C34" s="1048">
        <f>+'37-FLUJO FINANCIERO PROYECTADO'!D64</f>
        <v>60</v>
      </c>
      <c r="D34" s="1047"/>
      <c r="E34" s="1047"/>
      <c r="F34" s="1047"/>
      <c r="G34" s="1047"/>
      <c r="H34" s="1047"/>
      <c r="I34" s="1635"/>
      <c r="J34" s="1047"/>
      <c r="K34" s="1047"/>
      <c r="L34" s="1047"/>
      <c r="M34" s="1047"/>
      <c r="N34" s="1046"/>
      <c r="O34" s="1640">
        <f t="shared" si="0"/>
        <v>0</v>
      </c>
    </row>
    <row r="35" spans="2:15" ht="13.8">
      <c r="B35" s="1055" t="s">
        <v>1070</v>
      </c>
      <c r="C35" s="1048">
        <f>+'37-FLUJO FINANCIERO PROYECTADO'!D65</f>
        <v>0</v>
      </c>
      <c r="D35" s="1047"/>
      <c r="E35" s="1047"/>
      <c r="F35" s="1047"/>
      <c r="G35" s="1047"/>
      <c r="H35" s="1047"/>
      <c r="I35" s="1635"/>
      <c r="J35" s="1047"/>
      <c r="K35" s="1047"/>
      <c r="L35" s="1047"/>
      <c r="M35" s="1047"/>
      <c r="N35" s="1046"/>
      <c r="O35" s="1640">
        <f t="shared" si="0"/>
        <v>0</v>
      </c>
    </row>
    <row r="36" spans="2:15" ht="13.8">
      <c r="B36" s="1055" t="s">
        <v>1069</v>
      </c>
      <c r="C36" s="1048">
        <f>+'37-FLUJO FINANCIERO PROYECTADO'!D66</f>
        <v>0</v>
      </c>
      <c r="D36" s="1047"/>
      <c r="E36" s="1047"/>
      <c r="F36" s="1047"/>
      <c r="G36" s="1047"/>
      <c r="H36" s="1047"/>
      <c r="I36" s="1635"/>
      <c r="J36" s="1047"/>
      <c r="K36" s="1047"/>
      <c r="L36" s="1047"/>
      <c r="M36" s="1047"/>
      <c r="N36" s="1046"/>
      <c r="O36" s="1640">
        <f t="shared" si="0"/>
        <v>0</v>
      </c>
    </row>
    <row r="37" spans="2:15" ht="13.8">
      <c r="B37" s="1055" t="s">
        <v>1068</v>
      </c>
      <c r="C37" s="1048">
        <f>+'37-FLUJO FINANCIERO PROYECTADO'!D67</f>
        <v>0</v>
      </c>
      <c r="D37" s="1047"/>
      <c r="E37" s="1047"/>
      <c r="F37" s="1047"/>
      <c r="G37" s="1047"/>
      <c r="H37" s="1047"/>
      <c r="I37" s="1635"/>
      <c r="J37" s="1047"/>
      <c r="K37" s="1047"/>
      <c r="L37" s="1047"/>
      <c r="M37" s="1047"/>
      <c r="N37" s="1046"/>
      <c r="O37" s="1640">
        <f t="shared" si="0"/>
        <v>0</v>
      </c>
    </row>
    <row r="38" spans="2:15" ht="13.8">
      <c r="B38" s="1055" t="s">
        <v>1067</v>
      </c>
      <c r="C38" s="1048">
        <f>+'37-FLUJO FINANCIERO PROYECTADO'!D68</f>
        <v>0</v>
      </c>
      <c r="D38" s="1047"/>
      <c r="E38" s="1047"/>
      <c r="F38" s="1047"/>
      <c r="G38" s="1047"/>
      <c r="H38" s="1047"/>
      <c r="I38" s="1635"/>
      <c r="J38" s="1047"/>
      <c r="K38" s="1047"/>
      <c r="L38" s="1047"/>
      <c r="M38" s="1047"/>
      <c r="N38" s="1046"/>
      <c r="O38" s="1640">
        <f t="shared" si="0"/>
        <v>0</v>
      </c>
    </row>
    <row r="39" spans="2:15" ht="13.8">
      <c r="B39" s="1057" t="s">
        <v>1473</v>
      </c>
      <c r="C39" s="1048">
        <f>+'37-FLUJO FINANCIERO PROYECTADO'!D69</f>
        <v>148</v>
      </c>
      <c r="D39" s="1047"/>
      <c r="E39" s="1047"/>
      <c r="F39" s="1047"/>
      <c r="G39" s="1047"/>
      <c r="H39" s="1047"/>
      <c r="I39" s="1634">
        <f>SUM(I40:I46)</f>
        <v>0</v>
      </c>
      <c r="J39" s="1047"/>
      <c r="K39" s="1047"/>
      <c r="L39" s="1047"/>
      <c r="M39" s="1047"/>
      <c r="N39" s="1046"/>
      <c r="O39" s="1639">
        <f t="shared" si="0"/>
        <v>0</v>
      </c>
    </row>
    <row r="40" spans="2:15" ht="13.8">
      <c r="B40" s="1058" t="s">
        <v>1065</v>
      </c>
      <c r="C40" s="1048">
        <f>+'37-FLUJO FINANCIERO PROYECTADO'!D70</f>
        <v>148</v>
      </c>
      <c r="D40" s="1047"/>
      <c r="E40" s="1047"/>
      <c r="F40" s="1047"/>
      <c r="G40" s="1047"/>
      <c r="H40" s="1047"/>
      <c r="I40" s="1635">
        <v>0</v>
      </c>
      <c r="J40" s="1047"/>
      <c r="K40" s="1047"/>
      <c r="L40" s="1047"/>
      <c r="M40" s="1047"/>
      <c r="N40" s="1046"/>
      <c r="O40" s="1640">
        <f t="shared" si="0"/>
        <v>0</v>
      </c>
    </row>
    <row r="41" spans="2:15" ht="13.8">
      <c r="B41" s="1058" t="s">
        <v>1064</v>
      </c>
      <c r="C41" s="1048">
        <f>+'37-FLUJO FINANCIERO PROYECTADO'!D71</f>
        <v>0</v>
      </c>
      <c r="D41" s="1047"/>
      <c r="E41" s="1047"/>
      <c r="F41" s="1047"/>
      <c r="G41" s="1047"/>
      <c r="H41" s="1047"/>
      <c r="I41" s="1635"/>
      <c r="J41" s="1047"/>
      <c r="K41" s="1047"/>
      <c r="L41" s="1047"/>
      <c r="M41" s="1047"/>
      <c r="N41" s="1046"/>
      <c r="O41" s="1640">
        <f t="shared" si="0"/>
        <v>0</v>
      </c>
    </row>
    <row r="42" spans="2:15" ht="13.8">
      <c r="B42" s="1058" t="s">
        <v>1063</v>
      </c>
      <c r="C42" s="1048">
        <f>+'37-FLUJO FINANCIERO PROYECTADO'!D72</f>
        <v>0</v>
      </c>
      <c r="D42" s="1047"/>
      <c r="E42" s="1047"/>
      <c r="F42" s="1047"/>
      <c r="G42" s="1047"/>
      <c r="H42" s="1047"/>
      <c r="I42" s="1636">
        <v>0</v>
      </c>
      <c r="J42" s="1047"/>
      <c r="K42" s="1047"/>
      <c r="L42" s="1047"/>
      <c r="M42" s="1047"/>
      <c r="N42" s="1046"/>
      <c r="O42" s="1640">
        <f t="shared" si="0"/>
        <v>0</v>
      </c>
    </row>
    <row r="43" spans="2:15" ht="13.8">
      <c r="B43" s="1058" t="s">
        <v>1062</v>
      </c>
      <c r="C43" s="1048">
        <f>+'37-FLUJO FINANCIERO PROYECTADO'!D73</f>
        <v>0</v>
      </c>
      <c r="D43" s="1047"/>
      <c r="E43" s="1047"/>
      <c r="F43" s="1047"/>
      <c r="G43" s="1047"/>
      <c r="H43" s="1047"/>
      <c r="I43" s="1635"/>
      <c r="J43" s="1047"/>
      <c r="K43" s="1047"/>
      <c r="L43" s="1047"/>
      <c r="M43" s="1047"/>
      <c r="N43" s="1046"/>
      <c r="O43" s="1640">
        <f t="shared" si="0"/>
        <v>0</v>
      </c>
    </row>
    <row r="44" spans="2:15" ht="13.8">
      <c r="B44" s="1058" t="s">
        <v>1061</v>
      </c>
      <c r="C44" s="1048">
        <f>+'37-FLUJO FINANCIERO PROYECTADO'!D74</f>
        <v>0</v>
      </c>
      <c r="D44" s="1047"/>
      <c r="E44" s="1047"/>
      <c r="F44" s="1047"/>
      <c r="G44" s="1047"/>
      <c r="H44" s="1047"/>
      <c r="I44" s="1637">
        <v>0</v>
      </c>
      <c r="J44" s="1047"/>
      <c r="K44" s="1047"/>
      <c r="L44" s="1047"/>
      <c r="M44" s="1047"/>
      <c r="N44" s="1046"/>
      <c r="O44" s="1640">
        <f t="shared" si="0"/>
        <v>0</v>
      </c>
    </row>
    <row r="45" spans="2:15" ht="13.8">
      <c r="B45" s="1058" t="s">
        <v>1060</v>
      </c>
      <c r="C45" s="1048">
        <f>+'37-FLUJO FINANCIERO PROYECTADO'!D75</f>
        <v>0</v>
      </c>
      <c r="D45" s="1047"/>
      <c r="E45" s="1047"/>
      <c r="F45" s="1047"/>
      <c r="G45" s="1047"/>
      <c r="H45" s="1047"/>
      <c r="I45" s="1635"/>
      <c r="J45" s="1047"/>
      <c r="K45" s="1047"/>
      <c r="L45" s="1047"/>
      <c r="M45" s="1047"/>
      <c r="N45" s="1046"/>
      <c r="O45" s="1640">
        <f t="shared" si="0"/>
        <v>0</v>
      </c>
    </row>
    <row r="46" spans="2:15" ht="13.8">
      <c r="B46" s="1058" t="s">
        <v>1059</v>
      </c>
      <c r="C46" s="1048">
        <f>+'37-FLUJO FINANCIERO PROYECTADO'!D76</f>
        <v>0</v>
      </c>
      <c r="D46" s="1047"/>
      <c r="E46" s="1047"/>
      <c r="F46" s="1047"/>
      <c r="G46" s="1047"/>
      <c r="H46" s="1047"/>
      <c r="I46" s="1635"/>
      <c r="J46" s="1047"/>
      <c r="K46" s="1047"/>
      <c r="L46" s="1047"/>
      <c r="M46" s="1047"/>
      <c r="N46" s="1046"/>
      <c r="O46" s="1640">
        <f t="shared" si="0"/>
        <v>0</v>
      </c>
    </row>
    <row r="47" spans="2:15" ht="13.8">
      <c r="B47" s="1057" t="s">
        <v>1472</v>
      </c>
      <c r="C47" s="1048">
        <f>+'37-FLUJO FINANCIERO PROYECTADO'!D77</f>
        <v>0</v>
      </c>
      <c r="D47" s="1047"/>
      <c r="E47" s="1047"/>
      <c r="F47" s="1047"/>
      <c r="G47" s="1047"/>
      <c r="H47" s="1047"/>
      <c r="I47" s="1635"/>
      <c r="J47" s="1047"/>
      <c r="K47" s="1047"/>
      <c r="L47" s="1047"/>
      <c r="M47" s="1047"/>
      <c r="N47" s="1046"/>
      <c r="O47" s="1640">
        <f t="shared" si="0"/>
        <v>0</v>
      </c>
    </row>
    <row r="48" spans="2:15" ht="13.8">
      <c r="B48" s="1056"/>
      <c r="C48" s="1048"/>
      <c r="D48" s="1047"/>
      <c r="E48" s="1047"/>
      <c r="F48" s="1047"/>
      <c r="G48" s="1047"/>
      <c r="H48" s="1047"/>
      <c r="I48" s="1635"/>
      <c r="J48" s="1047"/>
      <c r="K48" s="1047"/>
      <c r="L48" s="1047"/>
      <c r="M48" s="1047"/>
      <c r="N48" s="1046"/>
      <c r="O48" s="1640">
        <f t="shared" si="0"/>
        <v>0</v>
      </c>
    </row>
    <row r="49" spans="2:15" ht="13.8">
      <c r="B49" s="1053" t="s">
        <v>1471</v>
      </c>
      <c r="C49" s="1048"/>
      <c r="D49" s="1047"/>
      <c r="E49" s="1047"/>
      <c r="F49" s="1047"/>
      <c r="G49" s="1047"/>
      <c r="H49" s="1047"/>
      <c r="I49" s="1635"/>
      <c r="J49" s="1047"/>
      <c r="K49" s="1047"/>
      <c r="L49" s="1047"/>
      <c r="M49" s="1047"/>
      <c r="N49" s="1046"/>
      <c r="O49" s="1640">
        <f t="shared" si="0"/>
        <v>0</v>
      </c>
    </row>
    <row r="50" spans="2:15" ht="13.8">
      <c r="B50" s="1053" t="s">
        <v>1027</v>
      </c>
      <c r="C50" s="1048"/>
      <c r="D50" s="1047"/>
      <c r="E50" s="1047"/>
      <c r="F50" s="1047"/>
      <c r="G50" s="1047"/>
      <c r="H50" s="1047"/>
      <c r="I50" s="1635"/>
      <c r="J50" s="1047"/>
      <c r="K50" s="1047"/>
      <c r="L50" s="1047"/>
      <c r="M50" s="1047"/>
      <c r="N50" s="1046"/>
      <c r="O50" s="1640">
        <f t="shared" si="0"/>
        <v>0</v>
      </c>
    </row>
    <row r="51" spans="2:15" ht="13.8">
      <c r="B51" s="1055" t="s">
        <v>1026</v>
      </c>
      <c r="C51" s="1048"/>
      <c r="D51" s="1047"/>
      <c r="E51" s="1047"/>
      <c r="F51" s="1047"/>
      <c r="G51" s="1047"/>
      <c r="H51" s="1047"/>
      <c r="I51" s="1635"/>
      <c r="J51" s="1047"/>
      <c r="K51" s="1047"/>
      <c r="L51" s="1047"/>
      <c r="M51" s="1047"/>
      <c r="N51" s="1046"/>
      <c r="O51" s="1640">
        <f t="shared" si="0"/>
        <v>0</v>
      </c>
    </row>
    <row r="52" spans="2:15" ht="13.8">
      <c r="B52" s="1055" t="s">
        <v>1025</v>
      </c>
      <c r="C52" s="1048"/>
      <c r="D52" s="1047"/>
      <c r="E52" s="1047"/>
      <c r="F52" s="1047"/>
      <c r="G52" s="1047"/>
      <c r="H52" s="1047"/>
      <c r="I52" s="1635"/>
      <c r="J52" s="1047"/>
      <c r="K52" s="1047"/>
      <c r="L52" s="1047"/>
      <c r="M52" s="1047"/>
      <c r="N52" s="1046"/>
      <c r="O52" s="1640">
        <f t="shared" si="0"/>
        <v>0</v>
      </c>
    </row>
    <row r="53" spans="2:15" ht="13.8">
      <c r="B53" s="1054" t="s">
        <v>1024</v>
      </c>
      <c r="C53" s="1048"/>
      <c r="D53" s="1047"/>
      <c r="E53" s="1047"/>
      <c r="F53" s="1047"/>
      <c r="G53" s="1047"/>
      <c r="H53" s="1047"/>
      <c r="I53" s="1635"/>
      <c r="J53" s="1047"/>
      <c r="K53" s="1047"/>
      <c r="L53" s="1047"/>
      <c r="M53" s="1047"/>
      <c r="N53" s="1046"/>
      <c r="O53" s="1640">
        <f t="shared" si="0"/>
        <v>0</v>
      </c>
    </row>
    <row r="54" spans="2:15" ht="13.8">
      <c r="B54" s="1054" t="s">
        <v>1024</v>
      </c>
      <c r="C54" s="1048"/>
      <c r="D54" s="1047"/>
      <c r="E54" s="1047"/>
      <c r="F54" s="1047"/>
      <c r="G54" s="1047"/>
      <c r="H54" s="1047"/>
      <c r="I54" s="1635"/>
      <c r="J54" s="1047"/>
      <c r="K54" s="1047"/>
      <c r="L54" s="1047"/>
      <c r="M54" s="1047"/>
      <c r="N54" s="1046"/>
      <c r="O54" s="1640">
        <f t="shared" si="0"/>
        <v>0</v>
      </c>
    </row>
    <row r="55" spans="2:15" ht="13.8">
      <c r="B55" s="1053" t="s">
        <v>1023</v>
      </c>
      <c r="C55" s="1048"/>
      <c r="D55" s="1047"/>
      <c r="E55" s="1047"/>
      <c r="F55" s="1047"/>
      <c r="G55" s="1047"/>
      <c r="H55" s="1047"/>
      <c r="I55" s="1635"/>
      <c r="J55" s="1047"/>
      <c r="K55" s="1047"/>
      <c r="L55" s="1047"/>
      <c r="M55" s="1047"/>
      <c r="N55" s="1046"/>
      <c r="O55" s="1640">
        <f t="shared" si="0"/>
        <v>0</v>
      </c>
    </row>
    <row r="56" spans="2:15" ht="13.8">
      <c r="B56" s="1051" t="s">
        <v>1022</v>
      </c>
      <c r="C56" s="1048"/>
      <c r="D56" s="1047"/>
      <c r="E56" s="1047"/>
      <c r="F56" s="1047"/>
      <c r="G56" s="1047"/>
      <c r="H56" s="1047"/>
      <c r="I56" s="1635"/>
      <c r="J56" s="1047"/>
      <c r="K56" s="1047"/>
      <c r="L56" s="1047"/>
      <c r="M56" s="1047"/>
      <c r="N56" s="1046"/>
      <c r="O56" s="1640">
        <f t="shared" si="0"/>
        <v>0</v>
      </c>
    </row>
    <row r="57" spans="2:15" ht="13.8">
      <c r="B57" s="1050" t="s">
        <v>1021</v>
      </c>
      <c r="C57" s="1048"/>
      <c r="D57" s="1047"/>
      <c r="E57" s="1047"/>
      <c r="F57" s="1047"/>
      <c r="G57" s="1047"/>
      <c r="H57" s="1047"/>
      <c r="I57" s="1635"/>
      <c r="J57" s="1047"/>
      <c r="K57" s="1047"/>
      <c r="L57" s="1047"/>
      <c r="M57" s="1047"/>
      <c r="N57" s="1046"/>
      <c r="O57" s="1640">
        <f t="shared" si="0"/>
        <v>0</v>
      </c>
    </row>
    <row r="58" spans="2:15" ht="13.8">
      <c r="B58" s="1050" t="s">
        <v>1020</v>
      </c>
      <c r="C58" s="1048"/>
      <c r="D58" s="1047"/>
      <c r="E58" s="1047"/>
      <c r="F58" s="1047"/>
      <c r="G58" s="1047"/>
      <c r="H58" s="1047"/>
      <c r="I58" s="1635"/>
      <c r="J58" s="1047"/>
      <c r="K58" s="1047"/>
      <c r="L58" s="1047"/>
      <c r="M58" s="1047"/>
      <c r="N58" s="1046"/>
      <c r="O58" s="1640">
        <f t="shared" si="0"/>
        <v>0</v>
      </c>
    </row>
    <row r="59" spans="2:15" ht="13.8">
      <c r="B59" s="1050" t="s">
        <v>1019</v>
      </c>
      <c r="C59" s="1048"/>
      <c r="D59" s="1047"/>
      <c r="E59" s="1047"/>
      <c r="F59" s="1047"/>
      <c r="G59" s="1047"/>
      <c r="H59" s="1047"/>
      <c r="I59" s="1635"/>
      <c r="J59" s="1047"/>
      <c r="K59" s="1047"/>
      <c r="L59" s="1047"/>
      <c r="M59" s="1047"/>
      <c r="N59" s="1046"/>
      <c r="O59" s="1640">
        <f t="shared" si="0"/>
        <v>0</v>
      </c>
    </row>
    <row r="60" spans="2:15" ht="13.8">
      <c r="B60" s="1050" t="s">
        <v>1018</v>
      </c>
      <c r="C60" s="1048"/>
      <c r="D60" s="1047"/>
      <c r="E60" s="1047"/>
      <c r="F60" s="1047"/>
      <c r="G60" s="1047"/>
      <c r="H60" s="1047"/>
      <c r="I60" s="1635"/>
      <c r="J60" s="1047"/>
      <c r="K60" s="1047"/>
      <c r="L60" s="1047"/>
      <c r="M60" s="1047"/>
      <c r="N60" s="1046"/>
      <c r="O60" s="1640">
        <f t="shared" si="0"/>
        <v>0</v>
      </c>
    </row>
    <row r="61" spans="2:15" ht="13.8">
      <c r="B61" s="1050" t="s">
        <v>1017</v>
      </c>
      <c r="C61" s="1048"/>
      <c r="D61" s="1047"/>
      <c r="E61" s="1047"/>
      <c r="F61" s="1047"/>
      <c r="G61" s="1047"/>
      <c r="H61" s="1047"/>
      <c r="I61" s="1635"/>
      <c r="J61" s="1047"/>
      <c r="K61" s="1047"/>
      <c r="L61" s="1047"/>
      <c r="M61" s="1047"/>
      <c r="N61" s="1046"/>
      <c r="O61" s="1640">
        <f t="shared" si="0"/>
        <v>0</v>
      </c>
    </row>
    <row r="62" spans="2:15" ht="13.8">
      <c r="B62" s="1050" t="s">
        <v>1016</v>
      </c>
      <c r="C62" s="1048"/>
      <c r="D62" s="1047"/>
      <c r="E62" s="1047"/>
      <c r="F62" s="1047"/>
      <c r="G62" s="1047"/>
      <c r="H62" s="1047"/>
      <c r="I62" s="1635"/>
      <c r="J62" s="1047"/>
      <c r="K62" s="1047"/>
      <c r="L62" s="1047"/>
      <c r="M62" s="1047"/>
      <c r="N62" s="1046"/>
      <c r="O62" s="1640">
        <f t="shared" si="0"/>
        <v>0</v>
      </c>
    </row>
    <row r="63" spans="2:15" ht="13.8">
      <c r="B63" s="1050" t="s">
        <v>1015</v>
      </c>
      <c r="C63" s="1048"/>
      <c r="D63" s="1047"/>
      <c r="E63" s="1047"/>
      <c r="F63" s="1047"/>
      <c r="G63" s="1047"/>
      <c r="H63" s="1047"/>
      <c r="I63" s="1635"/>
      <c r="J63" s="1047"/>
      <c r="K63" s="1047"/>
      <c r="L63" s="1047"/>
      <c r="M63" s="1047"/>
      <c r="N63" s="1046"/>
      <c r="O63" s="1640">
        <f t="shared" si="0"/>
        <v>0</v>
      </c>
    </row>
    <row r="64" spans="2:15" ht="13.8">
      <c r="B64" s="1052" t="s">
        <v>1009</v>
      </c>
      <c r="C64" s="1048"/>
      <c r="D64" s="1047"/>
      <c r="E64" s="1047"/>
      <c r="F64" s="1047"/>
      <c r="G64" s="1047"/>
      <c r="H64" s="1047"/>
      <c r="I64" s="1635"/>
      <c r="J64" s="1047"/>
      <c r="K64" s="1047"/>
      <c r="L64" s="1047"/>
      <c r="M64" s="1047"/>
      <c r="N64" s="1046"/>
      <c r="O64" s="1640">
        <f t="shared" si="0"/>
        <v>0</v>
      </c>
    </row>
    <row r="65" spans="2:15" ht="13.8">
      <c r="B65" s="1051" t="s">
        <v>1014</v>
      </c>
      <c r="C65" s="1048"/>
      <c r="D65" s="1047"/>
      <c r="E65" s="1047"/>
      <c r="F65" s="1047"/>
      <c r="G65" s="1047"/>
      <c r="H65" s="1047"/>
      <c r="I65" s="1635"/>
      <c r="J65" s="1047"/>
      <c r="K65" s="1047"/>
      <c r="L65" s="1047"/>
      <c r="M65" s="1047"/>
      <c r="N65" s="1046"/>
      <c r="O65" s="1640">
        <f t="shared" si="0"/>
        <v>0</v>
      </c>
    </row>
    <row r="66" spans="2:15" ht="13.8">
      <c r="B66" s="1050" t="s">
        <v>1013</v>
      </c>
      <c r="C66" s="1048"/>
      <c r="D66" s="1047"/>
      <c r="E66" s="1047"/>
      <c r="F66" s="1047"/>
      <c r="G66" s="1047"/>
      <c r="H66" s="1047"/>
      <c r="I66" s="1635"/>
      <c r="J66" s="1047"/>
      <c r="K66" s="1047"/>
      <c r="L66" s="1047"/>
      <c r="M66" s="1047"/>
      <c r="N66" s="1046"/>
      <c r="O66" s="1640">
        <f t="shared" si="0"/>
        <v>0</v>
      </c>
    </row>
    <row r="67" spans="2:15" ht="13.8">
      <c r="B67" s="1050" t="s">
        <v>1012</v>
      </c>
      <c r="C67" s="1048"/>
      <c r="D67" s="1047"/>
      <c r="E67" s="1047"/>
      <c r="F67" s="1047"/>
      <c r="G67" s="1047"/>
      <c r="H67" s="1047"/>
      <c r="I67" s="1635"/>
      <c r="J67" s="1047"/>
      <c r="K67" s="1047"/>
      <c r="L67" s="1047"/>
      <c r="M67" s="1047"/>
      <c r="N67" s="1046"/>
      <c r="O67" s="1640">
        <f t="shared" si="0"/>
        <v>0</v>
      </c>
    </row>
    <row r="68" spans="2:15" ht="13.8">
      <c r="B68" s="1052" t="s">
        <v>1009</v>
      </c>
      <c r="C68" s="1048"/>
      <c r="D68" s="1047"/>
      <c r="E68" s="1047"/>
      <c r="F68" s="1047"/>
      <c r="G68" s="1047"/>
      <c r="H68" s="1047"/>
      <c r="I68" s="1635"/>
      <c r="J68" s="1047"/>
      <c r="K68" s="1047"/>
      <c r="L68" s="1047"/>
      <c r="M68" s="1047"/>
      <c r="N68" s="1046"/>
      <c r="O68" s="1640">
        <f t="shared" si="0"/>
        <v>0</v>
      </c>
    </row>
    <row r="69" spans="2:15" ht="13.8">
      <c r="B69" s="1051" t="s">
        <v>1011</v>
      </c>
      <c r="C69" s="1048"/>
      <c r="D69" s="1047"/>
      <c r="E69" s="1047"/>
      <c r="F69" s="1047"/>
      <c r="G69" s="1047"/>
      <c r="H69" s="1047"/>
      <c r="I69" s="1635"/>
      <c r="J69" s="1047"/>
      <c r="K69" s="1047"/>
      <c r="L69" s="1047"/>
      <c r="M69" s="1047"/>
      <c r="N69" s="1046"/>
      <c r="O69" s="1640">
        <f t="shared" si="0"/>
        <v>0</v>
      </c>
    </row>
    <row r="70" spans="2:15" ht="13.8">
      <c r="B70" s="1050" t="s">
        <v>1010</v>
      </c>
      <c r="C70" s="1048"/>
      <c r="D70" s="1047"/>
      <c r="E70" s="1047"/>
      <c r="F70" s="1047"/>
      <c r="G70" s="1047"/>
      <c r="H70" s="1047"/>
      <c r="I70" s="1635"/>
      <c r="J70" s="1047"/>
      <c r="K70" s="1047"/>
      <c r="L70" s="1047"/>
      <c r="M70" s="1047"/>
      <c r="N70" s="1046"/>
      <c r="O70" s="1640">
        <f t="shared" si="0"/>
        <v>0</v>
      </c>
    </row>
    <row r="71" spans="2:15" ht="13.8">
      <c r="B71" s="1052" t="s">
        <v>1009</v>
      </c>
      <c r="C71" s="1048"/>
      <c r="D71" s="1047"/>
      <c r="E71" s="1047"/>
      <c r="F71" s="1047"/>
      <c r="G71" s="1047"/>
      <c r="H71" s="1047"/>
      <c r="I71" s="1635"/>
      <c r="J71" s="1047"/>
      <c r="K71" s="1047"/>
      <c r="L71" s="1047"/>
      <c r="M71" s="1047"/>
      <c r="N71" s="1046"/>
      <c r="O71" s="1640">
        <f t="shared" si="0"/>
        <v>0</v>
      </c>
    </row>
    <row r="72" spans="2:15" ht="13.8">
      <c r="B72" s="1051" t="s">
        <v>1008</v>
      </c>
      <c r="C72" s="1048"/>
      <c r="D72" s="1047"/>
      <c r="E72" s="1047"/>
      <c r="F72" s="1047"/>
      <c r="G72" s="1047"/>
      <c r="H72" s="1047"/>
      <c r="I72" s="1635"/>
      <c r="J72" s="1047"/>
      <c r="K72" s="1047"/>
      <c r="L72" s="1047"/>
      <c r="M72" s="1047"/>
      <c r="N72" s="1046"/>
      <c r="O72" s="1640">
        <f t="shared" si="0"/>
        <v>0</v>
      </c>
    </row>
    <row r="73" spans="2:15" ht="13.8">
      <c r="B73" s="1050" t="s">
        <v>1007</v>
      </c>
      <c r="C73" s="1048"/>
      <c r="D73" s="1047"/>
      <c r="E73" s="1047"/>
      <c r="F73" s="1047"/>
      <c r="G73" s="1047"/>
      <c r="H73" s="1047"/>
      <c r="I73" s="1635"/>
      <c r="J73" s="1047"/>
      <c r="K73" s="1047"/>
      <c r="L73" s="1047"/>
      <c r="M73" s="1047"/>
      <c r="N73" s="1046"/>
      <c r="O73" s="1640">
        <f t="shared" si="0"/>
        <v>0</v>
      </c>
    </row>
    <row r="74" spans="2:15" ht="13.8">
      <c r="B74" s="1050" t="s">
        <v>1006</v>
      </c>
      <c r="C74" s="1048"/>
      <c r="D74" s="1047"/>
      <c r="E74" s="1047"/>
      <c r="F74" s="1047"/>
      <c r="G74" s="1047"/>
      <c r="H74" s="1047"/>
      <c r="I74" s="1635"/>
      <c r="J74" s="1047"/>
      <c r="K74" s="1047"/>
      <c r="L74" s="1047"/>
      <c r="M74" s="1047"/>
      <c r="N74" s="1046"/>
      <c r="O74" s="1640">
        <f t="shared" si="0"/>
        <v>0</v>
      </c>
    </row>
    <row r="75" spans="2:15" ht="13.8">
      <c r="B75" s="1051" t="s">
        <v>1005</v>
      </c>
      <c r="C75" s="1048"/>
      <c r="D75" s="1047"/>
      <c r="E75" s="1047"/>
      <c r="F75" s="1047"/>
      <c r="G75" s="1047"/>
      <c r="H75" s="1047"/>
      <c r="I75" s="1635"/>
      <c r="J75" s="1047"/>
      <c r="K75" s="1047"/>
      <c r="L75" s="1047"/>
      <c r="M75" s="1047"/>
      <c r="N75" s="1046"/>
      <c r="O75" s="1640">
        <f t="shared" ref="O75:O85" si="1">I75</f>
        <v>0</v>
      </c>
    </row>
    <row r="76" spans="2:15" ht="13.8">
      <c r="B76" s="1052" t="s">
        <v>1004</v>
      </c>
      <c r="C76" s="1048"/>
      <c r="D76" s="1047"/>
      <c r="E76" s="1047"/>
      <c r="F76" s="1047"/>
      <c r="G76" s="1047"/>
      <c r="H76" s="1047"/>
      <c r="I76" s="1635"/>
      <c r="J76" s="1047"/>
      <c r="K76" s="1047"/>
      <c r="L76" s="1047"/>
      <c r="M76" s="1047"/>
      <c r="N76" s="1046"/>
      <c r="O76" s="1640">
        <f t="shared" si="1"/>
        <v>0</v>
      </c>
    </row>
    <row r="77" spans="2:15" ht="13.8">
      <c r="B77" s="1052" t="s">
        <v>1004</v>
      </c>
      <c r="C77" s="1048"/>
      <c r="D77" s="1047"/>
      <c r="E77" s="1047"/>
      <c r="F77" s="1047"/>
      <c r="G77" s="1047"/>
      <c r="H77" s="1047"/>
      <c r="I77" s="1635"/>
      <c r="J77" s="1047"/>
      <c r="K77" s="1047"/>
      <c r="L77" s="1047"/>
      <c r="M77" s="1047"/>
      <c r="N77" s="1046"/>
      <c r="O77" s="1640">
        <f t="shared" si="1"/>
        <v>0</v>
      </c>
    </row>
    <row r="78" spans="2:15" ht="13.8">
      <c r="B78" s="1052" t="s">
        <v>1004</v>
      </c>
      <c r="C78" s="1048"/>
      <c r="D78" s="1047"/>
      <c r="E78" s="1047"/>
      <c r="F78" s="1047"/>
      <c r="G78" s="1047"/>
      <c r="H78" s="1047"/>
      <c r="I78" s="1635"/>
      <c r="J78" s="1047"/>
      <c r="K78" s="1047"/>
      <c r="L78" s="1047"/>
      <c r="M78" s="1047"/>
      <c r="N78" s="1046"/>
      <c r="O78" s="1640">
        <f t="shared" si="1"/>
        <v>0</v>
      </c>
    </row>
    <row r="79" spans="2:15" ht="13.8">
      <c r="B79" s="1051" t="s">
        <v>1003</v>
      </c>
      <c r="C79" s="1048"/>
      <c r="D79" s="1047"/>
      <c r="E79" s="1047"/>
      <c r="F79" s="1047"/>
      <c r="G79" s="1047"/>
      <c r="H79" s="1047"/>
      <c r="I79" s="1634">
        <f>SUM(I80:I87)</f>
        <v>0</v>
      </c>
      <c r="J79" s="1047"/>
      <c r="K79" s="1047"/>
      <c r="L79" s="1047"/>
      <c r="M79" s="1047"/>
      <c r="N79" s="1046"/>
      <c r="O79" s="1639">
        <f t="shared" si="1"/>
        <v>0</v>
      </c>
    </row>
    <row r="80" spans="2:15" ht="13.8">
      <c r="B80" s="1050" t="s">
        <v>1002</v>
      </c>
      <c r="C80" s="1048"/>
      <c r="D80" s="1047"/>
      <c r="E80" s="1047"/>
      <c r="F80" s="1047"/>
      <c r="G80" s="1047"/>
      <c r="H80" s="1047"/>
      <c r="I80" s="1635"/>
      <c r="J80" s="1047"/>
      <c r="K80" s="1047"/>
      <c r="L80" s="1047"/>
      <c r="M80" s="1047"/>
      <c r="N80" s="1046"/>
      <c r="O80" s="1640">
        <f t="shared" si="1"/>
        <v>0</v>
      </c>
    </row>
    <row r="81" spans="2:15" ht="13.8">
      <c r="B81" s="1050" t="s">
        <v>1001</v>
      </c>
      <c r="C81" s="1048"/>
      <c r="D81" s="1047"/>
      <c r="E81" s="1047"/>
      <c r="F81" s="1047"/>
      <c r="G81" s="1047"/>
      <c r="H81" s="1047"/>
      <c r="I81" s="1635"/>
      <c r="J81" s="1047"/>
      <c r="K81" s="1047"/>
      <c r="L81" s="1047"/>
      <c r="M81" s="1047"/>
      <c r="N81" s="1046"/>
      <c r="O81" s="1640">
        <f t="shared" si="1"/>
        <v>0</v>
      </c>
    </row>
    <row r="82" spans="2:15" ht="13.8">
      <c r="B82" s="1050" t="s">
        <v>1000</v>
      </c>
      <c r="C82" s="1048"/>
      <c r="D82" s="1047"/>
      <c r="E82" s="1047"/>
      <c r="F82" s="1047"/>
      <c r="G82" s="1047"/>
      <c r="H82" s="1047"/>
      <c r="I82" s="1635"/>
      <c r="J82" s="1047"/>
      <c r="K82" s="1047"/>
      <c r="L82" s="1047"/>
      <c r="M82" s="1047"/>
      <c r="N82" s="1046"/>
      <c r="O82" s="1640">
        <f t="shared" si="1"/>
        <v>0</v>
      </c>
    </row>
    <row r="83" spans="2:15" ht="13.8">
      <c r="B83" s="1050" t="s">
        <v>999</v>
      </c>
      <c r="C83" s="1048"/>
      <c r="D83" s="1047"/>
      <c r="E83" s="1047"/>
      <c r="F83" s="1047"/>
      <c r="G83" s="1047"/>
      <c r="H83" s="1047"/>
      <c r="I83" s="1635"/>
      <c r="J83" s="1047"/>
      <c r="K83" s="1047"/>
      <c r="L83" s="1047"/>
      <c r="M83" s="1047"/>
      <c r="N83" s="1046"/>
      <c r="O83" s="1640">
        <f t="shared" si="1"/>
        <v>0</v>
      </c>
    </row>
    <row r="84" spans="2:15" ht="13.8">
      <c r="B84" s="1050" t="s">
        <v>998</v>
      </c>
      <c r="C84" s="1048"/>
      <c r="D84" s="1047"/>
      <c r="E84" s="1047"/>
      <c r="F84" s="1047"/>
      <c r="G84" s="1047"/>
      <c r="H84" s="1047"/>
      <c r="I84" s="1635"/>
      <c r="J84" s="1047"/>
      <c r="K84" s="1047"/>
      <c r="L84" s="1047"/>
      <c r="M84" s="1047"/>
      <c r="N84" s="1046"/>
      <c r="O84" s="1640">
        <f t="shared" si="1"/>
        <v>0</v>
      </c>
    </row>
    <row r="85" spans="2:15" ht="13.8">
      <c r="B85" s="1050" t="s">
        <v>997</v>
      </c>
      <c r="C85" s="1048"/>
      <c r="D85" s="1047"/>
      <c r="E85" s="1047"/>
      <c r="F85" s="1047"/>
      <c r="G85" s="1047"/>
      <c r="H85" s="1047"/>
      <c r="I85" s="1635"/>
      <c r="J85" s="1047"/>
      <c r="K85" s="1047"/>
      <c r="L85" s="1047"/>
      <c r="M85" s="1047"/>
      <c r="N85" s="1046"/>
      <c r="O85" s="1640">
        <f t="shared" si="1"/>
        <v>0</v>
      </c>
    </row>
    <row r="86" spans="2:15" ht="13.8">
      <c r="B86" s="1049" t="s">
        <v>1470</v>
      </c>
      <c r="C86" s="1048"/>
      <c r="D86" s="1047"/>
      <c r="E86" s="1047"/>
      <c r="F86" s="1047"/>
      <c r="G86" s="1047"/>
      <c r="H86" s="1047"/>
      <c r="I86" s="1637" t="s">
        <v>2974</v>
      </c>
      <c r="J86" s="1047"/>
      <c r="K86" s="1047"/>
      <c r="L86" s="1047"/>
      <c r="M86" s="1047"/>
      <c r="N86" s="1046"/>
      <c r="O86" s="1640" t="str">
        <f>I86</f>
        <v>o</v>
      </c>
    </row>
    <row r="87" spans="2:15" ht="14.4" thickBot="1">
      <c r="B87" s="1045"/>
      <c r="C87" s="1048"/>
      <c r="D87" s="1044"/>
      <c r="E87" s="1044"/>
      <c r="F87" s="1044"/>
      <c r="G87" s="1044"/>
      <c r="H87" s="1044"/>
      <c r="I87" s="1638"/>
      <c r="J87" s="1044"/>
      <c r="K87" s="1044"/>
      <c r="L87" s="1044"/>
      <c r="M87" s="1044"/>
      <c r="N87" s="1043"/>
      <c r="O87" s="1640">
        <f t="shared" ref="O87:O88" si="2">I87</f>
        <v>0</v>
      </c>
    </row>
    <row r="88" spans="2:15" ht="14.4" thickBot="1">
      <c r="B88" s="1042" t="s">
        <v>1469</v>
      </c>
      <c r="C88" s="1632">
        <f t="shared" ref="C88:I88" si="3">C10</f>
        <v>941.10000000000014</v>
      </c>
      <c r="D88" s="1632">
        <f t="shared" si="3"/>
        <v>0</v>
      </c>
      <c r="E88" s="1632">
        <f t="shared" si="3"/>
        <v>0</v>
      </c>
      <c r="F88" s="1632">
        <f t="shared" si="3"/>
        <v>0</v>
      </c>
      <c r="G88" s="1632">
        <f t="shared" si="3"/>
        <v>0</v>
      </c>
      <c r="H88" s="1632">
        <f t="shared" si="3"/>
        <v>0</v>
      </c>
      <c r="I88" s="1632">
        <f t="shared" si="3"/>
        <v>92</v>
      </c>
      <c r="J88" s="1632">
        <f t="shared" ref="J88:N88" si="4">J10</f>
        <v>0</v>
      </c>
      <c r="K88" s="1632">
        <f t="shared" si="4"/>
        <v>0</v>
      </c>
      <c r="L88" s="1632">
        <f t="shared" si="4"/>
        <v>0</v>
      </c>
      <c r="M88" s="1632">
        <f t="shared" si="4"/>
        <v>0</v>
      </c>
      <c r="N88" s="1632">
        <f t="shared" si="4"/>
        <v>0</v>
      </c>
      <c r="O88" s="1639">
        <f t="shared" si="2"/>
        <v>92</v>
      </c>
    </row>
  </sheetData>
  <pageMargins left="0.70866141732283472" right="0.70866141732283472" top="0.74803149606299213" bottom="0.74803149606299213" header="0.31496062992125984" footer="0.31496062992125984"/>
  <pageSetup scale="75" orientation="landscape" verticalDpi="0" r:id="rId1"/>
  <drawing r:id="rId2"/>
</worksheet>
</file>

<file path=xl/worksheets/sheet55.xml><?xml version="1.0" encoding="utf-8"?>
<worksheet xmlns="http://schemas.openxmlformats.org/spreadsheetml/2006/main" xmlns:r="http://schemas.openxmlformats.org/officeDocument/2006/relationships">
  <dimension ref="A7:U88"/>
  <sheetViews>
    <sheetView workbookViewId="0">
      <selection activeCell="I22" sqref="I22"/>
    </sheetView>
  </sheetViews>
  <sheetFormatPr baseColWidth="10" defaultRowHeight="14.4"/>
  <cols>
    <col min="1" max="1" width="4.109375" style="1041" customWidth="1"/>
    <col min="2" max="2" width="39.5546875" style="1041" customWidth="1"/>
    <col min="3" max="8" width="15.6640625" style="1041" customWidth="1"/>
    <col min="9" max="9" width="15.6640625" style="1630" customWidth="1"/>
    <col min="10" max="15" width="15.6640625" style="1041" customWidth="1"/>
    <col min="16" max="16" width="20.6640625" style="1041" customWidth="1"/>
    <col min="17" max="21" width="11.44140625" style="1041"/>
  </cols>
  <sheetData>
    <row r="7" spans="2:15">
      <c r="B7" s="33" t="s">
        <v>1492</v>
      </c>
    </row>
    <row r="8" spans="2:15" ht="15" thickBot="1">
      <c r="C8" s="1068"/>
    </row>
    <row r="9" spans="2:15" ht="31.2" thickBot="1">
      <c r="B9" s="1067" t="s">
        <v>1491</v>
      </c>
      <c r="C9" s="1066" t="s">
        <v>1490</v>
      </c>
      <c r="D9" s="1065" t="s">
        <v>1489</v>
      </c>
      <c r="E9" s="1065" t="s">
        <v>1488</v>
      </c>
      <c r="F9" s="1065" t="s">
        <v>1487</v>
      </c>
      <c r="G9" s="1065" t="s">
        <v>1486</v>
      </c>
      <c r="H9" s="1065" t="s">
        <v>1485</v>
      </c>
      <c r="I9" s="1631" t="s">
        <v>1484</v>
      </c>
      <c r="J9" s="1065" t="s">
        <v>1483</v>
      </c>
      <c r="K9" s="1065" t="s">
        <v>1482</v>
      </c>
      <c r="L9" s="1065" t="s">
        <v>1481</v>
      </c>
      <c r="M9" s="1065" t="s">
        <v>1480</v>
      </c>
      <c r="N9" s="1064" t="s">
        <v>1479</v>
      </c>
      <c r="O9" s="1063" t="s">
        <v>1478</v>
      </c>
    </row>
    <row r="10" spans="2:15">
      <c r="B10" s="1062" t="s">
        <v>1477</v>
      </c>
      <c r="C10" s="1061">
        <f>+C11+C19+C27+C39</f>
        <v>1383.52052</v>
      </c>
      <c r="D10" s="1060"/>
      <c r="E10" s="1060"/>
      <c r="F10" s="1060"/>
      <c r="G10" s="1060"/>
      <c r="H10" s="1060"/>
      <c r="I10" s="1633">
        <f>I11+I19+I39+I79</f>
        <v>92</v>
      </c>
      <c r="J10" s="1060"/>
      <c r="K10" s="1060"/>
      <c r="L10" s="1060"/>
      <c r="M10" s="1060"/>
      <c r="N10" s="1059"/>
      <c r="O10" s="1639">
        <f t="shared" ref="O10:O74" si="0">I10</f>
        <v>92</v>
      </c>
    </row>
    <row r="11" spans="2:15">
      <c r="B11" s="1057" t="s">
        <v>1476</v>
      </c>
      <c r="C11" s="1048">
        <f>+C12+C14+C15</f>
        <v>152.45427000000001</v>
      </c>
      <c r="D11" s="1047"/>
      <c r="E11" s="1047"/>
      <c r="F11" s="1047"/>
      <c r="G11" s="1047"/>
      <c r="H11" s="1047"/>
      <c r="I11" s="1634">
        <f>SUM(I12:I18)</f>
        <v>0</v>
      </c>
      <c r="J11" s="1047"/>
      <c r="K11" s="1047"/>
      <c r="L11" s="1047"/>
      <c r="M11" s="1047"/>
      <c r="N11" s="1046"/>
      <c r="O11" s="1639">
        <f t="shared" si="0"/>
        <v>0</v>
      </c>
    </row>
    <row r="12" spans="2:15">
      <c r="B12" s="1058" t="s">
        <v>1065</v>
      </c>
      <c r="C12" s="1048">
        <f>+'37-FLUJO FINANCIERO PROYECTADO'!E42</f>
        <v>111.13300000000001</v>
      </c>
      <c r="D12" s="1047"/>
      <c r="E12" s="1047"/>
      <c r="F12" s="1047"/>
      <c r="G12" s="1047"/>
      <c r="H12" s="1047"/>
      <c r="I12" s="1635">
        <v>0</v>
      </c>
      <c r="J12" s="1047"/>
      <c r="K12" s="1047"/>
      <c r="L12" s="1047"/>
      <c r="M12" s="1047"/>
      <c r="N12" s="1046"/>
      <c r="O12" s="1640">
        <f t="shared" si="0"/>
        <v>0</v>
      </c>
    </row>
    <row r="13" spans="2:15">
      <c r="B13" s="1058" t="s">
        <v>1064</v>
      </c>
      <c r="C13" s="1048">
        <f>+'37-FLUJO FINANCIERO PROYECTADO'!E43</f>
        <v>34.236899999999999</v>
      </c>
      <c r="D13" s="1047"/>
      <c r="E13" s="1047"/>
      <c r="F13" s="1047"/>
      <c r="G13" s="1047"/>
      <c r="H13" s="1047"/>
      <c r="I13" s="1635"/>
      <c r="J13" s="1047"/>
      <c r="K13" s="1047"/>
      <c r="L13" s="1047"/>
      <c r="M13" s="1047"/>
      <c r="N13" s="1046"/>
      <c r="O13" s="1640">
        <f t="shared" si="0"/>
        <v>0</v>
      </c>
    </row>
    <row r="14" spans="2:15">
      <c r="B14" s="1058" t="s">
        <v>1063</v>
      </c>
      <c r="C14" s="1048">
        <f>+'37-FLUJO FINANCIERO PROYECTADO'!E44</f>
        <v>41.321270000000005</v>
      </c>
      <c r="D14" s="1047"/>
      <c r="E14" s="1047"/>
      <c r="F14" s="1047"/>
      <c r="G14" s="1047"/>
      <c r="H14" s="1047"/>
      <c r="I14" s="1636">
        <v>0</v>
      </c>
      <c r="J14" s="1047"/>
      <c r="K14" s="1047"/>
      <c r="L14" s="1047"/>
      <c r="M14" s="1047"/>
      <c r="N14" s="1046"/>
      <c r="O14" s="1640">
        <f t="shared" si="0"/>
        <v>0</v>
      </c>
    </row>
    <row r="15" spans="2:15">
      <c r="B15" s="1058" t="s">
        <v>1062</v>
      </c>
      <c r="C15" s="1048">
        <f>+'37-FLUJO FINANCIERO PROYECTADO'!E45</f>
        <v>0</v>
      </c>
      <c r="D15" s="1047"/>
      <c r="E15" s="1047"/>
      <c r="F15" s="1047"/>
      <c r="G15" s="1047"/>
      <c r="H15" s="1047"/>
      <c r="I15" s="1635"/>
      <c r="J15" s="1047"/>
      <c r="K15" s="1047"/>
      <c r="L15" s="1047"/>
      <c r="M15" s="1047"/>
      <c r="N15" s="1046"/>
      <c r="O15" s="1640">
        <f t="shared" si="0"/>
        <v>0</v>
      </c>
    </row>
    <row r="16" spans="2:15">
      <c r="B16" s="1058" t="s">
        <v>1061</v>
      </c>
      <c r="C16" s="1048">
        <f>+'37-FLUJO FINANCIERO PROYECTADO'!E46</f>
        <v>0</v>
      </c>
      <c r="D16" s="1047"/>
      <c r="E16" s="1047"/>
      <c r="F16" s="1047"/>
      <c r="G16" s="1047"/>
      <c r="H16" s="1047"/>
      <c r="I16" s="1635"/>
      <c r="J16" s="1047"/>
      <c r="K16" s="1047"/>
      <c r="L16" s="1047"/>
      <c r="M16" s="1047"/>
      <c r="N16" s="1046"/>
      <c r="O16" s="1640">
        <f t="shared" si="0"/>
        <v>0</v>
      </c>
    </row>
    <row r="17" spans="2:15">
      <c r="B17" s="1058" t="s">
        <v>1060</v>
      </c>
      <c r="C17" s="1048">
        <f>+'37-FLUJO FINANCIERO PROYECTADO'!E47</f>
        <v>0</v>
      </c>
      <c r="D17" s="1047"/>
      <c r="E17" s="1047"/>
      <c r="F17" s="1047"/>
      <c r="G17" s="1047"/>
      <c r="H17" s="1047"/>
      <c r="I17" s="1635"/>
      <c r="J17" s="1047"/>
      <c r="K17" s="1047"/>
      <c r="L17" s="1047"/>
      <c r="M17" s="1047"/>
      <c r="N17" s="1046"/>
      <c r="O17" s="1640">
        <f t="shared" si="0"/>
        <v>0</v>
      </c>
    </row>
    <row r="18" spans="2:15">
      <c r="B18" s="1058" t="s">
        <v>1059</v>
      </c>
      <c r="C18" s="1048">
        <f>+'37-FLUJO FINANCIERO PROYECTADO'!E48</f>
        <v>0</v>
      </c>
      <c r="D18" s="1047"/>
      <c r="E18" s="1047"/>
      <c r="F18" s="1047"/>
      <c r="G18" s="1047"/>
      <c r="H18" s="1047"/>
      <c r="I18" s="1635"/>
      <c r="J18" s="1047"/>
      <c r="K18" s="1047"/>
      <c r="L18" s="1047"/>
      <c r="M18" s="1047"/>
      <c r="N18" s="1046"/>
      <c r="O18" s="1640">
        <f t="shared" si="0"/>
        <v>0</v>
      </c>
    </row>
    <row r="19" spans="2:15">
      <c r="B19" s="1057" t="s">
        <v>1475</v>
      </c>
      <c r="C19" s="1048">
        <f>+'37-FLUJO FINANCIERO PROYECTADO'!E49</f>
        <v>52.303089999999997</v>
      </c>
      <c r="D19" s="1047"/>
      <c r="E19" s="1047"/>
      <c r="F19" s="1047"/>
      <c r="G19" s="1047"/>
      <c r="H19" s="1047"/>
      <c r="I19" s="1634">
        <f>SUM(I20:I25)</f>
        <v>0</v>
      </c>
      <c r="J19" s="1047"/>
      <c r="K19" s="1047"/>
      <c r="L19" s="1047"/>
      <c r="M19" s="1047"/>
      <c r="N19" s="1046"/>
      <c r="O19" s="1639">
        <f t="shared" si="0"/>
        <v>0</v>
      </c>
    </row>
    <row r="20" spans="2:15">
      <c r="B20" s="1058" t="s">
        <v>1065</v>
      </c>
      <c r="C20" s="1048">
        <f>+'37-FLUJO FINANCIERO PROYECTADO'!E50</f>
        <v>52</v>
      </c>
      <c r="D20" s="1047"/>
      <c r="E20" s="1047"/>
      <c r="F20" s="1047"/>
      <c r="G20" s="1047"/>
      <c r="H20" s="1047"/>
      <c r="I20" s="1635">
        <v>0</v>
      </c>
      <c r="J20" s="1047"/>
      <c r="K20" s="1047"/>
      <c r="L20" s="1047"/>
      <c r="M20" s="1047"/>
      <c r="N20" s="1046"/>
      <c r="O20" s="1640">
        <f t="shared" si="0"/>
        <v>0</v>
      </c>
    </row>
    <row r="21" spans="2:15">
      <c r="B21" s="1058" t="s">
        <v>1064</v>
      </c>
      <c r="C21" s="1048">
        <f>+'37-FLUJO FINANCIERO PROYECTADO'!E51</f>
        <v>0</v>
      </c>
      <c r="D21" s="1047"/>
      <c r="E21" s="1047"/>
      <c r="F21" s="1047"/>
      <c r="G21" s="1047"/>
      <c r="H21" s="1047"/>
      <c r="I21" s="1635"/>
      <c r="J21" s="1047"/>
      <c r="K21" s="1047"/>
      <c r="L21" s="1047"/>
      <c r="M21" s="1047"/>
      <c r="N21" s="1046"/>
      <c r="O21" s="1640">
        <f t="shared" si="0"/>
        <v>0</v>
      </c>
    </row>
    <row r="22" spans="2:15">
      <c r="B22" s="1058" t="s">
        <v>1063</v>
      </c>
      <c r="C22" s="1048">
        <f>+'37-FLUJO FINANCIERO PROYECTADO'!E52</f>
        <v>0.30308999999999997</v>
      </c>
      <c r="D22" s="1047"/>
      <c r="E22" s="1047"/>
      <c r="F22" s="1047"/>
      <c r="G22" s="1047"/>
      <c r="H22" s="1047"/>
      <c r="I22" s="1635"/>
      <c r="J22" s="1047"/>
      <c r="K22" s="1047"/>
      <c r="L22" s="1047"/>
      <c r="M22" s="1047"/>
      <c r="N22" s="1046"/>
      <c r="O22" s="1640">
        <f t="shared" si="0"/>
        <v>0</v>
      </c>
    </row>
    <row r="23" spans="2:15">
      <c r="B23" s="1058" t="s">
        <v>1062</v>
      </c>
      <c r="C23" s="1048">
        <f>+'37-FLUJO FINANCIERO PROYECTADO'!E53</f>
        <v>0</v>
      </c>
      <c r="D23" s="1047"/>
      <c r="E23" s="1047"/>
      <c r="F23" s="1047"/>
      <c r="G23" s="1047"/>
      <c r="H23" s="1047"/>
      <c r="I23" s="1635"/>
      <c r="J23" s="1047"/>
      <c r="K23" s="1047"/>
      <c r="L23" s="1047"/>
      <c r="M23" s="1047"/>
      <c r="N23" s="1046"/>
      <c r="O23" s="1640">
        <f t="shared" si="0"/>
        <v>0</v>
      </c>
    </row>
    <row r="24" spans="2:15">
      <c r="B24" s="1058" t="s">
        <v>1061</v>
      </c>
      <c r="C24" s="1048">
        <f>+'37-FLUJO FINANCIERO PROYECTADO'!E54</f>
        <v>0</v>
      </c>
      <c r="D24" s="1047"/>
      <c r="E24" s="1047"/>
      <c r="F24" s="1047"/>
      <c r="G24" s="1047"/>
      <c r="H24" s="1047"/>
      <c r="I24" s="1635"/>
      <c r="J24" s="1047"/>
      <c r="K24" s="1047"/>
      <c r="L24" s="1047"/>
      <c r="M24" s="1047"/>
      <c r="N24" s="1046"/>
      <c r="O24" s="1640">
        <f t="shared" si="0"/>
        <v>0</v>
      </c>
    </row>
    <row r="25" spans="2:15">
      <c r="B25" s="1058" t="s">
        <v>1060</v>
      </c>
      <c r="C25" s="1048">
        <f>+'37-FLUJO FINANCIERO PROYECTADO'!E55</f>
        <v>0</v>
      </c>
      <c r="D25" s="1047"/>
      <c r="E25" s="1047"/>
      <c r="F25" s="1047"/>
      <c r="G25" s="1047"/>
      <c r="H25" s="1047"/>
      <c r="I25" s="1635"/>
      <c r="J25" s="1047"/>
      <c r="K25" s="1047"/>
      <c r="L25" s="1047"/>
      <c r="M25" s="1047"/>
      <c r="N25" s="1046"/>
      <c r="O25" s="1640">
        <f t="shared" si="0"/>
        <v>0</v>
      </c>
    </row>
    <row r="26" spans="2:15">
      <c r="B26" s="1058" t="s">
        <v>1059</v>
      </c>
      <c r="C26" s="1048">
        <f>+'37-FLUJO FINANCIERO PROYECTADO'!E56</f>
        <v>0</v>
      </c>
      <c r="D26" s="1047"/>
      <c r="E26" s="1047"/>
      <c r="F26" s="1047"/>
      <c r="G26" s="1047"/>
      <c r="H26" s="1047"/>
      <c r="I26" s="1635"/>
      <c r="J26" s="1047"/>
      <c r="K26" s="1047"/>
      <c r="L26" s="1047"/>
      <c r="M26" s="1047"/>
      <c r="N26" s="1046"/>
      <c r="O26" s="1640">
        <f t="shared" si="0"/>
        <v>0</v>
      </c>
    </row>
    <row r="27" spans="2:15">
      <c r="B27" s="1057" t="s">
        <v>1474</v>
      </c>
      <c r="C27" s="1048">
        <f>+'37-FLUJO FINANCIERO PROYECTADO'!E57</f>
        <v>588.81117000000006</v>
      </c>
      <c r="D27" s="1047"/>
      <c r="E27" s="1047"/>
      <c r="F27" s="1047"/>
      <c r="G27" s="1047"/>
      <c r="H27" s="1047"/>
      <c r="I27" s="1635"/>
      <c r="J27" s="1047"/>
      <c r="K27" s="1047"/>
      <c r="L27" s="1047"/>
      <c r="M27" s="1047"/>
      <c r="N27" s="1046"/>
      <c r="O27" s="1640">
        <f t="shared" si="0"/>
        <v>0</v>
      </c>
    </row>
    <row r="28" spans="2:15">
      <c r="B28" s="1058" t="s">
        <v>1065</v>
      </c>
      <c r="C28" s="1048">
        <f>+'37-FLUJO FINANCIERO PROYECTADO'!E58</f>
        <v>193.57348000000002</v>
      </c>
      <c r="D28" s="1047"/>
      <c r="E28" s="1047"/>
      <c r="F28" s="1047"/>
      <c r="G28" s="1047"/>
      <c r="H28" s="1047"/>
      <c r="I28" s="1635"/>
      <c r="J28" s="1047"/>
      <c r="K28" s="1047"/>
      <c r="L28" s="1047"/>
      <c r="M28" s="1047"/>
      <c r="N28" s="1046"/>
      <c r="O28" s="1640">
        <f t="shared" si="0"/>
        <v>0</v>
      </c>
    </row>
    <row r="29" spans="2:15">
      <c r="B29" s="1058" t="s">
        <v>1064</v>
      </c>
      <c r="C29" s="1048">
        <f>+'37-FLUJO FINANCIERO PROYECTADO'!E59</f>
        <v>51.432600000000001</v>
      </c>
      <c r="D29" s="1047"/>
      <c r="E29" s="1047"/>
      <c r="F29" s="1047"/>
      <c r="G29" s="1047"/>
      <c r="H29" s="1047"/>
      <c r="I29" s="1635"/>
      <c r="J29" s="1047"/>
      <c r="K29" s="1047"/>
      <c r="L29" s="1047"/>
      <c r="M29" s="1047"/>
      <c r="N29" s="1046"/>
      <c r="O29" s="1640">
        <f t="shared" si="0"/>
        <v>0</v>
      </c>
    </row>
    <row r="30" spans="2:15">
      <c r="B30" s="1058" t="s">
        <v>1063</v>
      </c>
      <c r="C30" s="1048">
        <f>+'37-FLUJO FINANCIERO PROYECTADO'!E60</f>
        <v>177.10559000000001</v>
      </c>
      <c r="D30" s="1047"/>
      <c r="E30" s="1047"/>
      <c r="F30" s="1047"/>
      <c r="G30" s="1047"/>
      <c r="H30" s="1047"/>
      <c r="I30" s="1635"/>
      <c r="J30" s="1047"/>
      <c r="K30" s="1047"/>
      <c r="L30" s="1047"/>
      <c r="M30" s="1047"/>
      <c r="N30" s="1046"/>
      <c r="O30" s="1640">
        <f t="shared" si="0"/>
        <v>0</v>
      </c>
    </row>
    <row r="31" spans="2:15">
      <c r="B31" s="1058" t="s">
        <v>1062</v>
      </c>
      <c r="C31" s="1048">
        <f>+'37-FLUJO FINANCIERO PROYECTADO'!E61</f>
        <v>0</v>
      </c>
      <c r="D31" s="1047"/>
      <c r="E31" s="1047"/>
      <c r="F31" s="1047"/>
      <c r="G31" s="1047"/>
      <c r="H31" s="1047"/>
      <c r="I31" s="1635"/>
      <c r="J31" s="1047"/>
      <c r="K31" s="1047"/>
      <c r="L31" s="1047"/>
      <c r="M31" s="1047"/>
      <c r="N31" s="1046"/>
      <c r="O31" s="1640">
        <f t="shared" si="0"/>
        <v>0</v>
      </c>
    </row>
    <row r="32" spans="2:15">
      <c r="B32" s="1058" t="s">
        <v>1061</v>
      </c>
      <c r="C32" s="1048">
        <f>+'37-FLUJO FINANCIERO PROYECTADO'!E62</f>
        <v>106.08150000000001</v>
      </c>
      <c r="D32" s="1047"/>
      <c r="E32" s="1047"/>
      <c r="F32" s="1047"/>
      <c r="G32" s="1047"/>
      <c r="H32" s="1047"/>
      <c r="I32" s="1635"/>
      <c r="J32" s="1047"/>
      <c r="K32" s="1047"/>
      <c r="L32" s="1047"/>
      <c r="M32" s="1047"/>
      <c r="N32" s="1046"/>
      <c r="O32" s="1640">
        <f t="shared" si="0"/>
        <v>0</v>
      </c>
    </row>
    <row r="33" spans="2:15">
      <c r="B33" s="1058" t="s">
        <v>1060</v>
      </c>
      <c r="C33" s="1048">
        <f>+'37-FLUJO FINANCIERO PROYECTADO'!E63</f>
        <v>0</v>
      </c>
      <c r="D33" s="1047"/>
      <c r="E33" s="1047"/>
      <c r="F33" s="1047"/>
      <c r="G33" s="1047"/>
      <c r="H33" s="1047"/>
      <c r="I33" s="1635"/>
      <c r="J33" s="1047"/>
      <c r="K33" s="1047"/>
      <c r="L33" s="1047"/>
      <c r="M33" s="1047"/>
      <c r="N33" s="1046"/>
      <c r="O33" s="1640">
        <f t="shared" si="0"/>
        <v>0</v>
      </c>
    </row>
    <row r="34" spans="2:15">
      <c r="B34" s="1058" t="s">
        <v>1059</v>
      </c>
      <c r="C34" s="1048">
        <f>+'37-FLUJO FINANCIERO PROYECTADO'!E64</f>
        <v>60.618000000000002</v>
      </c>
      <c r="D34" s="1047"/>
      <c r="E34" s="1047"/>
      <c r="F34" s="1047"/>
      <c r="G34" s="1047"/>
      <c r="H34" s="1047"/>
      <c r="I34" s="1635"/>
      <c r="J34" s="1047"/>
      <c r="K34" s="1047"/>
      <c r="L34" s="1047"/>
      <c r="M34" s="1047"/>
      <c r="N34" s="1046"/>
      <c r="O34" s="1640">
        <f t="shared" si="0"/>
        <v>0</v>
      </c>
    </row>
    <row r="35" spans="2:15">
      <c r="B35" s="1055" t="s">
        <v>1070</v>
      </c>
      <c r="C35" s="1048">
        <f>+'37-FLUJO FINANCIERO PROYECTADO'!E65</f>
        <v>0</v>
      </c>
      <c r="D35" s="1047"/>
      <c r="E35" s="1047"/>
      <c r="F35" s="1047"/>
      <c r="G35" s="1047"/>
      <c r="H35" s="1047"/>
      <c r="I35" s="1635"/>
      <c r="J35" s="1047"/>
      <c r="K35" s="1047"/>
      <c r="L35" s="1047"/>
      <c r="M35" s="1047"/>
      <c r="N35" s="1046"/>
      <c r="O35" s="1640">
        <f t="shared" si="0"/>
        <v>0</v>
      </c>
    </row>
    <row r="36" spans="2:15">
      <c r="B36" s="1055" t="s">
        <v>1069</v>
      </c>
      <c r="C36" s="1048">
        <f>+'37-FLUJO FINANCIERO PROYECTADO'!E66</f>
        <v>0</v>
      </c>
      <c r="D36" s="1047"/>
      <c r="E36" s="1047"/>
      <c r="F36" s="1047"/>
      <c r="G36" s="1047"/>
      <c r="H36" s="1047"/>
      <c r="I36" s="1635"/>
      <c r="J36" s="1047"/>
      <c r="K36" s="1047"/>
      <c r="L36" s="1047"/>
      <c r="M36" s="1047"/>
      <c r="N36" s="1046"/>
      <c r="O36" s="1640">
        <f t="shared" si="0"/>
        <v>0</v>
      </c>
    </row>
    <row r="37" spans="2:15">
      <c r="B37" s="1055" t="s">
        <v>1068</v>
      </c>
      <c r="C37" s="1048">
        <f>+'37-FLUJO FINANCIERO PROYECTADO'!E67</f>
        <v>0</v>
      </c>
      <c r="D37" s="1047"/>
      <c r="E37" s="1047"/>
      <c r="F37" s="1047"/>
      <c r="G37" s="1047"/>
      <c r="H37" s="1047"/>
      <c r="I37" s="1635"/>
      <c r="J37" s="1047"/>
      <c r="K37" s="1047"/>
      <c r="L37" s="1047"/>
      <c r="M37" s="1047"/>
      <c r="N37" s="1046"/>
      <c r="O37" s="1640">
        <f t="shared" si="0"/>
        <v>0</v>
      </c>
    </row>
    <row r="38" spans="2:15">
      <c r="B38" s="1055" t="s">
        <v>1067</v>
      </c>
      <c r="C38" s="1048">
        <f>+'37-FLUJO FINANCIERO PROYECTADO'!E68</f>
        <v>0</v>
      </c>
      <c r="D38" s="1047"/>
      <c r="E38" s="1047"/>
      <c r="F38" s="1047"/>
      <c r="G38" s="1047"/>
      <c r="H38" s="1047"/>
      <c r="I38" s="1635"/>
      <c r="J38" s="1047"/>
      <c r="K38" s="1047"/>
      <c r="L38" s="1047"/>
      <c r="M38" s="1047"/>
      <c r="N38" s="1046"/>
      <c r="O38" s="1640">
        <f t="shared" si="0"/>
        <v>0</v>
      </c>
    </row>
    <row r="39" spans="2:15">
      <c r="B39" s="1057" t="s">
        <v>1473</v>
      </c>
      <c r="C39" s="1048">
        <f>+'37-FLUJO FINANCIERO PROYECTADO'!E69</f>
        <v>589.95199000000002</v>
      </c>
      <c r="D39" s="1047"/>
      <c r="E39" s="1047"/>
      <c r="F39" s="1047"/>
      <c r="G39" s="1047"/>
      <c r="H39" s="1047"/>
      <c r="I39" s="1634">
        <f>SUM(I40:I46)</f>
        <v>92</v>
      </c>
      <c r="J39" s="1047"/>
      <c r="K39" s="1047"/>
      <c r="L39" s="1047"/>
      <c r="M39" s="1047"/>
      <c r="N39" s="1046"/>
      <c r="O39" s="1639">
        <f t="shared" si="0"/>
        <v>92</v>
      </c>
    </row>
    <row r="40" spans="2:15">
      <c r="B40" s="1058" t="s">
        <v>1065</v>
      </c>
      <c r="C40" s="1048">
        <f>+'37-FLUJO FINANCIERO PROYECTADO'!E70</f>
        <v>143.6489</v>
      </c>
      <c r="D40" s="1047"/>
      <c r="E40" s="1047"/>
      <c r="F40" s="1047"/>
      <c r="G40" s="1047"/>
      <c r="H40" s="1047"/>
      <c r="I40" s="1635">
        <v>0</v>
      </c>
      <c r="J40" s="1047"/>
      <c r="K40" s="1047"/>
      <c r="L40" s="1047"/>
      <c r="M40" s="1047"/>
      <c r="N40" s="1046"/>
      <c r="O40" s="1640">
        <f t="shared" si="0"/>
        <v>0</v>
      </c>
    </row>
    <row r="41" spans="2:15">
      <c r="B41" s="1058" t="s">
        <v>1064</v>
      </c>
      <c r="C41" s="1048">
        <f>+'37-FLUJO FINANCIERO PROYECTADO'!E71</f>
        <v>0</v>
      </c>
      <c r="D41" s="1047"/>
      <c r="E41" s="1047"/>
      <c r="F41" s="1047"/>
      <c r="G41" s="1047"/>
      <c r="H41" s="1047"/>
      <c r="I41" s="1635"/>
      <c r="J41" s="1047"/>
      <c r="K41" s="1047"/>
      <c r="L41" s="1047"/>
      <c r="M41" s="1047"/>
      <c r="N41" s="1046"/>
      <c r="O41" s="1640">
        <f t="shared" si="0"/>
        <v>0</v>
      </c>
    </row>
    <row r="42" spans="2:15">
      <c r="B42" s="1058" t="s">
        <v>1063</v>
      </c>
      <c r="C42" s="1048">
        <f>+'37-FLUJO FINANCIERO PROYECTADO'!E72</f>
        <v>0.30308999999999997</v>
      </c>
      <c r="D42" s="1047"/>
      <c r="E42" s="1047"/>
      <c r="F42" s="1047"/>
      <c r="G42" s="1047"/>
      <c r="H42" s="1047"/>
      <c r="I42" s="1636">
        <v>0</v>
      </c>
      <c r="J42" s="1047"/>
      <c r="K42" s="1047"/>
      <c r="L42" s="1047"/>
      <c r="M42" s="1047"/>
      <c r="N42" s="1046"/>
      <c r="O42" s="1640">
        <f t="shared" si="0"/>
        <v>0</v>
      </c>
    </row>
    <row r="43" spans="2:15">
      <c r="B43" s="1058" t="s">
        <v>1062</v>
      </c>
      <c r="C43" s="1048">
        <f>+'37-FLUJO FINANCIERO PROYECTADO'!E73</f>
        <v>0</v>
      </c>
      <c r="D43" s="1047"/>
      <c r="E43" s="1047"/>
      <c r="F43" s="1047"/>
      <c r="G43" s="1047"/>
      <c r="H43" s="1047"/>
      <c r="I43" s="1635"/>
      <c r="J43" s="1047"/>
      <c r="K43" s="1047"/>
      <c r="L43" s="1047"/>
      <c r="M43" s="1047"/>
      <c r="N43" s="1046"/>
      <c r="O43" s="1640">
        <f t="shared" si="0"/>
        <v>0</v>
      </c>
    </row>
    <row r="44" spans="2:15">
      <c r="B44" s="1058" t="s">
        <v>1061</v>
      </c>
      <c r="C44" s="1048">
        <f>+'37-FLUJO FINANCIERO PROYECTADO'!E74</f>
        <v>0</v>
      </c>
      <c r="D44" s="1047"/>
      <c r="E44" s="1047"/>
      <c r="F44" s="1047"/>
      <c r="G44" s="1047"/>
      <c r="H44" s="1047"/>
      <c r="I44" s="1637">
        <v>92</v>
      </c>
      <c r="J44" s="1047"/>
      <c r="K44" s="1047"/>
      <c r="L44" s="1047"/>
      <c r="M44" s="1047"/>
      <c r="N44" s="1046"/>
      <c r="O44" s="1640">
        <f t="shared" si="0"/>
        <v>92</v>
      </c>
    </row>
    <row r="45" spans="2:15">
      <c r="B45" s="1058" t="s">
        <v>1060</v>
      </c>
      <c r="C45" s="1048">
        <f>+'37-FLUJO FINANCIERO PROYECTADO'!E75</f>
        <v>0</v>
      </c>
      <c r="D45" s="1047"/>
      <c r="E45" s="1047"/>
      <c r="F45" s="1047"/>
      <c r="G45" s="1047"/>
      <c r="H45" s="1047"/>
      <c r="I45" s="1635"/>
      <c r="J45" s="1047"/>
      <c r="K45" s="1047"/>
      <c r="L45" s="1047"/>
      <c r="M45" s="1047"/>
      <c r="N45" s="1046"/>
      <c r="O45" s="1640">
        <f t="shared" si="0"/>
        <v>0</v>
      </c>
    </row>
    <row r="46" spans="2:15">
      <c r="B46" s="1058" t="s">
        <v>1059</v>
      </c>
      <c r="C46" s="1048">
        <f>+'37-FLUJO FINANCIERO PROYECTADO'!E76</f>
        <v>446</v>
      </c>
      <c r="D46" s="1047"/>
      <c r="E46" s="1047"/>
      <c r="F46" s="1047"/>
      <c r="G46" s="1047"/>
      <c r="H46" s="1047"/>
      <c r="I46" s="1635"/>
      <c r="J46" s="1047"/>
      <c r="K46" s="1047"/>
      <c r="L46" s="1047"/>
      <c r="M46" s="1047"/>
      <c r="N46" s="1046"/>
      <c r="O46" s="1640">
        <f t="shared" si="0"/>
        <v>0</v>
      </c>
    </row>
    <row r="47" spans="2:15">
      <c r="B47" s="1057" t="s">
        <v>1472</v>
      </c>
      <c r="C47" s="1048">
        <f>+'37-FLUJO FINANCIERO PROYECTADO'!E77</f>
        <v>0</v>
      </c>
      <c r="D47" s="1047"/>
      <c r="E47" s="1047"/>
      <c r="F47" s="1047"/>
      <c r="G47" s="1047"/>
      <c r="H47" s="1047"/>
      <c r="I47" s="1635"/>
      <c r="J47" s="1047"/>
      <c r="K47" s="1047"/>
      <c r="L47" s="1047"/>
      <c r="M47" s="1047"/>
      <c r="N47" s="1046"/>
      <c r="O47" s="1640">
        <f t="shared" si="0"/>
        <v>0</v>
      </c>
    </row>
    <row r="48" spans="2:15">
      <c r="B48" s="1056"/>
      <c r="C48" s="1048"/>
      <c r="D48" s="1047"/>
      <c r="E48" s="1047"/>
      <c r="F48" s="1047"/>
      <c r="G48" s="1047"/>
      <c r="H48" s="1047"/>
      <c r="I48" s="1635"/>
      <c r="J48" s="1047"/>
      <c r="K48" s="1047"/>
      <c r="L48" s="1047"/>
      <c r="M48" s="1047"/>
      <c r="N48" s="1046"/>
      <c r="O48" s="1640">
        <f t="shared" si="0"/>
        <v>0</v>
      </c>
    </row>
    <row r="49" spans="2:15">
      <c r="B49" s="1053" t="s">
        <v>1471</v>
      </c>
      <c r="C49" s="1048"/>
      <c r="D49" s="1047"/>
      <c r="E49" s="1047"/>
      <c r="F49" s="1047"/>
      <c r="G49" s="1047"/>
      <c r="H49" s="1047"/>
      <c r="I49" s="1635"/>
      <c r="J49" s="1047"/>
      <c r="K49" s="1047"/>
      <c r="L49" s="1047"/>
      <c r="M49" s="1047"/>
      <c r="N49" s="1046"/>
      <c r="O49" s="1640">
        <f t="shared" si="0"/>
        <v>0</v>
      </c>
    </row>
    <row r="50" spans="2:15">
      <c r="B50" s="1053" t="s">
        <v>1027</v>
      </c>
      <c r="C50" s="1048"/>
      <c r="D50" s="1047"/>
      <c r="E50" s="1047"/>
      <c r="F50" s="1047"/>
      <c r="G50" s="1047"/>
      <c r="H50" s="1047"/>
      <c r="I50" s="1635"/>
      <c r="J50" s="1047"/>
      <c r="K50" s="1047"/>
      <c r="L50" s="1047"/>
      <c r="M50" s="1047"/>
      <c r="N50" s="1046"/>
      <c r="O50" s="1640">
        <f t="shared" si="0"/>
        <v>0</v>
      </c>
    </row>
    <row r="51" spans="2:15">
      <c r="B51" s="1055" t="s">
        <v>1026</v>
      </c>
      <c r="C51" s="1048"/>
      <c r="D51" s="1047"/>
      <c r="E51" s="1047"/>
      <c r="F51" s="1047"/>
      <c r="G51" s="1047"/>
      <c r="H51" s="1047"/>
      <c r="I51" s="1635"/>
      <c r="J51" s="1047"/>
      <c r="K51" s="1047"/>
      <c r="L51" s="1047"/>
      <c r="M51" s="1047"/>
      <c r="N51" s="1046"/>
      <c r="O51" s="1640">
        <f t="shared" si="0"/>
        <v>0</v>
      </c>
    </row>
    <row r="52" spans="2:15">
      <c r="B52" s="1055" t="s">
        <v>1025</v>
      </c>
      <c r="C52" s="1048"/>
      <c r="D52" s="1047"/>
      <c r="E52" s="1047"/>
      <c r="F52" s="1047"/>
      <c r="G52" s="1047"/>
      <c r="H52" s="1047"/>
      <c r="I52" s="1635"/>
      <c r="J52" s="1047"/>
      <c r="K52" s="1047"/>
      <c r="L52" s="1047"/>
      <c r="M52" s="1047"/>
      <c r="N52" s="1046"/>
      <c r="O52" s="1640">
        <f t="shared" si="0"/>
        <v>0</v>
      </c>
    </row>
    <row r="53" spans="2:15">
      <c r="B53" s="1054" t="s">
        <v>1024</v>
      </c>
      <c r="C53" s="1048"/>
      <c r="D53" s="1047"/>
      <c r="E53" s="1047"/>
      <c r="F53" s="1047"/>
      <c r="G53" s="1047"/>
      <c r="H53" s="1047"/>
      <c r="I53" s="1635"/>
      <c r="J53" s="1047"/>
      <c r="K53" s="1047"/>
      <c r="L53" s="1047"/>
      <c r="M53" s="1047"/>
      <c r="N53" s="1046"/>
      <c r="O53" s="1640">
        <f t="shared" si="0"/>
        <v>0</v>
      </c>
    </row>
    <row r="54" spans="2:15">
      <c r="B54" s="1054" t="s">
        <v>1024</v>
      </c>
      <c r="C54" s="1048"/>
      <c r="D54" s="1047"/>
      <c r="E54" s="1047"/>
      <c r="F54" s="1047"/>
      <c r="G54" s="1047"/>
      <c r="H54" s="1047"/>
      <c r="I54" s="1635"/>
      <c r="J54" s="1047"/>
      <c r="K54" s="1047"/>
      <c r="L54" s="1047"/>
      <c r="M54" s="1047"/>
      <c r="N54" s="1046"/>
      <c r="O54" s="1640">
        <f t="shared" si="0"/>
        <v>0</v>
      </c>
    </row>
    <row r="55" spans="2:15">
      <c r="B55" s="1053" t="s">
        <v>1023</v>
      </c>
      <c r="C55" s="1048"/>
      <c r="D55" s="1047"/>
      <c r="E55" s="1047"/>
      <c r="F55" s="1047"/>
      <c r="G55" s="1047"/>
      <c r="H55" s="1047"/>
      <c r="I55" s="1635"/>
      <c r="J55" s="1047"/>
      <c r="K55" s="1047"/>
      <c r="L55" s="1047"/>
      <c r="M55" s="1047"/>
      <c r="N55" s="1046"/>
      <c r="O55" s="1640">
        <f t="shared" si="0"/>
        <v>0</v>
      </c>
    </row>
    <row r="56" spans="2:15">
      <c r="B56" s="1051" t="s">
        <v>1022</v>
      </c>
      <c r="C56" s="1048"/>
      <c r="D56" s="1047"/>
      <c r="E56" s="1047"/>
      <c r="F56" s="1047"/>
      <c r="G56" s="1047"/>
      <c r="H56" s="1047"/>
      <c r="I56" s="1635"/>
      <c r="J56" s="1047"/>
      <c r="K56" s="1047"/>
      <c r="L56" s="1047"/>
      <c r="M56" s="1047"/>
      <c r="N56" s="1046"/>
      <c r="O56" s="1640">
        <f t="shared" si="0"/>
        <v>0</v>
      </c>
    </row>
    <row r="57" spans="2:15">
      <c r="B57" s="1050" t="s">
        <v>1021</v>
      </c>
      <c r="C57" s="1048"/>
      <c r="D57" s="1047"/>
      <c r="E57" s="1047"/>
      <c r="F57" s="1047"/>
      <c r="G57" s="1047"/>
      <c r="H57" s="1047"/>
      <c r="I57" s="1635"/>
      <c r="J57" s="1047"/>
      <c r="K57" s="1047"/>
      <c r="L57" s="1047"/>
      <c r="M57" s="1047"/>
      <c r="N57" s="1046"/>
      <c r="O57" s="1640">
        <f t="shared" si="0"/>
        <v>0</v>
      </c>
    </row>
    <row r="58" spans="2:15">
      <c r="B58" s="1050" t="s">
        <v>1020</v>
      </c>
      <c r="C58" s="1048"/>
      <c r="D58" s="1047"/>
      <c r="E58" s="1047"/>
      <c r="F58" s="1047"/>
      <c r="G58" s="1047"/>
      <c r="H58" s="1047"/>
      <c r="I58" s="1635"/>
      <c r="J58" s="1047"/>
      <c r="K58" s="1047"/>
      <c r="L58" s="1047"/>
      <c r="M58" s="1047"/>
      <c r="N58" s="1046"/>
      <c r="O58" s="1640">
        <f t="shared" si="0"/>
        <v>0</v>
      </c>
    </row>
    <row r="59" spans="2:15">
      <c r="B59" s="1050" t="s">
        <v>1019</v>
      </c>
      <c r="C59" s="1048"/>
      <c r="D59" s="1047"/>
      <c r="E59" s="1047"/>
      <c r="F59" s="1047"/>
      <c r="G59" s="1047"/>
      <c r="H59" s="1047"/>
      <c r="I59" s="1635"/>
      <c r="J59" s="1047"/>
      <c r="K59" s="1047"/>
      <c r="L59" s="1047"/>
      <c r="M59" s="1047"/>
      <c r="N59" s="1046"/>
      <c r="O59" s="1640">
        <f t="shared" si="0"/>
        <v>0</v>
      </c>
    </row>
    <row r="60" spans="2:15">
      <c r="B60" s="1050" t="s">
        <v>1018</v>
      </c>
      <c r="C60" s="1048"/>
      <c r="D60" s="1047"/>
      <c r="E60" s="1047"/>
      <c r="F60" s="1047"/>
      <c r="G60" s="1047"/>
      <c r="H60" s="1047"/>
      <c r="I60" s="1635"/>
      <c r="J60" s="1047"/>
      <c r="K60" s="1047"/>
      <c r="L60" s="1047"/>
      <c r="M60" s="1047"/>
      <c r="N60" s="1046"/>
      <c r="O60" s="1640">
        <f t="shared" si="0"/>
        <v>0</v>
      </c>
    </row>
    <row r="61" spans="2:15">
      <c r="B61" s="1050" t="s">
        <v>1017</v>
      </c>
      <c r="C61" s="1048"/>
      <c r="D61" s="1047"/>
      <c r="E61" s="1047"/>
      <c r="F61" s="1047"/>
      <c r="G61" s="1047"/>
      <c r="H61" s="1047"/>
      <c r="I61" s="1635"/>
      <c r="J61" s="1047"/>
      <c r="K61" s="1047"/>
      <c r="L61" s="1047"/>
      <c r="M61" s="1047"/>
      <c r="N61" s="1046"/>
      <c r="O61" s="1640">
        <f t="shared" si="0"/>
        <v>0</v>
      </c>
    </row>
    <row r="62" spans="2:15">
      <c r="B62" s="1050" t="s">
        <v>1016</v>
      </c>
      <c r="C62" s="1048"/>
      <c r="D62" s="1047"/>
      <c r="E62" s="1047"/>
      <c r="F62" s="1047"/>
      <c r="G62" s="1047"/>
      <c r="H62" s="1047"/>
      <c r="I62" s="1635"/>
      <c r="J62" s="1047"/>
      <c r="K62" s="1047"/>
      <c r="L62" s="1047"/>
      <c r="M62" s="1047"/>
      <c r="N62" s="1046"/>
      <c r="O62" s="1640">
        <f t="shared" si="0"/>
        <v>0</v>
      </c>
    </row>
    <row r="63" spans="2:15">
      <c r="B63" s="1050" t="s">
        <v>1015</v>
      </c>
      <c r="C63" s="1048"/>
      <c r="D63" s="1047"/>
      <c r="E63" s="1047"/>
      <c r="F63" s="1047"/>
      <c r="G63" s="1047"/>
      <c r="H63" s="1047"/>
      <c r="I63" s="1635"/>
      <c r="J63" s="1047"/>
      <c r="K63" s="1047"/>
      <c r="L63" s="1047"/>
      <c r="M63" s="1047"/>
      <c r="N63" s="1046"/>
      <c r="O63" s="1640">
        <f t="shared" si="0"/>
        <v>0</v>
      </c>
    </row>
    <row r="64" spans="2:15">
      <c r="B64" s="1052" t="s">
        <v>1009</v>
      </c>
      <c r="C64" s="1048"/>
      <c r="D64" s="1047"/>
      <c r="E64" s="1047"/>
      <c r="F64" s="1047"/>
      <c r="G64" s="1047"/>
      <c r="H64" s="1047"/>
      <c r="I64" s="1635"/>
      <c r="J64" s="1047"/>
      <c r="K64" s="1047"/>
      <c r="L64" s="1047"/>
      <c r="M64" s="1047"/>
      <c r="N64" s="1046"/>
      <c r="O64" s="1640">
        <f t="shared" si="0"/>
        <v>0</v>
      </c>
    </row>
    <row r="65" spans="2:15">
      <c r="B65" s="1051" t="s">
        <v>1014</v>
      </c>
      <c r="C65" s="1048"/>
      <c r="D65" s="1047"/>
      <c r="E65" s="1047"/>
      <c r="F65" s="1047"/>
      <c r="G65" s="1047"/>
      <c r="H65" s="1047"/>
      <c r="I65" s="1635"/>
      <c r="J65" s="1047"/>
      <c r="K65" s="1047"/>
      <c r="L65" s="1047"/>
      <c r="M65" s="1047"/>
      <c r="N65" s="1046"/>
      <c r="O65" s="1640">
        <f t="shared" si="0"/>
        <v>0</v>
      </c>
    </row>
    <row r="66" spans="2:15">
      <c r="B66" s="1050" t="s">
        <v>1013</v>
      </c>
      <c r="C66" s="1048"/>
      <c r="D66" s="1047"/>
      <c r="E66" s="1047"/>
      <c r="F66" s="1047"/>
      <c r="G66" s="1047"/>
      <c r="H66" s="1047"/>
      <c r="I66" s="1635"/>
      <c r="J66" s="1047"/>
      <c r="K66" s="1047"/>
      <c r="L66" s="1047"/>
      <c r="M66" s="1047"/>
      <c r="N66" s="1046"/>
      <c r="O66" s="1640">
        <f t="shared" si="0"/>
        <v>0</v>
      </c>
    </row>
    <row r="67" spans="2:15">
      <c r="B67" s="1050" t="s">
        <v>1012</v>
      </c>
      <c r="C67" s="1048"/>
      <c r="D67" s="1047"/>
      <c r="E67" s="1047"/>
      <c r="F67" s="1047"/>
      <c r="G67" s="1047"/>
      <c r="H67" s="1047"/>
      <c r="I67" s="1635"/>
      <c r="J67" s="1047"/>
      <c r="K67" s="1047"/>
      <c r="L67" s="1047"/>
      <c r="M67" s="1047"/>
      <c r="N67" s="1046"/>
      <c r="O67" s="1640">
        <f t="shared" si="0"/>
        <v>0</v>
      </c>
    </row>
    <row r="68" spans="2:15">
      <c r="B68" s="1052" t="s">
        <v>1009</v>
      </c>
      <c r="C68" s="1048"/>
      <c r="D68" s="1047"/>
      <c r="E68" s="1047"/>
      <c r="F68" s="1047"/>
      <c r="G68" s="1047"/>
      <c r="H68" s="1047"/>
      <c r="I68" s="1635"/>
      <c r="J68" s="1047"/>
      <c r="K68" s="1047"/>
      <c r="L68" s="1047"/>
      <c r="M68" s="1047"/>
      <c r="N68" s="1046"/>
      <c r="O68" s="1640">
        <f t="shared" si="0"/>
        <v>0</v>
      </c>
    </row>
    <row r="69" spans="2:15">
      <c r="B69" s="1051" t="s">
        <v>1011</v>
      </c>
      <c r="C69" s="1048"/>
      <c r="D69" s="1047"/>
      <c r="E69" s="1047"/>
      <c r="F69" s="1047"/>
      <c r="G69" s="1047"/>
      <c r="H69" s="1047"/>
      <c r="I69" s="1635"/>
      <c r="J69" s="1047"/>
      <c r="K69" s="1047"/>
      <c r="L69" s="1047"/>
      <c r="M69" s="1047"/>
      <c r="N69" s="1046"/>
      <c r="O69" s="1640">
        <f t="shared" si="0"/>
        <v>0</v>
      </c>
    </row>
    <row r="70" spans="2:15">
      <c r="B70" s="1050" t="s">
        <v>1010</v>
      </c>
      <c r="C70" s="1048"/>
      <c r="D70" s="1047"/>
      <c r="E70" s="1047"/>
      <c r="F70" s="1047"/>
      <c r="G70" s="1047"/>
      <c r="H70" s="1047"/>
      <c r="I70" s="1635"/>
      <c r="J70" s="1047"/>
      <c r="K70" s="1047"/>
      <c r="L70" s="1047"/>
      <c r="M70" s="1047"/>
      <c r="N70" s="1046"/>
      <c r="O70" s="1640">
        <f t="shared" si="0"/>
        <v>0</v>
      </c>
    </row>
    <row r="71" spans="2:15">
      <c r="B71" s="1052" t="s">
        <v>1009</v>
      </c>
      <c r="C71" s="1048"/>
      <c r="D71" s="1047"/>
      <c r="E71" s="1047"/>
      <c r="F71" s="1047"/>
      <c r="G71" s="1047"/>
      <c r="H71" s="1047"/>
      <c r="I71" s="1635"/>
      <c r="J71" s="1047"/>
      <c r="K71" s="1047"/>
      <c r="L71" s="1047"/>
      <c r="M71" s="1047"/>
      <c r="N71" s="1046"/>
      <c r="O71" s="1640">
        <f t="shared" si="0"/>
        <v>0</v>
      </c>
    </row>
    <row r="72" spans="2:15">
      <c r="B72" s="1051" t="s">
        <v>1008</v>
      </c>
      <c r="C72" s="1048"/>
      <c r="D72" s="1047"/>
      <c r="E72" s="1047"/>
      <c r="F72" s="1047"/>
      <c r="G72" s="1047"/>
      <c r="H72" s="1047"/>
      <c r="I72" s="1635"/>
      <c r="J72" s="1047"/>
      <c r="K72" s="1047"/>
      <c r="L72" s="1047"/>
      <c r="M72" s="1047"/>
      <c r="N72" s="1046"/>
      <c r="O72" s="1640">
        <f t="shared" si="0"/>
        <v>0</v>
      </c>
    </row>
    <row r="73" spans="2:15">
      <c r="B73" s="1050" t="s">
        <v>1007</v>
      </c>
      <c r="C73" s="1048"/>
      <c r="D73" s="1047"/>
      <c r="E73" s="1047"/>
      <c r="F73" s="1047"/>
      <c r="G73" s="1047"/>
      <c r="H73" s="1047"/>
      <c r="I73" s="1635"/>
      <c r="J73" s="1047"/>
      <c r="K73" s="1047"/>
      <c r="L73" s="1047"/>
      <c r="M73" s="1047"/>
      <c r="N73" s="1046"/>
      <c r="O73" s="1640">
        <f t="shared" si="0"/>
        <v>0</v>
      </c>
    </row>
    <row r="74" spans="2:15">
      <c r="B74" s="1050" t="s">
        <v>1006</v>
      </c>
      <c r="C74" s="1048"/>
      <c r="D74" s="1047"/>
      <c r="E74" s="1047"/>
      <c r="F74" s="1047"/>
      <c r="G74" s="1047"/>
      <c r="H74" s="1047"/>
      <c r="I74" s="1635"/>
      <c r="J74" s="1047"/>
      <c r="K74" s="1047"/>
      <c r="L74" s="1047"/>
      <c r="M74" s="1047"/>
      <c r="N74" s="1046"/>
      <c r="O74" s="1640">
        <f t="shared" si="0"/>
        <v>0</v>
      </c>
    </row>
    <row r="75" spans="2:15">
      <c r="B75" s="1051" t="s">
        <v>1005</v>
      </c>
      <c r="C75" s="1048"/>
      <c r="D75" s="1047"/>
      <c r="E75" s="1047"/>
      <c r="F75" s="1047"/>
      <c r="G75" s="1047"/>
      <c r="H75" s="1047"/>
      <c r="I75" s="1635"/>
      <c r="J75" s="1047"/>
      <c r="K75" s="1047"/>
      <c r="L75" s="1047"/>
      <c r="M75" s="1047"/>
      <c r="N75" s="1046"/>
      <c r="O75" s="1640">
        <f t="shared" ref="O75:O85" si="1">I75</f>
        <v>0</v>
      </c>
    </row>
    <row r="76" spans="2:15">
      <c r="B76" s="1052" t="s">
        <v>1004</v>
      </c>
      <c r="C76" s="1048"/>
      <c r="D76" s="1047"/>
      <c r="E76" s="1047"/>
      <c r="F76" s="1047"/>
      <c r="G76" s="1047"/>
      <c r="H76" s="1047"/>
      <c r="I76" s="1635"/>
      <c r="J76" s="1047"/>
      <c r="K76" s="1047"/>
      <c r="L76" s="1047"/>
      <c r="M76" s="1047"/>
      <c r="N76" s="1046"/>
      <c r="O76" s="1640">
        <f t="shared" si="1"/>
        <v>0</v>
      </c>
    </row>
    <row r="77" spans="2:15">
      <c r="B77" s="1052" t="s">
        <v>1004</v>
      </c>
      <c r="C77" s="1048"/>
      <c r="D77" s="1047"/>
      <c r="E77" s="1047"/>
      <c r="F77" s="1047"/>
      <c r="G77" s="1047"/>
      <c r="H77" s="1047"/>
      <c r="I77" s="1635"/>
      <c r="J77" s="1047"/>
      <c r="K77" s="1047"/>
      <c r="L77" s="1047"/>
      <c r="M77" s="1047"/>
      <c r="N77" s="1046"/>
      <c r="O77" s="1640">
        <f t="shared" si="1"/>
        <v>0</v>
      </c>
    </row>
    <row r="78" spans="2:15">
      <c r="B78" s="1052" t="s">
        <v>1004</v>
      </c>
      <c r="C78" s="1048"/>
      <c r="D78" s="1047"/>
      <c r="E78" s="1047"/>
      <c r="F78" s="1047"/>
      <c r="G78" s="1047"/>
      <c r="H78" s="1047"/>
      <c r="I78" s="1635"/>
      <c r="J78" s="1047"/>
      <c r="K78" s="1047"/>
      <c r="L78" s="1047"/>
      <c r="M78" s="1047"/>
      <c r="N78" s="1046"/>
      <c r="O78" s="1640">
        <f t="shared" si="1"/>
        <v>0</v>
      </c>
    </row>
    <row r="79" spans="2:15">
      <c r="B79" s="1051" t="s">
        <v>1003</v>
      </c>
      <c r="C79" s="1048"/>
      <c r="D79" s="1047"/>
      <c r="E79" s="1047"/>
      <c r="F79" s="1047"/>
      <c r="G79" s="1047"/>
      <c r="H79" s="1047"/>
      <c r="I79" s="1634">
        <f>SUM(I80:I87)</f>
        <v>0</v>
      </c>
      <c r="J79" s="1047"/>
      <c r="K79" s="1047"/>
      <c r="L79" s="1047"/>
      <c r="M79" s="1047"/>
      <c r="N79" s="1046"/>
      <c r="O79" s="1639">
        <f t="shared" si="1"/>
        <v>0</v>
      </c>
    </row>
    <row r="80" spans="2:15">
      <c r="B80" s="1050" t="s">
        <v>1002</v>
      </c>
      <c r="C80" s="1048"/>
      <c r="D80" s="1047"/>
      <c r="E80" s="1047"/>
      <c r="F80" s="1047"/>
      <c r="G80" s="1047"/>
      <c r="H80" s="1047"/>
      <c r="I80" s="1635"/>
      <c r="J80" s="1047"/>
      <c r="K80" s="1047"/>
      <c r="L80" s="1047"/>
      <c r="M80" s="1047"/>
      <c r="N80" s="1046"/>
      <c r="O80" s="1640">
        <f t="shared" si="1"/>
        <v>0</v>
      </c>
    </row>
    <row r="81" spans="2:15">
      <c r="B81" s="1050" t="s">
        <v>1001</v>
      </c>
      <c r="C81" s="1048"/>
      <c r="D81" s="1047"/>
      <c r="E81" s="1047"/>
      <c r="F81" s="1047"/>
      <c r="G81" s="1047"/>
      <c r="H81" s="1047"/>
      <c r="I81" s="1635"/>
      <c r="J81" s="1047"/>
      <c r="K81" s="1047"/>
      <c r="L81" s="1047"/>
      <c r="M81" s="1047"/>
      <c r="N81" s="1046"/>
      <c r="O81" s="1640">
        <f t="shared" si="1"/>
        <v>0</v>
      </c>
    </row>
    <row r="82" spans="2:15">
      <c r="B82" s="1050" t="s">
        <v>1000</v>
      </c>
      <c r="C82" s="1048"/>
      <c r="D82" s="1047"/>
      <c r="E82" s="1047"/>
      <c r="F82" s="1047"/>
      <c r="G82" s="1047"/>
      <c r="H82" s="1047"/>
      <c r="I82" s="1635"/>
      <c r="J82" s="1047"/>
      <c r="K82" s="1047"/>
      <c r="L82" s="1047"/>
      <c r="M82" s="1047"/>
      <c r="N82" s="1046"/>
      <c r="O82" s="1640">
        <f t="shared" si="1"/>
        <v>0</v>
      </c>
    </row>
    <row r="83" spans="2:15">
      <c r="B83" s="1050" t="s">
        <v>999</v>
      </c>
      <c r="C83" s="1048"/>
      <c r="D83" s="1047"/>
      <c r="E83" s="1047"/>
      <c r="F83" s="1047"/>
      <c r="G83" s="1047"/>
      <c r="H83" s="1047"/>
      <c r="I83" s="1635"/>
      <c r="J83" s="1047"/>
      <c r="K83" s="1047"/>
      <c r="L83" s="1047"/>
      <c r="M83" s="1047"/>
      <c r="N83" s="1046"/>
      <c r="O83" s="1640">
        <f t="shared" si="1"/>
        <v>0</v>
      </c>
    </row>
    <row r="84" spans="2:15">
      <c r="B84" s="1050" t="s">
        <v>998</v>
      </c>
      <c r="C84" s="1048"/>
      <c r="D84" s="1047"/>
      <c r="E84" s="1047"/>
      <c r="F84" s="1047"/>
      <c r="G84" s="1047"/>
      <c r="H84" s="1047"/>
      <c r="I84" s="1635"/>
      <c r="J84" s="1047"/>
      <c r="K84" s="1047"/>
      <c r="L84" s="1047"/>
      <c r="M84" s="1047"/>
      <c r="N84" s="1046"/>
      <c r="O84" s="1640">
        <f t="shared" si="1"/>
        <v>0</v>
      </c>
    </row>
    <row r="85" spans="2:15">
      <c r="B85" s="1050" t="s">
        <v>997</v>
      </c>
      <c r="C85" s="1048"/>
      <c r="D85" s="1047"/>
      <c r="E85" s="1047"/>
      <c r="F85" s="1047"/>
      <c r="G85" s="1047"/>
      <c r="H85" s="1047"/>
      <c r="I85" s="1635"/>
      <c r="J85" s="1047"/>
      <c r="K85" s="1047"/>
      <c r="L85" s="1047"/>
      <c r="M85" s="1047"/>
      <c r="N85" s="1046"/>
      <c r="O85" s="1640">
        <f t="shared" si="1"/>
        <v>0</v>
      </c>
    </row>
    <row r="86" spans="2:15">
      <c r="B86" s="1049" t="s">
        <v>1470</v>
      </c>
      <c r="C86" s="1048"/>
      <c r="D86" s="1047"/>
      <c r="E86" s="1047"/>
      <c r="F86" s="1047"/>
      <c r="G86" s="1047"/>
      <c r="H86" s="1047"/>
      <c r="I86" s="1637">
        <v>0</v>
      </c>
      <c r="J86" s="1047"/>
      <c r="K86" s="1047"/>
      <c r="L86" s="1047"/>
      <c r="M86" s="1047"/>
      <c r="N86" s="1046"/>
      <c r="O86" s="1640">
        <f>I86</f>
        <v>0</v>
      </c>
    </row>
    <row r="87" spans="2:15" ht="15" thickBot="1">
      <c r="B87" s="1045"/>
      <c r="C87" s="1048"/>
      <c r="D87" s="1044"/>
      <c r="E87" s="1044"/>
      <c r="F87" s="1044"/>
      <c r="G87" s="1044"/>
      <c r="H87" s="1044"/>
      <c r="I87" s="1638"/>
      <c r="J87" s="1044"/>
      <c r="K87" s="1044"/>
      <c r="L87" s="1044"/>
      <c r="M87" s="1044"/>
      <c r="N87" s="1043"/>
      <c r="O87" s="1640">
        <f t="shared" ref="O87:O88" si="2">I87</f>
        <v>0</v>
      </c>
    </row>
    <row r="88" spans="2:15" ht="15" thickBot="1">
      <c r="B88" s="1042" t="s">
        <v>1469</v>
      </c>
      <c r="C88" s="1632">
        <f t="shared" ref="C88:I88" si="3">C10</f>
        <v>1383.52052</v>
      </c>
      <c r="D88" s="1632">
        <f t="shared" si="3"/>
        <v>0</v>
      </c>
      <c r="E88" s="1632">
        <f t="shared" si="3"/>
        <v>0</v>
      </c>
      <c r="F88" s="1632">
        <f t="shared" si="3"/>
        <v>0</v>
      </c>
      <c r="G88" s="1632">
        <f t="shared" si="3"/>
        <v>0</v>
      </c>
      <c r="H88" s="1632">
        <f t="shared" si="3"/>
        <v>0</v>
      </c>
      <c r="I88" s="1632">
        <f t="shared" si="3"/>
        <v>92</v>
      </c>
      <c r="J88" s="1632">
        <f t="shared" ref="J88:N88" si="4">J10</f>
        <v>0</v>
      </c>
      <c r="K88" s="1632">
        <f t="shared" si="4"/>
        <v>0</v>
      </c>
      <c r="L88" s="1632">
        <f t="shared" si="4"/>
        <v>0</v>
      </c>
      <c r="M88" s="1632">
        <f t="shared" si="4"/>
        <v>0</v>
      </c>
      <c r="N88" s="1632">
        <f t="shared" si="4"/>
        <v>0</v>
      </c>
      <c r="O88" s="1639">
        <f t="shared" si="2"/>
        <v>92</v>
      </c>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dimension ref="A7:U88"/>
  <sheetViews>
    <sheetView workbookViewId="0">
      <selection activeCell="I7" sqref="I7"/>
    </sheetView>
  </sheetViews>
  <sheetFormatPr baseColWidth="10" defaultRowHeight="14.4"/>
  <cols>
    <col min="1" max="1" width="4.109375" style="1041" customWidth="1"/>
    <col min="2" max="2" width="39.5546875" style="1041" customWidth="1"/>
    <col min="3" max="8" width="15.6640625" style="1041" customWidth="1"/>
    <col min="9" max="9" width="15.6640625" style="1630" customWidth="1"/>
    <col min="10" max="15" width="15.6640625" style="1041" customWidth="1"/>
    <col min="16" max="16" width="20.6640625" style="1041" customWidth="1"/>
    <col min="17" max="21" width="11.44140625" style="1041"/>
  </cols>
  <sheetData>
    <row r="7" spans="2:15">
      <c r="B7" s="33" t="s">
        <v>1492</v>
      </c>
    </row>
    <row r="8" spans="2:15" ht="15" thickBot="1">
      <c r="C8" s="1068"/>
    </row>
    <row r="9" spans="2:15" ht="31.2" thickBot="1">
      <c r="B9" s="1067" t="s">
        <v>1491</v>
      </c>
      <c r="C9" s="1066" t="s">
        <v>1490</v>
      </c>
      <c r="D9" s="1065" t="s">
        <v>1489</v>
      </c>
      <c r="E9" s="1065" t="s">
        <v>1488</v>
      </c>
      <c r="F9" s="1065" t="s">
        <v>1487</v>
      </c>
      <c r="G9" s="1065" t="s">
        <v>1486</v>
      </c>
      <c r="H9" s="1065" t="s">
        <v>1485</v>
      </c>
      <c r="I9" s="1631" t="s">
        <v>1484</v>
      </c>
      <c r="J9" s="1065" t="s">
        <v>1483</v>
      </c>
      <c r="K9" s="1065" t="s">
        <v>1482</v>
      </c>
      <c r="L9" s="1065" t="s">
        <v>1481</v>
      </c>
      <c r="M9" s="1065" t="s">
        <v>1480</v>
      </c>
      <c r="N9" s="1064" t="s">
        <v>1479</v>
      </c>
      <c r="O9" s="1063" t="s">
        <v>1478</v>
      </c>
    </row>
    <row r="10" spans="2:15">
      <c r="B10" s="1062" t="s">
        <v>1477</v>
      </c>
      <c r="C10" s="1061">
        <f>+C11+C19+C27+C39</f>
        <v>885.62840412899982</v>
      </c>
      <c r="D10" s="1060"/>
      <c r="E10" s="1060"/>
      <c r="F10" s="1060"/>
      <c r="G10" s="1060"/>
      <c r="H10" s="1060"/>
      <c r="I10" s="1633">
        <f>I11+I19+I39+I79</f>
        <v>92</v>
      </c>
      <c r="J10" s="1060"/>
      <c r="K10" s="1060"/>
      <c r="L10" s="1060"/>
      <c r="M10" s="1060"/>
      <c r="N10" s="1059"/>
      <c r="O10" s="1639">
        <f t="shared" ref="O10:O74" si="0">I10</f>
        <v>92</v>
      </c>
    </row>
    <row r="11" spans="2:15">
      <c r="B11" s="1057" t="s">
        <v>1476</v>
      </c>
      <c r="C11" s="1048">
        <f>+C12+C14+C15</f>
        <v>154.02454898100001</v>
      </c>
      <c r="D11" s="1047"/>
      <c r="E11" s="1047"/>
      <c r="F11" s="1047"/>
      <c r="G11" s="1047"/>
      <c r="H11" s="1047"/>
      <c r="I11" s="1634">
        <f>SUM(I12:I18)</f>
        <v>0</v>
      </c>
      <c r="J11" s="1047"/>
      <c r="K11" s="1047"/>
      <c r="L11" s="1047"/>
      <c r="M11" s="1047"/>
      <c r="N11" s="1046"/>
      <c r="O11" s="1639">
        <f t="shared" si="0"/>
        <v>0</v>
      </c>
    </row>
    <row r="12" spans="2:15">
      <c r="B12" s="1058" t="s">
        <v>1065</v>
      </c>
      <c r="C12" s="1048">
        <f>+'37-FLUJO FINANCIERO PROYECTADO'!F42</f>
        <v>112.27766989999999</v>
      </c>
      <c r="D12" s="1047"/>
      <c r="E12" s="1047"/>
      <c r="F12" s="1047"/>
      <c r="G12" s="1047"/>
      <c r="H12" s="1047"/>
      <c r="I12" s="1635">
        <v>0</v>
      </c>
      <c r="J12" s="1047"/>
      <c r="K12" s="1047"/>
      <c r="L12" s="1047"/>
      <c r="M12" s="1047"/>
      <c r="N12" s="1046"/>
      <c r="O12" s="1640">
        <f t="shared" si="0"/>
        <v>0</v>
      </c>
    </row>
    <row r="13" spans="2:15">
      <c r="B13" s="1058" t="s">
        <v>1064</v>
      </c>
      <c r="C13" s="1048">
        <f>+'37-FLUJO FINANCIERO PROYECTADO'!F43</f>
        <v>34.589540069999998</v>
      </c>
      <c r="D13" s="1047"/>
      <c r="E13" s="1047"/>
      <c r="F13" s="1047"/>
      <c r="G13" s="1047"/>
      <c r="H13" s="1047"/>
      <c r="I13" s="1635"/>
      <c r="J13" s="1047"/>
      <c r="K13" s="1047"/>
      <c r="L13" s="1047"/>
      <c r="M13" s="1047"/>
      <c r="N13" s="1046"/>
      <c r="O13" s="1640">
        <f t="shared" si="0"/>
        <v>0</v>
      </c>
    </row>
    <row r="14" spans="2:15">
      <c r="B14" s="1058" t="s">
        <v>1063</v>
      </c>
      <c r="C14" s="1048">
        <f>+'37-FLUJO FINANCIERO PROYECTADO'!F44</f>
        <v>41.746879081000003</v>
      </c>
      <c r="D14" s="1047"/>
      <c r="E14" s="1047"/>
      <c r="F14" s="1047"/>
      <c r="G14" s="1047"/>
      <c r="H14" s="1047"/>
      <c r="I14" s="1636">
        <v>0</v>
      </c>
      <c r="J14" s="1047"/>
      <c r="K14" s="1047"/>
      <c r="L14" s="1047"/>
      <c r="M14" s="1047"/>
      <c r="N14" s="1046"/>
      <c r="O14" s="1640">
        <f t="shared" si="0"/>
        <v>0</v>
      </c>
    </row>
    <row r="15" spans="2:15">
      <c r="B15" s="1058" t="s">
        <v>1062</v>
      </c>
      <c r="C15" s="1048">
        <f>+'37-FLUJO FINANCIERO PROYECTADO'!F45</f>
        <v>0</v>
      </c>
      <c r="D15" s="1047"/>
      <c r="E15" s="1047"/>
      <c r="F15" s="1047"/>
      <c r="G15" s="1047"/>
      <c r="H15" s="1047"/>
      <c r="I15" s="1635"/>
      <c r="J15" s="1047"/>
      <c r="K15" s="1047"/>
      <c r="L15" s="1047"/>
      <c r="M15" s="1047"/>
      <c r="N15" s="1046"/>
      <c r="O15" s="1640">
        <f t="shared" si="0"/>
        <v>0</v>
      </c>
    </row>
    <row r="16" spans="2:15">
      <c r="B16" s="1058" t="s">
        <v>1061</v>
      </c>
      <c r="C16" s="1048">
        <f>+'37-FLUJO FINANCIERO PROYECTADO'!F46</f>
        <v>0</v>
      </c>
      <c r="D16" s="1047"/>
      <c r="E16" s="1047"/>
      <c r="F16" s="1047"/>
      <c r="G16" s="1047"/>
      <c r="H16" s="1047"/>
      <c r="I16" s="1635"/>
      <c r="J16" s="1047"/>
      <c r="K16" s="1047"/>
      <c r="L16" s="1047"/>
      <c r="M16" s="1047"/>
      <c r="N16" s="1046"/>
      <c r="O16" s="1640">
        <f t="shared" si="0"/>
        <v>0</v>
      </c>
    </row>
    <row r="17" spans="2:15">
      <c r="B17" s="1058" t="s">
        <v>1060</v>
      </c>
      <c r="C17" s="1048">
        <f>+'37-FLUJO FINANCIERO PROYECTADO'!F47</f>
        <v>0</v>
      </c>
      <c r="D17" s="1047"/>
      <c r="E17" s="1047"/>
      <c r="F17" s="1047"/>
      <c r="G17" s="1047"/>
      <c r="H17" s="1047"/>
      <c r="I17" s="1635"/>
      <c r="J17" s="1047"/>
      <c r="K17" s="1047"/>
      <c r="L17" s="1047"/>
      <c r="M17" s="1047"/>
      <c r="N17" s="1046"/>
      <c r="O17" s="1640">
        <f t="shared" si="0"/>
        <v>0</v>
      </c>
    </row>
    <row r="18" spans="2:15">
      <c r="B18" s="1058" t="s">
        <v>1059</v>
      </c>
      <c r="C18" s="1048">
        <f>+'37-FLUJO FINANCIERO PROYECTADO'!F48</f>
        <v>0</v>
      </c>
      <c r="D18" s="1047"/>
      <c r="E18" s="1047"/>
      <c r="F18" s="1047"/>
      <c r="G18" s="1047"/>
      <c r="H18" s="1047"/>
      <c r="I18" s="1635"/>
      <c r="J18" s="1047"/>
      <c r="K18" s="1047"/>
      <c r="L18" s="1047"/>
      <c r="M18" s="1047"/>
      <c r="N18" s="1046"/>
      <c r="O18" s="1640">
        <f t="shared" si="0"/>
        <v>0</v>
      </c>
    </row>
    <row r="19" spans="2:15">
      <c r="B19" s="1057" t="s">
        <v>1475</v>
      </c>
      <c r="C19" s="1048">
        <f>+'37-FLUJO FINANCIERO PROYECTADO'!F49</f>
        <v>52.841811826999994</v>
      </c>
      <c r="D19" s="1047"/>
      <c r="E19" s="1047"/>
      <c r="F19" s="1047"/>
      <c r="G19" s="1047"/>
      <c r="H19" s="1047"/>
      <c r="I19" s="1634">
        <f>SUM(I20:I25)</f>
        <v>0</v>
      </c>
      <c r="J19" s="1047"/>
      <c r="K19" s="1047"/>
      <c r="L19" s="1047"/>
      <c r="M19" s="1047"/>
      <c r="N19" s="1046"/>
      <c r="O19" s="1639">
        <f t="shared" si="0"/>
        <v>0</v>
      </c>
    </row>
    <row r="20" spans="2:15">
      <c r="B20" s="1058" t="s">
        <v>1065</v>
      </c>
      <c r="C20" s="1048">
        <f>+'37-FLUJO FINANCIERO PROYECTADO'!F50</f>
        <v>52.535599999999995</v>
      </c>
      <c r="D20" s="1047"/>
      <c r="E20" s="1047"/>
      <c r="F20" s="1047"/>
      <c r="G20" s="1047"/>
      <c r="H20" s="1047"/>
      <c r="I20" s="1635">
        <v>0</v>
      </c>
      <c r="J20" s="1047"/>
      <c r="K20" s="1047"/>
      <c r="L20" s="1047"/>
      <c r="M20" s="1047"/>
      <c r="N20" s="1046"/>
      <c r="O20" s="1640">
        <f t="shared" si="0"/>
        <v>0</v>
      </c>
    </row>
    <row r="21" spans="2:15">
      <c r="B21" s="1058" t="s">
        <v>1064</v>
      </c>
      <c r="C21" s="1048">
        <f>+'37-FLUJO FINANCIERO PROYECTADO'!F51</f>
        <v>0</v>
      </c>
      <c r="D21" s="1047"/>
      <c r="E21" s="1047"/>
      <c r="F21" s="1047"/>
      <c r="G21" s="1047"/>
      <c r="H21" s="1047"/>
      <c r="I21" s="1635"/>
      <c r="J21" s="1047"/>
      <c r="K21" s="1047"/>
      <c r="L21" s="1047"/>
      <c r="M21" s="1047"/>
      <c r="N21" s="1046"/>
      <c r="O21" s="1640">
        <f t="shared" si="0"/>
        <v>0</v>
      </c>
    </row>
    <row r="22" spans="2:15">
      <c r="B22" s="1058" t="s">
        <v>1063</v>
      </c>
      <c r="C22" s="1048">
        <f>+'37-FLUJO FINANCIERO PROYECTADO'!F52</f>
        <v>0.30621182699999999</v>
      </c>
      <c r="D22" s="1047"/>
      <c r="E22" s="1047"/>
      <c r="F22" s="1047"/>
      <c r="G22" s="1047"/>
      <c r="H22" s="1047"/>
      <c r="I22" s="1635"/>
      <c r="J22" s="1047"/>
      <c r="K22" s="1047"/>
      <c r="L22" s="1047"/>
      <c r="M22" s="1047"/>
      <c r="N22" s="1046"/>
      <c r="O22" s="1640">
        <f t="shared" si="0"/>
        <v>0</v>
      </c>
    </row>
    <row r="23" spans="2:15">
      <c r="B23" s="1058" t="s">
        <v>1062</v>
      </c>
      <c r="C23" s="1048">
        <f>+'37-FLUJO FINANCIERO PROYECTADO'!F53</f>
        <v>0</v>
      </c>
      <c r="D23" s="1047"/>
      <c r="E23" s="1047"/>
      <c r="F23" s="1047"/>
      <c r="G23" s="1047"/>
      <c r="H23" s="1047"/>
      <c r="I23" s="1635"/>
      <c r="J23" s="1047"/>
      <c r="K23" s="1047"/>
      <c r="L23" s="1047"/>
      <c r="M23" s="1047"/>
      <c r="N23" s="1046"/>
      <c r="O23" s="1640">
        <f t="shared" si="0"/>
        <v>0</v>
      </c>
    </row>
    <row r="24" spans="2:15">
      <c r="B24" s="1058" t="s">
        <v>1061</v>
      </c>
      <c r="C24" s="1048">
        <f>+'37-FLUJO FINANCIERO PROYECTADO'!F54</f>
        <v>0</v>
      </c>
      <c r="D24" s="1047"/>
      <c r="E24" s="1047"/>
      <c r="F24" s="1047"/>
      <c r="G24" s="1047"/>
      <c r="H24" s="1047"/>
      <c r="I24" s="1635"/>
      <c r="J24" s="1047"/>
      <c r="K24" s="1047"/>
      <c r="L24" s="1047"/>
      <c r="M24" s="1047"/>
      <c r="N24" s="1046"/>
      <c r="O24" s="1640">
        <f t="shared" si="0"/>
        <v>0</v>
      </c>
    </row>
    <row r="25" spans="2:15">
      <c r="B25" s="1058" t="s">
        <v>1060</v>
      </c>
      <c r="C25" s="1048">
        <f>+'37-FLUJO FINANCIERO PROYECTADO'!F55</f>
        <v>0</v>
      </c>
      <c r="D25" s="1047"/>
      <c r="E25" s="1047"/>
      <c r="F25" s="1047"/>
      <c r="G25" s="1047"/>
      <c r="H25" s="1047"/>
      <c r="I25" s="1635"/>
      <c r="J25" s="1047"/>
      <c r="K25" s="1047"/>
      <c r="L25" s="1047"/>
      <c r="M25" s="1047"/>
      <c r="N25" s="1046"/>
      <c r="O25" s="1640">
        <f t="shared" si="0"/>
        <v>0</v>
      </c>
    </row>
    <row r="26" spans="2:15">
      <c r="B26" s="1058" t="s">
        <v>1059</v>
      </c>
      <c r="C26" s="1048">
        <f>+'37-FLUJO FINANCIERO PROYECTADO'!F56</f>
        <v>0</v>
      </c>
      <c r="D26" s="1047"/>
      <c r="E26" s="1047"/>
      <c r="F26" s="1047"/>
      <c r="G26" s="1047"/>
      <c r="H26" s="1047"/>
      <c r="I26" s="1635"/>
      <c r="J26" s="1047"/>
      <c r="K26" s="1047"/>
      <c r="L26" s="1047"/>
      <c r="M26" s="1047"/>
      <c r="N26" s="1046"/>
      <c r="O26" s="1640">
        <f t="shared" si="0"/>
        <v>0</v>
      </c>
    </row>
    <row r="27" spans="2:15">
      <c r="B27" s="1057" t="s">
        <v>1474</v>
      </c>
      <c r="C27" s="1048">
        <f>+'37-FLUJO FINANCIERO PROYECTADO'!F57</f>
        <v>533.63355965099993</v>
      </c>
      <c r="D27" s="1047"/>
      <c r="E27" s="1047"/>
      <c r="F27" s="1047"/>
      <c r="G27" s="1047"/>
      <c r="H27" s="1047"/>
      <c r="I27" s="1635"/>
      <c r="J27" s="1047"/>
      <c r="K27" s="1047"/>
      <c r="L27" s="1047"/>
      <c r="M27" s="1047"/>
      <c r="N27" s="1046"/>
      <c r="O27" s="1640">
        <f t="shared" si="0"/>
        <v>0</v>
      </c>
    </row>
    <row r="28" spans="2:15">
      <c r="B28" s="1058" t="s">
        <v>1065</v>
      </c>
      <c r="C28" s="1048">
        <f>+'37-FLUJO FINANCIERO PROYECTADO'!F58</f>
        <v>195.56728684399997</v>
      </c>
      <c r="D28" s="1047"/>
      <c r="E28" s="1047"/>
      <c r="F28" s="1047"/>
      <c r="G28" s="1047"/>
      <c r="H28" s="1047"/>
      <c r="I28" s="1635"/>
      <c r="J28" s="1047"/>
      <c r="K28" s="1047"/>
      <c r="L28" s="1047"/>
      <c r="M28" s="1047"/>
      <c r="N28" s="1046"/>
      <c r="O28" s="1640">
        <f t="shared" si="0"/>
        <v>0</v>
      </c>
    </row>
    <row r="29" spans="2:15">
      <c r="B29" s="1058" t="s">
        <v>1064</v>
      </c>
      <c r="C29" s="1048">
        <f>+'37-FLUJO FINANCIERO PROYECTADO'!F59</f>
        <v>51.962355779999996</v>
      </c>
      <c r="D29" s="1047"/>
      <c r="E29" s="1047"/>
      <c r="F29" s="1047"/>
      <c r="G29" s="1047"/>
      <c r="H29" s="1047"/>
      <c r="I29" s="1635"/>
      <c r="J29" s="1047"/>
      <c r="K29" s="1047"/>
      <c r="L29" s="1047"/>
      <c r="M29" s="1047"/>
      <c r="N29" s="1046"/>
      <c r="O29" s="1640">
        <f t="shared" si="0"/>
        <v>0</v>
      </c>
    </row>
    <row r="30" spans="2:15">
      <c r="B30" s="1058" t="s">
        <v>1063</v>
      </c>
      <c r="C30" s="1048">
        <f>+'37-FLUJO FINANCIERO PROYECTADO'!F60</f>
        <v>178.92977757700001</v>
      </c>
      <c r="D30" s="1047"/>
      <c r="E30" s="1047"/>
      <c r="F30" s="1047"/>
      <c r="G30" s="1047"/>
      <c r="H30" s="1047"/>
      <c r="I30" s="1635"/>
      <c r="J30" s="1047"/>
      <c r="K30" s="1047"/>
      <c r="L30" s="1047"/>
      <c r="M30" s="1047"/>
      <c r="N30" s="1046"/>
      <c r="O30" s="1640">
        <f t="shared" si="0"/>
        <v>0</v>
      </c>
    </row>
    <row r="31" spans="2:15">
      <c r="B31" s="1058" t="s">
        <v>1062</v>
      </c>
      <c r="C31" s="1048">
        <f>+'37-FLUJO FINANCIERO PROYECTADO'!F61</f>
        <v>0</v>
      </c>
      <c r="D31" s="1047"/>
      <c r="E31" s="1047"/>
      <c r="F31" s="1047"/>
      <c r="G31" s="1047"/>
      <c r="H31" s="1047"/>
      <c r="I31" s="1635"/>
      <c r="J31" s="1047"/>
      <c r="K31" s="1047"/>
      <c r="L31" s="1047"/>
      <c r="M31" s="1047"/>
      <c r="N31" s="1046"/>
      <c r="O31" s="1640">
        <f t="shared" si="0"/>
        <v>0</v>
      </c>
    </row>
    <row r="32" spans="2:15">
      <c r="B32" s="1058" t="s">
        <v>1061</v>
      </c>
      <c r="C32" s="1048">
        <f>+'37-FLUJO FINANCIERO PROYECTADO'!F62</f>
        <v>107.17413945000001</v>
      </c>
      <c r="D32" s="1047"/>
      <c r="E32" s="1047"/>
      <c r="F32" s="1047"/>
      <c r="G32" s="1047"/>
      <c r="H32" s="1047"/>
      <c r="I32" s="1635"/>
      <c r="J32" s="1047"/>
      <c r="K32" s="1047"/>
      <c r="L32" s="1047"/>
      <c r="M32" s="1047"/>
      <c r="N32" s="1046"/>
      <c r="O32" s="1640">
        <f t="shared" si="0"/>
        <v>0</v>
      </c>
    </row>
    <row r="33" spans="2:15">
      <c r="B33" s="1058" t="s">
        <v>1060</v>
      </c>
      <c r="C33" s="1048">
        <f>+'37-FLUJO FINANCIERO PROYECTADO'!F63</f>
        <v>0</v>
      </c>
      <c r="D33" s="1047"/>
      <c r="E33" s="1047"/>
      <c r="F33" s="1047"/>
      <c r="G33" s="1047"/>
      <c r="H33" s="1047"/>
      <c r="I33" s="1635"/>
      <c r="J33" s="1047"/>
      <c r="K33" s="1047"/>
      <c r="L33" s="1047"/>
      <c r="M33" s="1047"/>
      <c r="N33" s="1046"/>
      <c r="O33" s="1640">
        <f t="shared" si="0"/>
        <v>0</v>
      </c>
    </row>
    <row r="34" spans="2:15">
      <c r="B34" s="1058" t="s">
        <v>1059</v>
      </c>
      <c r="C34" s="1048">
        <f>+'37-FLUJO FINANCIERO PROYECTADO'!F64</f>
        <v>0</v>
      </c>
      <c r="D34" s="1047"/>
      <c r="E34" s="1047"/>
      <c r="F34" s="1047"/>
      <c r="G34" s="1047"/>
      <c r="H34" s="1047"/>
      <c r="I34" s="1635"/>
      <c r="J34" s="1047"/>
      <c r="K34" s="1047"/>
      <c r="L34" s="1047"/>
      <c r="M34" s="1047"/>
      <c r="N34" s="1046"/>
      <c r="O34" s="1640">
        <f t="shared" si="0"/>
        <v>0</v>
      </c>
    </row>
    <row r="35" spans="2:15">
      <c r="B35" s="1055" t="s">
        <v>1070</v>
      </c>
      <c r="C35" s="1048">
        <f>+'37-FLUJO FINANCIERO PROYECTADO'!F65</f>
        <v>0</v>
      </c>
      <c r="D35" s="1047"/>
      <c r="E35" s="1047"/>
      <c r="F35" s="1047"/>
      <c r="G35" s="1047"/>
      <c r="H35" s="1047"/>
      <c r="I35" s="1635"/>
      <c r="J35" s="1047"/>
      <c r="K35" s="1047"/>
      <c r="L35" s="1047"/>
      <c r="M35" s="1047"/>
      <c r="N35" s="1046"/>
      <c r="O35" s="1640">
        <f t="shared" si="0"/>
        <v>0</v>
      </c>
    </row>
    <row r="36" spans="2:15">
      <c r="B36" s="1055" t="s">
        <v>1069</v>
      </c>
      <c r="C36" s="1048">
        <f>+'37-FLUJO FINANCIERO PROYECTADO'!F66</f>
        <v>0</v>
      </c>
      <c r="D36" s="1047"/>
      <c r="E36" s="1047"/>
      <c r="F36" s="1047"/>
      <c r="G36" s="1047"/>
      <c r="H36" s="1047"/>
      <c r="I36" s="1635"/>
      <c r="J36" s="1047"/>
      <c r="K36" s="1047"/>
      <c r="L36" s="1047"/>
      <c r="M36" s="1047"/>
      <c r="N36" s="1046"/>
      <c r="O36" s="1640">
        <f t="shared" si="0"/>
        <v>0</v>
      </c>
    </row>
    <row r="37" spans="2:15">
      <c r="B37" s="1055" t="s">
        <v>1068</v>
      </c>
      <c r="C37" s="1048">
        <f>+'37-FLUJO FINANCIERO PROYECTADO'!F67</f>
        <v>0</v>
      </c>
      <c r="D37" s="1047"/>
      <c r="E37" s="1047"/>
      <c r="F37" s="1047"/>
      <c r="G37" s="1047"/>
      <c r="H37" s="1047"/>
      <c r="I37" s="1635"/>
      <c r="J37" s="1047"/>
      <c r="K37" s="1047"/>
      <c r="L37" s="1047"/>
      <c r="M37" s="1047"/>
      <c r="N37" s="1046"/>
      <c r="O37" s="1640">
        <f t="shared" si="0"/>
        <v>0</v>
      </c>
    </row>
    <row r="38" spans="2:15">
      <c r="B38" s="1055" t="s">
        <v>1067</v>
      </c>
      <c r="C38" s="1048">
        <f>+'37-FLUJO FINANCIERO PROYECTADO'!F68</f>
        <v>0</v>
      </c>
      <c r="D38" s="1047"/>
      <c r="E38" s="1047"/>
      <c r="F38" s="1047"/>
      <c r="G38" s="1047"/>
      <c r="H38" s="1047"/>
      <c r="I38" s="1635"/>
      <c r="J38" s="1047"/>
      <c r="K38" s="1047"/>
      <c r="L38" s="1047"/>
      <c r="M38" s="1047"/>
      <c r="N38" s="1046"/>
      <c r="O38" s="1640">
        <f t="shared" si="0"/>
        <v>0</v>
      </c>
    </row>
    <row r="39" spans="2:15">
      <c r="B39" s="1057" t="s">
        <v>1473</v>
      </c>
      <c r="C39" s="1048">
        <f>+'37-FLUJO FINANCIERO PROYECTADO'!F69</f>
        <v>145.12848366999998</v>
      </c>
      <c r="D39" s="1047"/>
      <c r="E39" s="1047"/>
      <c r="F39" s="1047"/>
      <c r="G39" s="1047"/>
      <c r="H39" s="1047"/>
      <c r="I39" s="1634">
        <f>SUM(I40:I46)</f>
        <v>92</v>
      </c>
      <c r="J39" s="1047"/>
      <c r="K39" s="1047"/>
      <c r="L39" s="1047"/>
      <c r="M39" s="1047"/>
      <c r="N39" s="1046"/>
      <c r="O39" s="1639">
        <f t="shared" si="0"/>
        <v>92</v>
      </c>
    </row>
    <row r="40" spans="2:15">
      <c r="B40" s="1058" t="s">
        <v>1065</v>
      </c>
      <c r="C40" s="1048">
        <f>+'37-FLUJO FINANCIERO PROYECTADO'!F70</f>
        <v>145.12848366999998</v>
      </c>
      <c r="D40" s="1047"/>
      <c r="E40" s="1047"/>
      <c r="F40" s="1047"/>
      <c r="G40" s="1047"/>
      <c r="H40" s="1047"/>
      <c r="I40" s="1635">
        <v>0</v>
      </c>
      <c r="J40" s="1047"/>
      <c r="K40" s="1047"/>
      <c r="L40" s="1047"/>
      <c r="M40" s="1047"/>
      <c r="N40" s="1046"/>
      <c r="O40" s="1640">
        <f t="shared" si="0"/>
        <v>0</v>
      </c>
    </row>
    <row r="41" spans="2:15">
      <c r="B41" s="1058" t="s">
        <v>1064</v>
      </c>
      <c r="C41" s="1048">
        <f>+'37-FLUJO FINANCIERO PROYECTADO'!F71</f>
        <v>0</v>
      </c>
      <c r="D41" s="1047"/>
      <c r="E41" s="1047"/>
      <c r="F41" s="1047"/>
      <c r="G41" s="1047"/>
      <c r="H41" s="1047"/>
      <c r="I41" s="1635">
        <v>0</v>
      </c>
      <c r="J41" s="1047"/>
      <c r="K41" s="1047"/>
      <c r="L41" s="1047"/>
      <c r="M41" s="1047"/>
      <c r="N41" s="1046"/>
      <c r="O41" s="1640">
        <f t="shared" si="0"/>
        <v>0</v>
      </c>
    </row>
    <row r="42" spans="2:15">
      <c r="B42" s="1058" t="s">
        <v>1063</v>
      </c>
      <c r="C42" s="1048">
        <f>+'37-FLUJO FINANCIERO PROYECTADO'!F72</f>
        <v>0</v>
      </c>
      <c r="D42" s="1047"/>
      <c r="E42" s="1047"/>
      <c r="F42" s="1047"/>
      <c r="G42" s="1047"/>
      <c r="H42" s="1047"/>
      <c r="I42" s="1636">
        <v>0</v>
      </c>
      <c r="J42" s="1047"/>
      <c r="K42" s="1047"/>
      <c r="L42" s="1047"/>
      <c r="M42" s="1047"/>
      <c r="N42" s="1046"/>
      <c r="O42" s="1640">
        <f t="shared" si="0"/>
        <v>0</v>
      </c>
    </row>
    <row r="43" spans="2:15">
      <c r="B43" s="1058" t="s">
        <v>1062</v>
      </c>
      <c r="C43" s="1048">
        <f>+'37-FLUJO FINANCIERO PROYECTADO'!F73</f>
        <v>0</v>
      </c>
      <c r="D43" s="1047"/>
      <c r="E43" s="1047"/>
      <c r="F43" s="1047"/>
      <c r="G43" s="1047"/>
      <c r="H43" s="1047"/>
      <c r="I43" s="1635"/>
      <c r="J43" s="1047"/>
      <c r="K43" s="1047"/>
      <c r="L43" s="1047"/>
      <c r="M43" s="1047"/>
      <c r="N43" s="1046"/>
      <c r="O43" s="1640">
        <f t="shared" si="0"/>
        <v>0</v>
      </c>
    </row>
    <row r="44" spans="2:15">
      <c r="B44" s="1058" t="s">
        <v>1061</v>
      </c>
      <c r="C44" s="1048">
        <f>+'37-FLUJO FINANCIERO PROYECTADO'!F74</f>
        <v>0</v>
      </c>
      <c r="D44" s="1047"/>
      <c r="E44" s="1047"/>
      <c r="F44" s="1047"/>
      <c r="G44" s="1047"/>
      <c r="H44" s="1047"/>
      <c r="I44" s="1637">
        <v>92</v>
      </c>
      <c r="J44" s="1047"/>
      <c r="K44" s="1047"/>
      <c r="L44" s="1047"/>
      <c r="M44" s="1047"/>
      <c r="N44" s="1046"/>
      <c r="O44" s="1640">
        <f t="shared" si="0"/>
        <v>92</v>
      </c>
    </row>
    <row r="45" spans="2:15">
      <c r="B45" s="1058" t="s">
        <v>1060</v>
      </c>
      <c r="C45" s="1048">
        <f>+'37-FLUJO FINANCIERO PROYECTADO'!F75</f>
        <v>0</v>
      </c>
      <c r="D45" s="1047"/>
      <c r="E45" s="1047"/>
      <c r="F45" s="1047"/>
      <c r="G45" s="1047"/>
      <c r="H45" s="1047"/>
      <c r="I45" s="1635"/>
      <c r="J45" s="1047"/>
      <c r="K45" s="1047"/>
      <c r="L45" s="1047"/>
      <c r="M45" s="1047"/>
      <c r="N45" s="1046"/>
      <c r="O45" s="1640">
        <f t="shared" si="0"/>
        <v>0</v>
      </c>
    </row>
    <row r="46" spans="2:15">
      <c r="B46" s="1058" t="s">
        <v>1059</v>
      </c>
      <c r="C46" s="1048">
        <f>+'37-FLUJO FINANCIERO PROYECTADO'!F76</f>
        <v>0</v>
      </c>
      <c r="D46" s="1047"/>
      <c r="E46" s="1047"/>
      <c r="F46" s="1047"/>
      <c r="G46" s="1047"/>
      <c r="H46" s="1047"/>
      <c r="I46" s="1635"/>
      <c r="J46" s="1047"/>
      <c r="K46" s="1047"/>
      <c r="L46" s="1047"/>
      <c r="M46" s="1047"/>
      <c r="N46" s="1046"/>
      <c r="O46" s="1640">
        <f t="shared" si="0"/>
        <v>0</v>
      </c>
    </row>
    <row r="47" spans="2:15">
      <c r="B47" s="1057" t="s">
        <v>1472</v>
      </c>
      <c r="C47" s="1048">
        <f>+'37-FLUJO FINANCIERO PROYECTADO'!F77</f>
        <v>0</v>
      </c>
      <c r="D47" s="1047"/>
      <c r="E47" s="1047"/>
      <c r="F47" s="1047"/>
      <c r="G47" s="1047"/>
      <c r="H47" s="1047"/>
      <c r="I47" s="1635"/>
      <c r="J47" s="1047"/>
      <c r="K47" s="1047"/>
      <c r="L47" s="1047"/>
      <c r="M47" s="1047"/>
      <c r="N47" s="1046"/>
      <c r="O47" s="1640">
        <f t="shared" si="0"/>
        <v>0</v>
      </c>
    </row>
    <row r="48" spans="2:15">
      <c r="B48" s="1056"/>
      <c r="C48" s="1048">
        <f>+'37-FLUJO FINANCIERO PROYECTADO'!F78</f>
        <v>0</v>
      </c>
      <c r="D48" s="1047"/>
      <c r="E48" s="1047"/>
      <c r="F48" s="1047"/>
      <c r="G48" s="1047"/>
      <c r="H48" s="1047"/>
      <c r="I48" s="1635"/>
      <c r="J48" s="1047"/>
      <c r="K48" s="1047"/>
      <c r="L48" s="1047"/>
      <c r="M48" s="1047"/>
      <c r="N48" s="1046"/>
      <c r="O48" s="1640">
        <f t="shared" si="0"/>
        <v>0</v>
      </c>
    </row>
    <row r="49" spans="2:15">
      <c r="B49" s="1053" t="s">
        <v>1471</v>
      </c>
      <c r="C49" s="1048"/>
      <c r="D49" s="1047"/>
      <c r="E49" s="1047"/>
      <c r="F49" s="1047"/>
      <c r="G49" s="1047"/>
      <c r="H49" s="1047"/>
      <c r="I49" s="1635"/>
      <c r="J49" s="1047"/>
      <c r="K49" s="1047"/>
      <c r="L49" s="1047"/>
      <c r="M49" s="1047"/>
      <c r="N49" s="1046"/>
      <c r="O49" s="1640">
        <f t="shared" si="0"/>
        <v>0</v>
      </c>
    </row>
    <row r="50" spans="2:15">
      <c r="B50" s="1053" t="s">
        <v>1027</v>
      </c>
      <c r="C50" s="1048"/>
      <c r="D50" s="1047"/>
      <c r="E50" s="1047"/>
      <c r="F50" s="1047"/>
      <c r="G50" s="1047"/>
      <c r="H50" s="1047"/>
      <c r="I50" s="1635"/>
      <c r="J50" s="1047"/>
      <c r="K50" s="1047"/>
      <c r="L50" s="1047"/>
      <c r="M50" s="1047"/>
      <c r="N50" s="1046"/>
      <c r="O50" s="1640">
        <f t="shared" si="0"/>
        <v>0</v>
      </c>
    </row>
    <row r="51" spans="2:15">
      <c r="B51" s="1055" t="s">
        <v>1026</v>
      </c>
      <c r="C51" s="1048"/>
      <c r="D51" s="1047"/>
      <c r="E51" s="1047"/>
      <c r="F51" s="1047"/>
      <c r="G51" s="1047"/>
      <c r="H51" s="1047"/>
      <c r="I51" s="1635"/>
      <c r="J51" s="1047"/>
      <c r="K51" s="1047"/>
      <c r="L51" s="1047"/>
      <c r="M51" s="1047"/>
      <c r="N51" s="1046"/>
      <c r="O51" s="1640">
        <f t="shared" si="0"/>
        <v>0</v>
      </c>
    </row>
    <row r="52" spans="2:15">
      <c r="B52" s="1055" t="s">
        <v>1025</v>
      </c>
      <c r="C52" s="1048"/>
      <c r="D52" s="1047"/>
      <c r="E52" s="1047"/>
      <c r="F52" s="1047"/>
      <c r="G52" s="1047"/>
      <c r="H52" s="1047"/>
      <c r="I52" s="1635"/>
      <c r="J52" s="1047"/>
      <c r="K52" s="1047"/>
      <c r="L52" s="1047"/>
      <c r="M52" s="1047"/>
      <c r="N52" s="1046"/>
      <c r="O52" s="1640">
        <f t="shared" si="0"/>
        <v>0</v>
      </c>
    </row>
    <row r="53" spans="2:15">
      <c r="B53" s="1054" t="s">
        <v>1024</v>
      </c>
      <c r="C53" s="1048"/>
      <c r="D53" s="1047"/>
      <c r="E53" s="1047"/>
      <c r="F53" s="1047"/>
      <c r="G53" s="1047"/>
      <c r="H53" s="1047"/>
      <c r="I53" s="1635"/>
      <c r="J53" s="1047"/>
      <c r="K53" s="1047"/>
      <c r="L53" s="1047"/>
      <c r="M53" s="1047"/>
      <c r="N53" s="1046"/>
      <c r="O53" s="1640">
        <f t="shared" si="0"/>
        <v>0</v>
      </c>
    </row>
    <row r="54" spans="2:15">
      <c r="B54" s="1054" t="s">
        <v>1024</v>
      </c>
      <c r="C54" s="1048"/>
      <c r="D54" s="1047"/>
      <c r="E54" s="1047"/>
      <c r="F54" s="1047"/>
      <c r="G54" s="1047"/>
      <c r="H54" s="1047"/>
      <c r="I54" s="1635"/>
      <c r="J54" s="1047"/>
      <c r="K54" s="1047"/>
      <c r="L54" s="1047"/>
      <c r="M54" s="1047"/>
      <c r="N54" s="1046"/>
      <c r="O54" s="1640">
        <f t="shared" si="0"/>
        <v>0</v>
      </c>
    </row>
    <row r="55" spans="2:15">
      <c r="B55" s="1053" t="s">
        <v>1023</v>
      </c>
      <c r="C55" s="1048"/>
      <c r="D55" s="1047"/>
      <c r="E55" s="1047"/>
      <c r="F55" s="1047"/>
      <c r="G55" s="1047"/>
      <c r="H55" s="1047"/>
      <c r="I55" s="1635"/>
      <c r="J55" s="1047"/>
      <c r="K55" s="1047"/>
      <c r="L55" s="1047"/>
      <c r="M55" s="1047"/>
      <c r="N55" s="1046"/>
      <c r="O55" s="1640">
        <f t="shared" si="0"/>
        <v>0</v>
      </c>
    </row>
    <row r="56" spans="2:15">
      <c r="B56" s="1051" t="s">
        <v>1022</v>
      </c>
      <c r="C56" s="1048"/>
      <c r="D56" s="1047"/>
      <c r="E56" s="1047"/>
      <c r="F56" s="1047"/>
      <c r="G56" s="1047"/>
      <c r="H56" s="1047"/>
      <c r="I56" s="1635"/>
      <c r="J56" s="1047"/>
      <c r="K56" s="1047"/>
      <c r="L56" s="1047"/>
      <c r="M56" s="1047"/>
      <c r="N56" s="1046"/>
      <c r="O56" s="1640">
        <f t="shared" si="0"/>
        <v>0</v>
      </c>
    </row>
    <row r="57" spans="2:15">
      <c r="B57" s="1050" t="s">
        <v>1021</v>
      </c>
      <c r="C57" s="1048"/>
      <c r="D57" s="1047"/>
      <c r="E57" s="1047"/>
      <c r="F57" s="1047"/>
      <c r="G57" s="1047"/>
      <c r="H57" s="1047"/>
      <c r="I57" s="1635"/>
      <c r="J57" s="1047"/>
      <c r="K57" s="1047"/>
      <c r="L57" s="1047"/>
      <c r="M57" s="1047"/>
      <c r="N57" s="1046"/>
      <c r="O57" s="1640">
        <f t="shared" si="0"/>
        <v>0</v>
      </c>
    </row>
    <row r="58" spans="2:15">
      <c r="B58" s="1050" t="s">
        <v>1020</v>
      </c>
      <c r="C58" s="1048"/>
      <c r="D58" s="1047"/>
      <c r="E58" s="1047"/>
      <c r="F58" s="1047"/>
      <c r="G58" s="1047"/>
      <c r="H58" s="1047"/>
      <c r="I58" s="1635"/>
      <c r="J58" s="1047"/>
      <c r="K58" s="1047"/>
      <c r="L58" s="1047"/>
      <c r="M58" s="1047"/>
      <c r="N58" s="1046"/>
      <c r="O58" s="1640">
        <f t="shared" si="0"/>
        <v>0</v>
      </c>
    </row>
    <row r="59" spans="2:15">
      <c r="B59" s="1050" t="s">
        <v>1019</v>
      </c>
      <c r="C59" s="1048"/>
      <c r="D59" s="1047"/>
      <c r="E59" s="1047"/>
      <c r="F59" s="1047"/>
      <c r="G59" s="1047"/>
      <c r="H59" s="1047"/>
      <c r="I59" s="1635"/>
      <c r="J59" s="1047"/>
      <c r="K59" s="1047"/>
      <c r="L59" s="1047"/>
      <c r="M59" s="1047"/>
      <c r="N59" s="1046"/>
      <c r="O59" s="1640">
        <f t="shared" si="0"/>
        <v>0</v>
      </c>
    </row>
    <row r="60" spans="2:15">
      <c r="B60" s="1050" t="s">
        <v>1018</v>
      </c>
      <c r="C60" s="1048"/>
      <c r="D60" s="1047"/>
      <c r="E60" s="1047"/>
      <c r="F60" s="1047"/>
      <c r="G60" s="1047"/>
      <c r="H60" s="1047"/>
      <c r="I60" s="1635"/>
      <c r="J60" s="1047"/>
      <c r="K60" s="1047"/>
      <c r="L60" s="1047"/>
      <c r="M60" s="1047"/>
      <c r="N60" s="1046"/>
      <c r="O60" s="1640">
        <f t="shared" si="0"/>
        <v>0</v>
      </c>
    </row>
    <row r="61" spans="2:15">
      <c r="B61" s="1050" t="s">
        <v>1017</v>
      </c>
      <c r="C61" s="1048"/>
      <c r="D61" s="1047"/>
      <c r="E61" s="1047"/>
      <c r="F61" s="1047"/>
      <c r="G61" s="1047"/>
      <c r="H61" s="1047"/>
      <c r="I61" s="1635"/>
      <c r="J61" s="1047"/>
      <c r="K61" s="1047"/>
      <c r="L61" s="1047"/>
      <c r="M61" s="1047"/>
      <c r="N61" s="1046"/>
      <c r="O61" s="1640">
        <f t="shared" si="0"/>
        <v>0</v>
      </c>
    </row>
    <row r="62" spans="2:15">
      <c r="B62" s="1050" t="s">
        <v>1016</v>
      </c>
      <c r="C62" s="1048"/>
      <c r="D62" s="1047"/>
      <c r="E62" s="1047"/>
      <c r="F62" s="1047"/>
      <c r="G62" s="1047"/>
      <c r="H62" s="1047"/>
      <c r="I62" s="1635"/>
      <c r="J62" s="1047"/>
      <c r="K62" s="1047"/>
      <c r="L62" s="1047"/>
      <c r="M62" s="1047"/>
      <c r="N62" s="1046"/>
      <c r="O62" s="1640">
        <f t="shared" si="0"/>
        <v>0</v>
      </c>
    </row>
    <row r="63" spans="2:15">
      <c r="B63" s="1050" t="s">
        <v>1015</v>
      </c>
      <c r="C63" s="1048"/>
      <c r="D63" s="1047"/>
      <c r="E63" s="1047"/>
      <c r="F63" s="1047"/>
      <c r="G63" s="1047"/>
      <c r="H63" s="1047"/>
      <c r="I63" s="1635"/>
      <c r="J63" s="1047"/>
      <c r="K63" s="1047"/>
      <c r="L63" s="1047"/>
      <c r="M63" s="1047"/>
      <c r="N63" s="1046"/>
      <c r="O63" s="1640">
        <f t="shared" si="0"/>
        <v>0</v>
      </c>
    </row>
    <row r="64" spans="2:15">
      <c r="B64" s="1052" t="s">
        <v>1009</v>
      </c>
      <c r="C64" s="1048"/>
      <c r="D64" s="1047"/>
      <c r="E64" s="1047"/>
      <c r="F64" s="1047"/>
      <c r="G64" s="1047"/>
      <c r="H64" s="1047"/>
      <c r="I64" s="1635"/>
      <c r="J64" s="1047"/>
      <c r="K64" s="1047"/>
      <c r="L64" s="1047"/>
      <c r="M64" s="1047"/>
      <c r="N64" s="1046"/>
      <c r="O64" s="1640">
        <f t="shared" si="0"/>
        <v>0</v>
      </c>
    </row>
    <row r="65" spans="2:15">
      <c r="B65" s="1051" t="s">
        <v>1014</v>
      </c>
      <c r="C65" s="1048"/>
      <c r="D65" s="1047"/>
      <c r="E65" s="1047"/>
      <c r="F65" s="1047"/>
      <c r="G65" s="1047"/>
      <c r="H65" s="1047"/>
      <c r="I65" s="1635"/>
      <c r="J65" s="1047"/>
      <c r="K65" s="1047"/>
      <c r="L65" s="1047"/>
      <c r="M65" s="1047"/>
      <c r="N65" s="1046"/>
      <c r="O65" s="1640">
        <f t="shared" si="0"/>
        <v>0</v>
      </c>
    </row>
    <row r="66" spans="2:15">
      <c r="B66" s="1050" t="s">
        <v>1013</v>
      </c>
      <c r="C66" s="1048"/>
      <c r="D66" s="1047"/>
      <c r="E66" s="1047"/>
      <c r="F66" s="1047"/>
      <c r="G66" s="1047"/>
      <c r="H66" s="1047"/>
      <c r="I66" s="1635"/>
      <c r="J66" s="1047"/>
      <c r="K66" s="1047"/>
      <c r="L66" s="1047"/>
      <c r="M66" s="1047"/>
      <c r="N66" s="1046"/>
      <c r="O66" s="1640">
        <f t="shared" si="0"/>
        <v>0</v>
      </c>
    </row>
    <row r="67" spans="2:15">
      <c r="B67" s="1050" t="s">
        <v>1012</v>
      </c>
      <c r="C67" s="1048"/>
      <c r="D67" s="1047"/>
      <c r="E67" s="1047"/>
      <c r="F67" s="1047"/>
      <c r="G67" s="1047"/>
      <c r="H67" s="1047"/>
      <c r="I67" s="1635"/>
      <c r="J67" s="1047"/>
      <c r="K67" s="1047"/>
      <c r="L67" s="1047"/>
      <c r="M67" s="1047"/>
      <c r="N67" s="1046"/>
      <c r="O67" s="1640">
        <f t="shared" si="0"/>
        <v>0</v>
      </c>
    </row>
    <row r="68" spans="2:15">
      <c r="B68" s="1052" t="s">
        <v>1009</v>
      </c>
      <c r="C68" s="1048"/>
      <c r="D68" s="1047"/>
      <c r="E68" s="1047"/>
      <c r="F68" s="1047"/>
      <c r="G68" s="1047"/>
      <c r="H68" s="1047"/>
      <c r="I68" s="1635"/>
      <c r="J68" s="1047"/>
      <c r="K68" s="1047"/>
      <c r="L68" s="1047"/>
      <c r="M68" s="1047"/>
      <c r="N68" s="1046"/>
      <c r="O68" s="1640">
        <f t="shared" si="0"/>
        <v>0</v>
      </c>
    </row>
    <row r="69" spans="2:15">
      <c r="B69" s="1051" t="s">
        <v>1011</v>
      </c>
      <c r="C69" s="1048"/>
      <c r="D69" s="1047"/>
      <c r="E69" s="1047"/>
      <c r="F69" s="1047"/>
      <c r="G69" s="1047"/>
      <c r="H69" s="1047"/>
      <c r="I69" s="1635"/>
      <c r="J69" s="1047"/>
      <c r="K69" s="1047"/>
      <c r="L69" s="1047"/>
      <c r="M69" s="1047"/>
      <c r="N69" s="1046"/>
      <c r="O69" s="1640">
        <f t="shared" si="0"/>
        <v>0</v>
      </c>
    </row>
    <row r="70" spans="2:15">
      <c r="B70" s="1050" t="s">
        <v>1010</v>
      </c>
      <c r="C70" s="1048"/>
      <c r="D70" s="1047"/>
      <c r="E70" s="1047"/>
      <c r="F70" s="1047"/>
      <c r="G70" s="1047"/>
      <c r="H70" s="1047"/>
      <c r="I70" s="1635"/>
      <c r="J70" s="1047"/>
      <c r="K70" s="1047"/>
      <c r="L70" s="1047"/>
      <c r="M70" s="1047"/>
      <c r="N70" s="1046"/>
      <c r="O70" s="1640">
        <f t="shared" si="0"/>
        <v>0</v>
      </c>
    </row>
    <row r="71" spans="2:15">
      <c r="B71" s="1052" t="s">
        <v>1009</v>
      </c>
      <c r="C71" s="1048"/>
      <c r="D71" s="1047"/>
      <c r="E71" s="1047"/>
      <c r="F71" s="1047"/>
      <c r="G71" s="1047"/>
      <c r="H71" s="1047"/>
      <c r="I71" s="1635"/>
      <c r="J71" s="1047"/>
      <c r="K71" s="1047"/>
      <c r="L71" s="1047"/>
      <c r="M71" s="1047"/>
      <c r="N71" s="1046"/>
      <c r="O71" s="1640">
        <f t="shared" si="0"/>
        <v>0</v>
      </c>
    </row>
    <row r="72" spans="2:15">
      <c r="B72" s="1051" t="s">
        <v>1008</v>
      </c>
      <c r="C72" s="1048"/>
      <c r="D72" s="1047"/>
      <c r="E72" s="1047"/>
      <c r="F72" s="1047"/>
      <c r="G72" s="1047"/>
      <c r="H72" s="1047"/>
      <c r="I72" s="1635"/>
      <c r="J72" s="1047"/>
      <c r="K72" s="1047"/>
      <c r="L72" s="1047"/>
      <c r="M72" s="1047"/>
      <c r="N72" s="1046"/>
      <c r="O72" s="1640">
        <f t="shared" si="0"/>
        <v>0</v>
      </c>
    </row>
    <row r="73" spans="2:15">
      <c r="B73" s="1050" t="s">
        <v>1007</v>
      </c>
      <c r="C73" s="1048"/>
      <c r="D73" s="1047"/>
      <c r="E73" s="1047"/>
      <c r="F73" s="1047"/>
      <c r="G73" s="1047"/>
      <c r="H73" s="1047"/>
      <c r="I73" s="1635"/>
      <c r="J73" s="1047"/>
      <c r="K73" s="1047"/>
      <c r="L73" s="1047"/>
      <c r="M73" s="1047"/>
      <c r="N73" s="1046"/>
      <c r="O73" s="1640">
        <f t="shared" si="0"/>
        <v>0</v>
      </c>
    </row>
    <row r="74" spans="2:15">
      <c r="B74" s="1050" t="s">
        <v>1006</v>
      </c>
      <c r="C74" s="1048"/>
      <c r="D74" s="1047"/>
      <c r="E74" s="1047"/>
      <c r="F74" s="1047"/>
      <c r="G74" s="1047"/>
      <c r="H74" s="1047"/>
      <c r="I74" s="1635"/>
      <c r="J74" s="1047"/>
      <c r="K74" s="1047"/>
      <c r="L74" s="1047"/>
      <c r="M74" s="1047"/>
      <c r="N74" s="1046"/>
      <c r="O74" s="1640">
        <f t="shared" si="0"/>
        <v>0</v>
      </c>
    </row>
    <row r="75" spans="2:15">
      <c r="B75" s="1051" t="s">
        <v>1005</v>
      </c>
      <c r="C75" s="1048"/>
      <c r="D75" s="1047"/>
      <c r="E75" s="1047"/>
      <c r="F75" s="1047"/>
      <c r="G75" s="1047"/>
      <c r="H75" s="1047"/>
      <c r="I75" s="1635"/>
      <c r="J75" s="1047"/>
      <c r="K75" s="1047"/>
      <c r="L75" s="1047"/>
      <c r="M75" s="1047"/>
      <c r="N75" s="1046"/>
      <c r="O75" s="1640">
        <f t="shared" ref="O75:O85" si="1">I75</f>
        <v>0</v>
      </c>
    </row>
    <row r="76" spans="2:15">
      <c r="B76" s="1052" t="s">
        <v>1004</v>
      </c>
      <c r="C76" s="1048"/>
      <c r="D76" s="1047"/>
      <c r="E76" s="1047"/>
      <c r="F76" s="1047"/>
      <c r="G76" s="1047"/>
      <c r="H76" s="1047"/>
      <c r="I76" s="1635"/>
      <c r="J76" s="1047"/>
      <c r="K76" s="1047"/>
      <c r="L76" s="1047"/>
      <c r="M76" s="1047"/>
      <c r="N76" s="1046"/>
      <c r="O76" s="1640">
        <f t="shared" si="1"/>
        <v>0</v>
      </c>
    </row>
    <row r="77" spans="2:15">
      <c r="B77" s="1052" t="s">
        <v>1004</v>
      </c>
      <c r="C77" s="1048"/>
      <c r="D77" s="1047"/>
      <c r="E77" s="1047"/>
      <c r="F77" s="1047"/>
      <c r="G77" s="1047"/>
      <c r="H77" s="1047"/>
      <c r="I77" s="1635"/>
      <c r="J77" s="1047"/>
      <c r="K77" s="1047"/>
      <c r="L77" s="1047"/>
      <c r="M77" s="1047"/>
      <c r="N77" s="1046"/>
      <c r="O77" s="1640">
        <f t="shared" si="1"/>
        <v>0</v>
      </c>
    </row>
    <row r="78" spans="2:15">
      <c r="B78" s="1052" t="s">
        <v>1004</v>
      </c>
      <c r="C78" s="1048"/>
      <c r="D78" s="1047"/>
      <c r="E78" s="1047"/>
      <c r="F78" s="1047"/>
      <c r="G78" s="1047"/>
      <c r="H78" s="1047"/>
      <c r="I78" s="1635"/>
      <c r="J78" s="1047"/>
      <c r="K78" s="1047"/>
      <c r="L78" s="1047"/>
      <c r="M78" s="1047"/>
      <c r="N78" s="1046"/>
      <c r="O78" s="1640">
        <f t="shared" si="1"/>
        <v>0</v>
      </c>
    </row>
    <row r="79" spans="2:15">
      <c r="B79" s="1051" t="s">
        <v>1003</v>
      </c>
      <c r="C79" s="1048"/>
      <c r="D79" s="1047"/>
      <c r="E79" s="1047"/>
      <c r="F79" s="1047"/>
      <c r="G79" s="1047"/>
      <c r="H79" s="1047"/>
      <c r="I79" s="1634">
        <f>SUM(I80:I87)</f>
        <v>0</v>
      </c>
      <c r="J79" s="1047"/>
      <c r="K79" s="1047"/>
      <c r="L79" s="1047"/>
      <c r="M79" s="1047"/>
      <c r="N79" s="1046"/>
      <c r="O79" s="1639">
        <f t="shared" si="1"/>
        <v>0</v>
      </c>
    </row>
    <row r="80" spans="2:15">
      <c r="B80" s="1050" t="s">
        <v>1002</v>
      </c>
      <c r="C80" s="1048"/>
      <c r="D80" s="1047"/>
      <c r="E80" s="1047"/>
      <c r="F80" s="1047"/>
      <c r="G80" s="1047"/>
      <c r="H80" s="1047"/>
      <c r="I80" s="1635"/>
      <c r="J80" s="1047"/>
      <c r="K80" s="1047"/>
      <c r="L80" s="1047"/>
      <c r="M80" s="1047"/>
      <c r="N80" s="1046"/>
      <c r="O80" s="1640">
        <f t="shared" si="1"/>
        <v>0</v>
      </c>
    </row>
    <row r="81" spans="2:15">
      <c r="B81" s="1050" t="s">
        <v>1001</v>
      </c>
      <c r="C81" s="1048"/>
      <c r="D81" s="1047"/>
      <c r="E81" s="1047"/>
      <c r="F81" s="1047"/>
      <c r="G81" s="1047"/>
      <c r="H81" s="1047"/>
      <c r="I81" s="1635"/>
      <c r="J81" s="1047"/>
      <c r="K81" s="1047"/>
      <c r="L81" s="1047"/>
      <c r="M81" s="1047"/>
      <c r="N81" s="1046"/>
      <c r="O81" s="1640">
        <f t="shared" si="1"/>
        <v>0</v>
      </c>
    </row>
    <row r="82" spans="2:15">
      <c r="B82" s="1050" t="s">
        <v>1000</v>
      </c>
      <c r="C82" s="1048"/>
      <c r="D82" s="1047"/>
      <c r="E82" s="1047"/>
      <c r="F82" s="1047"/>
      <c r="G82" s="1047"/>
      <c r="H82" s="1047"/>
      <c r="I82" s="1635"/>
      <c r="J82" s="1047"/>
      <c r="K82" s="1047"/>
      <c r="L82" s="1047"/>
      <c r="M82" s="1047"/>
      <c r="N82" s="1046"/>
      <c r="O82" s="1640">
        <f t="shared" si="1"/>
        <v>0</v>
      </c>
    </row>
    <row r="83" spans="2:15">
      <c r="B83" s="1050" t="s">
        <v>999</v>
      </c>
      <c r="C83" s="1048"/>
      <c r="D83" s="1047"/>
      <c r="E83" s="1047"/>
      <c r="F83" s="1047"/>
      <c r="G83" s="1047"/>
      <c r="H83" s="1047"/>
      <c r="I83" s="1635"/>
      <c r="J83" s="1047"/>
      <c r="K83" s="1047"/>
      <c r="L83" s="1047"/>
      <c r="M83" s="1047"/>
      <c r="N83" s="1046"/>
      <c r="O83" s="1640">
        <f t="shared" si="1"/>
        <v>0</v>
      </c>
    </row>
    <row r="84" spans="2:15">
      <c r="B84" s="1050" t="s">
        <v>998</v>
      </c>
      <c r="C84" s="1048"/>
      <c r="D84" s="1047"/>
      <c r="E84" s="1047"/>
      <c r="F84" s="1047"/>
      <c r="G84" s="1047"/>
      <c r="H84" s="1047"/>
      <c r="I84" s="1635"/>
      <c r="J84" s="1047"/>
      <c r="K84" s="1047"/>
      <c r="L84" s="1047"/>
      <c r="M84" s="1047"/>
      <c r="N84" s="1046"/>
      <c r="O84" s="1640">
        <f t="shared" si="1"/>
        <v>0</v>
      </c>
    </row>
    <row r="85" spans="2:15">
      <c r="B85" s="1050" t="s">
        <v>997</v>
      </c>
      <c r="C85" s="1048"/>
      <c r="D85" s="1047"/>
      <c r="E85" s="1047"/>
      <c r="F85" s="1047"/>
      <c r="G85" s="1047"/>
      <c r="H85" s="1047"/>
      <c r="I85" s="1635"/>
      <c r="J85" s="1047"/>
      <c r="K85" s="1047"/>
      <c r="L85" s="1047"/>
      <c r="M85" s="1047"/>
      <c r="N85" s="1046"/>
      <c r="O85" s="1640">
        <f t="shared" si="1"/>
        <v>0</v>
      </c>
    </row>
    <row r="86" spans="2:15">
      <c r="B86" s="1049" t="s">
        <v>1470</v>
      </c>
      <c r="C86" s="1048"/>
      <c r="D86" s="1047"/>
      <c r="E86" s="1047"/>
      <c r="F86" s="1047"/>
      <c r="G86" s="1047"/>
      <c r="H86" s="1047"/>
      <c r="I86" s="1637">
        <v>0</v>
      </c>
      <c r="J86" s="1047"/>
      <c r="K86" s="1047"/>
      <c r="L86" s="1047"/>
      <c r="M86" s="1047"/>
      <c r="N86" s="1046"/>
      <c r="O86" s="1640">
        <f>I86</f>
        <v>0</v>
      </c>
    </row>
    <row r="87" spans="2:15" ht="15" thickBot="1">
      <c r="B87" s="1045"/>
      <c r="C87" s="1048"/>
      <c r="D87" s="1044"/>
      <c r="E87" s="1044"/>
      <c r="F87" s="1044"/>
      <c r="G87" s="1044"/>
      <c r="H87" s="1044"/>
      <c r="I87" s="1638"/>
      <c r="J87" s="1044"/>
      <c r="K87" s="1044"/>
      <c r="L87" s="1044"/>
      <c r="M87" s="1044"/>
      <c r="N87" s="1043"/>
      <c r="O87" s="1640">
        <f t="shared" ref="O87:O88" si="2">I87</f>
        <v>0</v>
      </c>
    </row>
    <row r="88" spans="2:15" ht="15" thickBot="1">
      <c r="B88" s="1042" t="s">
        <v>1469</v>
      </c>
      <c r="C88" s="1632">
        <f t="shared" ref="C88:I88" si="3">C10</f>
        <v>885.62840412899982</v>
      </c>
      <c r="D88" s="1632">
        <f t="shared" si="3"/>
        <v>0</v>
      </c>
      <c r="E88" s="1632">
        <f t="shared" si="3"/>
        <v>0</v>
      </c>
      <c r="F88" s="1632">
        <f t="shared" si="3"/>
        <v>0</v>
      </c>
      <c r="G88" s="1632">
        <f t="shared" si="3"/>
        <v>0</v>
      </c>
      <c r="H88" s="1632">
        <f t="shared" si="3"/>
        <v>0</v>
      </c>
      <c r="I88" s="1632">
        <f t="shared" si="3"/>
        <v>92</v>
      </c>
      <c r="J88" s="1632">
        <f t="shared" ref="J88:N88" si="4">J10</f>
        <v>0</v>
      </c>
      <c r="K88" s="1632">
        <f t="shared" si="4"/>
        <v>0</v>
      </c>
      <c r="L88" s="1632">
        <f t="shared" si="4"/>
        <v>0</v>
      </c>
      <c r="M88" s="1632">
        <f t="shared" si="4"/>
        <v>0</v>
      </c>
      <c r="N88" s="1632">
        <f t="shared" si="4"/>
        <v>0</v>
      </c>
      <c r="O88" s="1639">
        <f t="shared" si="2"/>
        <v>92</v>
      </c>
    </row>
  </sheetData>
  <pageMargins left="0.7" right="0.7" top="0.75" bottom="0.75" header="0.3" footer="0.3"/>
</worksheet>
</file>

<file path=xl/worksheets/sheet57.xml><?xml version="1.0" encoding="utf-8"?>
<worksheet xmlns="http://schemas.openxmlformats.org/spreadsheetml/2006/main" xmlns:r="http://schemas.openxmlformats.org/officeDocument/2006/relationships">
  <dimension ref="A7:U88"/>
  <sheetViews>
    <sheetView topLeftCell="A67" workbookViewId="0">
      <selection activeCell="I87" sqref="I87"/>
    </sheetView>
  </sheetViews>
  <sheetFormatPr baseColWidth="10" defaultRowHeight="14.4"/>
  <cols>
    <col min="1" max="1" width="4.109375" style="1041" customWidth="1"/>
    <col min="2" max="2" width="39.5546875" style="1041" customWidth="1"/>
    <col min="3" max="8" width="15.6640625" style="1041" customWidth="1"/>
    <col min="9" max="9" width="15.6640625" style="1630" customWidth="1"/>
    <col min="10" max="15" width="15.6640625" style="1041" customWidth="1"/>
    <col min="16" max="16" width="20.6640625" style="1041" customWidth="1"/>
    <col min="17" max="21" width="11.44140625" style="1041"/>
  </cols>
  <sheetData>
    <row r="7" spans="2:15">
      <c r="B7" s="33" t="s">
        <v>1492</v>
      </c>
    </row>
    <row r="8" spans="2:15" ht="15" thickBot="1">
      <c r="C8" s="1068"/>
    </row>
    <row r="9" spans="2:15" ht="31.2" thickBot="1">
      <c r="B9" s="1067" t="s">
        <v>1491</v>
      </c>
      <c r="C9" s="1066" t="s">
        <v>1490</v>
      </c>
      <c r="D9" s="1065" t="s">
        <v>1489</v>
      </c>
      <c r="E9" s="1065" t="s">
        <v>1488</v>
      </c>
      <c r="F9" s="1065" t="s">
        <v>1487</v>
      </c>
      <c r="G9" s="1065" t="s">
        <v>1486</v>
      </c>
      <c r="H9" s="1065" t="s">
        <v>1485</v>
      </c>
      <c r="I9" s="1631" t="s">
        <v>1484</v>
      </c>
      <c r="J9" s="1065" t="s">
        <v>1483</v>
      </c>
      <c r="K9" s="1065" t="s">
        <v>1482</v>
      </c>
      <c r="L9" s="1065" t="s">
        <v>1481</v>
      </c>
      <c r="M9" s="1065" t="s">
        <v>1480</v>
      </c>
      <c r="N9" s="1064" t="s">
        <v>1479</v>
      </c>
      <c r="O9" s="1063" t="s">
        <v>1478</v>
      </c>
    </row>
    <row r="10" spans="2:15">
      <c r="B10" s="1062" t="s">
        <v>1477</v>
      </c>
      <c r="C10" s="1061">
        <f>+C11+C19+C27+C39</f>
        <v>897.32628954621009</v>
      </c>
      <c r="D10" s="1060"/>
      <c r="E10" s="1060"/>
      <c r="F10" s="1060"/>
      <c r="G10" s="1060"/>
      <c r="H10" s="1060"/>
      <c r="I10" s="1633">
        <f>I11+I19+I39+I79</f>
        <v>92</v>
      </c>
      <c r="J10" s="1060"/>
      <c r="K10" s="1060"/>
      <c r="L10" s="1060"/>
      <c r="M10" s="1060"/>
      <c r="N10" s="1059"/>
      <c r="O10" s="1639">
        <f t="shared" ref="O10:O74" si="0">I10</f>
        <v>92</v>
      </c>
    </row>
    <row r="11" spans="2:15">
      <c r="B11" s="1057" t="s">
        <v>1476</v>
      </c>
      <c r="C11" s="1048">
        <f>+C12+C14+C15</f>
        <v>153.56352666132972</v>
      </c>
      <c r="D11" s="1047"/>
      <c r="E11" s="1047"/>
      <c r="F11" s="1047"/>
      <c r="G11" s="1047"/>
      <c r="H11" s="1047"/>
      <c r="I11" s="1634">
        <f>SUM(I12:I18)</f>
        <v>0</v>
      </c>
      <c r="J11" s="1047"/>
      <c r="K11" s="1047"/>
      <c r="L11" s="1047"/>
      <c r="M11" s="1047"/>
      <c r="N11" s="1046"/>
      <c r="O11" s="1639">
        <f t="shared" si="0"/>
        <v>0</v>
      </c>
    </row>
    <row r="12" spans="2:15">
      <c r="B12" s="1058" t="s">
        <v>1065</v>
      </c>
      <c r="C12" s="1048">
        <f>+'37-FLUJO FINANCIERO PROYECTADO'!G42</f>
        <v>111.38665472579541</v>
      </c>
      <c r="D12" s="1047"/>
      <c r="E12" s="1047"/>
      <c r="F12" s="1047"/>
      <c r="G12" s="1047"/>
      <c r="H12" s="1047"/>
      <c r="I12" s="1635">
        <v>0</v>
      </c>
      <c r="J12" s="1047"/>
      <c r="K12" s="1047"/>
      <c r="L12" s="1047"/>
      <c r="M12" s="1047"/>
      <c r="N12" s="1046"/>
      <c r="O12" s="1640">
        <f t="shared" si="0"/>
        <v>0</v>
      </c>
    </row>
    <row r="13" spans="2:15">
      <c r="B13" s="1058" t="s">
        <v>1064</v>
      </c>
      <c r="C13" s="1048">
        <f>+'37-FLUJO FINANCIERO PROYECTADO'!G43</f>
        <v>37.968191499902105</v>
      </c>
      <c r="D13" s="1047"/>
      <c r="E13" s="1047"/>
      <c r="F13" s="1047"/>
      <c r="G13" s="1047"/>
      <c r="H13" s="1047"/>
      <c r="I13" s="1635"/>
      <c r="J13" s="1047"/>
      <c r="K13" s="1047"/>
      <c r="L13" s="1047"/>
      <c r="M13" s="1047"/>
      <c r="N13" s="1046"/>
      <c r="O13" s="1640">
        <f t="shared" si="0"/>
        <v>0</v>
      </c>
    </row>
    <row r="14" spans="2:15">
      <c r="B14" s="1058" t="s">
        <v>1063</v>
      </c>
      <c r="C14" s="1048">
        <f>+'37-FLUJO FINANCIERO PROYECTADO'!G44</f>
        <v>42.176871935534301</v>
      </c>
      <c r="D14" s="1047"/>
      <c r="E14" s="1047"/>
      <c r="F14" s="1047"/>
      <c r="G14" s="1047"/>
      <c r="H14" s="1047"/>
      <c r="I14" s="1636">
        <v>0</v>
      </c>
      <c r="J14" s="1047"/>
      <c r="K14" s="1047"/>
      <c r="L14" s="1047"/>
      <c r="M14" s="1047"/>
      <c r="N14" s="1046"/>
      <c r="O14" s="1640">
        <f t="shared" si="0"/>
        <v>0</v>
      </c>
    </row>
    <row r="15" spans="2:15">
      <c r="B15" s="1058" t="s">
        <v>1062</v>
      </c>
      <c r="C15" s="1048">
        <f>+'37-FLUJO FINANCIERO PROYECTADO'!G45</f>
        <v>0</v>
      </c>
      <c r="D15" s="1047"/>
      <c r="E15" s="1047"/>
      <c r="F15" s="1047"/>
      <c r="G15" s="1047"/>
      <c r="H15" s="1047"/>
      <c r="I15" s="1635">
        <v>0</v>
      </c>
      <c r="J15" s="1047"/>
      <c r="K15" s="1047"/>
      <c r="L15" s="1047"/>
      <c r="M15" s="1047"/>
      <c r="N15" s="1046"/>
      <c r="O15" s="1640">
        <f t="shared" si="0"/>
        <v>0</v>
      </c>
    </row>
    <row r="16" spans="2:15">
      <c r="B16" s="1058" t="s">
        <v>1061</v>
      </c>
      <c r="C16" s="1048">
        <f>+'37-FLUJO FINANCIERO PROYECTADO'!G46</f>
        <v>0</v>
      </c>
      <c r="D16" s="1047"/>
      <c r="E16" s="1047"/>
      <c r="F16" s="1047"/>
      <c r="G16" s="1047"/>
      <c r="H16" s="1047"/>
      <c r="I16" s="1635"/>
      <c r="J16" s="1047"/>
      <c r="K16" s="1047"/>
      <c r="L16" s="1047"/>
      <c r="M16" s="1047"/>
      <c r="N16" s="1046"/>
      <c r="O16" s="1640">
        <f t="shared" si="0"/>
        <v>0</v>
      </c>
    </row>
    <row r="17" spans="2:15">
      <c r="B17" s="1058" t="s">
        <v>1060</v>
      </c>
      <c r="C17" s="1048">
        <f>+'37-FLUJO FINANCIERO PROYECTADO'!G47</f>
        <v>0</v>
      </c>
      <c r="D17" s="1047"/>
      <c r="E17" s="1047"/>
      <c r="F17" s="1047"/>
      <c r="G17" s="1047"/>
      <c r="H17" s="1047"/>
      <c r="I17" s="1635"/>
      <c r="J17" s="1047"/>
      <c r="K17" s="1047"/>
      <c r="L17" s="1047"/>
      <c r="M17" s="1047"/>
      <c r="N17" s="1046"/>
      <c r="O17" s="1640">
        <f t="shared" si="0"/>
        <v>0</v>
      </c>
    </row>
    <row r="18" spans="2:15">
      <c r="B18" s="1058" t="s">
        <v>1059</v>
      </c>
      <c r="C18" s="1048">
        <f>+'37-FLUJO FINANCIERO PROYECTADO'!G48</f>
        <v>0</v>
      </c>
      <c r="D18" s="1047"/>
      <c r="E18" s="1047"/>
      <c r="F18" s="1047"/>
      <c r="G18" s="1047"/>
      <c r="H18" s="1047"/>
      <c r="I18" s="1635"/>
      <c r="J18" s="1047"/>
      <c r="K18" s="1047"/>
      <c r="L18" s="1047"/>
      <c r="M18" s="1047"/>
      <c r="N18" s="1046"/>
      <c r="O18" s="1640">
        <f t="shared" si="0"/>
        <v>0</v>
      </c>
    </row>
    <row r="19" spans="2:15">
      <c r="B19" s="1057" t="s">
        <v>1475</v>
      </c>
      <c r="C19" s="1048">
        <f>+'37-FLUJO FINANCIERO PROYECTADO'!G49</f>
        <v>58.131287984624805</v>
      </c>
      <c r="D19" s="1047"/>
      <c r="E19" s="1047"/>
      <c r="F19" s="1047"/>
      <c r="G19" s="1047"/>
      <c r="H19" s="1047"/>
      <c r="I19" s="1634">
        <f>SUM(I20:I25)</f>
        <v>0</v>
      </c>
      <c r="J19" s="1047"/>
      <c r="K19" s="1047"/>
      <c r="L19" s="1047"/>
      <c r="M19" s="1047"/>
      <c r="N19" s="1046"/>
      <c r="O19" s="1639">
        <f t="shared" si="0"/>
        <v>0</v>
      </c>
    </row>
    <row r="20" spans="2:15">
      <c r="B20" s="1058" t="s">
        <v>1065</v>
      </c>
      <c r="C20" s="1048">
        <f>+'37-FLUJO FINANCIERO PROYECTADO'!G50</f>
        <v>58.128216679999994</v>
      </c>
      <c r="D20" s="1047"/>
      <c r="E20" s="1047"/>
      <c r="F20" s="1047"/>
      <c r="G20" s="1047"/>
      <c r="H20" s="1047"/>
      <c r="I20" s="1635">
        <v>0</v>
      </c>
      <c r="J20" s="1047"/>
      <c r="K20" s="1047"/>
      <c r="L20" s="1047"/>
      <c r="M20" s="1047"/>
      <c r="N20" s="1046"/>
      <c r="O20" s="1640">
        <f t="shared" si="0"/>
        <v>0</v>
      </c>
    </row>
    <row r="21" spans="2:15">
      <c r="B21" s="1058" t="s">
        <v>1064</v>
      </c>
      <c r="C21" s="1048">
        <f>+'37-FLUJO FINANCIERO PROYECTADO'!G51</f>
        <v>0</v>
      </c>
      <c r="D21" s="1047"/>
      <c r="E21" s="1047"/>
      <c r="F21" s="1047"/>
      <c r="G21" s="1047"/>
      <c r="H21" s="1047"/>
      <c r="I21" s="1635"/>
      <c r="J21" s="1047"/>
      <c r="K21" s="1047"/>
      <c r="L21" s="1047"/>
      <c r="M21" s="1047"/>
      <c r="N21" s="1046"/>
      <c r="O21" s="1640">
        <f t="shared" si="0"/>
        <v>0</v>
      </c>
    </row>
    <row r="22" spans="2:15">
      <c r="B22" s="1058" t="s">
        <v>1063</v>
      </c>
      <c r="C22" s="1048">
        <f>+'37-FLUJO FINANCIERO PROYECTADO'!G52</f>
        <v>3.0713046248099997E-3</v>
      </c>
      <c r="D22" s="1047"/>
      <c r="E22" s="1047"/>
      <c r="F22" s="1047"/>
      <c r="G22" s="1047"/>
      <c r="H22" s="1047"/>
      <c r="I22" s="1635"/>
      <c r="J22" s="1047"/>
      <c r="K22" s="1047"/>
      <c r="L22" s="1047"/>
      <c r="M22" s="1047"/>
      <c r="N22" s="1046"/>
      <c r="O22" s="1640">
        <f t="shared" si="0"/>
        <v>0</v>
      </c>
    </row>
    <row r="23" spans="2:15">
      <c r="B23" s="1058" t="s">
        <v>1062</v>
      </c>
      <c r="C23" s="1048">
        <f>+'37-FLUJO FINANCIERO PROYECTADO'!G53</f>
        <v>0</v>
      </c>
      <c r="D23" s="1047"/>
      <c r="E23" s="1047"/>
      <c r="F23" s="1047"/>
      <c r="G23" s="1047"/>
      <c r="H23" s="1047"/>
      <c r="I23" s="1635"/>
      <c r="J23" s="1047"/>
      <c r="K23" s="1047"/>
      <c r="L23" s="1047"/>
      <c r="M23" s="1047"/>
      <c r="N23" s="1046"/>
      <c r="O23" s="1640">
        <f t="shared" si="0"/>
        <v>0</v>
      </c>
    </row>
    <row r="24" spans="2:15">
      <c r="B24" s="1058" t="s">
        <v>1061</v>
      </c>
      <c r="C24" s="1048">
        <f>+'37-FLUJO FINANCIERO PROYECTADO'!G54</f>
        <v>0</v>
      </c>
      <c r="D24" s="1047"/>
      <c r="E24" s="1047"/>
      <c r="F24" s="1047"/>
      <c r="G24" s="1047"/>
      <c r="H24" s="1047"/>
      <c r="I24" s="1635"/>
      <c r="J24" s="1047"/>
      <c r="K24" s="1047"/>
      <c r="L24" s="1047"/>
      <c r="M24" s="1047"/>
      <c r="N24" s="1046"/>
      <c r="O24" s="1640">
        <f t="shared" si="0"/>
        <v>0</v>
      </c>
    </row>
    <row r="25" spans="2:15">
      <c r="B25" s="1058" t="s">
        <v>1060</v>
      </c>
      <c r="C25" s="1048">
        <f>+'37-FLUJO FINANCIERO PROYECTADO'!G55</f>
        <v>0</v>
      </c>
      <c r="D25" s="1047"/>
      <c r="E25" s="1047"/>
      <c r="F25" s="1047"/>
      <c r="G25" s="1047"/>
      <c r="H25" s="1047"/>
      <c r="I25" s="1635"/>
      <c r="J25" s="1047"/>
      <c r="K25" s="1047"/>
      <c r="L25" s="1047"/>
      <c r="M25" s="1047"/>
      <c r="N25" s="1046"/>
      <c r="O25" s="1640">
        <f t="shared" si="0"/>
        <v>0</v>
      </c>
    </row>
    <row r="26" spans="2:15">
      <c r="B26" s="1058" t="s">
        <v>1059</v>
      </c>
      <c r="C26" s="1048">
        <f>+'37-FLUJO FINANCIERO PROYECTADO'!G56</f>
        <v>0</v>
      </c>
      <c r="D26" s="1047"/>
      <c r="E26" s="1047"/>
      <c r="F26" s="1047"/>
      <c r="G26" s="1047"/>
      <c r="H26" s="1047"/>
      <c r="I26" s="1635"/>
      <c r="J26" s="1047"/>
      <c r="K26" s="1047"/>
      <c r="L26" s="1047"/>
      <c r="M26" s="1047"/>
      <c r="N26" s="1046"/>
      <c r="O26" s="1640">
        <f t="shared" si="0"/>
        <v>0</v>
      </c>
    </row>
    <row r="27" spans="2:15">
      <c r="B27" s="1057" t="s">
        <v>1474</v>
      </c>
      <c r="C27" s="1048">
        <f>+'37-FLUJO FINANCIERO PROYECTADO'!G57</f>
        <v>539.02999032845469</v>
      </c>
      <c r="D27" s="1047"/>
      <c r="E27" s="1047"/>
      <c r="F27" s="1047"/>
      <c r="G27" s="1047"/>
      <c r="H27" s="1047"/>
      <c r="I27" s="1635"/>
      <c r="J27" s="1047"/>
      <c r="K27" s="1047"/>
      <c r="L27" s="1047"/>
      <c r="M27" s="1047"/>
      <c r="N27" s="1046"/>
      <c r="O27" s="1640">
        <f t="shared" si="0"/>
        <v>0</v>
      </c>
    </row>
    <row r="28" spans="2:15">
      <c r="B28" s="1058" t="s">
        <v>1065</v>
      </c>
      <c r="C28" s="1048">
        <f>+'37-FLUJO FINANCIERO PROYECTADO'!G58</f>
        <v>197.5707165089789</v>
      </c>
      <c r="D28" s="1047"/>
      <c r="E28" s="1047"/>
      <c r="F28" s="1047"/>
      <c r="G28" s="1047"/>
      <c r="H28" s="1047"/>
      <c r="I28" s="1635"/>
      <c r="J28" s="1047"/>
      <c r="K28" s="1047"/>
      <c r="L28" s="1047"/>
      <c r="M28" s="1047"/>
      <c r="N28" s="1046"/>
      <c r="O28" s="1640">
        <f t="shared" si="0"/>
        <v>0</v>
      </c>
    </row>
    <row r="29" spans="2:15">
      <c r="B29" s="1058" t="s">
        <v>1064</v>
      </c>
      <c r="C29" s="1048">
        <f>+'37-FLUJO FINANCIERO PROYECTADO'!G59</f>
        <v>52.484356551473397</v>
      </c>
      <c r="D29" s="1047"/>
      <c r="E29" s="1047"/>
      <c r="F29" s="1047"/>
      <c r="G29" s="1047"/>
      <c r="H29" s="1047"/>
      <c r="I29" s="1635"/>
      <c r="J29" s="1047"/>
      <c r="K29" s="1047"/>
      <c r="L29" s="1047"/>
      <c r="M29" s="1047"/>
      <c r="N29" s="1046"/>
      <c r="O29" s="1640">
        <f t="shared" si="0"/>
        <v>0</v>
      </c>
    </row>
    <row r="30" spans="2:15">
      <c r="B30" s="1058" t="s">
        <v>1063</v>
      </c>
      <c r="C30" s="1048">
        <f>+'37-FLUJO FINANCIERO PROYECTADO'!G60</f>
        <v>180.7258211993188</v>
      </c>
      <c r="D30" s="1047"/>
      <c r="E30" s="1047"/>
      <c r="F30" s="1047"/>
      <c r="G30" s="1047"/>
      <c r="H30" s="1047"/>
      <c r="I30" s="1635"/>
      <c r="J30" s="1047"/>
      <c r="K30" s="1047"/>
      <c r="L30" s="1047"/>
      <c r="M30" s="1047"/>
      <c r="N30" s="1046"/>
      <c r="O30" s="1640">
        <f t="shared" si="0"/>
        <v>0</v>
      </c>
    </row>
    <row r="31" spans="2:15">
      <c r="B31" s="1058" t="s">
        <v>1062</v>
      </c>
      <c r="C31" s="1048">
        <f>+'37-FLUJO FINANCIERO PROYECTADO'!G61</f>
        <v>0</v>
      </c>
      <c r="D31" s="1047"/>
      <c r="E31" s="1047"/>
      <c r="F31" s="1047"/>
      <c r="G31" s="1047"/>
      <c r="H31" s="1047"/>
      <c r="I31" s="1635"/>
      <c r="J31" s="1047"/>
      <c r="K31" s="1047"/>
      <c r="L31" s="1047"/>
      <c r="M31" s="1047"/>
      <c r="N31" s="1046"/>
      <c r="O31" s="1640">
        <f t="shared" si="0"/>
        <v>0</v>
      </c>
    </row>
    <row r="32" spans="2:15">
      <c r="B32" s="1058" t="s">
        <v>1061</v>
      </c>
      <c r="C32" s="1048">
        <f>+'37-FLUJO FINANCIERO PROYECTADO'!G62</f>
        <v>108.24909606868351</v>
      </c>
      <c r="D32" s="1047"/>
      <c r="E32" s="1047"/>
      <c r="F32" s="1047"/>
      <c r="G32" s="1047"/>
      <c r="H32" s="1047"/>
      <c r="I32" s="1635"/>
      <c r="J32" s="1047"/>
      <c r="K32" s="1047"/>
      <c r="L32" s="1047"/>
      <c r="M32" s="1047"/>
      <c r="N32" s="1046"/>
      <c r="O32" s="1640">
        <f t="shared" si="0"/>
        <v>0</v>
      </c>
    </row>
    <row r="33" spans="2:15">
      <c r="B33" s="1058" t="s">
        <v>1060</v>
      </c>
      <c r="C33" s="1048">
        <f>+'37-FLUJO FINANCIERO PROYECTADO'!G63</f>
        <v>0</v>
      </c>
      <c r="D33" s="1047"/>
      <c r="E33" s="1047"/>
      <c r="F33" s="1047"/>
      <c r="G33" s="1047"/>
      <c r="H33" s="1047"/>
      <c r="I33" s="1635"/>
      <c r="J33" s="1047"/>
      <c r="K33" s="1047"/>
      <c r="L33" s="1047"/>
      <c r="M33" s="1047"/>
      <c r="N33" s="1046"/>
      <c r="O33" s="1640">
        <f t="shared" si="0"/>
        <v>0</v>
      </c>
    </row>
    <row r="34" spans="2:15">
      <c r="B34" s="1058" t="s">
        <v>1059</v>
      </c>
      <c r="C34" s="1048">
        <f>+'37-FLUJO FINANCIERO PROYECTADO'!G64</f>
        <v>0</v>
      </c>
      <c r="D34" s="1047"/>
      <c r="E34" s="1047"/>
      <c r="F34" s="1047"/>
      <c r="G34" s="1047"/>
      <c r="H34" s="1047"/>
      <c r="I34" s="1635"/>
      <c r="J34" s="1047"/>
      <c r="K34" s="1047"/>
      <c r="L34" s="1047"/>
      <c r="M34" s="1047"/>
      <c r="N34" s="1046"/>
      <c r="O34" s="1640">
        <f t="shared" si="0"/>
        <v>0</v>
      </c>
    </row>
    <row r="35" spans="2:15">
      <c r="B35" s="1055" t="s">
        <v>1070</v>
      </c>
      <c r="C35" s="1048">
        <f>+'37-FLUJO FINANCIERO PROYECTADO'!G65</f>
        <v>0</v>
      </c>
      <c r="D35" s="1047"/>
      <c r="E35" s="1047"/>
      <c r="F35" s="1047"/>
      <c r="G35" s="1047"/>
      <c r="H35" s="1047"/>
      <c r="I35" s="1635"/>
      <c r="J35" s="1047"/>
      <c r="K35" s="1047"/>
      <c r="L35" s="1047"/>
      <c r="M35" s="1047"/>
      <c r="N35" s="1046"/>
      <c r="O35" s="1640">
        <f t="shared" si="0"/>
        <v>0</v>
      </c>
    </row>
    <row r="36" spans="2:15">
      <c r="B36" s="1055" t="s">
        <v>1069</v>
      </c>
      <c r="C36" s="1048">
        <f>+'37-FLUJO FINANCIERO PROYECTADO'!G66</f>
        <v>0</v>
      </c>
      <c r="D36" s="1047"/>
      <c r="E36" s="1047"/>
      <c r="F36" s="1047"/>
      <c r="G36" s="1047"/>
      <c r="H36" s="1047"/>
      <c r="I36" s="1635"/>
      <c r="J36" s="1047"/>
      <c r="K36" s="1047"/>
      <c r="L36" s="1047"/>
      <c r="M36" s="1047"/>
      <c r="N36" s="1046"/>
      <c r="O36" s="1640">
        <f t="shared" si="0"/>
        <v>0</v>
      </c>
    </row>
    <row r="37" spans="2:15">
      <c r="B37" s="1055" t="s">
        <v>1068</v>
      </c>
      <c r="C37" s="1048">
        <f>+'37-FLUJO FINANCIERO PROYECTADO'!G67</f>
        <v>0</v>
      </c>
      <c r="D37" s="1047"/>
      <c r="E37" s="1047"/>
      <c r="F37" s="1047"/>
      <c r="G37" s="1047"/>
      <c r="H37" s="1047"/>
      <c r="I37" s="1635"/>
      <c r="J37" s="1047"/>
      <c r="K37" s="1047"/>
      <c r="L37" s="1047"/>
      <c r="M37" s="1047"/>
      <c r="N37" s="1046"/>
      <c r="O37" s="1640">
        <f t="shared" si="0"/>
        <v>0</v>
      </c>
    </row>
    <row r="38" spans="2:15">
      <c r="B38" s="1055" t="s">
        <v>1067</v>
      </c>
      <c r="C38" s="1048">
        <f>+'37-FLUJO FINANCIERO PROYECTADO'!G68</f>
        <v>0</v>
      </c>
      <c r="D38" s="1047"/>
      <c r="E38" s="1047"/>
      <c r="F38" s="1047"/>
      <c r="G38" s="1047"/>
      <c r="H38" s="1047"/>
      <c r="I38" s="1635"/>
      <c r="J38" s="1047"/>
      <c r="K38" s="1047"/>
      <c r="L38" s="1047"/>
      <c r="M38" s="1047"/>
      <c r="N38" s="1046"/>
      <c r="O38" s="1640">
        <f t="shared" si="0"/>
        <v>0</v>
      </c>
    </row>
    <row r="39" spans="2:15">
      <c r="B39" s="1057" t="s">
        <v>1473</v>
      </c>
      <c r="C39" s="1048">
        <f>+'37-FLUJO FINANCIERO PROYECTADO'!G69</f>
        <v>146.601484571801</v>
      </c>
      <c r="D39" s="1047"/>
      <c r="E39" s="1047"/>
      <c r="F39" s="1047"/>
      <c r="G39" s="1047"/>
      <c r="H39" s="1047"/>
      <c r="I39" s="1634">
        <f>SUM(I40:I46)</f>
        <v>92</v>
      </c>
      <c r="J39" s="1047"/>
      <c r="K39" s="1047"/>
      <c r="L39" s="1047"/>
      <c r="M39" s="1047"/>
      <c r="N39" s="1046"/>
      <c r="O39" s="1639">
        <f t="shared" si="0"/>
        <v>92</v>
      </c>
    </row>
    <row r="40" spans="2:15">
      <c r="B40" s="1058" t="s">
        <v>1065</v>
      </c>
      <c r="C40" s="1048">
        <f>+'37-FLUJO FINANCIERO PROYECTADO'!G70</f>
        <v>146.601484571801</v>
      </c>
      <c r="D40" s="1047"/>
      <c r="E40" s="1047"/>
      <c r="F40" s="1047"/>
      <c r="G40" s="1047"/>
      <c r="H40" s="1047"/>
      <c r="I40" s="1635">
        <v>0</v>
      </c>
      <c r="J40" s="1047"/>
      <c r="K40" s="1047"/>
      <c r="L40" s="1047"/>
      <c r="M40" s="1047"/>
      <c r="N40" s="1046"/>
      <c r="O40" s="1640">
        <f t="shared" si="0"/>
        <v>0</v>
      </c>
    </row>
    <row r="41" spans="2:15">
      <c r="B41" s="1058" t="s">
        <v>1064</v>
      </c>
      <c r="C41" s="1048">
        <f>+'37-FLUJO FINANCIERO PROYECTADO'!G71</f>
        <v>0</v>
      </c>
      <c r="D41" s="1047"/>
      <c r="E41" s="1047"/>
      <c r="F41" s="1047"/>
      <c r="G41" s="1047"/>
      <c r="H41" s="1047"/>
      <c r="I41" s="1635"/>
      <c r="J41" s="1047"/>
      <c r="K41" s="1047"/>
      <c r="L41" s="1047"/>
      <c r="M41" s="1047"/>
      <c r="N41" s="1046"/>
      <c r="O41" s="1640">
        <f t="shared" si="0"/>
        <v>0</v>
      </c>
    </row>
    <row r="42" spans="2:15">
      <c r="B42" s="1058" t="s">
        <v>1063</v>
      </c>
      <c r="C42" s="1048">
        <f>+'37-FLUJO FINANCIERO PROYECTADO'!G72</f>
        <v>0</v>
      </c>
      <c r="D42" s="1047"/>
      <c r="E42" s="1047"/>
      <c r="F42" s="1047"/>
      <c r="G42" s="1047"/>
      <c r="H42" s="1047"/>
      <c r="I42" s="1636">
        <v>0</v>
      </c>
      <c r="J42" s="1047"/>
      <c r="K42" s="1047"/>
      <c r="L42" s="1047"/>
      <c r="M42" s="1047"/>
      <c r="N42" s="1046"/>
      <c r="O42" s="1640">
        <f t="shared" si="0"/>
        <v>0</v>
      </c>
    </row>
    <row r="43" spans="2:15">
      <c r="B43" s="1058" t="s">
        <v>1062</v>
      </c>
      <c r="C43" s="1048">
        <f>+'37-FLUJO FINANCIERO PROYECTADO'!G73</f>
        <v>0</v>
      </c>
      <c r="D43" s="1047"/>
      <c r="E43" s="1047"/>
      <c r="F43" s="1047"/>
      <c r="G43" s="1047"/>
      <c r="H43" s="1047"/>
      <c r="I43" s="1635"/>
      <c r="J43" s="1047"/>
      <c r="K43" s="1047"/>
      <c r="L43" s="1047"/>
      <c r="M43" s="1047"/>
      <c r="N43" s="1046"/>
      <c r="O43" s="1640">
        <f t="shared" si="0"/>
        <v>0</v>
      </c>
    </row>
    <row r="44" spans="2:15">
      <c r="B44" s="1058" t="s">
        <v>1061</v>
      </c>
      <c r="C44" s="1048">
        <f>+'37-FLUJO FINANCIERO PROYECTADO'!G74</f>
        <v>0</v>
      </c>
      <c r="D44" s="1047"/>
      <c r="E44" s="1047"/>
      <c r="F44" s="1047"/>
      <c r="G44" s="1047"/>
      <c r="H44" s="1047"/>
      <c r="I44" s="1637">
        <v>92</v>
      </c>
      <c r="J44" s="1047"/>
      <c r="K44" s="1047"/>
      <c r="L44" s="1047"/>
      <c r="M44" s="1047"/>
      <c r="N44" s="1046"/>
      <c r="O44" s="1640">
        <f t="shared" si="0"/>
        <v>92</v>
      </c>
    </row>
    <row r="45" spans="2:15">
      <c r="B45" s="1058" t="s">
        <v>1060</v>
      </c>
      <c r="C45" s="1048">
        <f>+'37-FLUJO FINANCIERO PROYECTADO'!G75</f>
        <v>0</v>
      </c>
      <c r="D45" s="1047"/>
      <c r="E45" s="1047"/>
      <c r="F45" s="1047"/>
      <c r="G45" s="1047"/>
      <c r="H45" s="1047"/>
      <c r="I45" s="1635"/>
      <c r="J45" s="1047"/>
      <c r="K45" s="1047"/>
      <c r="L45" s="1047"/>
      <c r="M45" s="1047"/>
      <c r="N45" s="1046"/>
      <c r="O45" s="1640">
        <f t="shared" si="0"/>
        <v>0</v>
      </c>
    </row>
    <row r="46" spans="2:15">
      <c r="B46" s="1058" t="s">
        <v>1059</v>
      </c>
      <c r="C46" s="1048">
        <f>+'37-FLUJO FINANCIERO PROYECTADO'!G76</f>
        <v>0</v>
      </c>
      <c r="D46" s="1047"/>
      <c r="E46" s="1047"/>
      <c r="F46" s="1047"/>
      <c r="G46" s="1047"/>
      <c r="H46" s="1047"/>
      <c r="I46" s="1635"/>
      <c r="J46" s="1047"/>
      <c r="K46" s="1047"/>
      <c r="L46" s="1047"/>
      <c r="M46" s="1047"/>
      <c r="N46" s="1046"/>
      <c r="O46" s="1640">
        <f t="shared" si="0"/>
        <v>0</v>
      </c>
    </row>
    <row r="47" spans="2:15">
      <c r="B47" s="1057" t="s">
        <v>1472</v>
      </c>
      <c r="C47" s="1048">
        <f>+'37-FLUJO FINANCIERO PROYECTADO'!G77</f>
        <v>0</v>
      </c>
      <c r="D47" s="1047"/>
      <c r="E47" s="1047"/>
      <c r="F47" s="1047"/>
      <c r="G47" s="1047"/>
      <c r="H47" s="1047"/>
      <c r="I47" s="1635"/>
      <c r="J47" s="1047"/>
      <c r="K47" s="1047"/>
      <c r="L47" s="1047"/>
      <c r="M47" s="1047"/>
      <c r="N47" s="1046"/>
      <c r="O47" s="1640">
        <f t="shared" si="0"/>
        <v>0</v>
      </c>
    </row>
    <row r="48" spans="2:15">
      <c r="B48" s="1056"/>
      <c r="C48" s="1048"/>
      <c r="D48" s="1047"/>
      <c r="E48" s="1047"/>
      <c r="F48" s="1047"/>
      <c r="G48" s="1047"/>
      <c r="H48" s="1047"/>
      <c r="I48" s="1635"/>
      <c r="J48" s="1047"/>
      <c r="K48" s="1047"/>
      <c r="L48" s="1047"/>
      <c r="M48" s="1047"/>
      <c r="N48" s="1046"/>
      <c r="O48" s="1640">
        <f t="shared" si="0"/>
        <v>0</v>
      </c>
    </row>
    <row r="49" spans="2:15">
      <c r="B49" s="1053" t="s">
        <v>1471</v>
      </c>
      <c r="C49" s="1048"/>
      <c r="D49" s="1047"/>
      <c r="E49" s="1047"/>
      <c r="F49" s="1047"/>
      <c r="G49" s="1047"/>
      <c r="H49" s="1047"/>
      <c r="I49" s="1635"/>
      <c r="J49" s="1047"/>
      <c r="K49" s="1047"/>
      <c r="L49" s="1047"/>
      <c r="M49" s="1047"/>
      <c r="N49" s="1046"/>
      <c r="O49" s="1640">
        <f t="shared" si="0"/>
        <v>0</v>
      </c>
    </row>
    <row r="50" spans="2:15">
      <c r="B50" s="1053" t="s">
        <v>1027</v>
      </c>
      <c r="C50" s="1048"/>
      <c r="D50" s="1047"/>
      <c r="E50" s="1047"/>
      <c r="F50" s="1047"/>
      <c r="G50" s="1047"/>
      <c r="H50" s="1047"/>
      <c r="I50" s="1635"/>
      <c r="J50" s="1047"/>
      <c r="K50" s="1047"/>
      <c r="L50" s="1047"/>
      <c r="M50" s="1047"/>
      <c r="N50" s="1046"/>
      <c r="O50" s="1640">
        <f t="shared" si="0"/>
        <v>0</v>
      </c>
    </row>
    <row r="51" spans="2:15">
      <c r="B51" s="1055" t="s">
        <v>1026</v>
      </c>
      <c r="C51" s="1048"/>
      <c r="D51" s="1047"/>
      <c r="E51" s="1047"/>
      <c r="F51" s="1047"/>
      <c r="G51" s="1047"/>
      <c r="H51" s="1047"/>
      <c r="I51" s="1635"/>
      <c r="J51" s="1047"/>
      <c r="K51" s="1047"/>
      <c r="L51" s="1047"/>
      <c r="M51" s="1047"/>
      <c r="N51" s="1046"/>
      <c r="O51" s="1640">
        <f t="shared" si="0"/>
        <v>0</v>
      </c>
    </row>
    <row r="52" spans="2:15">
      <c r="B52" s="1055" t="s">
        <v>1025</v>
      </c>
      <c r="C52" s="1048"/>
      <c r="D52" s="1047"/>
      <c r="E52" s="1047"/>
      <c r="F52" s="1047"/>
      <c r="G52" s="1047"/>
      <c r="H52" s="1047"/>
      <c r="I52" s="1635"/>
      <c r="J52" s="1047"/>
      <c r="K52" s="1047"/>
      <c r="L52" s="1047"/>
      <c r="M52" s="1047"/>
      <c r="N52" s="1046"/>
      <c r="O52" s="1640">
        <f t="shared" si="0"/>
        <v>0</v>
      </c>
    </row>
    <row r="53" spans="2:15">
      <c r="B53" s="1054" t="s">
        <v>1024</v>
      </c>
      <c r="C53" s="1048"/>
      <c r="D53" s="1047"/>
      <c r="E53" s="1047"/>
      <c r="F53" s="1047"/>
      <c r="G53" s="1047"/>
      <c r="H53" s="1047"/>
      <c r="I53" s="1635"/>
      <c r="J53" s="1047"/>
      <c r="K53" s="1047"/>
      <c r="L53" s="1047"/>
      <c r="M53" s="1047"/>
      <c r="N53" s="1046"/>
      <c r="O53" s="1640">
        <f t="shared" si="0"/>
        <v>0</v>
      </c>
    </row>
    <row r="54" spans="2:15">
      <c r="B54" s="1054" t="s">
        <v>1024</v>
      </c>
      <c r="C54" s="1048"/>
      <c r="D54" s="1047"/>
      <c r="E54" s="1047"/>
      <c r="F54" s="1047"/>
      <c r="G54" s="1047"/>
      <c r="H54" s="1047"/>
      <c r="I54" s="1635"/>
      <c r="J54" s="1047"/>
      <c r="K54" s="1047"/>
      <c r="L54" s="1047"/>
      <c r="M54" s="1047"/>
      <c r="N54" s="1046"/>
      <c r="O54" s="1640">
        <f t="shared" si="0"/>
        <v>0</v>
      </c>
    </row>
    <row r="55" spans="2:15">
      <c r="B55" s="1053" t="s">
        <v>1023</v>
      </c>
      <c r="C55" s="1048"/>
      <c r="D55" s="1047"/>
      <c r="E55" s="1047"/>
      <c r="F55" s="1047"/>
      <c r="G55" s="1047"/>
      <c r="H55" s="1047"/>
      <c r="I55" s="1635"/>
      <c r="J55" s="1047"/>
      <c r="K55" s="1047"/>
      <c r="L55" s="1047"/>
      <c r="M55" s="1047"/>
      <c r="N55" s="1046"/>
      <c r="O55" s="1640">
        <f t="shared" si="0"/>
        <v>0</v>
      </c>
    </row>
    <row r="56" spans="2:15">
      <c r="B56" s="1051" t="s">
        <v>1022</v>
      </c>
      <c r="C56" s="1048"/>
      <c r="D56" s="1047"/>
      <c r="E56" s="1047"/>
      <c r="F56" s="1047"/>
      <c r="G56" s="1047"/>
      <c r="H56" s="1047"/>
      <c r="I56" s="1635"/>
      <c r="J56" s="1047"/>
      <c r="K56" s="1047"/>
      <c r="L56" s="1047"/>
      <c r="M56" s="1047"/>
      <c r="N56" s="1046"/>
      <c r="O56" s="1640">
        <f t="shared" si="0"/>
        <v>0</v>
      </c>
    </row>
    <row r="57" spans="2:15">
      <c r="B57" s="1050" t="s">
        <v>1021</v>
      </c>
      <c r="C57" s="1048"/>
      <c r="D57" s="1047"/>
      <c r="E57" s="1047"/>
      <c r="F57" s="1047"/>
      <c r="G57" s="1047"/>
      <c r="H57" s="1047"/>
      <c r="I57" s="1635"/>
      <c r="J57" s="1047"/>
      <c r="K57" s="1047"/>
      <c r="L57" s="1047"/>
      <c r="M57" s="1047"/>
      <c r="N57" s="1046"/>
      <c r="O57" s="1640">
        <f t="shared" si="0"/>
        <v>0</v>
      </c>
    </row>
    <row r="58" spans="2:15">
      <c r="B58" s="1050" t="s">
        <v>1020</v>
      </c>
      <c r="C58" s="1048"/>
      <c r="D58" s="1047"/>
      <c r="E58" s="1047"/>
      <c r="F58" s="1047"/>
      <c r="G58" s="1047"/>
      <c r="H58" s="1047"/>
      <c r="I58" s="1635"/>
      <c r="J58" s="1047"/>
      <c r="K58" s="1047"/>
      <c r="L58" s="1047"/>
      <c r="M58" s="1047"/>
      <c r="N58" s="1046"/>
      <c r="O58" s="1640">
        <f t="shared" si="0"/>
        <v>0</v>
      </c>
    </row>
    <row r="59" spans="2:15">
      <c r="B59" s="1050" t="s">
        <v>1019</v>
      </c>
      <c r="C59" s="1048"/>
      <c r="D59" s="1047"/>
      <c r="E59" s="1047"/>
      <c r="F59" s="1047"/>
      <c r="G59" s="1047"/>
      <c r="H59" s="1047"/>
      <c r="I59" s="1635"/>
      <c r="J59" s="1047"/>
      <c r="K59" s="1047"/>
      <c r="L59" s="1047"/>
      <c r="M59" s="1047"/>
      <c r="N59" s="1046"/>
      <c r="O59" s="1640">
        <f t="shared" si="0"/>
        <v>0</v>
      </c>
    </row>
    <row r="60" spans="2:15">
      <c r="B60" s="1050" t="s">
        <v>1018</v>
      </c>
      <c r="C60" s="1048"/>
      <c r="D60" s="1047"/>
      <c r="E60" s="1047"/>
      <c r="F60" s="1047"/>
      <c r="G60" s="1047"/>
      <c r="H60" s="1047"/>
      <c r="I60" s="1635"/>
      <c r="J60" s="1047"/>
      <c r="K60" s="1047"/>
      <c r="L60" s="1047"/>
      <c r="M60" s="1047"/>
      <c r="N60" s="1046"/>
      <c r="O60" s="1640">
        <f t="shared" si="0"/>
        <v>0</v>
      </c>
    </row>
    <row r="61" spans="2:15">
      <c r="B61" s="1050" t="s">
        <v>1017</v>
      </c>
      <c r="C61" s="1048"/>
      <c r="D61" s="1047"/>
      <c r="E61" s="1047"/>
      <c r="F61" s="1047"/>
      <c r="G61" s="1047"/>
      <c r="H61" s="1047"/>
      <c r="I61" s="1635"/>
      <c r="J61" s="1047"/>
      <c r="K61" s="1047"/>
      <c r="L61" s="1047"/>
      <c r="M61" s="1047"/>
      <c r="N61" s="1046"/>
      <c r="O61" s="1640">
        <f t="shared" si="0"/>
        <v>0</v>
      </c>
    </row>
    <row r="62" spans="2:15">
      <c r="B62" s="1050" t="s">
        <v>1016</v>
      </c>
      <c r="C62" s="1048"/>
      <c r="D62" s="1047"/>
      <c r="E62" s="1047"/>
      <c r="F62" s="1047"/>
      <c r="G62" s="1047"/>
      <c r="H62" s="1047"/>
      <c r="I62" s="1635"/>
      <c r="J62" s="1047"/>
      <c r="K62" s="1047"/>
      <c r="L62" s="1047"/>
      <c r="M62" s="1047"/>
      <c r="N62" s="1046"/>
      <c r="O62" s="1640">
        <f t="shared" si="0"/>
        <v>0</v>
      </c>
    </row>
    <row r="63" spans="2:15">
      <c r="B63" s="1050" t="s">
        <v>1015</v>
      </c>
      <c r="C63" s="1048"/>
      <c r="D63" s="1047"/>
      <c r="E63" s="1047"/>
      <c r="F63" s="1047"/>
      <c r="G63" s="1047"/>
      <c r="H63" s="1047"/>
      <c r="I63" s="1635"/>
      <c r="J63" s="1047"/>
      <c r="K63" s="1047"/>
      <c r="L63" s="1047"/>
      <c r="M63" s="1047"/>
      <c r="N63" s="1046"/>
      <c r="O63" s="1640">
        <f t="shared" si="0"/>
        <v>0</v>
      </c>
    </row>
    <row r="64" spans="2:15">
      <c r="B64" s="1052" t="s">
        <v>1009</v>
      </c>
      <c r="C64" s="1048"/>
      <c r="D64" s="1047"/>
      <c r="E64" s="1047"/>
      <c r="F64" s="1047"/>
      <c r="G64" s="1047"/>
      <c r="H64" s="1047"/>
      <c r="I64" s="1635"/>
      <c r="J64" s="1047"/>
      <c r="K64" s="1047"/>
      <c r="L64" s="1047"/>
      <c r="M64" s="1047"/>
      <c r="N64" s="1046"/>
      <c r="O64" s="1640">
        <f t="shared" si="0"/>
        <v>0</v>
      </c>
    </row>
    <row r="65" spans="2:15">
      <c r="B65" s="1051" t="s">
        <v>1014</v>
      </c>
      <c r="C65" s="1048"/>
      <c r="D65" s="1047"/>
      <c r="E65" s="1047"/>
      <c r="F65" s="1047"/>
      <c r="G65" s="1047"/>
      <c r="H65" s="1047"/>
      <c r="I65" s="1635"/>
      <c r="J65" s="1047"/>
      <c r="K65" s="1047"/>
      <c r="L65" s="1047"/>
      <c r="M65" s="1047"/>
      <c r="N65" s="1046"/>
      <c r="O65" s="1640">
        <f t="shared" si="0"/>
        <v>0</v>
      </c>
    </row>
    <row r="66" spans="2:15">
      <c r="B66" s="1050" t="s">
        <v>1013</v>
      </c>
      <c r="C66" s="1048"/>
      <c r="D66" s="1047"/>
      <c r="E66" s="1047"/>
      <c r="F66" s="1047"/>
      <c r="G66" s="1047"/>
      <c r="H66" s="1047"/>
      <c r="I66" s="1635"/>
      <c r="J66" s="1047"/>
      <c r="K66" s="1047"/>
      <c r="L66" s="1047"/>
      <c r="M66" s="1047"/>
      <c r="N66" s="1046"/>
      <c r="O66" s="1640">
        <f t="shared" si="0"/>
        <v>0</v>
      </c>
    </row>
    <row r="67" spans="2:15">
      <c r="B67" s="1050" t="s">
        <v>1012</v>
      </c>
      <c r="C67" s="1048"/>
      <c r="D67" s="1047"/>
      <c r="E67" s="1047"/>
      <c r="F67" s="1047"/>
      <c r="G67" s="1047"/>
      <c r="H67" s="1047"/>
      <c r="I67" s="1635"/>
      <c r="J67" s="1047"/>
      <c r="K67" s="1047"/>
      <c r="L67" s="1047"/>
      <c r="M67" s="1047"/>
      <c r="N67" s="1046"/>
      <c r="O67" s="1640">
        <f t="shared" si="0"/>
        <v>0</v>
      </c>
    </row>
    <row r="68" spans="2:15">
      <c r="B68" s="1052" t="s">
        <v>1009</v>
      </c>
      <c r="C68" s="1048"/>
      <c r="D68" s="1047"/>
      <c r="E68" s="1047"/>
      <c r="F68" s="1047"/>
      <c r="G68" s="1047"/>
      <c r="H68" s="1047"/>
      <c r="I68" s="1635"/>
      <c r="J68" s="1047"/>
      <c r="K68" s="1047"/>
      <c r="L68" s="1047"/>
      <c r="M68" s="1047"/>
      <c r="N68" s="1046"/>
      <c r="O68" s="1640">
        <f t="shared" si="0"/>
        <v>0</v>
      </c>
    </row>
    <row r="69" spans="2:15">
      <c r="B69" s="1051" t="s">
        <v>1011</v>
      </c>
      <c r="C69" s="1048"/>
      <c r="D69" s="1047"/>
      <c r="E69" s="1047"/>
      <c r="F69" s="1047"/>
      <c r="G69" s="1047"/>
      <c r="H69" s="1047"/>
      <c r="I69" s="1635"/>
      <c r="J69" s="1047"/>
      <c r="K69" s="1047"/>
      <c r="L69" s="1047"/>
      <c r="M69" s="1047"/>
      <c r="N69" s="1046"/>
      <c r="O69" s="1640">
        <f t="shared" si="0"/>
        <v>0</v>
      </c>
    </row>
    <row r="70" spans="2:15">
      <c r="B70" s="1050" t="s">
        <v>1010</v>
      </c>
      <c r="C70" s="1048"/>
      <c r="D70" s="1047"/>
      <c r="E70" s="1047"/>
      <c r="F70" s="1047"/>
      <c r="G70" s="1047"/>
      <c r="H70" s="1047"/>
      <c r="I70" s="1635"/>
      <c r="J70" s="1047"/>
      <c r="K70" s="1047"/>
      <c r="L70" s="1047"/>
      <c r="M70" s="1047"/>
      <c r="N70" s="1046"/>
      <c r="O70" s="1640">
        <f t="shared" si="0"/>
        <v>0</v>
      </c>
    </row>
    <row r="71" spans="2:15">
      <c r="B71" s="1052" t="s">
        <v>1009</v>
      </c>
      <c r="C71" s="1048"/>
      <c r="D71" s="1047"/>
      <c r="E71" s="1047"/>
      <c r="F71" s="1047"/>
      <c r="G71" s="1047"/>
      <c r="H71" s="1047"/>
      <c r="I71" s="1635"/>
      <c r="J71" s="1047"/>
      <c r="K71" s="1047"/>
      <c r="L71" s="1047"/>
      <c r="M71" s="1047"/>
      <c r="N71" s="1046"/>
      <c r="O71" s="1640">
        <f t="shared" si="0"/>
        <v>0</v>
      </c>
    </row>
    <row r="72" spans="2:15">
      <c r="B72" s="1051" t="s">
        <v>1008</v>
      </c>
      <c r="C72" s="1048"/>
      <c r="D72" s="1047"/>
      <c r="E72" s="1047"/>
      <c r="F72" s="1047"/>
      <c r="G72" s="1047"/>
      <c r="H72" s="1047"/>
      <c r="I72" s="1635"/>
      <c r="J72" s="1047"/>
      <c r="K72" s="1047"/>
      <c r="L72" s="1047"/>
      <c r="M72" s="1047"/>
      <c r="N72" s="1046"/>
      <c r="O72" s="1640">
        <f t="shared" si="0"/>
        <v>0</v>
      </c>
    </row>
    <row r="73" spans="2:15">
      <c r="B73" s="1050" t="s">
        <v>1007</v>
      </c>
      <c r="C73" s="1048"/>
      <c r="D73" s="1047"/>
      <c r="E73" s="1047"/>
      <c r="F73" s="1047"/>
      <c r="G73" s="1047"/>
      <c r="H73" s="1047"/>
      <c r="I73" s="1635"/>
      <c r="J73" s="1047"/>
      <c r="K73" s="1047"/>
      <c r="L73" s="1047"/>
      <c r="M73" s="1047"/>
      <c r="N73" s="1046"/>
      <c r="O73" s="1640">
        <f t="shared" si="0"/>
        <v>0</v>
      </c>
    </row>
    <row r="74" spans="2:15">
      <c r="B74" s="1050" t="s">
        <v>1006</v>
      </c>
      <c r="C74" s="1048"/>
      <c r="D74" s="1047"/>
      <c r="E74" s="1047"/>
      <c r="F74" s="1047"/>
      <c r="G74" s="1047"/>
      <c r="H74" s="1047"/>
      <c r="I74" s="1635"/>
      <c r="J74" s="1047"/>
      <c r="K74" s="1047"/>
      <c r="L74" s="1047"/>
      <c r="M74" s="1047"/>
      <c r="N74" s="1046"/>
      <c r="O74" s="1640">
        <f t="shared" si="0"/>
        <v>0</v>
      </c>
    </row>
    <row r="75" spans="2:15">
      <c r="B75" s="1051" t="s">
        <v>1005</v>
      </c>
      <c r="C75" s="1048"/>
      <c r="D75" s="1047"/>
      <c r="E75" s="1047"/>
      <c r="F75" s="1047"/>
      <c r="G75" s="1047"/>
      <c r="H75" s="1047"/>
      <c r="I75" s="1635"/>
      <c r="J75" s="1047"/>
      <c r="K75" s="1047"/>
      <c r="L75" s="1047"/>
      <c r="M75" s="1047"/>
      <c r="N75" s="1046"/>
      <c r="O75" s="1640">
        <f t="shared" ref="O75:O85" si="1">I75</f>
        <v>0</v>
      </c>
    </row>
    <row r="76" spans="2:15">
      <c r="B76" s="1052" t="s">
        <v>1004</v>
      </c>
      <c r="C76" s="1048"/>
      <c r="D76" s="1047"/>
      <c r="E76" s="1047"/>
      <c r="F76" s="1047"/>
      <c r="G76" s="1047"/>
      <c r="H76" s="1047"/>
      <c r="I76" s="1635"/>
      <c r="J76" s="1047"/>
      <c r="K76" s="1047"/>
      <c r="L76" s="1047"/>
      <c r="M76" s="1047"/>
      <c r="N76" s="1046"/>
      <c r="O76" s="1640">
        <f t="shared" si="1"/>
        <v>0</v>
      </c>
    </row>
    <row r="77" spans="2:15">
      <c r="B77" s="1052" t="s">
        <v>1004</v>
      </c>
      <c r="C77" s="1048"/>
      <c r="D77" s="1047"/>
      <c r="E77" s="1047"/>
      <c r="F77" s="1047"/>
      <c r="G77" s="1047"/>
      <c r="H77" s="1047"/>
      <c r="I77" s="1635"/>
      <c r="J77" s="1047"/>
      <c r="K77" s="1047"/>
      <c r="L77" s="1047"/>
      <c r="M77" s="1047"/>
      <c r="N77" s="1046"/>
      <c r="O77" s="1640">
        <f t="shared" si="1"/>
        <v>0</v>
      </c>
    </row>
    <row r="78" spans="2:15">
      <c r="B78" s="1052" t="s">
        <v>1004</v>
      </c>
      <c r="C78" s="1048"/>
      <c r="D78" s="1047"/>
      <c r="E78" s="1047"/>
      <c r="F78" s="1047"/>
      <c r="G78" s="1047"/>
      <c r="H78" s="1047"/>
      <c r="I78" s="1635"/>
      <c r="J78" s="1047"/>
      <c r="K78" s="1047"/>
      <c r="L78" s="1047"/>
      <c r="M78" s="1047"/>
      <c r="N78" s="1046"/>
      <c r="O78" s="1640">
        <f t="shared" si="1"/>
        <v>0</v>
      </c>
    </row>
    <row r="79" spans="2:15">
      <c r="B79" s="1051" t="s">
        <v>1003</v>
      </c>
      <c r="C79" s="1048"/>
      <c r="D79" s="1047"/>
      <c r="E79" s="1047"/>
      <c r="F79" s="1047"/>
      <c r="G79" s="1047"/>
      <c r="H79" s="1047"/>
      <c r="I79" s="1634">
        <f>SUM(I80:I87)</f>
        <v>0</v>
      </c>
      <c r="J79" s="1047"/>
      <c r="K79" s="1047"/>
      <c r="L79" s="1047"/>
      <c r="M79" s="1047"/>
      <c r="N79" s="1046"/>
      <c r="O79" s="1639">
        <f t="shared" si="1"/>
        <v>0</v>
      </c>
    </row>
    <row r="80" spans="2:15">
      <c r="B80" s="1050" t="s">
        <v>1002</v>
      </c>
      <c r="C80" s="1048"/>
      <c r="D80" s="1047"/>
      <c r="E80" s="1047"/>
      <c r="F80" s="1047"/>
      <c r="G80" s="1047"/>
      <c r="H80" s="1047"/>
      <c r="I80" s="1635"/>
      <c r="J80" s="1047"/>
      <c r="K80" s="1047"/>
      <c r="L80" s="1047"/>
      <c r="M80" s="1047"/>
      <c r="N80" s="1046"/>
      <c r="O80" s="1640">
        <f t="shared" si="1"/>
        <v>0</v>
      </c>
    </row>
    <row r="81" spans="2:15">
      <c r="B81" s="1050" t="s">
        <v>1001</v>
      </c>
      <c r="C81" s="1048"/>
      <c r="D81" s="1047"/>
      <c r="E81" s="1047"/>
      <c r="F81" s="1047"/>
      <c r="G81" s="1047"/>
      <c r="H81" s="1047"/>
      <c r="I81" s="1635"/>
      <c r="J81" s="1047"/>
      <c r="K81" s="1047"/>
      <c r="L81" s="1047"/>
      <c r="M81" s="1047"/>
      <c r="N81" s="1046"/>
      <c r="O81" s="1640">
        <f t="shared" si="1"/>
        <v>0</v>
      </c>
    </row>
    <row r="82" spans="2:15">
      <c r="B82" s="1050" t="s">
        <v>1000</v>
      </c>
      <c r="C82" s="1048"/>
      <c r="D82" s="1047"/>
      <c r="E82" s="1047"/>
      <c r="F82" s="1047"/>
      <c r="G82" s="1047"/>
      <c r="H82" s="1047"/>
      <c r="I82" s="1635"/>
      <c r="J82" s="1047"/>
      <c r="K82" s="1047"/>
      <c r="L82" s="1047"/>
      <c r="M82" s="1047"/>
      <c r="N82" s="1046"/>
      <c r="O82" s="1640">
        <f t="shared" si="1"/>
        <v>0</v>
      </c>
    </row>
    <row r="83" spans="2:15">
      <c r="B83" s="1050" t="s">
        <v>999</v>
      </c>
      <c r="C83" s="1048"/>
      <c r="D83" s="1047"/>
      <c r="E83" s="1047"/>
      <c r="F83" s="1047"/>
      <c r="G83" s="1047"/>
      <c r="H83" s="1047"/>
      <c r="I83" s="1635"/>
      <c r="J83" s="1047"/>
      <c r="K83" s="1047"/>
      <c r="L83" s="1047"/>
      <c r="M83" s="1047"/>
      <c r="N83" s="1046"/>
      <c r="O83" s="1640">
        <f t="shared" si="1"/>
        <v>0</v>
      </c>
    </row>
    <row r="84" spans="2:15">
      <c r="B84" s="1050" t="s">
        <v>998</v>
      </c>
      <c r="C84" s="1048"/>
      <c r="D84" s="1047"/>
      <c r="E84" s="1047"/>
      <c r="F84" s="1047"/>
      <c r="G84" s="1047"/>
      <c r="H84" s="1047"/>
      <c r="I84" s="1635"/>
      <c r="J84" s="1047"/>
      <c r="K84" s="1047"/>
      <c r="L84" s="1047"/>
      <c r="M84" s="1047"/>
      <c r="N84" s="1046"/>
      <c r="O84" s="1640">
        <f t="shared" si="1"/>
        <v>0</v>
      </c>
    </row>
    <row r="85" spans="2:15">
      <c r="B85" s="1050" t="s">
        <v>997</v>
      </c>
      <c r="C85" s="1048"/>
      <c r="D85" s="1047"/>
      <c r="E85" s="1047"/>
      <c r="F85" s="1047"/>
      <c r="G85" s="1047"/>
      <c r="H85" s="1047"/>
      <c r="I85" s="1635"/>
      <c r="J85" s="1047"/>
      <c r="K85" s="1047"/>
      <c r="L85" s="1047"/>
      <c r="M85" s="1047"/>
      <c r="N85" s="1046"/>
      <c r="O85" s="1640">
        <f t="shared" si="1"/>
        <v>0</v>
      </c>
    </row>
    <row r="86" spans="2:15">
      <c r="B86" s="1049" t="s">
        <v>1470</v>
      </c>
      <c r="C86" s="1048"/>
      <c r="D86" s="1047"/>
      <c r="E86" s="1047"/>
      <c r="F86" s="1047"/>
      <c r="G86" s="1047"/>
      <c r="H86" s="1047"/>
      <c r="I86" s="1637">
        <v>0</v>
      </c>
      <c r="J86" s="1047"/>
      <c r="K86" s="1047"/>
      <c r="L86" s="1047"/>
      <c r="M86" s="1047"/>
      <c r="N86" s="1046"/>
      <c r="O86" s="1640">
        <f>I86</f>
        <v>0</v>
      </c>
    </row>
    <row r="87" spans="2:15" ht="15" thickBot="1">
      <c r="B87" s="1045"/>
      <c r="C87" s="1048"/>
      <c r="D87" s="1044"/>
      <c r="E87" s="1044"/>
      <c r="F87" s="1044"/>
      <c r="G87" s="1044"/>
      <c r="H87" s="1044"/>
      <c r="I87" s="1638"/>
      <c r="J87" s="1044"/>
      <c r="K87" s="1044"/>
      <c r="L87" s="1044"/>
      <c r="M87" s="1044"/>
      <c r="N87" s="1043"/>
      <c r="O87" s="1640">
        <f t="shared" ref="O87:O88" si="2">I87</f>
        <v>0</v>
      </c>
    </row>
    <row r="88" spans="2:15" ht="15" thickBot="1">
      <c r="B88" s="1042" t="s">
        <v>1469</v>
      </c>
      <c r="C88" s="1632">
        <f t="shared" ref="C88:I88" si="3">C10</f>
        <v>897.32628954621009</v>
      </c>
      <c r="D88" s="1632">
        <f t="shared" si="3"/>
        <v>0</v>
      </c>
      <c r="E88" s="1632">
        <f t="shared" si="3"/>
        <v>0</v>
      </c>
      <c r="F88" s="1632">
        <f t="shared" si="3"/>
        <v>0</v>
      </c>
      <c r="G88" s="1632">
        <f t="shared" si="3"/>
        <v>0</v>
      </c>
      <c r="H88" s="1632">
        <f t="shared" si="3"/>
        <v>0</v>
      </c>
      <c r="I88" s="1632">
        <f t="shared" si="3"/>
        <v>92</v>
      </c>
      <c r="J88" s="1632">
        <f t="shared" ref="J88:N88" si="4">J10</f>
        <v>0</v>
      </c>
      <c r="K88" s="1632">
        <f t="shared" si="4"/>
        <v>0</v>
      </c>
      <c r="L88" s="1632">
        <f t="shared" si="4"/>
        <v>0</v>
      </c>
      <c r="M88" s="1632">
        <f t="shared" si="4"/>
        <v>0</v>
      </c>
      <c r="N88" s="1632">
        <f t="shared" si="4"/>
        <v>0</v>
      </c>
      <c r="O88" s="1639">
        <f t="shared" si="2"/>
        <v>92</v>
      </c>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dimension ref="A7:U88"/>
  <sheetViews>
    <sheetView workbookViewId="0">
      <selection activeCell="I21" sqref="I21"/>
    </sheetView>
  </sheetViews>
  <sheetFormatPr baseColWidth="10" defaultRowHeight="14.4"/>
  <cols>
    <col min="1" max="1" width="4.109375" style="1041" customWidth="1"/>
    <col min="2" max="2" width="39.5546875" style="1041" customWidth="1"/>
    <col min="3" max="8" width="15.6640625" style="1041" customWidth="1"/>
    <col min="9" max="9" width="15.6640625" style="1630" customWidth="1"/>
    <col min="10" max="15" width="15.6640625" style="1041" customWidth="1"/>
    <col min="16" max="16" width="20.6640625" style="1041" customWidth="1"/>
    <col min="17" max="21" width="11.44140625" style="1041"/>
  </cols>
  <sheetData>
    <row r="7" spans="2:15">
      <c r="B7" s="33" t="s">
        <v>1492</v>
      </c>
    </row>
    <row r="8" spans="2:15" ht="15" thickBot="1">
      <c r="C8" s="1068"/>
    </row>
    <row r="9" spans="2:15" ht="31.2" thickBot="1">
      <c r="B9" s="1067" t="s">
        <v>1491</v>
      </c>
      <c r="C9" s="1066" t="s">
        <v>1490</v>
      </c>
      <c r="D9" s="1065" t="s">
        <v>1489</v>
      </c>
      <c r="E9" s="1065" t="s">
        <v>1488</v>
      </c>
      <c r="F9" s="1065" t="s">
        <v>1487</v>
      </c>
      <c r="G9" s="1065" t="s">
        <v>1486</v>
      </c>
      <c r="H9" s="1065" t="s">
        <v>1485</v>
      </c>
      <c r="I9" s="1631" t="s">
        <v>1484</v>
      </c>
      <c r="J9" s="1065" t="s">
        <v>1483</v>
      </c>
      <c r="K9" s="1065" t="s">
        <v>1482</v>
      </c>
      <c r="L9" s="1065" t="s">
        <v>1481</v>
      </c>
      <c r="M9" s="1065" t="s">
        <v>1480</v>
      </c>
      <c r="N9" s="1064" t="s">
        <v>1479</v>
      </c>
      <c r="O9" s="1063" t="s">
        <v>1478</v>
      </c>
    </row>
    <row r="10" spans="2:15">
      <c r="B10" s="1062" t="s">
        <v>1477</v>
      </c>
      <c r="C10" s="1061">
        <f>+C11+C19+C27+C39</f>
        <v>906.48479954578465</v>
      </c>
      <c r="D10" s="1060"/>
      <c r="E10" s="1060"/>
      <c r="F10" s="1060"/>
      <c r="G10" s="1060"/>
      <c r="H10" s="1060"/>
      <c r="I10" s="1633">
        <f>I11+I19+I39+I79</f>
        <v>92</v>
      </c>
      <c r="J10" s="1060"/>
      <c r="K10" s="1060"/>
      <c r="L10" s="1060"/>
      <c r="M10" s="1060"/>
      <c r="N10" s="1059"/>
      <c r="O10" s="1639">
        <f t="shared" ref="O10:O74" si="0">I10</f>
        <v>92</v>
      </c>
    </row>
    <row r="11" spans="2:15">
      <c r="B11" s="1057" t="s">
        <v>1476</v>
      </c>
      <c r="C11" s="1048">
        <f>+C12+C14+C15</f>
        <v>155.13965836122381</v>
      </c>
      <c r="D11" s="1047"/>
      <c r="E11" s="1047"/>
      <c r="F11" s="1047"/>
      <c r="G11" s="1047"/>
      <c r="H11" s="1047"/>
      <c r="I11" s="1634">
        <f>SUM(I12:I18)</f>
        <v>0</v>
      </c>
      <c r="J11" s="1047"/>
      <c r="K11" s="1047"/>
      <c r="L11" s="1047"/>
      <c r="M11" s="1047"/>
      <c r="N11" s="1046"/>
      <c r="O11" s="1639">
        <f t="shared" si="0"/>
        <v>0</v>
      </c>
    </row>
    <row r="12" spans="2:15">
      <c r="B12" s="1058" t="s">
        <v>1065</v>
      </c>
      <c r="C12" s="1048">
        <f>+'37-FLUJO FINANCIERO PROYECTADO'!H42</f>
        <v>112.52836464475349</v>
      </c>
      <c r="D12" s="1047"/>
      <c r="E12" s="1047"/>
      <c r="F12" s="1047"/>
      <c r="G12" s="1047"/>
      <c r="H12" s="1047"/>
      <c r="I12" s="1635">
        <v>0</v>
      </c>
      <c r="J12" s="1047"/>
      <c r="K12" s="1047"/>
      <c r="L12" s="1047"/>
      <c r="M12" s="1047"/>
      <c r="N12" s="1046"/>
      <c r="O12" s="1640">
        <f t="shared" si="0"/>
        <v>0</v>
      </c>
    </row>
    <row r="13" spans="2:15">
      <c r="B13" s="1058" t="s">
        <v>1064</v>
      </c>
      <c r="C13" s="1048">
        <f>+'37-FLUJO FINANCIERO PROYECTADO'!H43</f>
        <v>38.349839232579022</v>
      </c>
      <c r="D13" s="1047"/>
      <c r="E13" s="1047"/>
      <c r="F13" s="1047"/>
      <c r="G13" s="1047"/>
      <c r="H13" s="1047"/>
      <c r="I13" s="1635"/>
      <c r="J13" s="1047"/>
      <c r="K13" s="1047"/>
      <c r="L13" s="1047"/>
      <c r="M13" s="1047"/>
      <c r="N13" s="1046"/>
      <c r="O13" s="1640">
        <f t="shared" si="0"/>
        <v>0</v>
      </c>
    </row>
    <row r="14" spans="2:15">
      <c r="B14" s="1058" t="s">
        <v>1063</v>
      </c>
      <c r="C14" s="1048">
        <f>+'37-FLUJO FINANCIERO PROYECTADO'!H44</f>
        <v>42.611293716470307</v>
      </c>
      <c r="D14" s="1047"/>
      <c r="E14" s="1047"/>
      <c r="F14" s="1047"/>
      <c r="G14" s="1047"/>
      <c r="H14" s="1047"/>
      <c r="I14" s="1636">
        <v>0</v>
      </c>
      <c r="J14" s="1047"/>
      <c r="K14" s="1047"/>
      <c r="L14" s="1047"/>
      <c r="M14" s="1047"/>
      <c r="N14" s="1046"/>
      <c r="O14" s="1640">
        <f t="shared" si="0"/>
        <v>0</v>
      </c>
    </row>
    <row r="15" spans="2:15">
      <c r="B15" s="1058" t="s">
        <v>1062</v>
      </c>
      <c r="C15" s="1048">
        <f>+'37-FLUJO FINANCIERO PROYECTADO'!H45</f>
        <v>0</v>
      </c>
      <c r="D15" s="1047"/>
      <c r="E15" s="1047"/>
      <c r="F15" s="1047"/>
      <c r="G15" s="1047"/>
      <c r="H15" s="1047"/>
      <c r="I15" s="1635"/>
      <c r="J15" s="1047"/>
      <c r="K15" s="1047"/>
      <c r="L15" s="1047"/>
      <c r="M15" s="1047"/>
      <c r="N15" s="1046"/>
      <c r="O15" s="1640">
        <f t="shared" si="0"/>
        <v>0</v>
      </c>
    </row>
    <row r="16" spans="2:15">
      <c r="B16" s="1058" t="s">
        <v>1061</v>
      </c>
      <c r="C16" s="1048">
        <f>+'37-FLUJO FINANCIERO PROYECTADO'!H46</f>
        <v>0</v>
      </c>
      <c r="D16" s="1047"/>
      <c r="E16" s="1047"/>
      <c r="F16" s="1047"/>
      <c r="G16" s="1047"/>
      <c r="H16" s="1047"/>
      <c r="I16" s="1635"/>
      <c r="J16" s="1047"/>
      <c r="K16" s="1047"/>
      <c r="L16" s="1047"/>
      <c r="M16" s="1047"/>
      <c r="N16" s="1046"/>
      <c r="O16" s="1640">
        <f t="shared" si="0"/>
        <v>0</v>
      </c>
    </row>
    <row r="17" spans="2:15">
      <c r="B17" s="1058" t="s">
        <v>1060</v>
      </c>
      <c r="C17" s="1048">
        <f>+'37-FLUJO FINANCIERO PROYECTADO'!H47</f>
        <v>0</v>
      </c>
      <c r="D17" s="1047"/>
      <c r="E17" s="1047"/>
      <c r="F17" s="1047"/>
      <c r="G17" s="1047"/>
      <c r="H17" s="1047"/>
      <c r="I17" s="1635"/>
      <c r="J17" s="1047"/>
      <c r="K17" s="1047"/>
      <c r="L17" s="1047"/>
      <c r="M17" s="1047"/>
      <c r="N17" s="1046"/>
      <c r="O17" s="1640">
        <f t="shared" si="0"/>
        <v>0</v>
      </c>
    </row>
    <row r="18" spans="2:15">
      <c r="B18" s="1058" t="s">
        <v>1059</v>
      </c>
      <c r="C18" s="1048">
        <f>+'37-FLUJO FINANCIERO PROYECTADO'!H48</f>
        <v>0</v>
      </c>
      <c r="D18" s="1047"/>
      <c r="E18" s="1047"/>
      <c r="F18" s="1047"/>
      <c r="G18" s="1047"/>
      <c r="H18" s="1047"/>
      <c r="I18" s="1635"/>
      <c r="J18" s="1047"/>
      <c r="K18" s="1047"/>
      <c r="L18" s="1047"/>
      <c r="M18" s="1047"/>
      <c r="N18" s="1046"/>
      <c r="O18" s="1640">
        <f t="shared" si="0"/>
        <v>0</v>
      </c>
    </row>
    <row r="19" spans="2:15">
      <c r="B19" s="1057" t="s">
        <v>1475</v>
      </c>
      <c r="C19" s="1048">
        <f>+'37-FLUJO FINANCIERO PROYECTADO'!H49</f>
        <v>58.727297563392703</v>
      </c>
      <c r="D19" s="1047"/>
      <c r="E19" s="1047"/>
      <c r="F19" s="1047"/>
      <c r="G19" s="1047"/>
      <c r="H19" s="1047"/>
      <c r="I19" s="1634">
        <f>SUM(I20:I26)</f>
        <v>0</v>
      </c>
      <c r="J19" s="1047"/>
      <c r="K19" s="1047"/>
      <c r="L19" s="1047"/>
      <c r="M19" s="1047"/>
      <c r="N19" s="1046"/>
      <c r="O19" s="1639">
        <f t="shared" si="0"/>
        <v>0</v>
      </c>
    </row>
    <row r="20" spans="2:15">
      <c r="B20" s="1058" t="s">
        <v>1065</v>
      </c>
      <c r="C20" s="1048">
        <f>+'37-FLUJO FINANCIERO PROYECTADO'!H50</f>
        <v>58.724195453582503</v>
      </c>
      <c r="D20" s="1047"/>
      <c r="E20" s="1047"/>
      <c r="F20" s="1047"/>
      <c r="G20" s="1047"/>
      <c r="H20" s="1047"/>
      <c r="I20" s="1635">
        <v>0</v>
      </c>
      <c r="J20" s="1047"/>
      <c r="K20" s="1047"/>
      <c r="L20" s="1047"/>
      <c r="M20" s="1047"/>
      <c r="N20" s="1046"/>
      <c r="O20" s="1640">
        <f t="shared" si="0"/>
        <v>0</v>
      </c>
    </row>
    <row r="21" spans="2:15">
      <c r="B21" s="1058" t="s">
        <v>1064</v>
      </c>
      <c r="C21" s="1048">
        <f>+'37-FLUJO FINANCIERO PROYECTADO'!H51</f>
        <v>0</v>
      </c>
      <c r="D21" s="1047"/>
      <c r="E21" s="1047"/>
      <c r="F21" s="1047"/>
      <c r="G21" s="1047"/>
      <c r="H21" s="1047"/>
      <c r="I21" s="1635"/>
      <c r="J21" s="1047"/>
      <c r="K21" s="1047"/>
      <c r="L21" s="1047"/>
      <c r="M21" s="1047"/>
      <c r="N21" s="1046"/>
      <c r="O21" s="1640">
        <f t="shared" si="0"/>
        <v>0</v>
      </c>
    </row>
    <row r="22" spans="2:15">
      <c r="B22" s="1058" t="s">
        <v>1063</v>
      </c>
      <c r="C22" s="1048">
        <f>+'37-FLUJO FINANCIERO PROYECTADO'!H52</f>
        <v>3.1021098101968441E-3</v>
      </c>
      <c r="D22" s="1047"/>
      <c r="E22" s="1047"/>
      <c r="F22" s="1047"/>
      <c r="G22" s="1047"/>
      <c r="H22" s="1047"/>
      <c r="I22" s="1635"/>
      <c r="J22" s="1047"/>
      <c r="K22" s="1047"/>
      <c r="L22" s="1047"/>
      <c r="M22" s="1047"/>
      <c r="N22" s="1046"/>
      <c r="O22" s="1640">
        <f t="shared" si="0"/>
        <v>0</v>
      </c>
    </row>
    <row r="23" spans="2:15">
      <c r="B23" s="1058" t="s">
        <v>1062</v>
      </c>
      <c r="C23" s="1048">
        <f>+'37-FLUJO FINANCIERO PROYECTADO'!H53</f>
        <v>0</v>
      </c>
      <c r="D23" s="1047"/>
      <c r="E23" s="1047"/>
      <c r="F23" s="1047"/>
      <c r="G23" s="1047"/>
      <c r="H23" s="1047"/>
      <c r="I23" s="1635"/>
      <c r="J23" s="1047"/>
      <c r="K23" s="1047"/>
      <c r="L23" s="1047"/>
      <c r="M23" s="1047"/>
      <c r="N23" s="1046"/>
      <c r="O23" s="1640">
        <f t="shared" si="0"/>
        <v>0</v>
      </c>
    </row>
    <row r="24" spans="2:15">
      <c r="B24" s="1058" t="s">
        <v>1061</v>
      </c>
      <c r="C24" s="1048">
        <f>+'37-FLUJO FINANCIERO PROYECTADO'!H54</f>
        <v>0</v>
      </c>
      <c r="D24" s="1047"/>
      <c r="E24" s="1047"/>
      <c r="F24" s="1047"/>
      <c r="G24" s="1047"/>
      <c r="H24" s="1047"/>
      <c r="I24" s="1635"/>
      <c r="J24" s="1047"/>
      <c r="K24" s="1047"/>
      <c r="L24" s="1047"/>
      <c r="M24" s="1047"/>
      <c r="N24" s="1046"/>
      <c r="O24" s="1640">
        <f t="shared" si="0"/>
        <v>0</v>
      </c>
    </row>
    <row r="25" spans="2:15">
      <c r="B25" s="1058" t="s">
        <v>1060</v>
      </c>
      <c r="C25" s="1048">
        <f>+'37-FLUJO FINANCIERO PROYECTADO'!H55</f>
        <v>0</v>
      </c>
      <c r="D25" s="1047"/>
      <c r="E25" s="1047"/>
      <c r="F25" s="1047"/>
      <c r="G25" s="1047"/>
      <c r="H25" s="1047"/>
      <c r="I25" s="1635"/>
      <c r="J25" s="1047"/>
      <c r="K25" s="1047"/>
      <c r="L25" s="1047"/>
      <c r="M25" s="1047"/>
      <c r="N25" s="1046"/>
      <c r="O25" s="1640">
        <f t="shared" si="0"/>
        <v>0</v>
      </c>
    </row>
    <row r="26" spans="2:15">
      <c r="B26" s="1058" t="s">
        <v>1059</v>
      </c>
      <c r="C26" s="1048">
        <f>+'37-FLUJO FINANCIERO PROYECTADO'!H56</f>
        <v>0</v>
      </c>
      <c r="D26" s="1047"/>
      <c r="E26" s="1047"/>
      <c r="F26" s="1047"/>
      <c r="G26" s="1047"/>
      <c r="H26" s="1047"/>
      <c r="I26" s="1635"/>
      <c r="J26" s="1047"/>
      <c r="K26" s="1047"/>
      <c r="L26" s="1047"/>
      <c r="M26" s="1047"/>
      <c r="N26" s="1046"/>
      <c r="O26" s="1640">
        <f t="shared" si="0"/>
        <v>0</v>
      </c>
    </row>
    <row r="27" spans="2:15">
      <c r="B27" s="1057" t="s">
        <v>1474</v>
      </c>
      <c r="C27" s="1048">
        <f>+'37-FLUJO FINANCIERO PROYECTADO'!H57</f>
        <v>544.52840511775207</v>
      </c>
      <c r="D27" s="1047"/>
      <c r="E27" s="1047"/>
      <c r="F27" s="1047"/>
      <c r="G27" s="1047"/>
      <c r="H27" s="1047"/>
      <c r="I27" s="1635"/>
      <c r="J27" s="1047"/>
      <c r="K27" s="1047"/>
      <c r="L27" s="1047"/>
      <c r="M27" s="1047"/>
      <c r="N27" s="1046"/>
      <c r="O27" s="1640">
        <f t="shared" si="0"/>
        <v>0</v>
      </c>
    </row>
    <row r="28" spans="2:15">
      <c r="B28" s="1058" t="s">
        <v>1065</v>
      </c>
      <c r="C28" s="1048">
        <f>+'37-FLUJO FINANCIERO PROYECTADO'!H58</f>
        <v>199.59467203821029</v>
      </c>
      <c r="D28" s="1047"/>
      <c r="E28" s="1047"/>
      <c r="F28" s="1047"/>
      <c r="G28" s="1047"/>
      <c r="H28" s="1047"/>
      <c r="I28" s="1635"/>
      <c r="J28" s="1047"/>
      <c r="K28" s="1047"/>
      <c r="L28" s="1047"/>
      <c r="M28" s="1047"/>
      <c r="N28" s="1046"/>
      <c r="O28" s="1640">
        <f t="shared" si="0"/>
        <v>0</v>
      </c>
    </row>
    <row r="29" spans="2:15">
      <c r="B29" s="1058" t="s">
        <v>1064</v>
      </c>
      <c r="C29" s="1048">
        <f>+'37-FLUJO FINANCIERO PROYECTADO'!H59</f>
        <v>53.011601419617577</v>
      </c>
      <c r="D29" s="1047"/>
      <c r="E29" s="1047"/>
      <c r="F29" s="1047"/>
      <c r="G29" s="1047"/>
      <c r="H29" s="1047"/>
      <c r="I29" s="1635"/>
      <c r="J29" s="1047"/>
      <c r="K29" s="1047"/>
      <c r="L29" s="1047"/>
      <c r="M29" s="1047"/>
      <c r="N29" s="1046"/>
      <c r="O29" s="1640">
        <f t="shared" si="0"/>
        <v>0</v>
      </c>
    </row>
    <row r="30" spans="2:15">
      <c r="B30" s="1058" t="s">
        <v>1063</v>
      </c>
      <c r="C30" s="1048">
        <f>+'37-FLUJO FINANCIERO PROYECTADO'!H60</f>
        <v>182.5872971576718</v>
      </c>
      <c r="D30" s="1047"/>
      <c r="E30" s="1047"/>
      <c r="F30" s="1047"/>
      <c r="G30" s="1047"/>
      <c r="H30" s="1047"/>
      <c r="I30" s="1635"/>
      <c r="J30" s="1047"/>
      <c r="K30" s="1047"/>
      <c r="L30" s="1047"/>
      <c r="M30" s="1047"/>
      <c r="N30" s="1046"/>
      <c r="O30" s="1640">
        <f t="shared" si="0"/>
        <v>0</v>
      </c>
    </row>
    <row r="31" spans="2:15">
      <c r="B31" s="1058" t="s">
        <v>1062</v>
      </c>
      <c r="C31" s="1048">
        <f>+'37-FLUJO FINANCIERO PROYECTADO'!H61</f>
        <v>0</v>
      </c>
      <c r="D31" s="1047"/>
      <c r="E31" s="1047"/>
      <c r="F31" s="1047"/>
      <c r="G31" s="1047"/>
      <c r="H31" s="1047"/>
      <c r="I31" s="1635"/>
      <c r="J31" s="1047"/>
      <c r="K31" s="1047"/>
      <c r="L31" s="1047"/>
      <c r="M31" s="1047"/>
      <c r="N31" s="1046"/>
      <c r="O31" s="1640">
        <f t="shared" si="0"/>
        <v>0</v>
      </c>
    </row>
    <row r="32" spans="2:15">
      <c r="B32" s="1058" t="s">
        <v>1061</v>
      </c>
      <c r="C32" s="1048">
        <f>+'37-FLUJO FINANCIERO PROYECTADO'!H62</f>
        <v>109.33483450225241</v>
      </c>
      <c r="D32" s="1047"/>
      <c r="E32" s="1047"/>
      <c r="F32" s="1047"/>
      <c r="G32" s="1047"/>
      <c r="H32" s="1047"/>
      <c r="I32" s="1635"/>
      <c r="J32" s="1047"/>
      <c r="K32" s="1047"/>
      <c r="L32" s="1047"/>
      <c r="M32" s="1047"/>
      <c r="N32" s="1046"/>
      <c r="O32" s="1640">
        <f t="shared" si="0"/>
        <v>0</v>
      </c>
    </row>
    <row r="33" spans="2:15">
      <c r="B33" s="1058" t="s">
        <v>1060</v>
      </c>
      <c r="C33" s="1048">
        <f>+'37-FLUJO FINANCIERO PROYECTADO'!H63</f>
        <v>0</v>
      </c>
      <c r="D33" s="1047"/>
      <c r="E33" s="1047"/>
      <c r="F33" s="1047"/>
      <c r="G33" s="1047"/>
      <c r="H33" s="1047"/>
      <c r="I33" s="1635"/>
      <c r="J33" s="1047"/>
      <c r="K33" s="1047"/>
      <c r="L33" s="1047"/>
      <c r="M33" s="1047"/>
      <c r="N33" s="1046"/>
      <c r="O33" s="1640">
        <f t="shared" si="0"/>
        <v>0</v>
      </c>
    </row>
    <row r="34" spans="2:15">
      <c r="B34" s="1058" t="s">
        <v>1059</v>
      </c>
      <c r="C34" s="1048">
        <f>+'37-FLUJO FINANCIERO PROYECTADO'!H64</f>
        <v>0</v>
      </c>
      <c r="D34" s="1047"/>
      <c r="E34" s="1047"/>
      <c r="F34" s="1047"/>
      <c r="G34" s="1047"/>
      <c r="H34" s="1047"/>
      <c r="I34" s="1635"/>
      <c r="J34" s="1047"/>
      <c r="K34" s="1047"/>
      <c r="L34" s="1047"/>
      <c r="M34" s="1047"/>
      <c r="N34" s="1046"/>
      <c r="O34" s="1640">
        <f t="shared" si="0"/>
        <v>0</v>
      </c>
    </row>
    <row r="35" spans="2:15">
      <c r="B35" s="1055" t="s">
        <v>1070</v>
      </c>
      <c r="C35" s="1048">
        <f>+'37-FLUJO FINANCIERO PROYECTADO'!H65</f>
        <v>0</v>
      </c>
      <c r="D35" s="1047"/>
      <c r="E35" s="1047"/>
      <c r="F35" s="1047"/>
      <c r="G35" s="1047"/>
      <c r="H35" s="1047"/>
      <c r="I35" s="1635"/>
      <c r="J35" s="1047"/>
      <c r="K35" s="1047"/>
      <c r="L35" s="1047"/>
      <c r="M35" s="1047"/>
      <c r="N35" s="1046"/>
      <c r="O35" s="1640">
        <f t="shared" si="0"/>
        <v>0</v>
      </c>
    </row>
    <row r="36" spans="2:15">
      <c r="B36" s="1055" t="s">
        <v>1069</v>
      </c>
      <c r="C36" s="1048">
        <f>+'37-FLUJO FINANCIERO PROYECTADO'!H66</f>
        <v>0</v>
      </c>
      <c r="D36" s="1047"/>
      <c r="E36" s="1047"/>
      <c r="F36" s="1047"/>
      <c r="G36" s="1047"/>
      <c r="H36" s="1047"/>
      <c r="I36" s="1635"/>
      <c r="J36" s="1047"/>
      <c r="K36" s="1047"/>
      <c r="L36" s="1047"/>
      <c r="M36" s="1047"/>
      <c r="N36" s="1046"/>
      <c r="O36" s="1640">
        <f t="shared" si="0"/>
        <v>0</v>
      </c>
    </row>
    <row r="37" spans="2:15">
      <c r="B37" s="1055" t="s">
        <v>1068</v>
      </c>
      <c r="C37" s="1048">
        <f>+'37-FLUJO FINANCIERO PROYECTADO'!H67</f>
        <v>0</v>
      </c>
      <c r="D37" s="1047"/>
      <c r="E37" s="1047"/>
      <c r="F37" s="1047"/>
      <c r="G37" s="1047"/>
      <c r="H37" s="1047"/>
      <c r="I37" s="1635"/>
      <c r="J37" s="1047"/>
      <c r="K37" s="1047"/>
      <c r="L37" s="1047"/>
      <c r="M37" s="1047"/>
      <c r="N37" s="1046"/>
      <c r="O37" s="1640">
        <f t="shared" si="0"/>
        <v>0</v>
      </c>
    </row>
    <row r="38" spans="2:15">
      <c r="B38" s="1055" t="s">
        <v>1067</v>
      </c>
      <c r="C38" s="1048">
        <f>+'37-FLUJO FINANCIERO PROYECTADO'!H68</f>
        <v>0</v>
      </c>
      <c r="D38" s="1047"/>
      <c r="E38" s="1047"/>
      <c r="F38" s="1047"/>
      <c r="G38" s="1047"/>
      <c r="H38" s="1047"/>
      <c r="I38" s="1635"/>
      <c r="J38" s="1047"/>
      <c r="K38" s="1047"/>
      <c r="L38" s="1047"/>
      <c r="M38" s="1047"/>
      <c r="N38" s="1046"/>
      <c r="O38" s="1640">
        <f t="shared" si="0"/>
        <v>0</v>
      </c>
    </row>
    <row r="39" spans="2:15">
      <c r="B39" s="1057" t="s">
        <v>1473</v>
      </c>
      <c r="C39" s="1048">
        <f>+'37-FLUJO FINANCIERO PROYECTADO'!H69</f>
        <v>148.08943850341615</v>
      </c>
      <c r="D39" s="1047"/>
      <c r="E39" s="1047"/>
      <c r="F39" s="1047"/>
      <c r="G39" s="1047"/>
      <c r="H39" s="1047"/>
      <c r="I39" s="1634">
        <f>SUM(I40:I46)</f>
        <v>92</v>
      </c>
      <c r="J39" s="1047"/>
      <c r="K39" s="1047"/>
      <c r="L39" s="1047"/>
      <c r="M39" s="1047"/>
      <c r="N39" s="1046"/>
      <c r="O39" s="1639">
        <f t="shared" si="0"/>
        <v>92</v>
      </c>
    </row>
    <row r="40" spans="2:15">
      <c r="B40" s="1058" t="s">
        <v>1065</v>
      </c>
      <c r="C40" s="1048">
        <f>+'37-FLUJO FINANCIERO PROYECTADO'!H70</f>
        <v>148.08943850341615</v>
      </c>
      <c r="D40" s="1047"/>
      <c r="E40" s="1047"/>
      <c r="F40" s="1047"/>
      <c r="G40" s="1047"/>
      <c r="H40" s="1047"/>
      <c r="I40" s="1635">
        <v>0</v>
      </c>
      <c r="J40" s="1047"/>
      <c r="K40" s="1047"/>
      <c r="L40" s="1047"/>
      <c r="M40" s="1047"/>
      <c r="N40" s="1046"/>
      <c r="O40" s="1640">
        <f t="shared" si="0"/>
        <v>0</v>
      </c>
    </row>
    <row r="41" spans="2:15">
      <c r="B41" s="1058" t="s">
        <v>1064</v>
      </c>
      <c r="C41" s="1048">
        <f>+'37-FLUJO FINANCIERO PROYECTADO'!H71</f>
        <v>0</v>
      </c>
      <c r="D41" s="1047"/>
      <c r="E41" s="1047"/>
      <c r="F41" s="1047"/>
      <c r="G41" s="1047"/>
      <c r="H41" s="1047"/>
      <c r="I41" s="1635"/>
      <c r="J41" s="1047"/>
      <c r="K41" s="1047"/>
      <c r="L41" s="1047"/>
      <c r="M41" s="1047"/>
      <c r="N41" s="1046"/>
      <c r="O41" s="1640">
        <f t="shared" si="0"/>
        <v>0</v>
      </c>
    </row>
    <row r="42" spans="2:15">
      <c r="B42" s="1058" t="s">
        <v>1063</v>
      </c>
      <c r="C42" s="1048">
        <f>+'37-FLUJO FINANCIERO PROYECTADO'!H72</f>
        <v>0</v>
      </c>
      <c r="D42" s="1047"/>
      <c r="E42" s="1047"/>
      <c r="F42" s="1047"/>
      <c r="G42" s="1047"/>
      <c r="H42" s="1047"/>
      <c r="I42" s="1636">
        <v>0</v>
      </c>
      <c r="J42" s="1047"/>
      <c r="K42" s="1047"/>
      <c r="L42" s="1047"/>
      <c r="M42" s="1047"/>
      <c r="N42" s="1046"/>
      <c r="O42" s="1640">
        <f t="shared" si="0"/>
        <v>0</v>
      </c>
    </row>
    <row r="43" spans="2:15">
      <c r="B43" s="1058" t="s">
        <v>1062</v>
      </c>
      <c r="C43" s="1048">
        <f>+'37-FLUJO FINANCIERO PROYECTADO'!H73</f>
        <v>0</v>
      </c>
      <c r="D43" s="1047"/>
      <c r="E43" s="1047"/>
      <c r="F43" s="1047"/>
      <c r="G43" s="1047"/>
      <c r="H43" s="1047"/>
      <c r="I43" s="1635"/>
      <c r="J43" s="1047"/>
      <c r="K43" s="1047"/>
      <c r="L43" s="1047"/>
      <c r="M43" s="1047"/>
      <c r="N43" s="1046"/>
      <c r="O43" s="1640">
        <f t="shared" si="0"/>
        <v>0</v>
      </c>
    </row>
    <row r="44" spans="2:15">
      <c r="B44" s="1058" t="s">
        <v>1061</v>
      </c>
      <c r="C44" s="1048">
        <f>+'37-FLUJO FINANCIERO PROYECTADO'!H74</f>
        <v>0</v>
      </c>
      <c r="D44" s="1047"/>
      <c r="E44" s="1047"/>
      <c r="F44" s="1047"/>
      <c r="G44" s="1047"/>
      <c r="H44" s="1047"/>
      <c r="I44" s="1637">
        <v>92</v>
      </c>
      <c r="J44" s="1047"/>
      <c r="K44" s="1047"/>
      <c r="L44" s="1047"/>
      <c r="M44" s="1047"/>
      <c r="N44" s="1046"/>
      <c r="O44" s="1640">
        <f t="shared" si="0"/>
        <v>92</v>
      </c>
    </row>
    <row r="45" spans="2:15">
      <c r="B45" s="1058" t="s">
        <v>1060</v>
      </c>
      <c r="C45" s="1048">
        <f>+'37-FLUJO FINANCIERO PROYECTADO'!H75</f>
        <v>0</v>
      </c>
      <c r="D45" s="1047"/>
      <c r="E45" s="1047"/>
      <c r="F45" s="1047"/>
      <c r="G45" s="1047"/>
      <c r="H45" s="1047"/>
      <c r="I45" s="1635"/>
      <c r="J45" s="1047"/>
      <c r="K45" s="1047"/>
      <c r="L45" s="1047"/>
      <c r="M45" s="1047"/>
      <c r="N45" s="1046"/>
      <c r="O45" s="1640">
        <f t="shared" si="0"/>
        <v>0</v>
      </c>
    </row>
    <row r="46" spans="2:15">
      <c r="B46" s="1058" t="s">
        <v>1059</v>
      </c>
      <c r="C46" s="1048">
        <f>+'37-FLUJO FINANCIERO PROYECTADO'!H76</f>
        <v>0</v>
      </c>
      <c r="D46" s="1047"/>
      <c r="E46" s="1047"/>
      <c r="F46" s="1047"/>
      <c r="G46" s="1047"/>
      <c r="H46" s="1047"/>
      <c r="I46" s="1635"/>
      <c r="J46" s="1047"/>
      <c r="K46" s="1047"/>
      <c r="L46" s="1047"/>
      <c r="M46" s="1047"/>
      <c r="N46" s="1046"/>
      <c r="O46" s="1640">
        <f t="shared" si="0"/>
        <v>0</v>
      </c>
    </row>
    <row r="47" spans="2:15">
      <c r="B47" s="1057" t="s">
        <v>1472</v>
      </c>
      <c r="C47" s="1048">
        <f>+'37-FLUJO FINANCIERO PROYECTADO'!H77</f>
        <v>0</v>
      </c>
      <c r="D47" s="1047"/>
      <c r="E47" s="1047"/>
      <c r="F47" s="1047"/>
      <c r="G47" s="1047"/>
      <c r="H47" s="1047"/>
      <c r="I47" s="1635"/>
      <c r="J47" s="1047"/>
      <c r="K47" s="1047"/>
      <c r="L47" s="1047"/>
      <c r="M47" s="1047"/>
      <c r="N47" s="1046"/>
      <c r="O47" s="1640">
        <f t="shared" si="0"/>
        <v>0</v>
      </c>
    </row>
    <row r="48" spans="2:15">
      <c r="B48" s="1056"/>
      <c r="C48" s="1048"/>
      <c r="D48" s="1047"/>
      <c r="E48" s="1047"/>
      <c r="F48" s="1047"/>
      <c r="G48" s="1047"/>
      <c r="H48" s="1047"/>
      <c r="I48" s="1635"/>
      <c r="J48" s="1047"/>
      <c r="K48" s="1047"/>
      <c r="L48" s="1047"/>
      <c r="M48" s="1047"/>
      <c r="N48" s="1046"/>
      <c r="O48" s="1640">
        <f t="shared" si="0"/>
        <v>0</v>
      </c>
    </row>
    <row r="49" spans="2:15">
      <c r="B49" s="1053" t="s">
        <v>1471</v>
      </c>
      <c r="C49" s="1048"/>
      <c r="D49" s="1047"/>
      <c r="E49" s="1047"/>
      <c r="F49" s="1047"/>
      <c r="G49" s="1047"/>
      <c r="H49" s="1047"/>
      <c r="I49" s="1635"/>
      <c r="J49" s="1047"/>
      <c r="K49" s="1047"/>
      <c r="L49" s="1047"/>
      <c r="M49" s="1047"/>
      <c r="N49" s="1046"/>
      <c r="O49" s="1640">
        <f t="shared" si="0"/>
        <v>0</v>
      </c>
    </row>
    <row r="50" spans="2:15">
      <c r="B50" s="1053" t="s">
        <v>1027</v>
      </c>
      <c r="C50" s="1048"/>
      <c r="D50" s="1047"/>
      <c r="E50" s="1047"/>
      <c r="F50" s="1047"/>
      <c r="G50" s="1047"/>
      <c r="H50" s="1047"/>
      <c r="I50" s="1635"/>
      <c r="J50" s="1047"/>
      <c r="K50" s="1047"/>
      <c r="L50" s="1047"/>
      <c r="M50" s="1047"/>
      <c r="N50" s="1046"/>
      <c r="O50" s="1640">
        <f t="shared" si="0"/>
        <v>0</v>
      </c>
    </row>
    <row r="51" spans="2:15">
      <c r="B51" s="1055" t="s">
        <v>1026</v>
      </c>
      <c r="C51" s="1048"/>
      <c r="D51" s="1047"/>
      <c r="E51" s="1047"/>
      <c r="F51" s="1047"/>
      <c r="G51" s="1047"/>
      <c r="H51" s="1047"/>
      <c r="I51" s="1635"/>
      <c r="J51" s="1047"/>
      <c r="K51" s="1047"/>
      <c r="L51" s="1047"/>
      <c r="M51" s="1047"/>
      <c r="N51" s="1046"/>
      <c r="O51" s="1640">
        <f t="shared" si="0"/>
        <v>0</v>
      </c>
    </row>
    <row r="52" spans="2:15">
      <c r="B52" s="1055" t="s">
        <v>1025</v>
      </c>
      <c r="C52" s="1048"/>
      <c r="D52" s="1047"/>
      <c r="E52" s="1047"/>
      <c r="F52" s="1047"/>
      <c r="G52" s="1047"/>
      <c r="H52" s="1047"/>
      <c r="I52" s="1635"/>
      <c r="J52" s="1047"/>
      <c r="K52" s="1047"/>
      <c r="L52" s="1047"/>
      <c r="M52" s="1047"/>
      <c r="N52" s="1046"/>
      <c r="O52" s="1640">
        <f t="shared" si="0"/>
        <v>0</v>
      </c>
    </row>
    <row r="53" spans="2:15">
      <c r="B53" s="1054" t="s">
        <v>1024</v>
      </c>
      <c r="C53" s="1048"/>
      <c r="D53" s="1047"/>
      <c r="E53" s="1047"/>
      <c r="F53" s="1047"/>
      <c r="G53" s="1047"/>
      <c r="H53" s="1047"/>
      <c r="I53" s="1635"/>
      <c r="J53" s="1047"/>
      <c r="K53" s="1047"/>
      <c r="L53" s="1047"/>
      <c r="M53" s="1047"/>
      <c r="N53" s="1046"/>
      <c r="O53" s="1640">
        <f t="shared" si="0"/>
        <v>0</v>
      </c>
    </row>
    <row r="54" spans="2:15">
      <c r="B54" s="1054" t="s">
        <v>1024</v>
      </c>
      <c r="C54" s="1048"/>
      <c r="D54" s="1047"/>
      <c r="E54" s="1047"/>
      <c r="F54" s="1047"/>
      <c r="G54" s="1047"/>
      <c r="H54" s="1047"/>
      <c r="I54" s="1635"/>
      <c r="J54" s="1047"/>
      <c r="K54" s="1047"/>
      <c r="L54" s="1047"/>
      <c r="M54" s="1047"/>
      <c r="N54" s="1046"/>
      <c r="O54" s="1640">
        <f t="shared" si="0"/>
        <v>0</v>
      </c>
    </row>
    <row r="55" spans="2:15">
      <c r="B55" s="1053" t="s">
        <v>1023</v>
      </c>
      <c r="C55" s="1048"/>
      <c r="D55" s="1047"/>
      <c r="E55" s="1047"/>
      <c r="F55" s="1047"/>
      <c r="G55" s="1047"/>
      <c r="H55" s="1047"/>
      <c r="I55" s="1635"/>
      <c r="J55" s="1047"/>
      <c r="K55" s="1047"/>
      <c r="L55" s="1047"/>
      <c r="M55" s="1047"/>
      <c r="N55" s="1046"/>
      <c r="O55" s="1640">
        <f t="shared" si="0"/>
        <v>0</v>
      </c>
    </row>
    <row r="56" spans="2:15">
      <c r="B56" s="1051" t="s">
        <v>1022</v>
      </c>
      <c r="C56" s="1048"/>
      <c r="D56" s="1047"/>
      <c r="E56" s="1047"/>
      <c r="F56" s="1047"/>
      <c r="G56" s="1047"/>
      <c r="H56" s="1047"/>
      <c r="I56" s="1635"/>
      <c r="J56" s="1047"/>
      <c r="K56" s="1047"/>
      <c r="L56" s="1047"/>
      <c r="M56" s="1047"/>
      <c r="N56" s="1046"/>
      <c r="O56" s="1640">
        <f t="shared" si="0"/>
        <v>0</v>
      </c>
    </row>
    <row r="57" spans="2:15">
      <c r="B57" s="1050" t="s">
        <v>1021</v>
      </c>
      <c r="C57" s="1048"/>
      <c r="D57" s="1047"/>
      <c r="E57" s="1047"/>
      <c r="F57" s="1047"/>
      <c r="G57" s="1047"/>
      <c r="H57" s="1047"/>
      <c r="I57" s="1635"/>
      <c r="J57" s="1047"/>
      <c r="K57" s="1047"/>
      <c r="L57" s="1047"/>
      <c r="M57" s="1047"/>
      <c r="N57" s="1046"/>
      <c r="O57" s="1640">
        <f t="shared" si="0"/>
        <v>0</v>
      </c>
    </row>
    <row r="58" spans="2:15">
      <c r="B58" s="1050" t="s">
        <v>1020</v>
      </c>
      <c r="C58" s="1048"/>
      <c r="D58" s="1047"/>
      <c r="E58" s="1047"/>
      <c r="F58" s="1047"/>
      <c r="G58" s="1047"/>
      <c r="H58" s="1047"/>
      <c r="I58" s="1635"/>
      <c r="J58" s="1047"/>
      <c r="K58" s="1047"/>
      <c r="L58" s="1047"/>
      <c r="M58" s="1047"/>
      <c r="N58" s="1046"/>
      <c r="O58" s="1640">
        <f t="shared" si="0"/>
        <v>0</v>
      </c>
    </row>
    <row r="59" spans="2:15">
      <c r="B59" s="1050" t="s">
        <v>1019</v>
      </c>
      <c r="C59" s="1048"/>
      <c r="D59" s="1047"/>
      <c r="E59" s="1047"/>
      <c r="F59" s="1047"/>
      <c r="G59" s="1047"/>
      <c r="H59" s="1047"/>
      <c r="I59" s="1635"/>
      <c r="J59" s="1047"/>
      <c r="K59" s="1047"/>
      <c r="L59" s="1047"/>
      <c r="M59" s="1047"/>
      <c r="N59" s="1046"/>
      <c r="O59" s="1640">
        <f t="shared" si="0"/>
        <v>0</v>
      </c>
    </row>
    <row r="60" spans="2:15">
      <c r="B60" s="1050" t="s">
        <v>1018</v>
      </c>
      <c r="C60" s="1048"/>
      <c r="D60" s="1047"/>
      <c r="E60" s="1047"/>
      <c r="F60" s="1047"/>
      <c r="G60" s="1047"/>
      <c r="H60" s="1047"/>
      <c r="I60" s="1635"/>
      <c r="J60" s="1047"/>
      <c r="K60" s="1047"/>
      <c r="L60" s="1047"/>
      <c r="M60" s="1047"/>
      <c r="N60" s="1046"/>
      <c r="O60" s="1640">
        <f t="shared" si="0"/>
        <v>0</v>
      </c>
    </row>
    <row r="61" spans="2:15">
      <c r="B61" s="1050" t="s">
        <v>1017</v>
      </c>
      <c r="C61" s="1048"/>
      <c r="D61" s="1047"/>
      <c r="E61" s="1047"/>
      <c r="F61" s="1047"/>
      <c r="G61" s="1047"/>
      <c r="H61" s="1047"/>
      <c r="I61" s="1635"/>
      <c r="J61" s="1047"/>
      <c r="K61" s="1047"/>
      <c r="L61" s="1047"/>
      <c r="M61" s="1047"/>
      <c r="N61" s="1046"/>
      <c r="O61" s="1640">
        <f t="shared" si="0"/>
        <v>0</v>
      </c>
    </row>
    <row r="62" spans="2:15">
      <c r="B62" s="1050" t="s">
        <v>1016</v>
      </c>
      <c r="C62" s="1048"/>
      <c r="D62" s="1047"/>
      <c r="E62" s="1047"/>
      <c r="F62" s="1047"/>
      <c r="G62" s="1047"/>
      <c r="H62" s="1047"/>
      <c r="I62" s="1635"/>
      <c r="J62" s="1047"/>
      <c r="K62" s="1047"/>
      <c r="L62" s="1047"/>
      <c r="M62" s="1047"/>
      <c r="N62" s="1046"/>
      <c r="O62" s="1640">
        <f t="shared" si="0"/>
        <v>0</v>
      </c>
    </row>
    <row r="63" spans="2:15">
      <c r="B63" s="1050" t="s">
        <v>1015</v>
      </c>
      <c r="C63" s="1048"/>
      <c r="D63" s="1047"/>
      <c r="E63" s="1047"/>
      <c r="F63" s="1047"/>
      <c r="G63" s="1047"/>
      <c r="H63" s="1047"/>
      <c r="I63" s="1635"/>
      <c r="J63" s="1047"/>
      <c r="K63" s="1047"/>
      <c r="L63" s="1047"/>
      <c r="M63" s="1047"/>
      <c r="N63" s="1046"/>
      <c r="O63" s="1640">
        <f t="shared" si="0"/>
        <v>0</v>
      </c>
    </row>
    <row r="64" spans="2:15">
      <c r="B64" s="1052" t="s">
        <v>1009</v>
      </c>
      <c r="C64" s="1048"/>
      <c r="D64" s="1047"/>
      <c r="E64" s="1047"/>
      <c r="F64" s="1047"/>
      <c r="G64" s="1047"/>
      <c r="H64" s="1047"/>
      <c r="I64" s="1635"/>
      <c r="J64" s="1047"/>
      <c r="K64" s="1047"/>
      <c r="L64" s="1047"/>
      <c r="M64" s="1047"/>
      <c r="N64" s="1046"/>
      <c r="O64" s="1640">
        <f t="shared" si="0"/>
        <v>0</v>
      </c>
    </row>
    <row r="65" spans="2:15">
      <c r="B65" s="1051" t="s">
        <v>1014</v>
      </c>
      <c r="C65" s="1048"/>
      <c r="D65" s="1047"/>
      <c r="E65" s="1047"/>
      <c r="F65" s="1047"/>
      <c r="G65" s="1047"/>
      <c r="H65" s="1047"/>
      <c r="I65" s="1635"/>
      <c r="J65" s="1047"/>
      <c r="K65" s="1047"/>
      <c r="L65" s="1047"/>
      <c r="M65" s="1047"/>
      <c r="N65" s="1046"/>
      <c r="O65" s="1640">
        <f t="shared" si="0"/>
        <v>0</v>
      </c>
    </row>
    <row r="66" spans="2:15">
      <c r="B66" s="1050" t="s">
        <v>1013</v>
      </c>
      <c r="C66" s="1048"/>
      <c r="D66" s="1047"/>
      <c r="E66" s="1047"/>
      <c r="F66" s="1047"/>
      <c r="G66" s="1047"/>
      <c r="H66" s="1047"/>
      <c r="I66" s="1635"/>
      <c r="J66" s="1047"/>
      <c r="K66" s="1047"/>
      <c r="L66" s="1047"/>
      <c r="M66" s="1047"/>
      <c r="N66" s="1046"/>
      <c r="O66" s="1640">
        <f t="shared" si="0"/>
        <v>0</v>
      </c>
    </row>
    <row r="67" spans="2:15">
      <c r="B67" s="1050" t="s">
        <v>1012</v>
      </c>
      <c r="C67" s="1048"/>
      <c r="D67" s="1047"/>
      <c r="E67" s="1047"/>
      <c r="F67" s="1047"/>
      <c r="G67" s="1047"/>
      <c r="H67" s="1047"/>
      <c r="I67" s="1635"/>
      <c r="J67" s="1047"/>
      <c r="K67" s="1047"/>
      <c r="L67" s="1047"/>
      <c r="M67" s="1047"/>
      <c r="N67" s="1046"/>
      <c r="O67" s="1640">
        <f t="shared" si="0"/>
        <v>0</v>
      </c>
    </row>
    <row r="68" spans="2:15">
      <c r="B68" s="1052" t="s">
        <v>1009</v>
      </c>
      <c r="C68" s="1048"/>
      <c r="D68" s="1047"/>
      <c r="E68" s="1047"/>
      <c r="F68" s="1047"/>
      <c r="G68" s="1047"/>
      <c r="H68" s="1047"/>
      <c r="I68" s="1635"/>
      <c r="J68" s="1047"/>
      <c r="K68" s="1047"/>
      <c r="L68" s="1047"/>
      <c r="M68" s="1047"/>
      <c r="N68" s="1046"/>
      <c r="O68" s="1640">
        <f t="shared" si="0"/>
        <v>0</v>
      </c>
    </row>
    <row r="69" spans="2:15">
      <c r="B69" s="1051" t="s">
        <v>1011</v>
      </c>
      <c r="C69" s="1048"/>
      <c r="D69" s="1047"/>
      <c r="E69" s="1047"/>
      <c r="F69" s="1047"/>
      <c r="G69" s="1047"/>
      <c r="H69" s="1047"/>
      <c r="I69" s="1635"/>
      <c r="J69" s="1047"/>
      <c r="K69" s="1047"/>
      <c r="L69" s="1047"/>
      <c r="M69" s="1047"/>
      <c r="N69" s="1046"/>
      <c r="O69" s="1640">
        <f t="shared" si="0"/>
        <v>0</v>
      </c>
    </row>
    <row r="70" spans="2:15">
      <c r="B70" s="1050" t="s">
        <v>1010</v>
      </c>
      <c r="C70" s="1048"/>
      <c r="D70" s="1047"/>
      <c r="E70" s="1047"/>
      <c r="F70" s="1047"/>
      <c r="G70" s="1047"/>
      <c r="H70" s="1047"/>
      <c r="I70" s="1635"/>
      <c r="J70" s="1047"/>
      <c r="K70" s="1047"/>
      <c r="L70" s="1047"/>
      <c r="M70" s="1047"/>
      <c r="N70" s="1046"/>
      <c r="O70" s="1640">
        <f t="shared" si="0"/>
        <v>0</v>
      </c>
    </row>
    <row r="71" spans="2:15">
      <c r="B71" s="1052" t="s">
        <v>1009</v>
      </c>
      <c r="C71" s="1048"/>
      <c r="D71" s="1047"/>
      <c r="E71" s="1047"/>
      <c r="F71" s="1047"/>
      <c r="G71" s="1047"/>
      <c r="H71" s="1047"/>
      <c r="I71" s="1635"/>
      <c r="J71" s="1047"/>
      <c r="K71" s="1047"/>
      <c r="L71" s="1047"/>
      <c r="M71" s="1047"/>
      <c r="N71" s="1046"/>
      <c r="O71" s="1640">
        <f t="shared" si="0"/>
        <v>0</v>
      </c>
    </row>
    <row r="72" spans="2:15">
      <c r="B72" s="1051" t="s">
        <v>1008</v>
      </c>
      <c r="C72" s="1048"/>
      <c r="D72" s="1047"/>
      <c r="E72" s="1047"/>
      <c r="F72" s="1047"/>
      <c r="G72" s="1047"/>
      <c r="H72" s="1047"/>
      <c r="I72" s="1635"/>
      <c r="J72" s="1047"/>
      <c r="K72" s="1047"/>
      <c r="L72" s="1047"/>
      <c r="M72" s="1047"/>
      <c r="N72" s="1046"/>
      <c r="O72" s="1640">
        <f t="shared" si="0"/>
        <v>0</v>
      </c>
    </row>
    <row r="73" spans="2:15">
      <c r="B73" s="1050" t="s">
        <v>1007</v>
      </c>
      <c r="C73" s="1048"/>
      <c r="D73" s="1047"/>
      <c r="E73" s="1047"/>
      <c r="F73" s="1047"/>
      <c r="G73" s="1047"/>
      <c r="H73" s="1047"/>
      <c r="I73" s="1635"/>
      <c r="J73" s="1047"/>
      <c r="K73" s="1047"/>
      <c r="L73" s="1047"/>
      <c r="M73" s="1047"/>
      <c r="N73" s="1046"/>
      <c r="O73" s="1640">
        <f t="shared" si="0"/>
        <v>0</v>
      </c>
    </row>
    <row r="74" spans="2:15">
      <c r="B74" s="1050" t="s">
        <v>1006</v>
      </c>
      <c r="C74" s="1048"/>
      <c r="D74" s="1047"/>
      <c r="E74" s="1047"/>
      <c r="F74" s="1047"/>
      <c r="G74" s="1047"/>
      <c r="H74" s="1047"/>
      <c r="I74" s="1635"/>
      <c r="J74" s="1047"/>
      <c r="K74" s="1047"/>
      <c r="L74" s="1047"/>
      <c r="M74" s="1047"/>
      <c r="N74" s="1046"/>
      <c r="O74" s="1640">
        <f t="shared" si="0"/>
        <v>0</v>
      </c>
    </row>
    <row r="75" spans="2:15">
      <c r="B75" s="1051" t="s">
        <v>1005</v>
      </c>
      <c r="C75" s="1048"/>
      <c r="D75" s="1047"/>
      <c r="E75" s="1047"/>
      <c r="F75" s="1047"/>
      <c r="G75" s="1047"/>
      <c r="H75" s="1047"/>
      <c r="I75" s="1635"/>
      <c r="J75" s="1047"/>
      <c r="K75" s="1047"/>
      <c r="L75" s="1047"/>
      <c r="M75" s="1047"/>
      <c r="N75" s="1046"/>
      <c r="O75" s="1640">
        <f t="shared" ref="O75:O85" si="1">I75</f>
        <v>0</v>
      </c>
    </row>
    <row r="76" spans="2:15">
      <c r="B76" s="1052" t="s">
        <v>1004</v>
      </c>
      <c r="C76" s="1048"/>
      <c r="D76" s="1047"/>
      <c r="E76" s="1047"/>
      <c r="F76" s="1047"/>
      <c r="G76" s="1047"/>
      <c r="H76" s="1047"/>
      <c r="I76" s="1635"/>
      <c r="J76" s="1047"/>
      <c r="K76" s="1047"/>
      <c r="L76" s="1047"/>
      <c r="M76" s="1047"/>
      <c r="N76" s="1046"/>
      <c r="O76" s="1640">
        <f t="shared" si="1"/>
        <v>0</v>
      </c>
    </row>
    <row r="77" spans="2:15">
      <c r="B77" s="1052" t="s">
        <v>1004</v>
      </c>
      <c r="C77" s="1048"/>
      <c r="D77" s="1047"/>
      <c r="E77" s="1047"/>
      <c r="F77" s="1047"/>
      <c r="G77" s="1047"/>
      <c r="H77" s="1047"/>
      <c r="I77" s="1635"/>
      <c r="J77" s="1047"/>
      <c r="K77" s="1047"/>
      <c r="L77" s="1047"/>
      <c r="M77" s="1047"/>
      <c r="N77" s="1046"/>
      <c r="O77" s="1640">
        <f t="shared" si="1"/>
        <v>0</v>
      </c>
    </row>
    <row r="78" spans="2:15">
      <c r="B78" s="1052" t="s">
        <v>1004</v>
      </c>
      <c r="C78" s="1048"/>
      <c r="D78" s="1047"/>
      <c r="E78" s="1047"/>
      <c r="F78" s="1047"/>
      <c r="G78" s="1047"/>
      <c r="H78" s="1047"/>
      <c r="I78" s="1635"/>
      <c r="J78" s="1047"/>
      <c r="K78" s="1047"/>
      <c r="L78" s="1047"/>
      <c r="M78" s="1047"/>
      <c r="N78" s="1046"/>
      <c r="O78" s="1640">
        <f t="shared" si="1"/>
        <v>0</v>
      </c>
    </row>
    <row r="79" spans="2:15">
      <c r="B79" s="1051" t="s">
        <v>1003</v>
      </c>
      <c r="C79" s="1048"/>
      <c r="D79" s="1047"/>
      <c r="E79" s="1047"/>
      <c r="F79" s="1047"/>
      <c r="G79" s="1047"/>
      <c r="H79" s="1047"/>
      <c r="I79" s="1634">
        <f>SUM(I80:I86)</f>
        <v>0</v>
      </c>
      <c r="J79" s="1047"/>
      <c r="K79" s="1047"/>
      <c r="L79" s="1047"/>
      <c r="M79" s="1047"/>
      <c r="N79" s="1046"/>
      <c r="O79" s="1639">
        <f t="shared" si="1"/>
        <v>0</v>
      </c>
    </row>
    <row r="80" spans="2:15">
      <c r="B80" s="1050" t="s">
        <v>1002</v>
      </c>
      <c r="C80" s="1048"/>
      <c r="D80" s="1047"/>
      <c r="E80" s="1047"/>
      <c r="F80" s="1047"/>
      <c r="G80" s="1047"/>
      <c r="H80" s="1047"/>
      <c r="I80" s="1635"/>
      <c r="J80" s="1047"/>
      <c r="K80" s="1047"/>
      <c r="L80" s="1047"/>
      <c r="M80" s="1047"/>
      <c r="N80" s="1046"/>
      <c r="O80" s="1640">
        <f t="shared" si="1"/>
        <v>0</v>
      </c>
    </row>
    <row r="81" spans="2:15">
      <c r="B81" s="1050" t="s">
        <v>1001</v>
      </c>
      <c r="C81" s="1048"/>
      <c r="D81" s="1047"/>
      <c r="E81" s="1047"/>
      <c r="F81" s="1047"/>
      <c r="G81" s="1047"/>
      <c r="H81" s="1047"/>
      <c r="I81" s="1635"/>
      <c r="J81" s="1047"/>
      <c r="K81" s="1047"/>
      <c r="L81" s="1047"/>
      <c r="M81" s="1047"/>
      <c r="N81" s="1046"/>
      <c r="O81" s="1640">
        <f t="shared" si="1"/>
        <v>0</v>
      </c>
    </row>
    <row r="82" spans="2:15">
      <c r="B82" s="1050" t="s">
        <v>1000</v>
      </c>
      <c r="C82" s="1048"/>
      <c r="D82" s="1047"/>
      <c r="E82" s="1047"/>
      <c r="F82" s="1047"/>
      <c r="G82" s="1047"/>
      <c r="H82" s="1047"/>
      <c r="I82" s="1635"/>
      <c r="J82" s="1047"/>
      <c r="K82" s="1047"/>
      <c r="L82" s="1047"/>
      <c r="M82" s="1047"/>
      <c r="N82" s="1046"/>
      <c r="O82" s="1640">
        <f t="shared" si="1"/>
        <v>0</v>
      </c>
    </row>
    <row r="83" spans="2:15">
      <c r="B83" s="1050" t="s">
        <v>999</v>
      </c>
      <c r="C83" s="1048"/>
      <c r="D83" s="1047"/>
      <c r="E83" s="1047"/>
      <c r="F83" s="1047"/>
      <c r="G83" s="1047"/>
      <c r="H83" s="1047"/>
      <c r="I83" s="1635"/>
      <c r="J83" s="1047"/>
      <c r="K83" s="1047"/>
      <c r="L83" s="1047"/>
      <c r="M83" s="1047"/>
      <c r="N83" s="1046"/>
      <c r="O83" s="1640">
        <f t="shared" si="1"/>
        <v>0</v>
      </c>
    </row>
    <row r="84" spans="2:15">
      <c r="B84" s="1050" t="s">
        <v>998</v>
      </c>
      <c r="C84" s="1048"/>
      <c r="D84" s="1047"/>
      <c r="E84" s="1047"/>
      <c r="F84" s="1047"/>
      <c r="G84" s="1047"/>
      <c r="H84" s="1047"/>
      <c r="I84" s="1635"/>
      <c r="J84" s="1047"/>
      <c r="K84" s="1047"/>
      <c r="L84" s="1047"/>
      <c r="M84" s="1047"/>
      <c r="N84" s="1046"/>
      <c r="O84" s="1640">
        <f t="shared" si="1"/>
        <v>0</v>
      </c>
    </row>
    <row r="85" spans="2:15">
      <c r="B85" s="1050" t="s">
        <v>997</v>
      </c>
      <c r="C85" s="1048"/>
      <c r="D85" s="1047"/>
      <c r="E85" s="1047"/>
      <c r="F85" s="1047"/>
      <c r="G85" s="1047"/>
      <c r="H85" s="1047"/>
      <c r="I85" s="1635">
        <v>0</v>
      </c>
      <c r="J85" s="1047"/>
      <c r="K85" s="1047"/>
      <c r="L85" s="1047"/>
      <c r="M85" s="1047"/>
      <c r="N85" s="1046"/>
      <c r="O85" s="1640">
        <f t="shared" si="1"/>
        <v>0</v>
      </c>
    </row>
    <row r="86" spans="2:15">
      <c r="B86" s="1049" t="s">
        <v>1470</v>
      </c>
      <c r="C86" s="1048"/>
      <c r="D86" s="1047"/>
      <c r="E86" s="1047"/>
      <c r="F86" s="1047"/>
      <c r="G86" s="1047"/>
      <c r="H86" s="1047"/>
      <c r="I86" s="1637"/>
      <c r="J86" s="1047"/>
      <c r="K86" s="1047"/>
      <c r="L86" s="1047"/>
      <c r="M86" s="1047"/>
      <c r="N86" s="1046"/>
      <c r="O86" s="1640">
        <f>I86</f>
        <v>0</v>
      </c>
    </row>
    <row r="87" spans="2:15" ht="15" thickBot="1">
      <c r="B87" s="1045"/>
      <c r="C87" s="1048"/>
      <c r="D87" s="1044"/>
      <c r="E87" s="1044"/>
      <c r="F87" s="1044"/>
      <c r="G87" s="1044"/>
      <c r="H87" s="1044"/>
      <c r="I87" s="1638"/>
      <c r="J87" s="1044"/>
      <c r="K87" s="1044"/>
      <c r="L87" s="1044"/>
      <c r="M87" s="1044"/>
      <c r="N87" s="1043"/>
      <c r="O87" s="1640">
        <f t="shared" ref="O87:O88" si="2">I87</f>
        <v>0</v>
      </c>
    </row>
    <row r="88" spans="2:15" ht="15" thickBot="1">
      <c r="B88" s="1042" t="s">
        <v>1469</v>
      </c>
      <c r="C88" s="1632">
        <f t="shared" ref="C88:I88" si="3">C10</f>
        <v>906.48479954578465</v>
      </c>
      <c r="D88" s="1632">
        <f t="shared" si="3"/>
        <v>0</v>
      </c>
      <c r="E88" s="1632">
        <f t="shared" si="3"/>
        <v>0</v>
      </c>
      <c r="F88" s="1632">
        <f t="shared" si="3"/>
        <v>0</v>
      </c>
      <c r="G88" s="1632">
        <f t="shared" si="3"/>
        <v>0</v>
      </c>
      <c r="H88" s="1632">
        <f t="shared" si="3"/>
        <v>0</v>
      </c>
      <c r="I88" s="1632">
        <f t="shared" si="3"/>
        <v>92</v>
      </c>
      <c r="J88" s="1632">
        <f t="shared" ref="J88:N88" si="4">J10</f>
        <v>0</v>
      </c>
      <c r="K88" s="1632">
        <f t="shared" si="4"/>
        <v>0</v>
      </c>
      <c r="L88" s="1632">
        <f t="shared" si="4"/>
        <v>0</v>
      </c>
      <c r="M88" s="1632">
        <f t="shared" si="4"/>
        <v>0</v>
      </c>
      <c r="N88" s="1632">
        <f t="shared" si="4"/>
        <v>0</v>
      </c>
      <c r="O88" s="1639">
        <f t="shared" si="2"/>
        <v>92</v>
      </c>
    </row>
  </sheetData>
  <pageMargins left="0.7" right="0.7" top="0.75" bottom="0.75" header="0.3" footer="0.3"/>
</worksheet>
</file>

<file path=xl/worksheets/sheet59.xml><?xml version="1.0" encoding="utf-8"?>
<worksheet xmlns="http://schemas.openxmlformats.org/spreadsheetml/2006/main" xmlns:r="http://schemas.openxmlformats.org/officeDocument/2006/relationships">
  <dimension ref="A1:L423"/>
  <sheetViews>
    <sheetView workbookViewId="0">
      <selection activeCell="G20" sqref="G20"/>
    </sheetView>
  </sheetViews>
  <sheetFormatPr baseColWidth="10" defaultColWidth="11.44140625" defaultRowHeight="13.8"/>
  <cols>
    <col min="1" max="1" width="25.6640625" style="575" customWidth="1"/>
    <col min="2" max="2" width="31.6640625" style="575" customWidth="1"/>
    <col min="3" max="3" width="19.44140625" style="575" customWidth="1"/>
    <col min="4" max="4" width="16.5546875" style="575" customWidth="1"/>
    <col min="5" max="5" width="11.44140625" style="575"/>
    <col min="6" max="6" width="12.88671875" style="575" bestFit="1" customWidth="1"/>
    <col min="7" max="16384" width="11.44140625" style="575"/>
  </cols>
  <sheetData>
    <row r="1" spans="1:12" ht="18.600000000000001" thickBot="1">
      <c r="E1" s="880"/>
      <c r="F1" s="2743" t="s">
        <v>1332</v>
      </c>
      <c r="G1" s="2744"/>
      <c r="H1" s="2744"/>
      <c r="I1" s="2744"/>
      <c r="J1" s="2744"/>
      <c r="K1" s="2744"/>
      <c r="L1" s="2745"/>
    </row>
    <row r="2" spans="1:12">
      <c r="A2" s="810" t="s">
        <v>1326</v>
      </c>
      <c r="B2" s="2739" t="s">
        <v>1331</v>
      </c>
      <c r="C2" s="2739"/>
      <c r="D2" s="2746"/>
    </row>
    <row r="3" spans="1:12" ht="28.2" thickBot="1">
      <c r="B3" s="879" t="s">
        <v>1209</v>
      </c>
      <c r="C3" s="879" t="s">
        <v>1208</v>
      </c>
      <c r="D3" s="879" t="s">
        <v>1330</v>
      </c>
    </row>
    <row r="4" spans="1:12">
      <c r="B4" s="621" t="s">
        <v>1206</v>
      </c>
      <c r="C4" s="811">
        <v>2.4935999999999998</v>
      </c>
      <c r="D4" s="806">
        <f t="shared" ref="D4:D10" si="0">+$D$15*C4</f>
        <v>1007951.02272</v>
      </c>
      <c r="F4" s="847" t="s">
        <v>1237</v>
      </c>
      <c r="G4" s="846"/>
      <c r="H4" s="846"/>
      <c r="I4" s="846"/>
      <c r="J4" s="846"/>
      <c r="K4" s="846"/>
      <c r="L4" s="845"/>
    </row>
    <row r="5" spans="1:12">
      <c r="B5" s="621" t="s">
        <v>1204</v>
      </c>
      <c r="C5" s="811">
        <v>1.28</v>
      </c>
      <c r="D5" s="806">
        <f t="shared" si="0"/>
        <v>517395.45600000001</v>
      </c>
      <c r="F5" s="844" t="s">
        <v>1236</v>
      </c>
      <c r="G5" s="843"/>
      <c r="H5" s="843"/>
      <c r="I5" s="843"/>
      <c r="J5" s="843"/>
      <c r="K5" s="843"/>
      <c r="L5" s="842"/>
    </row>
    <row r="6" spans="1:12">
      <c r="B6" s="621" t="s">
        <v>1203</v>
      </c>
      <c r="C6" s="811">
        <v>0.68</v>
      </c>
      <c r="D6" s="806">
        <f t="shared" si="0"/>
        <v>274866.33600000001</v>
      </c>
      <c r="F6" s="844" t="s">
        <v>1235</v>
      </c>
      <c r="G6" s="843"/>
      <c r="H6" s="843"/>
      <c r="I6" s="843"/>
      <c r="J6" s="843"/>
      <c r="K6" s="843"/>
      <c r="L6" s="842"/>
    </row>
    <row r="7" spans="1:12">
      <c r="B7" s="621" t="s">
        <v>1314</v>
      </c>
      <c r="C7" s="811">
        <v>0.6</v>
      </c>
      <c r="D7" s="806">
        <f t="shared" si="0"/>
        <v>242529.12</v>
      </c>
      <c r="F7" s="844" t="s">
        <v>1234</v>
      </c>
      <c r="G7" s="843"/>
      <c r="H7" s="843"/>
      <c r="I7" s="843"/>
      <c r="J7" s="843"/>
      <c r="K7" s="843"/>
      <c r="L7" s="842"/>
    </row>
    <row r="8" spans="1:12" ht="14.4" thickBot="1">
      <c r="B8" s="621" t="s">
        <v>1313</v>
      </c>
      <c r="C8" s="811">
        <v>1.24</v>
      </c>
      <c r="D8" s="806">
        <f t="shared" si="0"/>
        <v>501226.848</v>
      </c>
      <c r="F8" s="841" t="s">
        <v>1233</v>
      </c>
      <c r="G8" s="840"/>
      <c r="H8" s="840"/>
      <c r="I8" s="840"/>
      <c r="J8" s="840"/>
      <c r="K8" s="840"/>
      <c r="L8" s="839"/>
    </row>
    <row r="9" spans="1:12">
      <c r="B9" s="621" t="s">
        <v>1312</v>
      </c>
      <c r="C9" s="811">
        <v>0.84499999999999997</v>
      </c>
      <c r="D9" s="806">
        <f t="shared" si="0"/>
        <v>341561.84399999998</v>
      </c>
    </row>
    <row r="10" spans="1:12" ht="14.4" thickBot="1">
      <c r="B10" s="812" t="s">
        <v>1311</v>
      </c>
      <c r="C10" s="878">
        <v>2.3786</v>
      </c>
      <c r="D10" s="863">
        <f t="shared" si="0"/>
        <v>961466.2747200001</v>
      </c>
    </row>
    <row r="11" spans="1:12" ht="14.4" thickBot="1">
      <c r="B11" s="2740" t="s">
        <v>1329</v>
      </c>
      <c r="C11" s="2741"/>
      <c r="D11" s="2742"/>
      <c r="F11" s="835" t="s">
        <v>1328</v>
      </c>
      <c r="G11" s="834"/>
      <c r="H11" s="834"/>
      <c r="I11" s="834"/>
      <c r="J11" s="834"/>
      <c r="K11" s="834"/>
      <c r="L11" s="833"/>
    </row>
    <row r="12" spans="1:12" ht="14.4" thickBot="1">
      <c r="F12" s="832" t="s">
        <v>1327</v>
      </c>
      <c r="G12" s="831"/>
      <c r="H12" s="831"/>
      <c r="I12" s="831"/>
      <c r="J12" s="831"/>
      <c r="K12" s="831"/>
      <c r="L12" s="830"/>
    </row>
    <row r="13" spans="1:12">
      <c r="A13" s="810" t="s">
        <v>1326</v>
      </c>
      <c r="B13" s="2735" t="s">
        <v>1325</v>
      </c>
      <c r="C13" s="2735"/>
      <c r="D13" s="2735"/>
    </row>
    <row r="14" spans="1:12">
      <c r="B14" s="809" t="s">
        <v>1185</v>
      </c>
      <c r="C14" s="809" t="s">
        <v>1184</v>
      </c>
      <c r="D14" s="809" t="s">
        <v>1183</v>
      </c>
    </row>
    <row r="15" spans="1:12">
      <c r="B15" s="621" t="s">
        <v>1216</v>
      </c>
      <c r="C15" s="808"/>
      <c r="D15" s="806">
        <v>404215.2</v>
      </c>
    </row>
    <row r="16" spans="1:12">
      <c r="B16" s="621" t="s">
        <v>1215</v>
      </c>
      <c r="C16" s="822">
        <v>0.2</v>
      </c>
      <c r="D16" s="806">
        <v>485056.8</v>
      </c>
    </row>
    <row r="17" spans="1:6">
      <c r="B17" s="621" t="s">
        <v>1213</v>
      </c>
      <c r="C17" s="808"/>
      <c r="D17" s="806">
        <v>15901.2</v>
      </c>
    </row>
    <row r="18" spans="1:6">
      <c r="B18" s="838"/>
      <c r="C18" s="838"/>
      <c r="D18" s="837"/>
    </row>
    <row r="19" spans="1:6">
      <c r="B19" s="621" t="s">
        <v>1181</v>
      </c>
      <c r="C19" s="808"/>
      <c r="D19" s="806">
        <v>227577.60000000001</v>
      </c>
    </row>
    <row r="20" spans="1:6">
      <c r="B20" s="621" t="s">
        <v>1179</v>
      </c>
      <c r="C20" s="806">
        <v>43142.400000000001</v>
      </c>
      <c r="D20" s="806">
        <f>+C20+D19</f>
        <v>270720</v>
      </c>
      <c r="F20" s="874"/>
    </row>
    <row r="21" spans="1:6">
      <c r="B21" s="621" t="s">
        <v>1178</v>
      </c>
      <c r="C21" s="822">
        <v>0.02</v>
      </c>
      <c r="D21" s="806">
        <v>232128</v>
      </c>
    </row>
    <row r="22" spans="1:6">
      <c r="B22" s="621" t="s">
        <v>1223</v>
      </c>
      <c r="C22" s="808"/>
      <c r="D22" s="806">
        <v>97495.2</v>
      </c>
      <c r="F22" s="575" t="s">
        <v>1241</v>
      </c>
    </row>
    <row r="23" spans="1:6">
      <c r="B23" s="621" t="s">
        <v>1283</v>
      </c>
      <c r="C23" s="808"/>
      <c r="D23" s="806">
        <v>89892</v>
      </c>
    </row>
    <row r="24" spans="1:6">
      <c r="B24" s="621" t="s">
        <v>1324</v>
      </c>
      <c r="C24" s="808"/>
      <c r="D24" s="806">
        <v>91692</v>
      </c>
    </row>
    <row r="25" spans="1:6">
      <c r="D25" s="874"/>
    </row>
    <row r="26" spans="1:6">
      <c r="D26" s="874"/>
    </row>
    <row r="27" spans="1:6">
      <c r="A27" s="810" t="s">
        <v>1323</v>
      </c>
      <c r="B27" s="2739" t="s">
        <v>1322</v>
      </c>
      <c r="C27" s="2739"/>
      <c r="D27" s="2739"/>
    </row>
    <row r="28" spans="1:6">
      <c r="B28" s="817" t="s">
        <v>1209</v>
      </c>
      <c r="C28" s="817" t="s">
        <v>1208</v>
      </c>
      <c r="D28" s="816" t="s">
        <v>1207</v>
      </c>
    </row>
    <row r="29" spans="1:6">
      <c r="B29" s="621" t="s">
        <v>1206</v>
      </c>
      <c r="C29" s="811">
        <v>2.4935999999999998</v>
      </c>
      <c r="D29" s="806">
        <f t="shared" ref="D29:D35" si="1">+$D$15*C29</f>
        <v>1007951.02272</v>
      </c>
    </row>
    <row r="30" spans="1:6">
      <c r="B30" s="621" t="s">
        <v>1204</v>
      </c>
      <c r="C30" s="811">
        <v>1.28</v>
      </c>
      <c r="D30" s="806">
        <f t="shared" si="1"/>
        <v>517395.45600000001</v>
      </c>
    </row>
    <row r="31" spans="1:6">
      <c r="B31" s="621" t="s">
        <v>1203</v>
      </c>
      <c r="C31" s="811">
        <v>0.68</v>
      </c>
      <c r="D31" s="806">
        <f t="shared" si="1"/>
        <v>274866.33600000001</v>
      </c>
    </row>
    <row r="32" spans="1:6">
      <c r="B32" s="621" t="s">
        <v>1314</v>
      </c>
      <c r="C32" s="811">
        <v>0.6</v>
      </c>
      <c r="D32" s="806">
        <f t="shared" si="1"/>
        <v>242529.12</v>
      </c>
    </row>
    <row r="33" spans="1:4">
      <c r="B33" s="621" t="s">
        <v>1313</v>
      </c>
      <c r="C33" s="811">
        <v>1.24</v>
      </c>
      <c r="D33" s="806">
        <f t="shared" si="1"/>
        <v>501226.848</v>
      </c>
    </row>
    <row r="34" spans="1:4">
      <c r="B34" s="621" t="s">
        <v>1312</v>
      </c>
      <c r="C34" s="877">
        <v>0.86050000000000004</v>
      </c>
      <c r="D34" s="806">
        <f t="shared" si="1"/>
        <v>347827.17960000003</v>
      </c>
    </row>
    <row r="35" spans="1:4" ht="14.4" thickBot="1">
      <c r="B35" s="812" t="s">
        <v>1311</v>
      </c>
      <c r="C35" s="876">
        <v>2.4222999999999999</v>
      </c>
      <c r="D35" s="863">
        <f t="shared" si="1"/>
        <v>979130.47895999998</v>
      </c>
    </row>
    <row r="36" spans="1:4" ht="14.4" thickBot="1">
      <c r="B36" s="2740" t="s">
        <v>1321</v>
      </c>
      <c r="C36" s="2741"/>
      <c r="D36" s="2742"/>
    </row>
    <row r="39" spans="1:4">
      <c r="A39" s="810" t="s">
        <v>1320</v>
      </c>
      <c r="B39" s="2739" t="s">
        <v>1319</v>
      </c>
      <c r="C39" s="2739"/>
      <c r="D39" s="2739"/>
    </row>
    <row r="40" spans="1:4">
      <c r="B40" s="817" t="s">
        <v>1209</v>
      </c>
      <c r="C40" s="817" t="s">
        <v>1208</v>
      </c>
      <c r="D40" s="816" t="s">
        <v>1207</v>
      </c>
    </row>
    <row r="41" spans="1:4">
      <c r="B41" s="621" t="s">
        <v>1206</v>
      </c>
      <c r="C41" s="811">
        <v>2.4935999999999998</v>
      </c>
      <c r="D41" s="806">
        <f t="shared" ref="D41:D47" si="2">+$D$15*C41</f>
        <v>1007951.02272</v>
      </c>
    </row>
    <row r="42" spans="1:4">
      <c r="B42" s="621" t="s">
        <v>1204</v>
      </c>
      <c r="C42" s="811">
        <v>1.28</v>
      </c>
      <c r="D42" s="806">
        <f t="shared" si="2"/>
        <v>517395.45600000001</v>
      </c>
    </row>
    <row r="43" spans="1:4">
      <c r="B43" s="621" t="s">
        <v>1203</v>
      </c>
      <c r="C43" s="811">
        <v>0.68</v>
      </c>
      <c r="D43" s="806">
        <f t="shared" si="2"/>
        <v>274866.33600000001</v>
      </c>
    </row>
    <row r="44" spans="1:4">
      <c r="B44" s="621" t="s">
        <v>1314</v>
      </c>
      <c r="C44" s="811">
        <v>0.6</v>
      </c>
      <c r="D44" s="806">
        <f t="shared" si="2"/>
        <v>242529.12</v>
      </c>
    </row>
    <row r="45" spans="1:4">
      <c r="B45" s="621" t="s">
        <v>1313</v>
      </c>
      <c r="C45" s="811">
        <v>1.24</v>
      </c>
      <c r="D45" s="806">
        <f t="shared" si="2"/>
        <v>501226.848</v>
      </c>
    </row>
    <row r="46" spans="1:4">
      <c r="B46" s="621" t="s">
        <v>1312</v>
      </c>
      <c r="C46" s="877">
        <v>0.86829999999999996</v>
      </c>
      <c r="D46" s="806">
        <f t="shared" si="2"/>
        <v>350980.05816000002</v>
      </c>
    </row>
    <row r="47" spans="1:4" ht="14.4" thickBot="1">
      <c r="B47" s="812" t="s">
        <v>1311</v>
      </c>
      <c r="C47" s="876">
        <v>2.4441000000000002</v>
      </c>
      <c r="D47" s="863">
        <f t="shared" si="2"/>
        <v>987942.3703200001</v>
      </c>
    </row>
    <row r="48" spans="1:4" ht="14.4" thickBot="1">
      <c r="B48" s="2740" t="s">
        <v>1318</v>
      </c>
      <c r="C48" s="2741"/>
      <c r="D48" s="2742"/>
    </row>
    <row r="50" spans="1:12">
      <c r="A50" s="823"/>
      <c r="B50" s="823"/>
      <c r="C50" s="823"/>
      <c r="D50" s="823"/>
    </row>
    <row r="51" spans="1:12" ht="14.4" thickBot="1"/>
    <row r="52" spans="1:12" ht="14.4" thickBot="1">
      <c r="E52" s="2732" t="s">
        <v>1317</v>
      </c>
      <c r="F52" s="2733"/>
      <c r="G52" s="2733"/>
      <c r="H52" s="2733"/>
      <c r="I52" s="2733"/>
      <c r="J52" s="2734"/>
    </row>
    <row r="53" spans="1:12">
      <c r="A53" s="810" t="s">
        <v>1316</v>
      </c>
      <c r="B53" s="2739" t="s">
        <v>1315</v>
      </c>
      <c r="C53" s="2739"/>
      <c r="D53" s="2739"/>
    </row>
    <row r="54" spans="1:12">
      <c r="B54" s="817" t="s">
        <v>1209</v>
      </c>
      <c r="C54" s="817" t="s">
        <v>1208</v>
      </c>
      <c r="D54" s="816" t="s">
        <v>1207</v>
      </c>
    </row>
    <row r="55" spans="1:12">
      <c r="B55" s="621" t="s">
        <v>1206</v>
      </c>
      <c r="C55" s="811">
        <v>2.4935999999999998</v>
      </c>
      <c r="D55" s="806">
        <f t="shared" ref="D55:D61" si="3">+$D$66*C55</f>
        <v>1073464.8768</v>
      </c>
    </row>
    <row r="56" spans="1:12">
      <c r="B56" s="621" t="s">
        <v>1204</v>
      </c>
      <c r="C56" s="811">
        <v>1.1598999999999999</v>
      </c>
      <c r="D56" s="806">
        <f t="shared" si="3"/>
        <v>499323.03119999997</v>
      </c>
    </row>
    <row r="57" spans="1:12">
      <c r="B57" s="621" t="s">
        <v>1203</v>
      </c>
      <c r="C57" s="811">
        <v>0.60219999999999996</v>
      </c>
      <c r="D57" s="806">
        <f t="shared" si="3"/>
        <v>259239.87359999999</v>
      </c>
    </row>
    <row r="58" spans="1:12">
      <c r="B58" s="621" t="s">
        <v>1314</v>
      </c>
      <c r="C58" s="811">
        <v>0.60129999999999995</v>
      </c>
      <c r="D58" s="806">
        <f t="shared" si="3"/>
        <v>258852.43439999997</v>
      </c>
    </row>
    <row r="59" spans="1:12">
      <c r="B59" s="621" t="s">
        <v>1313</v>
      </c>
      <c r="C59" s="811">
        <v>1.1902999999999999</v>
      </c>
      <c r="D59" s="806">
        <f t="shared" si="3"/>
        <v>512409.86639999994</v>
      </c>
    </row>
    <row r="60" spans="1:12">
      <c r="B60" s="621" t="s">
        <v>1312</v>
      </c>
      <c r="C60" s="813">
        <v>0.99609999999999999</v>
      </c>
      <c r="D60" s="806">
        <f t="shared" si="3"/>
        <v>428809.0968</v>
      </c>
    </row>
    <row r="61" spans="1:12" ht="14.4" thickBot="1">
      <c r="B61" s="812" t="s">
        <v>1311</v>
      </c>
      <c r="C61" s="875">
        <v>2.4441000000000002</v>
      </c>
      <c r="D61" s="806">
        <f t="shared" si="3"/>
        <v>1052155.7208</v>
      </c>
    </row>
    <row r="62" spans="1:12" ht="14.4" thickBot="1">
      <c r="B62" s="2740" t="s">
        <v>1310</v>
      </c>
      <c r="C62" s="2741"/>
      <c r="D62" s="2742"/>
    </row>
    <row r="63" spans="1:12" ht="14.4" thickBot="1"/>
    <row r="64" spans="1:12">
      <c r="A64" s="810" t="s">
        <v>1309</v>
      </c>
      <c r="B64" s="2735" t="s">
        <v>1308</v>
      </c>
      <c r="C64" s="2735"/>
      <c r="D64" s="2735"/>
      <c r="F64" s="847" t="s">
        <v>1237</v>
      </c>
      <c r="G64" s="846"/>
      <c r="H64" s="846"/>
      <c r="I64" s="846"/>
      <c r="J64" s="846"/>
      <c r="K64" s="846"/>
      <c r="L64" s="845"/>
    </row>
    <row r="65" spans="1:12">
      <c r="B65" s="809" t="s">
        <v>1185</v>
      </c>
      <c r="C65" s="809" t="s">
        <v>1184</v>
      </c>
      <c r="D65" s="809" t="s">
        <v>1183</v>
      </c>
      <c r="F65" s="844" t="s">
        <v>1236</v>
      </c>
      <c r="G65" s="843"/>
      <c r="H65" s="843"/>
      <c r="I65" s="843"/>
      <c r="J65" s="843"/>
      <c r="K65" s="843"/>
      <c r="L65" s="842"/>
    </row>
    <row r="66" spans="1:12">
      <c r="B66" s="621" t="s">
        <v>1216</v>
      </c>
      <c r="C66" s="808"/>
      <c r="D66" s="806">
        <v>430488</v>
      </c>
      <c r="F66" s="844" t="s">
        <v>1235</v>
      </c>
      <c r="G66" s="843"/>
      <c r="H66" s="843"/>
      <c r="I66" s="843"/>
      <c r="J66" s="843"/>
      <c r="K66" s="843"/>
      <c r="L66" s="842"/>
    </row>
    <row r="67" spans="1:12">
      <c r="B67" s="621" t="s">
        <v>1215</v>
      </c>
      <c r="C67" s="822">
        <v>0.19</v>
      </c>
      <c r="D67" s="806">
        <v>512280</v>
      </c>
      <c r="F67" s="844" t="s">
        <v>1234</v>
      </c>
      <c r="G67" s="843"/>
      <c r="H67" s="843"/>
      <c r="I67" s="843"/>
      <c r="J67" s="843"/>
      <c r="K67" s="843"/>
      <c r="L67" s="842"/>
    </row>
    <row r="68" spans="1:12" ht="14.4" thickBot="1">
      <c r="B68" s="621" t="s">
        <v>1214</v>
      </c>
      <c r="C68" s="807">
        <v>2.2499999999999999E-2</v>
      </c>
      <c r="D68" s="806">
        <v>440175.6</v>
      </c>
      <c r="F68" s="841" t="s">
        <v>1233</v>
      </c>
      <c r="G68" s="840"/>
      <c r="H68" s="840"/>
      <c r="I68" s="840"/>
      <c r="J68" s="840"/>
      <c r="K68" s="840"/>
      <c r="L68" s="839"/>
    </row>
    <row r="69" spans="1:12">
      <c r="B69" s="621" t="s">
        <v>1213</v>
      </c>
      <c r="C69" s="808"/>
      <c r="D69" s="806">
        <v>16934</v>
      </c>
    </row>
    <row r="70" spans="1:12" ht="14.4" thickBot="1">
      <c r="B70" s="838"/>
      <c r="C70" s="838"/>
      <c r="D70" s="837"/>
    </row>
    <row r="71" spans="1:12">
      <c r="B71" s="621" t="s">
        <v>1181</v>
      </c>
      <c r="C71" s="808"/>
      <c r="D71" s="806">
        <v>242370</v>
      </c>
      <c r="F71" s="835" t="s">
        <v>1287</v>
      </c>
      <c r="G71" s="834"/>
      <c r="H71" s="834"/>
      <c r="I71" s="834"/>
      <c r="J71" s="834"/>
      <c r="K71" s="834"/>
      <c r="L71" s="833"/>
    </row>
    <row r="72" spans="1:12" ht="14.4" thickBot="1">
      <c r="B72" s="621" t="s">
        <v>1179</v>
      </c>
      <c r="C72" s="822">
        <v>0.15</v>
      </c>
      <c r="D72" s="806">
        <v>278726.40000000002</v>
      </c>
      <c r="F72" s="832" t="s">
        <v>1286</v>
      </c>
      <c r="G72" s="831"/>
      <c r="H72" s="831"/>
      <c r="I72" s="831"/>
      <c r="J72" s="831"/>
      <c r="K72" s="831"/>
      <c r="L72" s="830"/>
    </row>
    <row r="73" spans="1:12">
      <c r="B73" s="621" t="s">
        <v>1178</v>
      </c>
      <c r="C73" s="822">
        <v>0.05</v>
      </c>
      <c r="D73" s="806">
        <v>254487.6</v>
      </c>
      <c r="F73" s="874"/>
    </row>
    <row r="74" spans="1:12">
      <c r="B74" s="621" t="s">
        <v>1285</v>
      </c>
      <c r="C74" s="808"/>
      <c r="D74" s="806">
        <v>106884.79</v>
      </c>
      <c r="F74" s="575" t="s">
        <v>1278</v>
      </c>
    </row>
    <row r="75" spans="1:12">
      <c r="B75" s="621" t="s">
        <v>1283</v>
      </c>
      <c r="C75" s="808"/>
      <c r="D75" s="806">
        <v>95736.15</v>
      </c>
    </row>
    <row r="77" spans="1:12">
      <c r="A77" s="823"/>
      <c r="B77" s="823"/>
      <c r="C77" s="823"/>
      <c r="D77" s="823"/>
    </row>
    <row r="78" spans="1:12" ht="14.4" thickBot="1"/>
    <row r="79" spans="1:12" ht="14.4" thickBot="1">
      <c r="E79" s="2732" t="s">
        <v>1307</v>
      </c>
      <c r="F79" s="2733"/>
      <c r="G79" s="2733"/>
      <c r="H79" s="2733"/>
      <c r="I79" s="2733"/>
      <c r="J79" s="2734"/>
    </row>
    <row r="80" spans="1:12">
      <c r="A80" s="810" t="s">
        <v>1303</v>
      </c>
      <c r="B80" s="2739" t="s">
        <v>1306</v>
      </c>
      <c r="C80" s="2739"/>
      <c r="D80" s="2739"/>
    </row>
    <row r="81" spans="2:4">
      <c r="B81" s="817" t="s">
        <v>1209</v>
      </c>
      <c r="C81" s="817" t="s">
        <v>1208</v>
      </c>
      <c r="D81" s="816" t="s">
        <v>1207</v>
      </c>
    </row>
    <row r="82" spans="2:4">
      <c r="B82" s="621" t="s">
        <v>1206</v>
      </c>
      <c r="C82" s="811">
        <v>2.4935999999999998</v>
      </c>
      <c r="D82" s="806">
        <f t="shared" ref="D82:D95" si="4">+$D$100*C82</f>
        <v>1164706.6982400001</v>
      </c>
    </row>
    <row r="83" spans="2:4">
      <c r="B83" s="621" t="s">
        <v>1204</v>
      </c>
      <c r="C83" s="811">
        <v>1.1598999999999999</v>
      </c>
      <c r="D83" s="806">
        <f t="shared" si="4"/>
        <v>541764.23615999997</v>
      </c>
    </row>
    <row r="84" spans="2:4">
      <c r="B84" s="621" t="s">
        <v>1203</v>
      </c>
      <c r="C84" s="811">
        <v>0.60219999999999996</v>
      </c>
      <c r="D84" s="806">
        <f t="shared" si="4"/>
        <v>281274.61248000001</v>
      </c>
    </row>
    <row r="85" spans="2:4">
      <c r="B85" s="621" t="s">
        <v>1202</v>
      </c>
      <c r="C85" s="811">
        <v>0.60129999999999995</v>
      </c>
      <c r="D85" s="806">
        <f t="shared" si="4"/>
        <v>280854.24192</v>
      </c>
    </row>
    <row r="86" spans="2:4">
      <c r="B86" s="621" t="s">
        <v>1201</v>
      </c>
      <c r="C86" s="811">
        <v>1.1902999999999999</v>
      </c>
      <c r="D86" s="806">
        <f t="shared" si="4"/>
        <v>555963.41952</v>
      </c>
    </row>
    <row r="87" spans="2:4">
      <c r="B87" s="621" t="s">
        <v>1200</v>
      </c>
      <c r="C87" s="811">
        <v>0.60129999999999995</v>
      </c>
      <c r="D87" s="806">
        <f t="shared" si="4"/>
        <v>280854.24192</v>
      </c>
    </row>
    <row r="88" spans="2:4">
      <c r="B88" s="621" t="s">
        <v>1199</v>
      </c>
      <c r="C88" s="811">
        <v>1.1902999999999999</v>
      </c>
      <c r="D88" s="806">
        <f t="shared" si="4"/>
        <v>555963.41952</v>
      </c>
    </row>
    <row r="89" spans="2:4">
      <c r="B89" s="621" t="s">
        <v>1198</v>
      </c>
      <c r="C89" s="813">
        <v>0.99609999999999999</v>
      </c>
      <c r="D89" s="806">
        <f t="shared" si="4"/>
        <v>465256.79424000002</v>
      </c>
    </row>
    <row r="90" spans="2:4">
      <c r="B90" s="621" t="s">
        <v>1197</v>
      </c>
      <c r="C90" s="813">
        <v>0.99609999999999999</v>
      </c>
      <c r="D90" s="806">
        <f t="shared" si="4"/>
        <v>465256.79424000002</v>
      </c>
    </row>
    <row r="91" spans="2:4">
      <c r="B91" s="621" t="s">
        <v>1196</v>
      </c>
      <c r="C91" s="813">
        <v>0.99609999999999999</v>
      </c>
      <c r="D91" s="806">
        <f t="shared" si="4"/>
        <v>465256.79424000002</v>
      </c>
    </row>
    <row r="92" spans="2:4">
      <c r="B92" s="621" t="s">
        <v>1195</v>
      </c>
      <c r="C92" s="811">
        <v>2.4441000000000002</v>
      </c>
      <c r="D92" s="806">
        <f t="shared" si="4"/>
        <v>1141586.3174400001</v>
      </c>
    </row>
    <row r="93" spans="2:4">
      <c r="B93" s="621" t="s">
        <v>1194</v>
      </c>
      <c r="C93" s="811">
        <v>2.4441000000000002</v>
      </c>
      <c r="D93" s="806">
        <f t="shared" si="4"/>
        <v>1141586.3174400001</v>
      </c>
    </row>
    <row r="94" spans="2:4">
      <c r="B94" s="621" t="s">
        <v>1193</v>
      </c>
      <c r="C94" s="811">
        <v>2.4441000000000002</v>
      </c>
      <c r="D94" s="806">
        <f t="shared" si="4"/>
        <v>1141586.3174400001</v>
      </c>
    </row>
    <row r="95" spans="2:4" ht="14.4" thickBot="1">
      <c r="B95" s="812" t="s">
        <v>1192</v>
      </c>
      <c r="C95" s="811">
        <v>2.4441000000000002</v>
      </c>
      <c r="D95" s="806">
        <f t="shared" si="4"/>
        <v>1141586.3174400001</v>
      </c>
    </row>
    <row r="96" spans="2:4" ht="14.4" thickBot="1">
      <c r="B96" s="2740" t="s">
        <v>1305</v>
      </c>
      <c r="C96" s="2741"/>
      <c r="D96" s="2742"/>
    </row>
    <row r="98" spans="1:12">
      <c r="A98" s="810" t="s">
        <v>1304</v>
      </c>
      <c r="B98" s="2735" t="s">
        <v>1295</v>
      </c>
      <c r="C98" s="2735"/>
      <c r="D98" s="2735"/>
    </row>
    <row r="99" spans="1:12" ht="14.4" thickBot="1">
      <c r="B99" s="809" t="s">
        <v>1185</v>
      </c>
      <c r="C99" s="809" t="s">
        <v>1184</v>
      </c>
      <c r="D99" s="809" t="s">
        <v>1183</v>
      </c>
    </row>
    <row r="100" spans="1:12">
      <c r="B100" s="621" t="s">
        <v>1216</v>
      </c>
      <c r="C100" s="808"/>
      <c r="D100" s="806">
        <v>467078.40000000002</v>
      </c>
      <c r="F100" s="847" t="s">
        <v>1237</v>
      </c>
      <c r="G100" s="846"/>
      <c r="H100" s="846"/>
      <c r="I100" s="846"/>
      <c r="J100" s="846"/>
      <c r="K100" s="846"/>
      <c r="L100" s="845"/>
    </row>
    <row r="101" spans="1:12">
      <c r="B101" s="621" t="s">
        <v>1215</v>
      </c>
      <c r="C101" s="822">
        <v>0.15</v>
      </c>
      <c r="D101" s="806">
        <v>537141.6</v>
      </c>
      <c r="F101" s="844" t="s">
        <v>1236</v>
      </c>
      <c r="G101" s="843"/>
      <c r="H101" s="843"/>
      <c r="I101" s="843"/>
      <c r="J101" s="843"/>
      <c r="K101" s="843"/>
      <c r="L101" s="842"/>
    </row>
    <row r="102" spans="1:12">
      <c r="B102" s="621" t="s">
        <v>1214</v>
      </c>
      <c r="C102" s="822">
        <v>0.04</v>
      </c>
      <c r="D102" s="806">
        <v>485762.4</v>
      </c>
      <c r="F102" s="844" t="s">
        <v>1235</v>
      </c>
      <c r="G102" s="843"/>
      <c r="H102" s="843"/>
      <c r="I102" s="843"/>
      <c r="J102" s="843"/>
      <c r="K102" s="843"/>
      <c r="L102" s="842"/>
    </row>
    <row r="103" spans="1:12">
      <c r="B103" s="621" t="s">
        <v>1213</v>
      </c>
      <c r="C103" s="808"/>
      <c r="D103" s="806">
        <v>18374.400000000001</v>
      </c>
      <c r="F103" s="844" t="s">
        <v>1234</v>
      </c>
      <c r="G103" s="843"/>
      <c r="H103" s="843"/>
      <c r="I103" s="843"/>
      <c r="J103" s="843"/>
      <c r="K103" s="843"/>
      <c r="L103" s="842"/>
    </row>
    <row r="104" spans="1:12" ht="14.4" thickBot="1">
      <c r="B104" s="838"/>
      <c r="C104" s="838"/>
      <c r="D104" s="837"/>
      <c r="F104" s="841" t="s">
        <v>1233</v>
      </c>
      <c r="G104" s="840"/>
      <c r="H104" s="840"/>
      <c r="I104" s="840"/>
      <c r="J104" s="840"/>
      <c r="K104" s="840"/>
      <c r="L104" s="839"/>
    </row>
    <row r="105" spans="1:12" ht="14.4" thickBot="1">
      <c r="B105" s="621" t="s">
        <v>1181</v>
      </c>
      <c r="C105" s="808"/>
      <c r="D105" s="806">
        <v>267678</v>
      </c>
    </row>
    <row r="106" spans="1:12">
      <c r="B106" s="621" t="s">
        <v>1179</v>
      </c>
      <c r="C106" s="822">
        <v>0.1</v>
      </c>
      <c r="D106" s="806">
        <v>294447.59999999998</v>
      </c>
      <c r="F106" s="835" t="s">
        <v>1287</v>
      </c>
      <c r="G106" s="834"/>
      <c r="H106" s="834"/>
      <c r="I106" s="834"/>
      <c r="J106" s="834"/>
      <c r="K106" s="834"/>
      <c r="L106" s="833"/>
    </row>
    <row r="107" spans="1:12" ht="14.4" thickBot="1">
      <c r="B107" s="621" t="s">
        <v>1178</v>
      </c>
      <c r="C107" s="822">
        <v>5.5E-2</v>
      </c>
      <c r="D107" s="806">
        <v>282402</v>
      </c>
      <c r="F107" s="832" t="s">
        <v>1286</v>
      </c>
      <c r="G107" s="831"/>
      <c r="H107" s="831"/>
      <c r="I107" s="831"/>
      <c r="J107" s="831"/>
      <c r="K107" s="831"/>
      <c r="L107" s="830"/>
    </row>
    <row r="108" spans="1:12">
      <c r="B108" s="621" t="s">
        <v>1285</v>
      </c>
      <c r="C108" s="808"/>
      <c r="D108" s="806">
        <v>112424.76</v>
      </c>
      <c r="F108" s="575" t="s">
        <v>1278</v>
      </c>
    </row>
    <row r="109" spans="1:12">
      <c r="B109" s="621" t="s">
        <v>1283</v>
      </c>
      <c r="C109" s="808"/>
      <c r="D109" s="806">
        <v>105732.81</v>
      </c>
    </row>
    <row r="110" spans="1:12">
      <c r="F110" s="873"/>
    </row>
    <row r="111" spans="1:12">
      <c r="A111" s="810" t="s">
        <v>1303</v>
      </c>
      <c r="B111" s="2739" t="s">
        <v>1302</v>
      </c>
      <c r="C111" s="2739"/>
      <c r="D111" s="2739"/>
    </row>
    <row r="112" spans="1:12">
      <c r="B112" s="817" t="s">
        <v>1209</v>
      </c>
      <c r="C112" s="817" t="s">
        <v>1208</v>
      </c>
      <c r="D112" s="816" t="s">
        <v>1207</v>
      </c>
    </row>
    <row r="113" spans="2:4">
      <c r="B113" s="621" t="s">
        <v>1206</v>
      </c>
      <c r="C113" s="811">
        <v>2.4935999999999998</v>
      </c>
      <c r="D113" s="806">
        <f t="shared" ref="D113:D126" si="5">+$D$100*C113</f>
        <v>1164706.6982400001</v>
      </c>
    </row>
    <row r="114" spans="2:4">
      <c r="B114" s="621" t="s">
        <v>1204</v>
      </c>
      <c r="C114" s="811">
        <v>1.0595000000000001</v>
      </c>
      <c r="D114" s="806">
        <f t="shared" si="5"/>
        <v>494869.56480000005</v>
      </c>
    </row>
    <row r="115" spans="2:4">
      <c r="B115" s="621" t="s">
        <v>1203</v>
      </c>
      <c r="C115" s="811">
        <v>0.4748</v>
      </c>
      <c r="D115" s="806">
        <f t="shared" si="5"/>
        <v>221768.82432000001</v>
      </c>
    </row>
    <row r="116" spans="2:4">
      <c r="B116" s="621" t="s">
        <v>1202</v>
      </c>
      <c r="C116" s="811">
        <v>0.48149999999999998</v>
      </c>
      <c r="D116" s="806">
        <f t="shared" si="5"/>
        <v>224898.24960000001</v>
      </c>
    </row>
    <row r="117" spans="2:4">
      <c r="B117" s="621" t="s">
        <v>1201</v>
      </c>
      <c r="C117" s="811">
        <v>0.88759999999999994</v>
      </c>
      <c r="D117" s="806">
        <f t="shared" si="5"/>
        <v>414578.78784</v>
      </c>
    </row>
    <row r="118" spans="2:4">
      <c r="B118" s="621" t="s">
        <v>1200</v>
      </c>
      <c r="C118" s="811">
        <v>0.60860000000000003</v>
      </c>
      <c r="D118" s="806">
        <f t="shared" si="5"/>
        <v>284263.91424000001</v>
      </c>
    </row>
    <row r="119" spans="2:4">
      <c r="B119" s="621" t="s">
        <v>1199</v>
      </c>
      <c r="C119" s="811">
        <v>1.2021999999999999</v>
      </c>
      <c r="D119" s="806">
        <f t="shared" si="5"/>
        <v>561521.65248000005</v>
      </c>
    </row>
    <row r="120" spans="2:4">
      <c r="B120" s="621" t="s">
        <v>1198</v>
      </c>
      <c r="C120" s="811">
        <v>1.0326</v>
      </c>
      <c r="D120" s="806">
        <f t="shared" si="5"/>
        <v>482305.15584000002</v>
      </c>
    </row>
    <row r="121" spans="2:4">
      <c r="B121" s="621" t="s">
        <v>1197</v>
      </c>
      <c r="C121" s="811">
        <v>1.0825</v>
      </c>
      <c r="D121" s="806">
        <f t="shared" si="5"/>
        <v>505612.36800000002</v>
      </c>
    </row>
    <row r="122" spans="2:4">
      <c r="B122" s="621" t="s">
        <v>1196</v>
      </c>
      <c r="C122" s="811">
        <v>1.1469</v>
      </c>
      <c r="D122" s="806">
        <f t="shared" si="5"/>
        <v>535692.21695999999</v>
      </c>
    </row>
    <row r="123" spans="2:4">
      <c r="B123" s="621" t="s">
        <v>1195</v>
      </c>
      <c r="C123" s="811">
        <v>2.4588999999999999</v>
      </c>
      <c r="D123" s="806">
        <f t="shared" si="5"/>
        <v>1148499.07776</v>
      </c>
    </row>
    <row r="124" spans="2:4">
      <c r="B124" s="621" t="s">
        <v>1194</v>
      </c>
      <c r="C124" s="811">
        <v>2.5567000000000002</v>
      </c>
      <c r="D124" s="806">
        <f t="shared" si="5"/>
        <v>1194179.3452800002</v>
      </c>
    </row>
    <row r="125" spans="2:4">
      <c r="B125" s="621" t="s">
        <v>1193</v>
      </c>
      <c r="C125" s="811">
        <v>2.6699000000000002</v>
      </c>
      <c r="D125" s="806">
        <f t="shared" si="5"/>
        <v>1247052.6201600002</v>
      </c>
    </row>
    <row r="126" spans="2:4" ht="14.4" thickBot="1">
      <c r="B126" s="812" t="s">
        <v>1192</v>
      </c>
      <c r="C126" s="811">
        <v>2.8654999999999999</v>
      </c>
      <c r="D126" s="806">
        <f t="shared" si="5"/>
        <v>1338413.1551999999</v>
      </c>
    </row>
    <row r="127" spans="2:4" ht="14.4" thickBot="1">
      <c r="B127" s="2740" t="s">
        <v>1301</v>
      </c>
      <c r="C127" s="2741"/>
      <c r="D127" s="2742"/>
    </row>
    <row r="129" spans="1:12">
      <c r="A129" s="810" t="s">
        <v>1300</v>
      </c>
      <c r="B129" s="2735" t="s">
        <v>1295</v>
      </c>
      <c r="C129" s="2735"/>
      <c r="D129" s="2735"/>
    </row>
    <row r="130" spans="1:12" ht="14.4" thickBot="1">
      <c r="B130" s="809" t="s">
        <v>1185</v>
      </c>
      <c r="C130" s="809" t="s">
        <v>1184</v>
      </c>
      <c r="D130" s="809" t="s">
        <v>1183</v>
      </c>
    </row>
    <row r="131" spans="1:12">
      <c r="B131" s="621" t="s">
        <v>1216</v>
      </c>
      <c r="C131" s="808"/>
      <c r="D131" s="806">
        <v>467078.40000000002</v>
      </c>
      <c r="F131" s="847" t="s">
        <v>1237</v>
      </c>
      <c r="G131" s="846"/>
      <c r="H131" s="846"/>
      <c r="I131" s="846"/>
      <c r="J131" s="846"/>
      <c r="K131" s="846"/>
      <c r="L131" s="845"/>
    </row>
    <row r="132" spans="1:12">
      <c r="B132" s="621" t="s">
        <v>1215</v>
      </c>
      <c r="C132" s="822">
        <v>0.15</v>
      </c>
      <c r="D132" s="806">
        <v>537141.6</v>
      </c>
      <c r="F132" s="844" t="s">
        <v>1236</v>
      </c>
      <c r="G132" s="843"/>
      <c r="H132" s="843"/>
      <c r="I132" s="843"/>
      <c r="J132" s="843"/>
      <c r="K132" s="843"/>
      <c r="L132" s="842"/>
    </row>
    <row r="133" spans="1:12">
      <c r="B133" s="621" t="s">
        <v>1214</v>
      </c>
      <c r="C133" s="822">
        <v>0.04</v>
      </c>
      <c r="D133" s="806">
        <v>485762.4</v>
      </c>
      <c r="F133" s="844" t="s">
        <v>1235</v>
      </c>
      <c r="G133" s="843"/>
      <c r="H133" s="843"/>
      <c r="I133" s="843"/>
      <c r="J133" s="843"/>
      <c r="K133" s="843"/>
      <c r="L133" s="842"/>
    </row>
    <row r="134" spans="1:12">
      <c r="B134" s="621" t="s">
        <v>1213</v>
      </c>
      <c r="C134" s="808"/>
      <c r="D134" s="806">
        <v>18374.400000000001</v>
      </c>
      <c r="F134" s="844" t="s">
        <v>1234</v>
      </c>
      <c r="G134" s="843"/>
      <c r="H134" s="843"/>
      <c r="I134" s="843"/>
      <c r="J134" s="843"/>
      <c r="K134" s="843"/>
      <c r="L134" s="842"/>
    </row>
    <row r="135" spans="1:12" ht="14.4" thickBot="1">
      <c r="B135" s="838"/>
      <c r="C135" s="838"/>
      <c r="D135" s="837"/>
      <c r="F135" s="841" t="s">
        <v>1233</v>
      </c>
      <c r="G135" s="840"/>
      <c r="H135" s="840"/>
      <c r="I135" s="840"/>
      <c r="J135" s="840"/>
      <c r="K135" s="840"/>
      <c r="L135" s="839"/>
    </row>
    <row r="136" spans="1:12" ht="14.4" thickBot="1">
      <c r="B136" s="621" t="s">
        <v>1181</v>
      </c>
      <c r="C136" s="808"/>
      <c r="D136" s="806">
        <v>267678</v>
      </c>
    </row>
    <row r="137" spans="1:12">
      <c r="B137" s="871" t="s">
        <v>1299</v>
      </c>
      <c r="C137" s="872">
        <v>0.1147</v>
      </c>
      <c r="D137" s="869">
        <v>298382.40000000002</v>
      </c>
      <c r="F137" s="835" t="s">
        <v>1287</v>
      </c>
      <c r="G137" s="834"/>
      <c r="H137" s="834"/>
      <c r="I137" s="834"/>
      <c r="J137" s="834"/>
      <c r="K137" s="834"/>
      <c r="L137" s="833"/>
    </row>
    <row r="138" spans="1:12" ht="14.4" thickBot="1">
      <c r="B138" s="871" t="s">
        <v>1298</v>
      </c>
      <c r="C138" s="870">
        <v>7.4999999999999997E-2</v>
      </c>
      <c r="D138" s="869">
        <v>287755.2</v>
      </c>
      <c r="F138" s="832" t="s">
        <v>1286</v>
      </c>
      <c r="G138" s="831"/>
      <c r="H138" s="831"/>
      <c r="I138" s="831"/>
      <c r="J138" s="831"/>
      <c r="K138" s="831"/>
      <c r="L138" s="830"/>
    </row>
    <row r="139" spans="1:12">
      <c r="B139" s="621" t="s">
        <v>1285</v>
      </c>
      <c r="C139" s="808"/>
      <c r="D139" s="806">
        <v>112424.76</v>
      </c>
      <c r="F139" s="575" t="s">
        <v>1278</v>
      </c>
    </row>
    <row r="140" spans="1:12" ht="14.4" thickBot="1">
      <c r="B140" s="812" t="s">
        <v>1283</v>
      </c>
      <c r="C140" s="858"/>
      <c r="D140" s="863">
        <v>105732.81</v>
      </c>
    </row>
    <row r="141" spans="1:12" ht="14.4" thickBot="1">
      <c r="B141" s="2736" t="s">
        <v>1297</v>
      </c>
      <c r="C141" s="2737"/>
      <c r="D141" s="2738"/>
    </row>
    <row r="143" spans="1:12">
      <c r="A143" s="810" t="s">
        <v>1296</v>
      </c>
      <c r="B143" s="2735" t="s">
        <v>1295</v>
      </c>
      <c r="C143" s="2735"/>
      <c r="D143" s="2735"/>
    </row>
    <row r="144" spans="1:12" ht="14.4" thickBot="1">
      <c r="B144" s="809" t="s">
        <v>1185</v>
      </c>
      <c r="C144" s="809" t="s">
        <v>1184</v>
      </c>
      <c r="D144" s="809" t="s">
        <v>1183</v>
      </c>
    </row>
    <row r="145" spans="1:12">
      <c r="B145" s="621" t="s">
        <v>1216</v>
      </c>
      <c r="C145" s="808"/>
      <c r="D145" s="806">
        <v>467078.40000000002</v>
      </c>
      <c r="F145" s="847" t="s">
        <v>1237</v>
      </c>
      <c r="G145" s="846"/>
      <c r="H145" s="846"/>
      <c r="I145" s="846"/>
      <c r="J145" s="846"/>
      <c r="K145" s="846"/>
      <c r="L145" s="845"/>
    </row>
    <row r="146" spans="1:12">
      <c r="B146" s="621" t="s">
        <v>1215</v>
      </c>
      <c r="C146" s="822">
        <v>0.15</v>
      </c>
      <c r="D146" s="806">
        <v>537141.6</v>
      </c>
      <c r="F146" s="844" t="s">
        <v>1236</v>
      </c>
      <c r="G146" s="843"/>
      <c r="H146" s="843"/>
      <c r="I146" s="843"/>
      <c r="J146" s="843"/>
      <c r="K146" s="843"/>
      <c r="L146" s="842"/>
    </row>
    <row r="147" spans="1:12">
      <c r="B147" s="621" t="s">
        <v>1214</v>
      </c>
      <c r="C147" s="822">
        <v>0.04</v>
      </c>
      <c r="D147" s="806">
        <v>485762.4</v>
      </c>
      <c r="F147" s="844" t="s">
        <v>1235</v>
      </c>
      <c r="G147" s="843"/>
      <c r="H147" s="843"/>
      <c r="I147" s="843"/>
      <c r="J147" s="843"/>
      <c r="K147" s="843"/>
      <c r="L147" s="842"/>
    </row>
    <row r="148" spans="1:12">
      <c r="B148" s="621" t="s">
        <v>1213</v>
      </c>
      <c r="C148" s="808"/>
      <c r="D148" s="806">
        <v>18374.400000000001</v>
      </c>
      <c r="F148" s="844" t="s">
        <v>1234</v>
      </c>
      <c r="G148" s="843"/>
      <c r="H148" s="843"/>
      <c r="I148" s="843"/>
      <c r="J148" s="843"/>
      <c r="K148" s="843"/>
      <c r="L148" s="842"/>
    </row>
    <row r="149" spans="1:12" ht="14.4" thickBot="1">
      <c r="B149" s="838"/>
      <c r="C149" s="838"/>
      <c r="D149" s="837"/>
      <c r="F149" s="841" t="s">
        <v>1233</v>
      </c>
      <c r="G149" s="840"/>
      <c r="H149" s="840"/>
      <c r="I149" s="840"/>
      <c r="J149" s="840"/>
      <c r="K149" s="840"/>
      <c r="L149" s="839"/>
    </row>
    <row r="150" spans="1:12" ht="14.4" thickBot="1">
      <c r="B150" s="864" t="s">
        <v>1263</v>
      </c>
      <c r="C150" s="868"/>
      <c r="D150" s="865">
        <v>278779.7</v>
      </c>
    </row>
    <row r="151" spans="1:12">
      <c r="B151" s="864" t="s">
        <v>1294</v>
      </c>
      <c r="C151" s="867">
        <v>0.1147</v>
      </c>
      <c r="D151" s="865">
        <v>310755.73</v>
      </c>
      <c r="F151" s="835" t="s">
        <v>1287</v>
      </c>
      <c r="G151" s="834"/>
      <c r="H151" s="834"/>
      <c r="I151" s="834"/>
      <c r="J151" s="834"/>
      <c r="K151" s="834"/>
      <c r="L151" s="833"/>
    </row>
    <row r="152" spans="1:12" ht="14.4" thickBot="1">
      <c r="B152" s="864" t="s">
        <v>1293</v>
      </c>
      <c r="C152" s="866">
        <v>7.4999999999999997E-2</v>
      </c>
      <c r="D152" s="865">
        <v>299688.18</v>
      </c>
      <c r="F152" s="832" t="s">
        <v>1286</v>
      </c>
      <c r="G152" s="831"/>
      <c r="H152" s="831"/>
      <c r="I152" s="831"/>
      <c r="J152" s="831"/>
      <c r="K152" s="831"/>
      <c r="L152" s="830"/>
    </row>
    <row r="153" spans="1:12">
      <c r="A153" s="864" t="s">
        <v>1284</v>
      </c>
      <c r="B153" s="621" t="s">
        <v>1285</v>
      </c>
      <c r="C153" s="808"/>
      <c r="D153" s="806">
        <v>112424.76</v>
      </c>
      <c r="F153" s="575" t="s">
        <v>1278</v>
      </c>
    </row>
    <row r="154" spans="1:12" ht="14.4" thickBot="1">
      <c r="A154" s="864" t="s">
        <v>1284</v>
      </c>
      <c r="B154" s="812" t="s">
        <v>1283</v>
      </c>
      <c r="C154" s="858"/>
      <c r="D154" s="863">
        <v>105732.81</v>
      </c>
    </row>
    <row r="155" spans="1:12" ht="14.4" thickBot="1">
      <c r="B155" s="2736" t="s">
        <v>1292</v>
      </c>
      <c r="C155" s="2737"/>
      <c r="D155" s="2738"/>
    </row>
    <row r="157" spans="1:12">
      <c r="A157" s="823"/>
      <c r="B157" s="823"/>
      <c r="C157" s="823"/>
      <c r="D157" s="823"/>
    </row>
    <row r="158" spans="1:12" ht="14.4" thickBot="1"/>
    <row r="159" spans="1:12" ht="14.4" thickBot="1">
      <c r="E159" s="2732" t="s">
        <v>1291</v>
      </c>
      <c r="F159" s="2733"/>
      <c r="G159" s="2733"/>
      <c r="H159" s="2733"/>
      <c r="I159" s="2733"/>
      <c r="J159" s="2734"/>
    </row>
    <row r="160" spans="1:12">
      <c r="A160" s="810" t="s">
        <v>1288</v>
      </c>
      <c r="B160" s="2739" t="s">
        <v>1290</v>
      </c>
      <c r="C160" s="2739"/>
      <c r="D160" s="2739"/>
    </row>
    <row r="161" spans="2:4">
      <c r="B161" s="817" t="s">
        <v>1209</v>
      </c>
      <c r="C161" s="817" t="s">
        <v>1208</v>
      </c>
      <c r="D161" s="816" t="s">
        <v>1207</v>
      </c>
    </row>
    <row r="162" spans="2:4">
      <c r="B162" s="621" t="s">
        <v>1206</v>
      </c>
      <c r="C162" s="811">
        <v>3</v>
      </c>
      <c r="D162" s="806">
        <f t="shared" ref="D162:D175" si="6">+$D$180*C162</f>
        <v>1455040.7999999998</v>
      </c>
    </row>
    <row r="163" spans="2:4">
      <c r="B163" s="621" t="s">
        <v>1204</v>
      </c>
      <c r="C163" s="811">
        <v>0.96330000000000005</v>
      </c>
      <c r="D163" s="806">
        <f t="shared" si="6"/>
        <v>467213.60087999998</v>
      </c>
    </row>
    <row r="164" spans="2:4">
      <c r="B164" s="621" t="s">
        <v>1203</v>
      </c>
      <c r="C164" s="811">
        <v>0.33650000000000002</v>
      </c>
      <c r="D164" s="806">
        <f t="shared" si="6"/>
        <v>163207.07639999999</v>
      </c>
    </row>
    <row r="165" spans="2:4">
      <c r="B165" s="621" t="s">
        <v>1202</v>
      </c>
      <c r="C165" s="811">
        <v>0.32069999999999999</v>
      </c>
      <c r="D165" s="806">
        <f t="shared" si="6"/>
        <v>155543.86151999998</v>
      </c>
    </row>
    <row r="166" spans="2:4">
      <c r="B166" s="621" t="s">
        <v>1201</v>
      </c>
      <c r="C166" s="811">
        <v>0.50680000000000003</v>
      </c>
      <c r="D166" s="806">
        <f t="shared" si="6"/>
        <v>245804.89248000001</v>
      </c>
    </row>
    <row r="167" spans="2:4">
      <c r="B167" s="621" t="s">
        <v>1200</v>
      </c>
      <c r="C167" s="811">
        <v>0.57069999999999999</v>
      </c>
      <c r="D167" s="806">
        <f t="shared" si="6"/>
        <v>276797.26152</v>
      </c>
    </row>
    <row r="168" spans="2:4">
      <c r="B168" s="621" t="s">
        <v>1199</v>
      </c>
      <c r="C168" s="811">
        <v>1.0588</v>
      </c>
      <c r="D168" s="806">
        <f t="shared" si="6"/>
        <v>513532.39967999997</v>
      </c>
    </row>
    <row r="169" spans="2:4">
      <c r="B169" s="621" t="s">
        <v>1198</v>
      </c>
      <c r="C169" s="813">
        <v>1.0472999999999999</v>
      </c>
      <c r="D169" s="806">
        <f t="shared" si="6"/>
        <v>507954.74327999994</v>
      </c>
    </row>
    <row r="170" spans="2:4">
      <c r="B170" s="621" t="s">
        <v>1197</v>
      </c>
      <c r="C170" s="813">
        <v>1.3358000000000001</v>
      </c>
      <c r="D170" s="806">
        <f t="shared" si="6"/>
        <v>647881.16688000003</v>
      </c>
    </row>
    <row r="171" spans="2:4">
      <c r="B171" s="621" t="s">
        <v>1196</v>
      </c>
      <c r="C171" s="813">
        <v>1.6329</v>
      </c>
      <c r="D171" s="806">
        <f t="shared" si="6"/>
        <v>791978.70744000003</v>
      </c>
    </row>
    <row r="172" spans="2:4">
      <c r="B172" s="621" t="s">
        <v>1195</v>
      </c>
      <c r="C172" s="811">
        <v>2.1015000000000001</v>
      </c>
      <c r="D172" s="806">
        <f t="shared" si="6"/>
        <v>1019256.0804</v>
      </c>
    </row>
    <row r="173" spans="2:4">
      <c r="B173" s="621" t="s">
        <v>1194</v>
      </c>
      <c r="C173" s="811">
        <v>2.6141000000000001</v>
      </c>
      <c r="D173" s="806">
        <f t="shared" si="6"/>
        <v>1267874.0517599999</v>
      </c>
    </row>
    <row r="174" spans="2:4">
      <c r="B174" s="621" t="s">
        <v>1193</v>
      </c>
      <c r="C174" s="811">
        <v>3.1368999999999998</v>
      </c>
      <c r="D174" s="806">
        <f t="shared" si="6"/>
        <v>1521439.1618399997</v>
      </c>
    </row>
    <row r="175" spans="2:4" ht="14.4" thickBot="1">
      <c r="B175" s="812" t="s">
        <v>1192</v>
      </c>
      <c r="C175" s="811">
        <v>3.9419</v>
      </c>
      <c r="D175" s="806">
        <f t="shared" si="6"/>
        <v>1911875.1098399998</v>
      </c>
    </row>
    <row r="176" spans="2:4" ht="14.4" thickBot="1">
      <c r="B176" s="2740" t="s">
        <v>1289</v>
      </c>
      <c r="C176" s="2741"/>
      <c r="D176" s="2742"/>
    </row>
    <row r="178" spans="1:12">
      <c r="A178" s="810" t="s">
        <v>1288</v>
      </c>
      <c r="B178" s="2735" t="s">
        <v>1281</v>
      </c>
      <c r="C178" s="2735"/>
      <c r="D178" s="2735"/>
    </row>
    <row r="179" spans="1:12" ht="14.4" thickBot="1">
      <c r="B179" s="809" t="s">
        <v>1185</v>
      </c>
      <c r="C179" s="809" t="s">
        <v>1184</v>
      </c>
      <c r="D179" s="809" t="s">
        <v>1183</v>
      </c>
    </row>
    <row r="180" spans="1:12">
      <c r="B180" s="621" t="s">
        <v>1216</v>
      </c>
      <c r="C180" s="808"/>
      <c r="D180" s="806">
        <v>485013.6</v>
      </c>
      <c r="F180" s="847" t="s">
        <v>1237</v>
      </c>
      <c r="G180" s="846"/>
      <c r="H180" s="846"/>
      <c r="I180" s="846"/>
      <c r="J180" s="846"/>
      <c r="K180" s="846"/>
      <c r="L180" s="845"/>
    </row>
    <row r="181" spans="1:12">
      <c r="B181" s="621" t="s">
        <v>1215</v>
      </c>
      <c r="C181" s="822">
        <v>0.1</v>
      </c>
      <c r="D181" s="806">
        <v>533516.4</v>
      </c>
      <c r="F181" s="844" t="s">
        <v>1236</v>
      </c>
      <c r="G181" s="843"/>
      <c r="H181" s="843"/>
      <c r="I181" s="843"/>
      <c r="J181" s="843"/>
      <c r="K181" s="843"/>
      <c r="L181" s="842"/>
    </row>
    <row r="182" spans="1:12">
      <c r="B182" s="621" t="s">
        <v>1214</v>
      </c>
      <c r="C182" s="822">
        <v>0.06</v>
      </c>
      <c r="D182" s="806">
        <v>514116</v>
      </c>
      <c r="F182" s="844" t="s">
        <v>1235</v>
      </c>
      <c r="G182" s="843"/>
      <c r="H182" s="843"/>
      <c r="I182" s="843"/>
      <c r="J182" s="843"/>
      <c r="K182" s="843"/>
      <c r="L182" s="842"/>
    </row>
    <row r="183" spans="1:12">
      <c r="B183" s="621" t="s">
        <v>1213</v>
      </c>
      <c r="C183" s="808"/>
      <c r="D183" s="806">
        <v>19054.8</v>
      </c>
      <c r="F183" s="844" t="s">
        <v>1234</v>
      </c>
      <c r="G183" s="843"/>
      <c r="H183" s="843"/>
      <c r="I183" s="843"/>
      <c r="J183" s="843"/>
      <c r="K183" s="843"/>
      <c r="L183" s="842"/>
    </row>
    <row r="184" spans="1:12" ht="14.4" thickBot="1">
      <c r="B184" s="838"/>
      <c r="C184" s="838"/>
      <c r="D184" s="837"/>
      <c r="F184" s="841" t="s">
        <v>1233</v>
      </c>
      <c r="G184" s="840"/>
      <c r="H184" s="840"/>
      <c r="I184" s="840"/>
      <c r="J184" s="840"/>
      <c r="K184" s="840"/>
      <c r="L184" s="839"/>
    </row>
    <row r="185" spans="1:12" ht="14.4" thickBot="1">
      <c r="B185" s="621" t="s">
        <v>1181</v>
      </c>
      <c r="C185" s="808"/>
      <c r="D185" s="806">
        <v>281836.79999999999</v>
      </c>
    </row>
    <row r="186" spans="1:12">
      <c r="B186" s="621" t="s">
        <v>1179</v>
      </c>
      <c r="C186" s="807">
        <v>0.1147</v>
      </c>
      <c r="D186" s="806">
        <v>314164.8</v>
      </c>
      <c r="F186" s="835" t="s">
        <v>1287</v>
      </c>
      <c r="G186" s="834"/>
      <c r="H186" s="834"/>
      <c r="I186" s="834"/>
      <c r="J186" s="834"/>
      <c r="K186" s="834"/>
      <c r="L186" s="833"/>
    </row>
    <row r="187" spans="1:12" ht="14.4" thickBot="1">
      <c r="B187" s="621" t="s">
        <v>1178</v>
      </c>
      <c r="C187" s="822">
        <v>7.4999999999999997E-2</v>
      </c>
      <c r="D187" s="806">
        <v>302976</v>
      </c>
      <c r="F187" s="832" t="s">
        <v>1286</v>
      </c>
      <c r="G187" s="831"/>
      <c r="H187" s="831"/>
      <c r="I187" s="831"/>
      <c r="J187" s="831"/>
      <c r="K187" s="831"/>
      <c r="L187" s="830"/>
    </row>
    <row r="188" spans="1:12">
      <c r="A188" s="820" t="s">
        <v>1284</v>
      </c>
      <c r="B188" s="621" t="s">
        <v>1285</v>
      </c>
      <c r="C188" s="808"/>
      <c r="D188" s="806">
        <v>118371.45</v>
      </c>
      <c r="F188" s="575" t="s">
        <v>1278</v>
      </c>
    </row>
    <row r="189" spans="1:12">
      <c r="A189" s="820" t="s">
        <v>1284</v>
      </c>
      <c r="B189" s="621" t="s">
        <v>1283</v>
      </c>
      <c r="C189" s="808"/>
      <c r="D189" s="806">
        <v>111325.54</v>
      </c>
    </row>
    <row r="191" spans="1:12">
      <c r="A191" s="810" t="s">
        <v>1282</v>
      </c>
      <c r="B191" s="2735" t="s">
        <v>1281</v>
      </c>
      <c r="C191" s="2735"/>
      <c r="D191" s="2735"/>
    </row>
    <row r="192" spans="1:12" ht="14.4" thickBot="1">
      <c r="B192" s="809" t="s">
        <v>1185</v>
      </c>
      <c r="C192" s="809" t="s">
        <v>1184</v>
      </c>
      <c r="D192" s="809" t="s">
        <v>1183</v>
      </c>
    </row>
    <row r="193" spans="1:12">
      <c r="B193" s="621" t="s">
        <v>1216</v>
      </c>
      <c r="C193" s="808"/>
      <c r="D193" s="806">
        <v>485013.6</v>
      </c>
      <c r="F193" s="847" t="s">
        <v>1237</v>
      </c>
      <c r="G193" s="846"/>
      <c r="H193" s="846"/>
      <c r="I193" s="846"/>
      <c r="J193" s="846"/>
      <c r="K193" s="846"/>
      <c r="L193" s="845"/>
    </row>
    <row r="194" spans="1:12">
      <c r="B194" s="621" t="s">
        <v>1215</v>
      </c>
      <c r="C194" s="822">
        <v>0.1</v>
      </c>
      <c r="D194" s="806">
        <v>533516.4</v>
      </c>
      <c r="F194" s="844" t="s">
        <v>1236</v>
      </c>
      <c r="G194" s="843"/>
      <c r="H194" s="843"/>
      <c r="I194" s="843"/>
      <c r="J194" s="843"/>
      <c r="K194" s="843"/>
      <c r="L194" s="842"/>
    </row>
    <row r="195" spans="1:12">
      <c r="B195" s="621" t="s">
        <v>1214</v>
      </c>
      <c r="C195" s="822">
        <v>0.06</v>
      </c>
      <c r="D195" s="806">
        <v>514116</v>
      </c>
      <c r="F195" s="844" t="s">
        <v>1235</v>
      </c>
      <c r="G195" s="843"/>
      <c r="H195" s="843"/>
      <c r="I195" s="843"/>
      <c r="J195" s="843"/>
      <c r="K195" s="843"/>
      <c r="L195" s="842"/>
    </row>
    <row r="196" spans="1:12">
      <c r="B196" s="621" t="s">
        <v>1213</v>
      </c>
      <c r="C196" s="808"/>
      <c r="D196" s="806">
        <v>19054.8</v>
      </c>
      <c r="F196" s="844" t="s">
        <v>1234</v>
      </c>
      <c r="G196" s="843"/>
      <c r="H196" s="843"/>
      <c r="I196" s="843"/>
      <c r="J196" s="843"/>
      <c r="K196" s="843"/>
      <c r="L196" s="842"/>
    </row>
    <row r="197" spans="1:12" ht="14.4" thickBot="1">
      <c r="B197" s="838"/>
      <c r="C197" s="838"/>
      <c r="D197" s="837"/>
      <c r="F197" s="841" t="s">
        <v>1233</v>
      </c>
      <c r="G197" s="840"/>
      <c r="H197" s="840"/>
      <c r="I197" s="840"/>
      <c r="J197" s="840"/>
      <c r="K197" s="840"/>
      <c r="L197" s="839"/>
    </row>
    <row r="198" spans="1:12" ht="14.4" thickBot="1">
      <c r="A198" s="862" t="s">
        <v>1280</v>
      </c>
      <c r="B198" s="860" t="s">
        <v>1230</v>
      </c>
      <c r="C198" s="808"/>
      <c r="D198" s="861">
        <v>289728</v>
      </c>
    </row>
    <row r="199" spans="1:12">
      <c r="B199" s="860" t="s">
        <v>1228</v>
      </c>
      <c r="C199" s="807">
        <v>0.1147</v>
      </c>
      <c r="D199" s="861">
        <v>322959.59999999998</v>
      </c>
      <c r="F199" s="835" t="s">
        <v>1229</v>
      </c>
      <c r="G199" s="834"/>
      <c r="H199" s="834"/>
      <c r="I199" s="834"/>
      <c r="J199" s="834"/>
      <c r="K199" s="834"/>
      <c r="L199" s="833"/>
    </row>
    <row r="200" spans="1:12" ht="14.4" thickBot="1">
      <c r="B200" s="860" t="s">
        <v>1226</v>
      </c>
      <c r="C200" s="822">
        <v>7.4999999999999997E-2</v>
      </c>
      <c r="D200" s="861">
        <v>311457.59999999998</v>
      </c>
      <c r="F200" s="832" t="s">
        <v>1243</v>
      </c>
      <c r="G200" s="831"/>
      <c r="H200" s="831"/>
      <c r="I200" s="831"/>
      <c r="J200" s="831"/>
      <c r="K200" s="831"/>
      <c r="L200" s="830"/>
    </row>
    <row r="201" spans="1:12">
      <c r="A201" s="860" t="s">
        <v>1254</v>
      </c>
      <c r="B201" s="860" t="s">
        <v>1279</v>
      </c>
      <c r="C201" s="808"/>
      <c r="D201" s="861">
        <v>121685.75999999999</v>
      </c>
      <c r="F201" s="575" t="s">
        <v>1278</v>
      </c>
    </row>
    <row r="202" spans="1:12" ht="14.4" thickBot="1">
      <c r="A202" s="860" t="s">
        <v>1254</v>
      </c>
      <c r="B202" s="859" t="s">
        <v>1277</v>
      </c>
      <c r="C202" s="858"/>
      <c r="D202" s="857">
        <v>114442.56</v>
      </c>
    </row>
    <row r="203" spans="1:12" ht="14.4" thickBot="1">
      <c r="B203" s="2736" t="s">
        <v>1276</v>
      </c>
      <c r="C203" s="2737"/>
      <c r="D203" s="2738"/>
    </row>
    <row r="205" spans="1:12">
      <c r="A205" s="810" t="s">
        <v>1275</v>
      </c>
      <c r="B205" s="2735" t="s">
        <v>1274</v>
      </c>
      <c r="C205" s="2735"/>
      <c r="D205" s="2735"/>
      <c r="F205" s="575" t="s">
        <v>1273</v>
      </c>
    </row>
    <row r="206" spans="1:12">
      <c r="B206" s="809" t="s">
        <v>1185</v>
      </c>
      <c r="C206" s="809" t="s">
        <v>1184</v>
      </c>
      <c r="D206" s="809" t="s">
        <v>1183</v>
      </c>
    </row>
    <row r="207" spans="1:12" s="709" customFormat="1">
      <c r="B207" s="820" t="s">
        <v>1272</v>
      </c>
      <c r="C207" s="808"/>
      <c r="D207" s="818">
        <v>380397.6</v>
      </c>
    </row>
    <row r="208" spans="1:12" s="709" customFormat="1">
      <c r="B208" s="820" t="s">
        <v>1271</v>
      </c>
      <c r="C208" s="856">
        <v>7.4999999999999997E-2</v>
      </c>
      <c r="D208" s="818">
        <v>402127.2</v>
      </c>
      <c r="F208" s="709" t="s">
        <v>1270</v>
      </c>
    </row>
    <row r="209" spans="1:12" s="709" customFormat="1" ht="14.4" thickBot="1">
      <c r="A209" s="820" t="s">
        <v>1262</v>
      </c>
      <c r="B209" s="820" t="s">
        <v>1269</v>
      </c>
      <c r="C209" s="808"/>
      <c r="D209" s="808"/>
      <c r="F209" s="709" t="s">
        <v>1268</v>
      </c>
    </row>
    <row r="210" spans="1:12" ht="14.4" thickBot="1">
      <c r="B210" s="2736" t="s">
        <v>1267</v>
      </c>
      <c r="C210" s="2737"/>
      <c r="D210" s="2738"/>
    </row>
    <row r="212" spans="1:12">
      <c r="A212" s="810" t="s">
        <v>1266</v>
      </c>
      <c r="B212" s="2735" t="s">
        <v>1265</v>
      </c>
      <c r="C212" s="2735"/>
      <c r="D212" s="2735"/>
      <c r="F212" s="575" t="s">
        <v>1264</v>
      </c>
    </row>
    <row r="213" spans="1:12">
      <c r="B213" s="809" t="s">
        <v>1185</v>
      </c>
      <c r="C213" s="809" t="s">
        <v>1184</v>
      </c>
      <c r="D213" s="809" t="s">
        <v>1183</v>
      </c>
    </row>
    <row r="214" spans="1:12">
      <c r="A214" s="709"/>
      <c r="B214" s="820" t="s">
        <v>1263</v>
      </c>
      <c r="C214" s="808"/>
      <c r="D214" s="818">
        <v>380397.6</v>
      </c>
      <c r="E214" s="709"/>
      <c r="F214" s="709"/>
      <c r="G214" s="709"/>
      <c r="H214" s="709"/>
      <c r="I214" s="709"/>
      <c r="J214" s="709"/>
      <c r="K214" s="709"/>
      <c r="L214" s="709"/>
    </row>
    <row r="215" spans="1:12" ht="14.4" thickBot="1">
      <c r="A215" s="820" t="s">
        <v>1262</v>
      </c>
      <c r="B215" s="820" t="s">
        <v>1261</v>
      </c>
      <c r="C215" s="808"/>
      <c r="D215" s="808"/>
      <c r="E215" s="709"/>
      <c r="F215" s="709"/>
      <c r="G215" s="709"/>
      <c r="H215" s="709"/>
      <c r="I215" s="709"/>
      <c r="J215" s="709"/>
      <c r="K215" s="709"/>
      <c r="L215" s="709"/>
    </row>
    <row r="216" spans="1:12" ht="14.4" thickBot="1">
      <c r="B216" s="2736" t="s">
        <v>1260</v>
      </c>
      <c r="C216" s="2737"/>
      <c r="D216" s="2738"/>
    </row>
    <row r="218" spans="1:12">
      <c r="A218" s="823"/>
      <c r="B218" s="823"/>
      <c r="C218" s="823"/>
      <c r="D218" s="823"/>
    </row>
    <row r="220" spans="1:12" ht="14.4" thickBot="1"/>
    <row r="221" spans="1:12" ht="14.4" thickBot="1">
      <c r="E221" s="2732" t="s">
        <v>1259</v>
      </c>
      <c r="F221" s="2733"/>
      <c r="G221" s="2733"/>
      <c r="H221" s="2733"/>
      <c r="I221" s="2733"/>
      <c r="J221" s="2734"/>
    </row>
    <row r="222" spans="1:12">
      <c r="A222" s="810" t="s">
        <v>1258</v>
      </c>
      <c r="B222" s="2739" t="s">
        <v>1256</v>
      </c>
      <c r="C222" s="2739"/>
      <c r="D222" s="2739"/>
    </row>
    <row r="223" spans="1:12">
      <c r="B223" s="817" t="s">
        <v>1209</v>
      </c>
      <c r="C223" s="817" t="s">
        <v>1208</v>
      </c>
      <c r="D223" s="816" t="s">
        <v>1207</v>
      </c>
    </row>
    <row r="224" spans="1:12">
      <c r="B224" s="621" t="s">
        <v>1206</v>
      </c>
      <c r="C224" s="811">
        <v>3</v>
      </c>
      <c r="D224" s="806">
        <f t="shared" ref="D224:D237" si="7">+$D$242*C224</f>
        <v>1516881.6</v>
      </c>
    </row>
    <row r="225" spans="1:4">
      <c r="B225" s="621" t="s">
        <v>1204</v>
      </c>
      <c r="C225" s="811">
        <v>0.96330000000000005</v>
      </c>
      <c r="D225" s="806">
        <f t="shared" si="7"/>
        <v>487070.68176000001</v>
      </c>
    </row>
    <row r="226" spans="1:4">
      <c r="B226" s="621" t="s">
        <v>1203</v>
      </c>
      <c r="C226" s="811">
        <v>0.33650000000000002</v>
      </c>
      <c r="D226" s="806">
        <f t="shared" si="7"/>
        <v>170143.5528</v>
      </c>
    </row>
    <row r="227" spans="1:4">
      <c r="B227" s="621" t="s">
        <v>1202</v>
      </c>
      <c r="C227" s="811">
        <v>0.32069999999999999</v>
      </c>
      <c r="D227" s="806">
        <f t="shared" si="7"/>
        <v>162154.64304</v>
      </c>
    </row>
    <row r="228" spans="1:4">
      <c r="B228" s="621" t="s">
        <v>1201</v>
      </c>
      <c r="C228" s="811">
        <v>0.50680000000000003</v>
      </c>
      <c r="D228" s="806">
        <f t="shared" si="7"/>
        <v>256251.86496000001</v>
      </c>
    </row>
    <row r="229" spans="1:4">
      <c r="B229" s="621" t="s">
        <v>1200</v>
      </c>
      <c r="C229" s="811">
        <v>0.57069999999999999</v>
      </c>
      <c r="D229" s="806">
        <f t="shared" si="7"/>
        <v>288561.44303999998</v>
      </c>
    </row>
    <row r="230" spans="1:4">
      <c r="B230" s="621" t="s">
        <v>1199</v>
      </c>
      <c r="C230" s="811">
        <v>1.0588</v>
      </c>
      <c r="D230" s="806">
        <f t="shared" si="7"/>
        <v>535358.07935999997</v>
      </c>
    </row>
    <row r="231" spans="1:4">
      <c r="B231" s="621" t="s">
        <v>1198</v>
      </c>
      <c r="C231" s="813">
        <v>1.0472999999999999</v>
      </c>
      <c r="D231" s="806">
        <f t="shared" si="7"/>
        <v>529543.36655999999</v>
      </c>
    </row>
    <row r="232" spans="1:4">
      <c r="B232" s="621" t="s">
        <v>1197</v>
      </c>
      <c r="C232" s="813">
        <v>1.3358000000000001</v>
      </c>
      <c r="D232" s="806">
        <f t="shared" si="7"/>
        <v>675416.81376000005</v>
      </c>
    </row>
    <row r="233" spans="1:4">
      <c r="B233" s="621" t="s">
        <v>1196</v>
      </c>
      <c r="C233" s="813">
        <v>1.6329</v>
      </c>
      <c r="D233" s="806">
        <f t="shared" si="7"/>
        <v>825638.65488000005</v>
      </c>
    </row>
    <row r="234" spans="1:4">
      <c r="B234" s="621" t="s">
        <v>1195</v>
      </c>
      <c r="C234" s="811">
        <v>2.1015000000000001</v>
      </c>
      <c r="D234" s="806">
        <f t="shared" si="7"/>
        <v>1062575.5608000001</v>
      </c>
    </row>
    <row r="235" spans="1:4">
      <c r="B235" s="621" t="s">
        <v>1194</v>
      </c>
      <c r="C235" s="811">
        <v>2.6141000000000001</v>
      </c>
      <c r="D235" s="806">
        <f t="shared" si="7"/>
        <v>1321760.0635200001</v>
      </c>
    </row>
    <row r="236" spans="1:4">
      <c r="B236" s="621" t="s">
        <v>1193</v>
      </c>
      <c r="C236" s="811">
        <v>3.1368999999999998</v>
      </c>
      <c r="D236" s="806">
        <f t="shared" si="7"/>
        <v>1586101.96368</v>
      </c>
    </row>
    <row r="237" spans="1:4" ht="14.4" thickBot="1">
      <c r="B237" s="812" t="s">
        <v>1192</v>
      </c>
      <c r="C237" s="811">
        <v>3.9419</v>
      </c>
      <c r="D237" s="806">
        <f t="shared" si="7"/>
        <v>1993131.85968</v>
      </c>
    </row>
    <row r="238" spans="1:4" ht="14.4" thickBot="1">
      <c r="B238" s="2740" t="s">
        <v>1255</v>
      </c>
      <c r="C238" s="2741"/>
      <c r="D238" s="2742"/>
    </row>
    <row r="240" spans="1:4">
      <c r="A240" s="810" t="s">
        <v>1258</v>
      </c>
      <c r="B240" s="2735" t="s">
        <v>1257</v>
      </c>
      <c r="C240" s="2735"/>
      <c r="D240" s="2735"/>
    </row>
    <row r="241" spans="1:12" ht="14.4" thickBot="1">
      <c r="B241" s="809" t="s">
        <v>1185</v>
      </c>
      <c r="C241" s="809" t="s">
        <v>1184</v>
      </c>
      <c r="D241" s="809" t="s">
        <v>1183</v>
      </c>
    </row>
    <row r="242" spans="1:12">
      <c r="B242" s="621" t="s">
        <v>1216</v>
      </c>
      <c r="C242" s="808"/>
      <c r="D242" s="806">
        <v>505627.2</v>
      </c>
      <c r="F242" s="847" t="s">
        <v>1237</v>
      </c>
      <c r="G242" s="846"/>
      <c r="H242" s="846"/>
      <c r="I242" s="846"/>
      <c r="J242" s="846"/>
      <c r="K242" s="846"/>
      <c r="L242" s="845"/>
    </row>
    <row r="243" spans="1:12">
      <c r="B243" s="621" t="s">
        <v>1215</v>
      </c>
      <c r="C243" s="822">
        <v>0.1</v>
      </c>
      <c r="D243" s="806">
        <v>556189.19999999995</v>
      </c>
      <c r="F243" s="844" t="s">
        <v>1236</v>
      </c>
      <c r="G243" s="843"/>
      <c r="H243" s="843"/>
      <c r="I243" s="843"/>
      <c r="J243" s="843"/>
      <c r="K243" s="843"/>
      <c r="L243" s="842"/>
    </row>
    <row r="244" spans="1:12">
      <c r="B244" s="621" t="s">
        <v>1214</v>
      </c>
      <c r="C244" s="822">
        <v>0.06</v>
      </c>
      <c r="D244" s="806">
        <v>535964.4</v>
      </c>
      <c r="F244" s="844" t="s">
        <v>1235</v>
      </c>
      <c r="G244" s="843"/>
      <c r="H244" s="843"/>
      <c r="I244" s="843"/>
      <c r="J244" s="843"/>
      <c r="K244" s="843"/>
      <c r="L244" s="842"/>
    </row>
    <row r="245" spans="1:12">
      <c r="B245" s="621" t="s">
        <v>1213</v>
      </c>
      <c r="C245" s="808"/>
      <c r="D245" s="806">
        <v>19864.8</v>
      </c>
      <c r="F245" s="844" t="s">
        <v>1234</v>
      </c>
      <c r="G245" s="843"/>
      <c r="H245" s="843"/>
      <c r="I245" s="843"/>
      <c r="J245" s="843"/>
      <c r="K245" s="843"/>
      <c r="L245" s="842"/>
    </row>
    <row r="246" spans="1:12" ht="14.4" thickBot="1">
      <c r="B246" s="838"/>
      <c r="C246" s="838"/>
      <c r="D246" s="837"/>
      <c r="F246" s="841" t="s">
        <v>1233</v>
      </c>
      <c r="G246" s="840"/>
      <c r="H246" s="840"/>
      <c r="I246" s="840"/>
      <c r="J246" s="840"/>
      <c r="K246" s="840"/>
      <c r="L246" s="839"/>
    </row>
    <row r="247" spans="1:12" ht="14.4" thickBot="1">
      <c r="B247" s="621" t="s">
        <v>1181</v>
      </c>
      <c r="C247" s="808"/>
      <c r="D247" s="806">
        <v>302040</v>
      </c>
    </row>
    <row r="248" spans="1:12">
      <c r="B248" s="621" t="s">
        <v>1179</v>
      </c>
      <c r="C248" s="807">
        <v>0.1147</v>
      </c>
      <c r="D248" s="806">
        <v>336682.8</v>
      </c>
      <c r="F248" s="835" t="s">
        <v>1229</v>
      </c>
      <c r="G248" s="834"/>
      <c r="H248" s="834"/>
      <c r="I248" s="834"/>
      <c r="J248" s="834"/>
      <c r="K248" s="834"/>
      <c r="L248" s="833"/>
    </row>
    <row r="249" spans="1:12" ht="14.4" thickBot="1">
      <c r="B249" s="621" t="s">
        <v>1178</v>
      </c>
      <c r="C249" s="822">
        <v>7.4999999999999997E-2</v>
      </c>
      <c r="D249" s="806">
        <v>324694.8</v>
      </c>
      <c r="F249" s="832" t="s">
        <v>1243</v>
      </c>
      <c r="G249" s="831"/>
      <c r="H249" s="831"/>
      <c r="I249" s="831"/>
      <c r="J249" s="831"/>
      <c r="K249" s="831"/>
      <c r="L249" s="830"/>
    </row>
    <row r="250" spans="1:12">
      <c r="A250" s="827"/>
      <c r="B250" s="621" t="s">
        <v>1225</v>
      </c>
      <c r="C250" s="808"/>
      <c r="D250" s="806">
        <v>396585.2</v>
      </c>
    </row>
    <row r="251" spans="1:12">
      <c r="A251" s="827"/>
      <c r="B251" s="621" t="s">
        <v>1224</v>
      </c>
      <c r="C251" s="808"/>
      <c r="D251" s="806">
        <v>426308.4</v>
      </c>
      <c r="F251" s="575" t="s">
        <v>1242</v>
      </c>
    </row>
    <row r="252" spans="1:12">
      <c r="A252" s="820" t="s">
        <v>1254</v>
      </c>
      <c r="B252" s="621" t="s">
        <v>1223</v>
      </c>
      <c r="C252" s="808"/>
      <c r="D252" s="806">
        <v>126856.8</v>
      </c>
      <c r="F252" s="575" t="s">
        <v>1241</v>
      </c>
    </row>
    <row r="253" spans="1:12">
      <c r="A253" s="820" t="s">
        <v>1254</v>
      </c>
      <c r="B253" s="621" t="s">
        <v>1222</v>
      </c>
      <c r="C253" s="808"/>
      <c r="D253" s="806">
        <v>119305.8</v>
      </c>
    </row>
    <row r="254" spans="1:12">
      <c r="F254" s="855"/>
    </row>
    <row r="255" spans="1:12">
      <c r="F255" s="855"/>
    </row>
    <row r="256" spans="1:12">
      <c r="A256" s="810" t="s">
        <v>1253</v>
      </c>
      <c r="B256" s="2739" t="s">
        <v>1256</v>
      </c>
      <c r="C256" s="2739"/>
      <c r="D256" s="2739"/>
    </row>
    <row r="257" spans="2:4">
      <c r="B257" s="817" t="s">
        <v>1209</v>
      </c>
      <c r="C257" s="817" t="s">
        <v>1208</v>
      </c>
      <c r="D257" s="816" t="s">
        <v>1207</v>
      </c>
    </row>
    <row r="258" spans="2:4">
      <c r="B258" s="621" t="s">
        <v>1206</v>
      </c>
      <c r="C258" s="811">
        <v>3</v>
      </c>
      <c r="D258" s="806">
        <f t="shared" ref="D258:D271" si="8">+$D$276*C258</f>
        <v>1501750.7999999998</v>
      </c>
    </row>
    <row r="259" spans="2:4">
      <c r="B259" s="621" t="s">
        <v>1204</v>
      </c>
      <c r="C259" s="811">
        <v>0.96330000000000005</v>
      </c>
      <c r="D259" s="806">
        <f t="shared" si="8"/>
        <v>482212.18187999999</v>
      </c>
    </row>
    <row r="260" spans="2:4">
      <c r="B260" s="621" t="s">
        <v>1203</v>
      </c>
      <c r="C260" s="811">
        <v>0.33650000000000002</v>
      </c>
      <c r="D260" s="806">
        <f t="shared" si="8"/>
        <v>168446.38140000001</v>
      </c>
    </row>
    <row r="261" spans="2:4">
      <c r="B261" s="621" t="s">
        <v>1202</v>
      </c>
      <c r="C261" s="811">
        <v>0.32069999999999999</v>
      </c>
      <c r="D261" s="806">
        <f t="shared" si="8"/>
        <v>160537.16051999998</v>
      </c>
    </row>
    <row r="262" spans="2:4">
      <c r="B262" s="621" t="s">
        <v>1201</v>
      </c>
      <c r="C262" s="811">
        <v>0.50680000000000003</v>
      </c>
      <c r="D262" s="806">
        <f t="shared" si="8"/>
        <v>253695.76848</v>
      </c>
    </row>
    <row r="263" spans="2:4">
      <c r="B263" s="621" t="s">
        <v>1200</v>
      </c>
      <c r="C263" s="811">
        <v>0.57069999999999999</v>
      </c>
      <c r="D263" s="806">
        <f t="shared" si="8"/>
        <v>285683.06052</v>
      </c>
    </row>
    <row r="264" spans="2:4">
      <c r="B264" s="621" t="s">
        <v>1199</v>
      </c>
      <c r="C264" s="811">
        <v>1.0588</v>
      </c>
      <c r="D264" s="806">
        <f t="shared" si="8"/>
        <v>530017.91567999998</v>
      </c>
    </row>
    <row r="265" spans="2:4">
      <c r="B265" s="621" t="s">
        <v>1198</v>
      </c>
      <c r="C265" s="813">
        <v>1.0472999999999999</v>
      </c>
      <c r="D265" s="806">
        <f t="shared" si="8"/>
        <v>524261.20427999995</v>
      </c>
    </row>
    <row r="266" spans="2:4">
      <c r="B266" s="621" t="s">
        <v>1197</v>
      </c>
      <c r="C266" s="813">
        <v>1.3358000000000001</v>
      </c>
      <c r="D266" s="806">
        <f t="shared" si="8"/>
        <v>668679.57287999999</v>
      </c>
    </row>
    <row r="267" spans="2:4">
      <c r="B267" s="621" t="s">
        <v>1196</v>
      </c>
      <c r="C267" s="813">
        <v>1.6329</v>
      </c>
      <c r="D267" s="806">
        <f t="shared" si="8"/>
        <v>817402.96043999994</v>
      </c>
    </row>
    <row r="268" spans="2:4">
      <c r="B268" s="621" t="s">
        <v>1195</v>
      </c>
      <c r="C268" s="811">
        <v>2.1015000000000001</v>
      </c>
      <c r="D268" s="806">
        <f t="shared" si="8"/>
        <v>1051976.4354000001</v>
      </c>
    </row>
    <row r="269" spans="2:4">
      <c r="B269" s="621" t="s">
        <v>1194</v>
      </c>
      <c r="C269" s="811">
        <v>2.6141000000000001</v>
      </c>
      <c r="D269" s="806">
        <f t="shared" si="8"/>
        <v>1308575.58876</v>
      </c>
    </row>
    <row r="270" spans="2:4">
      <c r="B270" s="621" t="s">
        <v>1193</v>
      </c>
      <c r="C270" s="811">
        <v>3.1368999999999998</v>
      </c>
      <c r="D270" s="806">
        <f t="shared" si="8"/>
        <v>1570280.6948399998</v>
      </c>
    </row>
    <row r="271" spans="2:4" ht="14.4" thickBot="1">
      <c r="B271" s="812" t="s">
        <v>1192</v>
      </c>
      <c r="C271" s="811">
        <v>3.9419</v>
      </c>
      <c r="D271" s="806">
        <f t="shared" si="8"/>
        <v>1973250.49284</v>
      </c>
    </row>
    <row r="272" spans="2:4" ht="14.4" thickBot="1">
      <c r="B272" s="2740" t="s">
        <v>1255</v>
      </c>
      <c r="C272" s="2741"/>
      <c r="D272" s="2742"/>
    </row>
    <row r="274" spans="1:12">
      <c r="A274" s="810" t="s">
        <v>1253</v>
      </c>
      <c r="B274" s="2735" t="s">
        <v>1252</v>
      </c>
      <c r="C274" s="2735"/>
      <c r="D274" s="2735"/>
    </row>
    <row r="275" spans="1:12" ht="14.4" thickBot="1">
      <c r="B275" s="809" t="s">
        <v>1185</v>
      </c>
      <c r="C275" s="809" t="s">
        <v>1184</v>
      </c>
      <c r="D275" s="809" t="s">
        <v>1183</v>
      </c>
    </row>
    <row r="276" spans="1:12">
      <c r="B276" s="621" t="s">
        <v>1216</v>
      </c>
      <c r="C276" s="808"/>
      <c r="D276" s="806">
        <v>500583.6</v>
      </c>
      <c r="F276" s="847" t="s">
        <v>1237</v>
      </c>
      <c r="G276" s="846"/>
      <c r="H276" s="846"/>
      <c r="I276" s="846"/>
      <c r="J276" s="846"/>
      <c r="K276" s="846"/>
      <c r="L276" s="845"/>
    </row>
    <row r="277" spans="1:12">
      <c r="B277" s="621" t="s">
        <v>1215</v>
      </c>
      <c r="C277" s="822">
        <v>0.1</v>
      </c>
      <c r="D277" s="806">
        <v>550641.6</v>
      </c>
      <c r="F277" s="844" t="s">
        <v>1236</v>
      </c>
      <c r="G277" s="843"/>
      <c r="H277" s="843"/>
      <c r="I277" s="843"/>
      <c r="J277" s="843"/>
      <c r="K277" s="843"/>
      <c r="L277" s="842"/>
    </row>
    <row r="278" spans="1:12">
      <c r="B278" s="621" t="s">
        <v>1214</v>
      </c>
      <c r="C278" s="822">
        <v>0.06</v>
      </c>
      <c r="D278" s="806">
        <v>530618.4</v>
      </c>
      <c r="F278" s="844" t="s">
        <v>1235</v>
      </c>
      <c r="G278" s="843"/>
      <c r="H278" s="843"/>
      <c r="I278" s="843"/>
      <c r="J278" s="843"/>
      <c r="K278" s="843"/>
      <c r="L278" s="842"/>
    </row>
    <row r="279" spans="1:12">
      <c r="B279" s="621" t="s">
        <v>1213</v>
      </c>
      <c r="C279" s="808"/>
      <c r="D279" s="806">
        <v>19573.2</v>
      </c>
      <c r="F279" s="844" t="s">
        <v>1234</v>
      </c>
      <c r="G279" s="843"/>
      <c r="H279" s="843"/>
      <c r="I279" s="843"/>
      <c r="J279" s="843"/>
      <c r="K279" s="843"/>
      <c r="L279" s="842"/>
    </row>
    <row r="280" spans="1:12" ht="14.4" thickBot="1">
      <c r="A280" s="810" t="s">
        <v>1251</v>
      </c>
      <c r="B280" s="854" t="s">
        <v>1212</v>
      </c>
      <c r="C280" s="853">
        <v>0.06</v>
      </c>
      <c r="D280" s="852">
        <v>530618.62</v>
      </c>
      <c r="F280" s="841" t="s">
        <v>1233</v>
      </c>
      <c r="G280" s="840"/>
      <c r="H280" s="840"/>
      <c r="I280" s="840"/>
      <c r="J280" s="840"/>
      <c r="K280" s="840"/>
      <c r="L280" s="839"/>
    </row>
    <row r="281" spans="1:12">
      <c r="B281" s="838"/>
      <c r="C281" s="838"/>
      <c r="D281" s="837"/>
    </row>
    <row r="282" spans="1:12" ht="14.4" thickBot="1">
      <c r="B282" s="621" t="s">
        <v>1181</v>
      </c>
      <c r="C282" s="808"/>
      <c r="D282" s="806">
        <v>298911.59999999998</v>
      </c>
    </row>
    <row r="283" spans="1:12">
      <c r="B283" s="621" t="s">
        <v>1179</v>
      </c>
      <c r="C283" s="807">
        <v>0.1147</v>
      </c>
      <c r="D283" s="806">
        <v>333198</v>
      </c>
      <c r="F283" s="835" t="s">
        <v>1229</v>
      </c>
      <c r="G283" s="834"/>
      <c r="H283" s="834"/>
      <c r="I283" s="834"/>
      <c r="J283" s="834"/>
      <c r="K283" s="834"/>
      <c r="L283" s="833"/>
    </row>
    <row r="284" spans="1:12" ht="14.4" thickBot="1">
      <c r="B284" s="621" t="s">
        <v>1178</v>
      </c>
      <c r="C284" s="822">
        <v>7.4999999999999997E-2</v>
      </c>
      <c r="D284" s="806">
        <v>321328.8</v>
      </c>
      <c r="F284" s="832" t="s">
        <v>1243</v>
      </c>
      <c r="G284" s="831"/>
      <c r="H284" s="831"/>
      <c r="I284" s="831"/>
      <c r="J284" s="831"/>
      <c r="K284" s="831"/>
      <c r="L284" s="830"/>
    </row>
    <row r="285" spans="1:12">
      <c r="A285" s="827"/>
      <c r="B285" s="621" t="s">
        <v>1225</v>
      </c>
      <c r="C285" s="808"/>
      <c r="D285" s="806">
        <v>392457.6</v>
      </c>
    </row>
    <row r="286" spans="1:12">
      <c r="A286" s="827"/>
      <c r="B286" s="621" t="s">
        <v>1224</v>
      </c>
      <c r="C286" s="808"/>
      <c r="D286" s="806">
        <v>421891.2</v>
      </c>
      <c r="F286" s="575" t="s">
        <v>1242</v>
      </c>
    </row>
    <row r="287" spans="1:12">
      <c r="A287" s="820" t="s">
        <v>1254</v>
      </c>
      <c r="B287" s="621" t="s">
        <v>1223</v>
      </c>
      <c r="C287" s="808"/>
      <c r="D287" s="806">
        <v>125542.9</v>
      </c>
      <c r="F287" s="575" t="s">
        <v>1241</v>
      </c>
    </row>
    <row r="288" spans="1:12">
      <c r="A288" s="820" t="s">
        <v>1254</v>
      </c>
      <c r="B288" s="621" t="s">
        <v>1222</v>
      </c>
      <c r="C288" s="808"/>
      <c r="D288" s="806">
        <v>118070.1</v>
      </c>
    </row>
    <row r="291" spans="1:12">
      <c r="A291" s="810" t="s">
        <v>1253</v>
      </c>
      <c r="B291" s="2735" t="s">
        <v>1252</v>
      </c>
      <c r="C291" s="2735"/>
      <c r="D291" s="2735"/>
    </row>
    <row r="292" spans="1:12" ht="14.4" thickBot="1">
      <c r="B292" s="809" t="s">
        <v>1185</v>
      </c>
      <c r="C292" s="809" t="s">
        <v>1184</v>
      </c>
      <c r="D292" s="809" t="s">
        <v>1183</v>
      </c>
    </row>
    <row r="293" spans="1:12">
      <c r="B293" s="621" t="s">
        <v>1216</v>
      </c>
      <c r="C293" s="808"/>
      <c r="D293" s="806">
        <v>500583.6</v>
      </c>
      <c r="F293" s="847" t="s">
        <v>1237</v>
      </c>
      <c r="G293" s="846"/>
      <c r="H293" s="846"/>
      <c r="I293" s="846"/>
      <c r="J293" s="846"/>
      <c r="K293" s="846"/>
      <c r="L293" s="845"/>
    </row>
    <row r="294" spans="1:12">
      <c r="B294" s="621" t="s">
        <v>1215</v>
      </c>
      <c r="C294" s="822">
        <v>0.1</v>
      </c>
      <c r="D294" s="806">
        <v>550641.6</v>
      </c>
      <c r="F294" s="844" t="s">
        <v>1236</v>
      </c>
      <c r="G294" s="843"/>
      <c r="H294" s="843"/>
      <c r="I294" s="843"/>
      <c r="J294" s="843"/>
      <c r="K294" s="843"/>
      <c r="L294" s="842"/>
    </row>
    <row r="295" spans="1:12">
      <c r="B295" s="621" t="s">
        <v>1214</v>
      </c>
      <c r="C295" s="822">
        <v>0.06</v>
      </c>
      <c r="D295" s="806">
        <v>530618.4</v>
      </c>
      <c r="F295" s="844" t="s">
        <v>1235</v>
      </c>
      <c r="G295" s="843"/>
      <c r="H295" s="843"/>
      <c r="I295" s="843"/>
      <c r="J295" s="843"/>
      <c r="K295" s="843"/>
      <c r="L295" s="842"/>
    </row>
    <row r="296" spans="1:12">
      <c r="B296" s="621" t="s">
        <v>1213</v>
      </c>
      <c r="C296" s="808"/>
      <c r="D296" s="806">
        <v>19573.2</v>
      </c>
      <c r="F296" s="844" t="s">
        <v>1234</v>
      </c>
      <c r="G296" s="843"/>
      <c r="H296" s="843"/>
      <c r="I296" s="843"/>
      <c r="J296" s="843"/>
      <c r="K296" s="843"/>
      <c r="L296" s="842"/>
    </row>
    <row r="297" spans="1:12" ht="14.4" thickBot="1">
      <c r="A297" s="810" t="s">
        <v>1251</v>
      </c>
      <c r="B297" s="820" t="s">
        <v>1212</v>
      </c>
      <c r="C297" s="819">
        <v>0.06</v>
      </c>
      <c r="D297" s="818">
        <v>530618.62</v>
      </c>
      <c r="F297" s="841" t="s">
        <v>1233</v>
      </c>
      <c r="G297" s="840"/>
      <c r="H297" s="840"/>
      <c r="I297" s="840"/>
      <c r="J297" s="840"/>
      <c r="K297" s="840"/>
      <c r="L297" s="839"/>
    </row>
    <row r="298" spans="1:12">
      <c r="B298" s="838"/>
      <c r="C298" s="838"/>
      <c r="D298" s="837"/>
    </row>
    <row r="299" spans="1:12" ht="14.4" thickBot="1">
      <c r="A299" s="851" t="s">
        <v>1250</v>
      </c>
      <c r="B299" s="850" t="s">
        <v>1230</v>
      </c>
      <c r="C299" s="808"/>
      <c r="D299" s="848">
        <v>317422.8</v>
      </c>
    </row>
    <row r="300" spans="1:12">
      <c r="B300" s="850" t="s">
        <v>1228</v>
      </c>
      <c r="C300" s="807">
        <v>0.1147</v>
      </c>
      <c r="D300" s="848">
        <v>353829.6</v>
      </c>
      <c r="F300" s="835" t="s">
        <v>1229</v>
      </c>
      <c r="G300" s="834"/>
      <c r="H300" s="834"/>
      <c r="I300" s="834"/>
      <c r="J300" s="834"/>
      <c r="K300" s="834"/>
      <c r="L300" s="833"/>
    </row>
    <row r="301" spans="1:12" ht="14.4" thickBot="1">
      <c r="B301" s="850" t="s">
        <v>1226</v>
      </c>
      <c r="C301" s="822">
        <v>7.4999999999999997E-2</v>
      </c>
      <c r="D301" s="848">
        <v>341229.6</v>
      </c>
      <c r="F301" s="832" t="s">
        <v>1243</v>
      </c>
      <c r="G301" s="831"/>
      <c r="H301" s="831"/>
      <c r="I301" s="831"/>
      <c r="J301" s="831"/>
      <c r="K301" s="831"/>
      <c r="L301" s="830"/>
    </row>
    <row r="302" spans="1:12">
      <c r="A302" s="827"/>
      <c r="B302" s="621" t="s">
        <v>1225</v>
      </c>
      <c r="C302" s="808"/>
      <c r="D302" s="806">
        <v>392457.6</v>
      </c>
    </row>
    <row r="303" spans="1:12">
      <c r="A303" s="827"/>
      <c r="B303" s="621" t="s">
        <v>1224</v>
      </c>
      <c r="C303" s="808"/>
      <c r="D303" s="806">
        <v>421891.2</v>
      </c>
      <c r="F303" s="575" t="s">
        <v>1242</v>
      </c>
    </row>
    <row r="304" spans="1:12">
      <c r="A304" s="850" t="s">
        <v>1240</v>
      </c>
      <c r="B304" s="850" t="s">
        <v>1249</v>
      </c>
      <c r="C304" s="849"/>
      <c r="D304" s="848">
        <v>133317.6</v>
      </c>
      <c r="F304" s="575" t="s">
        <v>1241</v>
      </c>
    </row>
    <row r="305" spans="1:10" ht="14.4" thickBot="1">
      <c r="A305" s="850" t="s">
        <v>1240</v>
      </c>
      <c r="B305" s="850" t="s">
        <v>1248</v>
      </c>
      <c r="C305" s="849"/>
      <c r="D305" s="848">
        <v>125382</v>
      </c>
    </row>
    <row r="306" spans="1:10" ht="14.4" thickBot="1">
      <c r="B306" s="2736" t="s">
        <v>1247</v>
      </c>
      <c r="C306" s="2737"/>
      <c r="D306" s="2738"/>
    </row>
    <row r="308" spans="1:10">
      <c r="A308" s="823"/>
      <c r="B308" s="823"/>
      <c r="C308" s="823"/>
      <c r="D308" s="823"/>
    </row>
    <row r="309" spans="1:10" ht="14.4" thickBot="1"/>
    <row r="310" spans="1:10" ht="14.4" thickBot="1">
      <c r="E310" s="2732" t="s">
        <v>1246</v>
      </c>
      <c r="F310" s="2733"/>
      <c r="G310" s="2733"/>
      <c r="H310" s="2733"/>
      <c r="I310" s="2733"/>
      <c r="J310" s="2734"/>
    </row>
    <row r="311" spans="1:10">
      <c r="A311" s="810" t="s">
        <v>1239</v>
      </c>
      <c r="B311" s="2739" t="s">
        <v>1245</v>
      </c>
      <c r="C311" s="2739"/>
      <c r="D311" s="2739"/>
    </row>
    <row r="312" spans="1:10">
      <c r="B312" s="817" t="s">
        <v>1209</v>
      </c>
      <c r="C312" s="817" t="s">
        <v>1208</v>
      </c>
      <c r="D312" s="816" t="s">
        <v>1207</v>
      </c>
    </row>
    <row r="313" spans="1:10">
      <c r="B313" s="621" t="s">
        <v>1206</v>
      </c>
      <c r="C313" s="811">
        <v>3</v>
      </c>
      <c r="D313" s="806">
        <f t="shared" ref="D313:D326" si="9">+$D$331*C313</f>
        <v>1642917.5999999999</v>
      </c>
    </row>
    <row r="314" spans="1:10">
      <c r="B314" s="621" t="s">
        <v>1204</v>
      </c>
      <c r="C314" s="811">
        <v>0.96330000000000005</v>
      </c>
      <c r="D314" s="806">
        <f t="shared" si="9"/>
        <v>527540.84135999996</v>
      </c>
    </row>
    <row r="315" spans="1:10">
      <c r="B315" s="621" t="s">
        <v>1203</v>
      </c>
      <c r="C315" s="811">
        <v>0.33650000000000002</v>
      </c>
      <c r="D315" s="806">
        <f t="shared" si="9"/>
        <v>184280.59080000001</v>
      </c>
    </row>
    <row r="316" spans="1:10">
      <c r="B316" s="621" t="s">
        <v>1202</v>
      </c>
      <c r="C316" s="811">
        <v>0.32069999999999999</v>
      </c>
      <c r="D316" s="806">
        <f t="shared" si="9"/>
        <v>175627.89143999998</v>
      </c>
    </row>
    <row r="317" spans="1:10">
      <c r="B317" s="621" t="s">
        <v>1201</v>
      </c>
      <c r="C317" s="811">
        <v>0.50680000000000003</v>
      </c>
      <c r="D317" s="806">
        <f t="shared" si="9"/>
        <v>277543.54655999999</v>
      </c>
    </row>
    <row r="318" spans="1:10">
      <c r="B318" s="621" t="s">
        <v>1200</v>
      </c>
      <c r="C318" s="811">
        <v>0.57069999999999999</v>
      </c>
      <c r="D318" s="806">
        <f t="shared" si="9"/>
        <v>312537.69143999997</v>
      </c>
    </row>
    <row r="319" spans="1:10">
      <c r="B319" s="621" t="s">
        <v>1199</v>
      </c>
      <c r="C319" s="811">
        <v>1.0588</v>
      </c>
      <c r="D319" s="806">
        <f t="shared" si="9"/>
        <v>579840.38495999994</v>
      </c>
    </row>
    <row r="320" spans="1:10">
      <c r="B320" s="621" t="s">
        <v>1198</v>
      </c>
      <c r="C320" s="813">
        <v>1.0472999999999999</v>
      </c>
      <c r="D320" s="806">
        <f t="shared" si="9"/>
        <v>573542.53415999992</v>
      </c>
    </row>
    <row r="321" spans="1:12">
      <c r="B321" s="621" t="s">
        <v>1197</v>
      </c>
      <c r="C321" s="813">
        <v>1.3358000000000001</v>
      </c>
      <c r="D321" s="806">
        <f t="shared" si="9"/>
        <v>731536.44336000003</v>
      </c>
    </row>
    <row r="322" spans="1:12">
      <c r="B322" s="621" t="s">
        <v>1196</v>
      </c>
      <c r="C322" s="813">
        <v>1.6329</v>
      </c>
      <c r="D322" s="806">
        <f t="shared" si="9"/>
        <v>894240.04967999994</v>
      </c>
    </row>
    <row r="323" spans="1:12">
      <c r="B323" s="621" t="s">
        <v>1195</v>
      </c>
      <c r="C323" s="811">
        <v>2.1015000000000001</v>
      </c>
      <c r="D323" s="806">
        <f t="shared" si="9"/>
        <v>1150863.7788</v>
      </c>
    </row>
    <row r="324" spans="1:12">
      <c r="B324" s="621" t="s">
        <v>1194</v>
      </c>
      <c r="C324" s="811">
        <v>2.6141000000000001</v>
      </c>
      <c r="D324" s="806">
        <f t="shared" si="9"/>
        <v>1431583.6327199999</v>
      </c>
    </row>
    <row r="325" spans="1:12">
      <c r="B325" s="621" t="s">
        <v>1193</v>
      </c>
      <c r="C325" s="811">
        <v>3.1368999999999998</v>
      </c>
      <c r="D325" s="806">
        <f t="shared" si="9"/>
        <v>1717889.4064799997</v>
      </c>
    </row>
    <row r="326" spans="1:12" ht="14.4" thickBot="1">
      <c r="B326" s="812" t="s">
        <v>1192</v>
      </c>
      <c r="C326" s="811">
        <v>3.9419</v>
      </c>
      <c r="D326" s="806">
        <f t="shared" si="9"/>
        <v>2158738.9624799998</v>
      </c>
    </row>
    <row r="327" spans="1:12" ht="14.4" thickBot="1">
      <c r="B327" s="2740" t="s">
        <v>1244</v>
      </c>
      <c r="C327" s="2741"/>
      <c r="D327" s="2742"/>
    </row>
    <row r="329" spans="1:12">
      <c r="A329" s="810" t="s">
        <v>1239</v>
      </c>
      <c r="B329" s="2735" t="s">
        <v>1238</v>
      </c>
      <c r="C329" s="2735"/>
      <c r="D329" s="2735"/>
    </row>
    <row r="330" spans="1:12" ht="14.4" thickBot="1">
      <c r="B330" s="809" t="s">
        <v>1185</v>
      </c>
      <c r="C330" s="809" t="s">
        <v>1184</v>
      </c>
      <c r="D330" s="809" t="s">
        <v>1183</v>
      </c>
    </row>
    <row r="331" spans="1:12">
      <c r="B331" s="621" t="s">
        <v>1216</v>
      </c>
      <c r="C331" s="808"/>
      <c r="D331" s="806">
        <v>547639.19999999995</v>
      </c>
      <c r="F331" s="847" t="s">
        <v>1237</v>
      </c>
      <c r="G331" s="846"/>
      <c r="H331" s="846"/>
      <c r="I331" s="846"/>
      <c r="J331" s="846"/>
      <c r="K331" s="846"/>
      <c r="L331" s="845"/>
    </row>
    <row r="332" spans="1:12">
      <c r="B332" s="621" t="s">
        <v>1215</v>
      </c>
      <c r="C332" s="822">
        <v>0.1</v>
      </c>
      <c r="D332" s="806">
        <v>602402.4</v>
      </c>
      <c r="F332" s="844" t="s">
        <v>1236</v>
      </c>
      <c r="G332" s="843"/>
      <c r="H332" s="843"/>
      <c r="I332" s="843"/>
      <c r="J332" s="843"/>
      <c r="K332" s="843"/>
      <c r="L332" s="842"/>
    </row>
    <row r="333" spans="1:12">
      <c r="B333" s="621" t="s">
        <v>1214</v>
      </c>
      <c r="C333" s="822">
        <v>0.06</v>
      </c>
      <c r="D333" s="806">
        <v>580496.4</v>
      </c>
      <c r="F333" s="844" t="s">
        <v>1235</v>
      </c>
      <c r="G333" s="843"/>
      <c r="H333" s="843"/>
      <c r="I333" s="843"/>
      <c r="J333" s="843"/>
      <c r="K333" s="843"/>
      <c r="L333" s="842"/>
    </row>
    <row r="334" spans="1:12">
      <c r="B334" s="621" t="s">
        <v>1213</v>
      </c>
      <c r="C334" s="808"/>
      <c r="D334" s="806">
        <v>20160</v>
      </c>
      <c r="F334" s="844" t="s">
        <v>1234</v>
      </c>
      <c r="G334" s="843"/>
      <c r="H334" s="843"/>
      <c r="I334" s="843"/>
      <c r="J334" s="843"/>
      <c r="K334" s="843"/>
      <c r="L334" s="842"/>
    </row>
    <row r="335" spans="1:12" ht="14.4" thickBot="1">
      <c r="A335" s="821"/>
      <c r="B335" s="820" t="s">
        <v>1212</v>
      </c>
      <c r="C335" s="819">
        <v>0.06</v>
      </c>
      <c r="D335" s="818">
        <v>580496.4</v>
      </c>
      <c r="F335" s="841" t="s">
        <v>1233</v>
      </c>
      <c r="G335" s="840"/>
      <c r="H335" s="840"/>
      <c r="I335" s="840"/>
      <c r="J335" s="840"/>
      <c r="K335" s="840"/>
      <c r="L335" s="839"/>
    </row>
    <row r="336" spans="1:12">
      <c r="B336" s="820" t="s">
        <v>1232</v>
      </c>
      <c r="C336" s="819">
        <v>0.02</v>
      </c>
      <c r="D336" s="818">
        <v>558590.4</v>
      </c>
    </row>
    <row r="337" spans="1:12" ht="14.4" thickBot="1">
      <c r="B337" s="838"/>
      <c r="C337" s="838"/>
      <c r="D337" s="837"/>
    </row>
    <row r="338" spans="1:12">
      <c r="B338" s="621" t="s">
        <v>1181</v>
      </c>
      <c r="C338" s="808"/>
      <c r="D338" s="806">
        <v>352339.20000000001</v>
      </c>
      <c r="F338" s="835" t="s">
        <v>1229</v>
      </c>
      <c r="G338" s="834"/>
      <c r="H338" s="834"/>
      <c r="I338" s="834"/>
      <c r="J338" s="834"/>
      <c r="K338" s="834"/>
      <c r="L338" s="833"/>
    </row>
    <row r="339" spans="1:12" ht="14.4" thickBot="1">
      <c r="B339" s="621" t="s">
        <v>1179</v>
      </c>
      <c r="C339" s="807">
        <v>0.1147</v>
      </c>
      <c r="D339" s="806">
        <v>392752.8</v>
      </c>
      <c r="F339" s="832" t="s">
        <v>1243</v>
      </c>
      <c r="G339" s="831"/>
      <c r="H339" s="831"/>
      <c r="I339" s="831"/>
      <c r="J339" s="831"/>
      <c r="K339" s="831"/>
      <c r="L339" s="830"/>
    </row>
    <row r="340" spans="1:12">
      <c r="B340" s="621" t="s">
        <v>1178</v>
      </c>
      <c r="C340" s="822">
        <v>7.4999999999999997E-2</v>
      </c>
      <c r="D340" s="806">
        <v>378763.2</v>
      </c>
    </row>
    <row r="341" spans="1:12">
      <c r="A341" s="827"/>
      <c r="B341" s="621" t="s">
        <v>1225</v>
      </c>
      <c r="C341" s="808"/>
      <c r="D341" s="806">
        <v>433666.8</v>
      </c>
    </row>
    <row r="342" spans="1:12">
      <c r="A342" s="827"/>
      <c r="B342" s="621" t="s">
        <v>1224</v>
      </c>
      <c r="C342" s="808"/>
      <c r="D342" s="806">
        <v>466192.8</v>
      </c>
      <c r="F342" s="575" t="s">
        <v>1242</v>
      </c>
    </row>
    <row r="343" spans="1:12">
      <c r="A343" s="820" t="s">
        <v>1240</v>
      </c>
      <c r="B343" s="621" t="s">
        <v>1223</v>
      </c>
      <c r="C343" s="808"/>
      <c r="D343" s="806">
        <v>147982.5</v>
      </c>
      <c r="F343" s="575" t="s">
        <v>1241</v>
      </c>
    </row>
    <row r="344" spans="1:12">
      <c r="A344" s="820" t="s">
        <v>1240</v>
      </c>
      <c r="B344" s="621" t="s">
        <v>1222</v>
      </c>
      <c r="C344" s="808"/>
      <c r="D344" s="806">
        <v>139174</v>
      </c>
    </row>
    <row r="347" spans="1:12">
      <c r="A347" s="810" t="s">
        <v>1239</v>
      </c>
      <c r="B347" s="2735" t="s">
        <v>1238</v>
      </c>
      <c r="C347" s="2735"/>
      <c r="D347" s="2735"/>
    </row>
    <row r="348" spans="1:12" ht="14.4" thickBot="1">
      <c r="B348" s="809" t="s">
        <v>1185</v>
      </c>
      <c r="C348" s="809" t="s">
        <v>1184</v>
      </c>
      <c r="D348" s="809" t="s">
        <v>1183</v>
      </c>
    </row>
    <row r="349" spans="1:12">
      <c r="B349" s="621" t="s">
        <v>1216</v>
      </c>
      <c r="C349" s="808"/>
      <c r="D349" s="806">
        <v>547639.19999999995</v>
      </c>
      <c r="F349" s="847" t="s">
        <v>1237</v>
      </c>
      <c r="G349" s="846"/>
      <c r="H349" s="846"/>
      <c r="I349" s="846"/>
      <c r="J349" s="846"/>
      <c r="K349" s="846"/>
      <c r="L349" s="845"/>
    </row>
    <row r="350" spans="1:12">
      <c r="B350" s="621" t="s">
        <v>1215</v>
      </c>
      <c r="C350" s="822">
        <v>0.1</v>
      </c>
      <c r="D350" s="806">
        <v>602402.4</v>
      </c>
      <c r="F350" s="844" t="s">
        <v>1236</v>
      </c>
      <c r="G350" s="843"/>
      <c r="H350" s="843"/>
      <c r="I350" s="843"/>
      <c r="J350" s="843"/>
      <c r="K350" s="843"/>
      <c r="L350" s="842"/>
    </row>
    <row r="351" spans="1:12">
      <c r="B351" s="621" t="s">
        <v>1214</v>
      </c>
      <c r="C351" s="822">
        <v>0.06</v>
      </c>
      <c r="D351" s="806">
        <v>580496.4</v>
      </c>
      <c r="F351" s="844" t="s">
        <v>1235</v>
      </c>
      <c r="G351" s="843"/>
      <c r="H351" s="843"/>
      <c r="I351" s="843"/>
      <c r="J351" s="843"/>
      <c r="K351" s="843"/>
      <c r="L351" s="842"/>
    </row>
    <row r="352" spans="1:12">
      <c r="B352" s="621" t="s">
        <v>1213</v>
      </c>
      <c r="C352" s="808"/>
      <c r="D352" s="806">
        <v>20160</v>
      </c>
      <c r="F352" s="844" t="s">
        <v>1234</v>
      </c>
      <c r="G352" s="843"/>
      <c r="H352" s="843"/>
      <c r="I352" s="843"/>
      <c r="J352" s="843"/>
      <c r="K352" s="843"/>
      <c r="L352" s="842"/>
    </row>
    <row r="353" spans="1:12" ht="14.4" thickBot="1">
      <c r="A353" s="821"/>
      <c r="B353" s="820" t="s">
        <v>1212</v>
      </c>
      <c r="C353" s="819">
        <v>0.06</v>
      </c>
      <c r="D353" s="818">
        <v>580496.4</v>
      </c>
      <c r="F353" s="841" t="s">
        <v>1233</v>
      </c>
      <c r="G353" s="840"/>
      <c r="H353" s="840"/>
      <c r="I353" s="840"/>
      <c r="J353" s="840"/>
      <c r="K353" s="840"/>
      <c r="L353" s="839"/>
    </row>
    <row r="354" spans="1:12">
      <c r="B354" s="820" t="s">
        <v>1232</v>
      </c>
      <c r="C354" s="819">
        <v>0.02</v>
      </c>
      <c r="D354" s="818">
        <v>558590.4</v>
      </c>
    </row>
    <row r="355" spans="1:12" ht="14.4" thickBot="1">
      <c r="B355" s="838"/>
      <c r="C355" s="838"/>
      <c r="D355" s="837"/>
    </row>
    <row r="356" spans="1:12">
      <c r="A356" s="836" t="s">
        <v>1231</v>
      </c>
      <c r="B356" s="829" t="s">
        <v>1230</v>
      </c>
      <c r="C356" s="808"/>
      <c r="D356" s="828">
        <v>433666.8</v>
      </c>
      <c r="F356" s="835" t="s">
        <v>1229</v>
      </c>
      <c r="G356" s="834"/>
      <c r="H356" s="834"/>
      <c r="I356" s="834"/>
      <c r="J356" s="834"/>
      <c r="K356" s="834"/>
      <c r="L356" s="833"/>
    </row>
    <row r="357" spans="1:12" ht="14.4" thickBot="1">
      <c r="B357" s="829" t="s">
        <v>1228</v>
      </c>
      <c r="C357" s="807">
        <v>0.1147</v>
      </c>
      <c r="D357" s="828">
        <v>483408</v>
      </c>
      <c r="F357" s="832" t="s">
        <v>1227</v>
      </c>
      <c r="G357" s="831"/>
      <c r="H357" s="831"/>
      <c r="I357" s="831"/>
      <c r="J357" s="831"/>
      <c r="K357" s="831"/>
      <c r="L357" s="830"/>
    </row>
    <row r="358" spans="1:12">
      <c r="B358" s="829" t="s">
        <v>1226</v>
      </c>
      <c r="C358" s="822">
        <v>7.4999999999999997E-2</v>
      </c>
      <c r="D358" s="828">
        <v>466192.8</v>
      </c>
    </row>
    <row r="359" spans="1:12">
      <c r="A359" s="827"/>
      <c r="B359" s="826" t="s">
        <v>1225</v>
      </c>
      <c r="C359" s="825"/>
      <c r="D359" s="824" t="s">
        <v>1221</v>
      </c>
    </row>
    <row r="360" spans="1:12">
      <c r="A360" s="827"/>
      <c r="B360" s="826" t="s">
        <v>1224</v>
      </c>
      <c r="C360" s="825"/>
      <c r="D360" s="824" t="s">
        <v>1221</v>
      </c>
    </row>
    <row r="361" spans="1:12">
      <c r="A361" s="827"/>
      <c r="B361" s="826" t="s">
        <v>1223</v>
      </c>
      <c r="C361" s="825"/>
      <c r="D361" s="824" t="s">
        <v>1221</v>
      </c>
    </row>
    <row r="362" spans="1:12" ht="14.4" thickBot="1">
      <c r="A362" s="827"/>
      <c r="B362" s="826" t="s">
        <v>1222</v>
      </c>
      <c r="C362" s="825"/>
      <c r="D362" s="824" t="s">
        <v>1221</v>
      </c>
    </row>
    <row r="363" spans="1:12" ht="14.4" thickBot="1">
      <c r="B363" s="2736" t="s">
        <v>1220</v>
      </c>
      <c r="C363" s="2737"/>
      <c r="D363" s="2738"/>
    </row>
    <row r="365" spans="1:12">
      <c r="A365" s="823"/>
      <c r="B365" s="823"/>
      <c r="C365" s="823"/>
      <c r="D365" s="823"/>
    </row>
    <row r="367" spans="1:12" ht="14.4" thickBot="1"/>
    <row r="368" spans="1:12" ht="14.4" thickBot="1">
      <c r="E368" s="2732" t="s">
        <v>1219</v>
      </c>
      <c r="F368" s="2733"/>
      <c r="G368" s="2733"/>
      <c r="H368" s="2733"/>
      <c r="I368" s="2733"/>
      <c r="J368" s="2734"/>
    </row>
    <row r="369" spans="1:4">
      <c r="A369" s="810" t="s">
        <v>1188</v>
      </c>
      <c r="B369" s="2739" t="s">
        <v>1218</v>
      </c>
      <c r="C369" s="2739"/>
      <c r="D369" s="2739"/>
    </row>
    <row r="370" spans="1:4">
      <c r="B370" s="817" t="s">
        <v>1209</v>
      </c>
      <c r="C370" s="817" t="s">
        <v>1208</v>
      </c>
      <c r="D370" s="816" t="s">
        <v>1207</v>
      </c>
    </row>
    <row r="371" spans="1:4">
      <c r="B371" s="621" t="s">
        <v>1206</v>
      </c>
      <c r="C371" s="811">
        <v>2.9679000000000002</v>
      </c>
      <c r="D371" s="806">
        <f t="shared" ref="D371:D384" si="10">+$D$389*C371</f>
        <v>1688568.8976</v>
      </c>
    </row>
    <row r="372" spans="1:4">
      <c r="B372" s="621" t="s">
        <v>1204</v>
      </c>
      <c r="C372" s="811">
        <v>0.95299999999999996</v>
      </c>
      <c r="D372" s="806">
        <f t="shared" si="10"/>
        <v>542203.63199999998</v>
      </c>
    </row>
    <row r="373" spans="1:4">
      <c r="B373" s="621" t="s">
        <v>1203</v>
      </c>
      <c r="C373" s="811">
        <v>0.33289999999999997</v>
      </c>
      <c r="D373" s="806">
        <f t="shared" si="10"/>
        <v>189401.45759999999</v>
      </c>
    </row>
    <row r="374" spans="1:4">
      <c r="B374" s="621" t="s">
        <v>1202</v>
      </c>
      <c r="C374" s="811">
        <v>0.31730000000000003</v>
      </c>
      <c r="D374" s="806">
        <f t="shared" si="10"/>
        <v>180525.93120000002</v>
      </c>
    </row>
    <row r="375" spans="1:4">
      <c r="B375" s="621" t="s">
        <v>1201</v>
      </c>
      <c r="C375" s="811">
        <v>0.50139999999999996</v>
      </c>
      <c r="D375" s="806">
        <f t="shared" si="10"/>
        <v>285268.52159999998</v>
      </c>
    </row>
    <row r="376" spans="1:4">
      <c r="B376" s="621" t="s">
        <v>1200</v>
      </c>
      <c r="C376" s="811">
        <v>0.56459999999999999</v>
      </c>
      <c r="D376" s="806">
        <f t="shared" si="10"/>
        <v>321225.78239999997</v>
      </c>
    </row>
    <row r="377" spans="1:4">
      <c r="B377" s="621" t="s">
        <v>1199</v>
      </c>
      <c r="C377" s="811">
        <v>1.0475000000000001</v>
      </c>
      <c r="D377" s="806">
        <f t="shared" si="10"/>
        <v>595968.84000000008</v>
      </c>
    </row>
    <row r="378" spans="1:4">
      <c r="B378" s="621" t="s">
        <v>1198</v>
      </c>
      <c r="C378" s="813">
        <v>1.0361</v>
      </c>
      <c r="D378" s="806">
        <f t="shared" si="10"/>
        <v>589482.87840000005</v>
      </c>
    </row>
    <row r="379" spans="1:4">
      <c r="B379" s="621" t="s">
        <v>1197</v>
      </c>
      <c r="C379" s="813">
        <v>1.3214999999999999</v>
      </c>
      <c r="D379" s="806">
        <f t="shared" si="10"/>
        <v>751859.49599999993</v>
      </c>
    </row>
    <row r="380" spans="1:4">
      <c r="B380" s="621" t="s">
        <v>1196</v>
      </c>
      <c r="C380" s="813">
        <v>1.6153999999999999</v>
      </c>
      <c r="D380" s="806">
        <f t="shared" si="10"/>
        <v>919072.13760000002</v>
      </c>
    </row>
    <row r="381" spans="1:4">
      <c r="B381" s="621" t="s">
        <v>1195</v>
      </c>
      <c r="C381" s="811">
        <v>2.0790000000000002</v>
      </c>
      <c r="D381" s="806">
        <f t="shared" si="10"/>
        <v>1182834.5760000001</v>
      </c>
    </row>
    <row r="382" spans="1:4">
      <c r="B382" s="621" t="s">
        <v>1194</v>
      </c>
      <c r="C382" s="811">
        <v>2.5861000000000001</v>
      </c>
      <c r="D382" s="806">
        <f t="shared" si="10"/>
        <v>1471346.0784</v>
      </c>
    </row>
    <row r="383" spans="1:4">
      <c r="B383" s="621" t="s">
        <v>1193</v>
      </c>
      <c r="C383" s="811">
        <v>3.1032999999999999</v>
      </c>
      <c r="D383" s="806">
        <f t="shared" si="10"/>
        <v>1765603.9151999999</v>
      </c>
    </row>
    <row r="384" spans="1:4" ht="14.4" thickBot="1">
      <c r="B384" s="812" t="s">
        <v>1192</v>
      </c>
      <c r="C384" s="811">
        <v>3.8997000000000002</v>
      </c>
      <c r="D384" s="806">
        <f t="shared" si="10"/>
        <v>2218710.9168000002</v>
      </c>
    </row>
    <row r="385" spans="1:12" ht="14.4" thickBot="1">
      <c r="B385" s="2740" t="s">
        <v>1191</v>
      </c>
      <c r="C385" s="2741"/>
      <c r="D385" s="2742"/>
    </row>
    <row r="386" spans="1:12">
      <c r="F386" s="805" t="s">
        <v>1190</v>
      </c>
      <c r="G386" s="804"/>
      <c r="H386" s="804"/>
      <c r="I386" s="804"/>
      <c r="J386" s="804"/>
      <c r="K386" s="804"/>
      <c r="L386" s="803"/>
    </row>
    <row r="387" spans="1:12">
      <c r="A387" s="810" t="s">
        <v>1188</v>
      </c>
      <c r="B387" s="2735" t="s">
        <v>1217</v>
      </c>
      <c r="C387" s="2735"/>
      <c r="D387" s="2735"/>
      <c r="F387" s="802" t="s">
        <v>1189</v>
      </c>
      <c r="G387" s="801"/>
      <c r="H387" s="801"/>
      <c r="I387" s="801"/>
      <c r="J387" s="801"/>
      <c r="K387" s="801"/>
      <c r="L387" s="800"/>
    </row>
    <row r="388" spans="1:12">
      <c r="B388" s="809" t="s">
        <v>1185</v>
      </c>
      <c r="C388" s="809" t="s">
        <v>1184</v>
      </c>
      <c r="D388" s="809" t="s">
        <v>1183</v>
      </c>
      <c r="F388" s="802" t="s">
        <v>1186</v>
      </c>
      <c r="G388" s="801"/>
      <c r="H388" s="801"/>
      <c r="I388" s="801"/>
      <c r="J388" s="801"/>
      <c r="K388" s="801"/>
      <c r="L388" s="800"/>
    </row>
    <row r="389" spans="1:12">
      <c r="B389" s="621" t="s">
        <v>1216</v>
      </c>
      <c r="C389" s="808"/>
      <c r="D389" s="806">
        <v>568944</v>
      </c>
      <c r="F389" s="802" t="s">
        <v>1182</v>
      </c>
      <c r="G389" s="801"/>
      <c r="H389" s="801"/>
      <c r="I389" s="801"/>
      <c r="J389" s="801"/>
      <c r="K389" s="801"/>
      <c r="L389" s="800"/>
    </row>
    <row r="390" spans="1:12" ht="14.4" thickBot="1">
      <c r="B390" s="621" t="s">
        <v>1215</v>
      </c>
      <c r="C390" s="822">
        <v>0.1</v>
      </c>
      <c r="D390" s="806">
        <v>625838.4</v>
      </c>
      <c r="F390" s="799" t="s">
        <v>1180</v>
      </c>
      <c r="G390" s="798"/>
      <c r="H390" s="798"/>
      <c r="I390" s="798"/>
      <c r="J390" s="798"/>
      <c r="K390" s="798"/>
      <c r="L390" s="797"/>
    </row>
    <row r="391" spans="1:12" ht="14.4" thickBot="1">
      <c r="B391" s="621" t="s">
        <v>1214</v>
      </c>
      <c r="C391" s="807">
        <v>9.8599999999999993E-2</v>
      </c>
      <c r="D391" s="806">
        <v>625053.6</v>
      </c>
    </row>
    <row r="392" spans="1:12">
      <c r="B392" s="621" t="s">
        <v>1213</v>
      </c>
      <c r="C392" s="808"/>
      <c r="D392" s="806">
        <v>20944.8</v>
      </c>
      <c r="F392" s="805" t="s">
        <v>1177</v>
      </c>
      <c r="G392" s="804"/>
      <c r="H392" s="804"/>
      <c r="I392" s="804"/>
      <c r="J392" s="804"/>
      <c r="K392" s="804"/>
      <c r="L392" s="803"/>
    </row>
    <row r="393" spans="1:12">
      <c r="A393" s="821"/>
      <c r="B393" s="820" t="s">
        <v>1212</v>
      </c>
      <c r="C393" s="819">
        <v>0.06</v>
      </c>
      <c r="D393" s="818">
        <v>603079.19999999995</v>
      </c>
      <c r="F393" s="802" t="s">
        <v>1176</v>
      </c>
      <c r="G393" s="801"/>
      <c r="H393" s="801"/>
      <c r="I393" s="801"/>
      <c r="J393" s="801"/>
      <c r="K393" s="801"/>
      <c r="L393" s="800"/>
    </row>
    <row r="394" spans="1:12">
      <c r="B394" s="820" t="s">
        <v>1211</v>
      </c>
      <c r="C394" s="819">
        <v>0.02</v>
      </c>
      <c r="D394" s="818">
        <v>580323.6</v>
      </c>
      <c r="F394" s="802" t="s">
        <v>1175</v>
      </c>
      <c r="G394" s="801"/>
      <c r="H394" s="801"/>
      <c r="I394" s="801"/>
      <c r="J394" s="801"/>
      <c r="K394" s="801"/>
      <c r="L394" s="800"/>
    </row>
    <row r="395" spans="1:12" ht="14.4" thickBot="1">
      <c r="F395" s="799" t="s">
        <v>1174</v>
      </c>
      <c r="G395" s="798"/>
      <c r="H395" s="798"/>
      <c r="I395" s="798"/>
      <c r="J395" s="798"/>
      <c r="K395" s="798"/>
      <c r="L395" s="797"/>
    </row>
    <row r="398" spans="1:12">
      <c r="A398" s="810" t="s">
        <v>1188</v>
      </c>
      <c r="B398" s="2739" t="s">
        <v>1210</v>
      </c>
      <c r="C398" s="2739"/>
      <c r="D398" s="2739"/>
    </row>
    <row r="399" spans="1:12">
      <c r="B399" s="817" t="s">
        <v>1209</v>
      </c>
      <c r="C399" s="817" t="s">
        <v>1208</v>
      </c>
      <c r="D399" s="816" t="s">
        <v>1207</v>
      </c>
    </row>
    <row r="400" spans="1:12">
      <c r="B400" s="621" t="s">
        <v>1206</v>
      </c>
      <c r="C400" s="811">
        <v>2.7654000000000001</v>
      </c>
      <c r="D400" s="815">
        <f t="shared" ref="D400:D413" si="11">+$D$418*C400</f>
        <v>1407569.79528</v>
      </c>
      <c r="F400" s="806">
        <v>1510639.2</v>
      </c>
      <c r="G400" s="814">
        <f>+F400/D418</f>
        <v>2.9678966241592226</v>
      </c>
      <c r="H400" s="575" t="s">
        <v>1205</v>
      </c>
    </row>
    <row r="401" spans="1:12">
      <c r="B401" s="621" t="s">
        <v>1204</v>
      </c>
      <c r="C401" s="811">
        <v>0.81789999999999996</v>
      </c>
      <c r="D401" s="806">
        <f t="shared" si="11"/>
        <v>416305.53827999998</v>
      </c>
    </row>
    <row r="402" spans="1:12">
      <c r="B402" s="621" t="s">
        <v>1203</v>
      </c>
      <c r="C402" s="811">
        <v>0.32669999999999999</v>
      </c>
      <c r="D402" s="806">
        <f t="shared" si="11"/>
        <v>166288.07844000001</v>
      </c>
    </row>
    <row r="403" spans="1:12">
      <c r="B403" s="621" t="s">
        <v>1202</v>
      </c>
      <c r="C403" s="811">
        <v>0.38469999999999999</v>
      </c>
      <c r="D403" s="806">
        <f t="shared" si="11"/>
        <v>195809.68403999999</v>
      </c>
    </row>
    <row r="404" spans="1:12">
      <c r="B404" s="621" t="s">
        <v>1201</v>
      </c>
      <c r="C404" s="811">
        <v>0.6381</v>
      </c>
      <c r="D404" s="806">
        <f t="shared" si="11"/>
        <v>324788.56092000002</v>
      </c>
    </row>
    <row r="405" spans="1:12">
      <c r="B405" s="621" t="s">
        <v>1200</v>
      </c>
      <c r="C405" s="811">
        <v>0.64149999999999996</v>
      </c>
      <c r="D405" s="806">
        <f t="shared" si="11"/>
        <v>326519.13779999997</v>
      </c>
    </row>
    <row r="406" spans="1:12">
      <c r="B406" s="621" t="s">
        <v>1199</v>
      </c>
      <c r="C406" s="811">
        <v>1.0154000000000001</v>
      </c>
      <c r="D406" s="806">
        <f t="shared" si="11"/>
        <v>516831.69528000004</v>
      </c>
    </row>
    <row r="407" spans="1:12">
      <c r="B407" s="621" t="s">
        <v>1198</v>
      </c>
      <c r="C407" s="813">
        <v>1.0376000000000001</v>
      </c>
      <c r="D407" s="806">
        <f t="shared" si="11"/>
        <v>528131.34432000003</v>
      </c>
    </row>
    <row r="408" spans="1:12">
      <c r="B408" s="621" t="s">
        <v>1197</v>
      </c>
      <c r="C408" s="813">
        <v>1.2972999999999999</v>
      </c>
      <c r="D408" s="806">
        <f t="shared" si="11"/>
        <v>660316.87835999997</v>
      </c>
    </row>
    <row r="409" spans="1:12">
      <c r="B409" s="621" t="s">
        <v>1196</v>
      </c>
      <c r="C409" s="813">
        <v>1.5738000000000001</v>
      </c>
      <c r="D409" s="806">
        <f t="shared" si="11"/>
        <v>801053.49816000008</v>
      </c>
    </row>
    <row r="410" spans="1:12">
      <c r="B410" s="621" t="s">
        <v>1195</v>
      </c>
      <c r="C410" s="811">
        <v>1.9464999999999999</v>
      </c>
      <c r="D410" s="806">
        <f t="shared" si="11"/>
        <v>990755.26379999996</v>
      </c>
    </row>
    <row r="411" spans="1:12">
      <c r="B411" s="621" t="s">
        <v>1194</v>
      </c>
      <c r="C411" s="811">
        <v>2.4125000000000001</v>
      </c>
      <c r="D411" s="806">
        <f t="shared" si="11"/>
        <v>1227946.095</v>
      </c>
    </row>
    <row r="412" spans="1:12">
      <c r="B412" s="621" t="s">
        <v>1193</v>
      </c>
      <c r="C412" s="811">
        <v>2.9424000000000001</v>
      </c>
      <c r="D412" s="806">
        <f t="shared" si="11"/>
        <v>1497661.5916800001</v>
      </c>
    </row>
    <row r="413" spans="1:12" ht="14.4" thickBot="1">
      <c r="B413" s="812" t="s">
        <v>1192</v>
      </c>
      <c r="C413" s="811">
        <v>3.6575000000000002</v>
      </c>
      <c r="D413" s="806">
        <f t="shared" si="11"/>
        <v>1861642.6290000002</v>
      </c>
    </row>
    <row r="414" spans="1:12" ht="14.4" thickBot="1">
      <c r="B414" s="2740" t="s">
        <v>1191</v>
      </c>
      <c r="C414" s="2741"/>
      <c r="D414" s="2742"/>
      <c r="F414" s="805" t="s">
        <v>1190</v>
      </c>
      <c r="G414" s="804"/>
      <c r="H414" s="804"/>
      <c r="I414" s="804"/>
      <c r="J414" s="804"/>
      <c r="K414" s="804"/>
      <c r="L414" s="803"/>
    </row>
    <row r="415" spans="1:12">
      <c r="F415" s="802" t="s">
        <v>1189</v>
      </c>
      <c r="G415" s="801"/>
      <c r="H415" s="801"/>
      <c r="I415" s="801"/>
      <c r="J415" s="801"/>
      <c r="K415" s="801"/>
      <c r="L415" s="800"/>
    </row>
    <row r="416" spans="1:12">
      <c r="A416" s="810" t="s">
        <v>1188</v>
      </c>
      <c r="B416" s="2735" t="s">
        <v>1187</v>
      </c>
      <c r="C416" s="2735"/>
      <c r="D416" s="2735"/>
      <c r="F416" s="802" t="s">
        <v>1186</v>
      </c>
      <c r="G416" s="801"/>
      <c r="H416" s="801"/>
      <c r="I416" s="801"/>
      <c r="J416" s="801"/>
      <c r="K416" s="801"/>
      <c r="L416" s="800"/>
    </row>
    <row r="417" spans="2:12">
      <c r="B417" s="809" t="s">
        <v>1185</v>
      </c>
      <c r="C417" s="809" t="s">
        <v>1184</v>
      </c>
      <c r="D417" s="809" t="s">
        <v>1183</v>
      </c>
      <c r="F417" s="802" t="s">
        <v>1182</v>
      </c>
      <c r="G417" s="801"/>
      <c r="H417" s="801"/>
      <c r="I417" s="801"/>
      <c r="J417" s="801"/>
      <c r="K417" s="801"/>
      <c r="L417" s="800"/>
    </row>
    <row r="418" spans="2:12" ht="14.4" thickBot="1">
      <c r="B418" s="621" t="s">
        <v>1181</v>
      </c>
      <c r="C418" s="808"/>
      <c r="D418" s="806">
        <v>508993.2</v>
      </c>
      <c r="F418" s="799" t="s">
        <v>1180</v>
      </c>
      <c r="G418" s="798"/>
      <c r="H418" s="798"/>
      <c r="I418" s="798"/>
      <c r="J418" s="798"/>
      <c r="K418" s="798"/>
      <c r="L418" s="797"/>
    </row>
    <row r="419" spans="2:12" ht="14.4" thickBot="1">
      <c r="B419" s="621" t="s">
        <v>1179</v>
      </c>
      <c r="C419" s="807">
        <v>0.1147</v>
      </c>
      <c r="D419" s="806">
        <v>567374.4</v>
      </c>
    </row>
    <row r="420" spans="2:12">
      <c r="B420" s="621" t="s">
        <v>1178</v>
      </c>
      <c r="C420" s="807">
        <v>0.15</v>
      </c>
      <c r="D420" s="806">
        <v>585342</v>
      </c>
      <c r="F420" s="805" t="s">
        <v>1177</v>
      </c>
      <c r="G420" s="804"/>
      <c r="H420" s="804"/>
      <c r="I420" s="804"/>
      <c r="J420" s="804"/>
      <c r="K420" s="804"/>
      <c r="L420" s="803"/>
    </row>
    <row r="421" spans="2:12">
      <c r="F421" s="802" t="s">
        <v>1176</v>
      </c>
      <c r="G421" s="801"/>
      <c r="H421" s="801"/>
      <c r="I421" s="801"/>
      <c r="J421" s="801"/>
      <c r="K421" s="801"/>
      <c r="L421" s="800"/>
    </row>
    <row r="422" spans="2:12">
      <c r="F422" s="802" t="s">
        <v>1175</v>
      </c>
      <c r="G422" s="801"/>
      <c r="H422" s="801"/>
      <c r="I422" s="801"/>
      <c r="J422" s="801"/>
      <c r="K422" s="801"/>
      <c r="L422" s="800"/>
    </row>
    <row r="423" spans="2:12" ht="14.4" thickBot="1">
      <c r="F423" s="799" t="s">
        <v>1174</v>
      </c>
      <c r="G423" s="798"/>
      <c r="H423" s="798"/>
      <c r="I423" s="798"/>
      <c r="J423" s="798"/>
      <c r="K423" s="798"/>
      <c r="L423" s="797"/>
    </row>
  </sheetData>
  <mergeCells count="54">
    <mergeCell ref="B398:D398"/>
    <mergeCell ref="B414:D414"/>
    <mergeCell ref="B416:D416"/>
    <mergeCell ref="B205:D205"/>
    <mergeCell ref="B210:D210"/>
    <mergeCell ref="B212:D212"/>
    <mergeCell ref="B216:D216"/>
    <mergeCell ref="B274:D274"/>
    <mergeCell ref="B291:D291"/>
    <mergeCell ref="B306:D306"/>
    <mergeCell ref="B272:D272"/>
    <mergeCell ref="B311:D311"/>
    <mergeCell ref="B327:D327"/>
    <mergeCell ref="B329:D329"/>
    <mergeCell ref="B387:D387"/>
    <mergeCell ref="B385:D385"/>
    <mergeCell ref="E79:J79"/>
    <mergeCell ref="B80:D80"/>
    <mergeCell ref="B96:D96"/>
    <mergeCell ref="B98:D98"/>
    <mergeCell ref="B203:D203"/>
    <mergeCell ref="B111:D111"/>
    <mergeCell ref="B127:D127"/>
    <mergeCell ref="B129:D129"/>
    <mergeCell ref="B141:D141"/>
    <mergeCell ref="B143:D143"/>
    <mergeCell ref="B155:D155"/>
    <mergeCell ref="E159:J159"/>
    <mergeCell ref="B160:D160"/>
    <mergeCell ref="B176:D176"/>
    <mergeCell ref="B178:D178"/>
    <mergeCell ref="B191:D191"/>
    <mergeCell ref="F1:L1"/>
    <mergeCell ref="B39:D39"/>
    <mergeCell ref="B48:D48"/>
    <mergeCell ref="B53:D53"/>
    <mergeCell ref="B64:D64"/>
    <mergeCell ref="B62:D62"/>
    <mergeCell ref="E52:J52"/>
    <mergeCell ref="B13:D13"/>
    <mergeCell ref="B27:D27"/>
    <mergeCell ref="B2:D2"/>
    <mergeCell ref="B11:D11"/>
    <mergeCell ref="B36:D36"/>
    <mergeCell ref="E221:J221"/>
    <mergeCell ref="B222:D222"/>
    <mergeCell ref="B238:D238"/>
    <mergeCell ref="B240:D240"/>
    <mergeCell ref="B256:D256"/>
    <mergeCell ref="E310:J310"/>
    <mergeCell ref="B347:D347"/>
    <mergeCell ref="B363:D363"/>
    <mergeCell ref="E368:J368"/>
    <mergeCell ref="B369:D369"/>
  </mergeCells>
  <pageMargins left="0.7" right="0.7" top="0.75" bottom="0.75" header="0.3" footer="0.3"/>
  <pageSetup orientation="portrait" verticalDpi="0" r:id="rId1"/>
</worksheet>
</file>

<file path=xl/worksheets/sheet60.xml><?xml version="1.0" encoding="utf-8"?>
<worksheet xmlns="http://schemas.openxmlformats.org/spreadsheetml/2006/main" xmlns:r="http://schemas.openxmlformats.org/officeDocument/2006/relationships">
  <dimension ref="A1:P27"/>
  <sheetViews>
    <sheetView showGridLines="0" workbookViewId="0">
      <selection activeCell="A22" sqref="A22"/>
    </sheetView>
  </sheetViews>
  <sheetFormatPr baseColWidth="10" defaultRowHeight="13.8"/>
  <cols>
    <col min="1" max="1" width="9.6640625" style="1475" customWidth="1"/>
    <col min="2" max="2" width="10.33203125" style="1475" customWidth="1"/>
    <col min="3" max="3" width="11.88671875" style="1475" customWidth="1"/>
    <col min="4" max="4" width="11.44140625" style="1475"/>
    <col min="5" max="5" width="4.6640625" style="1475" customWidth="1"/>
    <col min="6" max="6" width="12.88671875" style="1475" customWidth="1"/>
    <col min="7" max="7" width="13.33203125" style="1475" customWidth="1"/>
    <col min="8" max="8" width="4.6640625" style="1475" customWidth="1"/>
    <col min="9" max="9" width="13.109375" style="1475" customWidth="1"/>
    <col min="10" max="10" width="13.44140625" style="1475" customWidth="1"/>
    <col min="11" max="256" width="11.44140625" style="1475"/>
    <col min="257" max="257" width="9.6640625" style="1475" customWidth="1"/>
    <col min="258" max="258" width="10.33203125" style="1475" customWidth="1"/>
    <col min="259" max="259" width="11.88671875" style="1475" customWidth="1"/>
    <col min="260" max="260" width="11.44140625" style="1475"/>
    <col min="261" max="261" width="4.6640625" style="1475" customWidth="1"/>
    <col min="262" max="262" width="12.88671875" style="1475" customWidth="1"/>
    <col min="263" max="263" width="13.33203125" style="1475" customWidth="1"/>
    <col min="264" max="264" width="4.6640625" style="1475" customWidth="1"/>
    <col min="265" max="265" width="13.109375" style="1475" customWidth="1"/>
    <col min="266" max="266" width="13.44140625" style="1475" customWidth="1"/>
    <col min="267" max="512" width="11.44140625" style="1475"/>
    <col min="513" max="513" width="9.6640625" style="1475" customWidth="1"/>
    <col min="514" max="514" width="10.33203125" style="1475" customWidth="1"/>
    <col min="515" max="515" width="11.88671875" style="1475" customWidth="1"/>
    <col min="516" max="516" width="11.44140625" style="1475"/>
    <col min="517" max="517" width="4.6640625" style="1475" customWidth="1"/>
    <col min="518" max="518" width="12.88671875" style="1475" customWidth="1"/>
    <col min="519" max="519" width="13.33203125" style="1475" customWidth="1"/>
    <col min="520" max="520" width="4.6640625" style="1475" customWidth="1"/>
    <col min="521" max="521" width="13.109375" style="1475" customWidth="1"/>
    <col min="522" max="522" width="13.44140625" style="1475" customWidth="1"/>
    <col min="523" max="768" width="11.44140625" style="1475"/>
    <col min="769" max="769" width="9.6640625" style="1475" customWidth="1"/>
    <col min="770" max="770" width="10.33203125" style="1475" customWidth="1"/>
    <col min="771" max="771" width="11.88671875" style="1475" customWidth="1"/>
    <col min="772" max="772" width="11.44140625" style="1475"/>
    <col min="773" max="773" width="4.6640625" style="1475" customWidth="1"/>
    <col min="774" max="774" width="12.88671875" style="1475" customWidth="1"/>
    <col min="775" max="775" width="13.33203125" style="1475" customWidth="1"/>
    <col min="776" max="776" width="4.6640625" style="1475" customWidth="1"/>
    <col min="777" max="777" width="13.109375" style="1475" customWidth="1"/>
    <col min="778" max="778" width="13.44140625" style="1475" customWidth="1"/>
    <col min="779" max="1024" width="11.44140625" style="1475"/>
    <col min="1025" max="1025" width="9.6640625" style="1475" customWidth="1"/>
    <col min="1026" max="1026" width="10.33203125" style="1475" customWidth="1"/>
    <col min="1027" max="1027" width="11.88671875" style="1475" customWidth="1"/>
    <col min="1028" max="1028" width="11.44140625" style="1475"/>
    <col min="1029" max="1029" width="4.6640625" style="1475" customWidth="1"/>
    <col min="1030" max="1030" width="12.88671875" style="1475" customWidth="1"/>
    <col min="1031" max="1031" width="13.33203125" style="1475" customWidth="1"/>
    <col min="1032" max="1032" width="4.6640625" style="1475" customWidth="1"/>
    <col min="1033" max="1033" width="13.109375" style="1475" customWidth="1"/>
    <col min="1034" max="1034" width="13.44140625" style="1475" customWidth="1"/>
    <col min="1035" max="1280" width="11.44140625" style="1475"/>
    <col min="1281" max="1281" width="9.6640625" style="1475" customWidth="1"/>
    <col min="1282" max="1282" width="10.33203125" style="1475" customWidth="1"/>
    <col min="1283" max="1283" width="11.88671875" style="1475" customWidth="1"/>
    <col min="1284" max="1284" width="11.44140625" style="1475"/>
    <col min="1285" max="1285" width="4.6640625" style="1475" customWidth="1"/>
    <col min="1286" max="1286" width="12.88671875" style="1475" customWidth="1"/>
    <col min="1287" max="1287" width="13.33203125" style="1475" customWidth="1"/>
    <col min="1288" max="1288" width="4.6640625" style="1475" customWidth="1"/>
    <col min="1289" max="1289" width="13.109375" style="1475" customWidth="1"/>
    <col min="1290" max="1290" width="13.44140625" style="1475" customWidth="1"/>
    <col min="1291" max="1536" width="11.44140625" style="1475"/>
    <col min="1537" max="1537" width="9.6640625" style="1475" customWidth="1"/>
    <col min="1538" max="1538" width="10.33203125" style="1475" customWidth="1"/>
    <col min="1539" max="1539" width="11.88671875" style="1475" customWidth="1"/>
    <col min="1540" max="1540" width="11.44140625" style="1475"/>
    <col min="1541" max="1541" width="4.6640625" style="1475" customWidth="1"/>
    <col min="1542" max="1542" width="12.88671875" style="1475" customWidth="1"/>
    <col min="1543" max="1543" width="13.33203125" style="1475" customWidth="1"/>
    <col min="1544" max="1544" width="4.6640625" style="1475" customWidth="1"/>
    <col min="1545" max="1545" width="13.109375" style="1475" customWidth="1"/>
    <col min="1546" max="1546" width="13.44140625" style="1475" customWidth="1"/>
    <col min="1547" max="1792" width="11.44140625" style="1475"/>
    <col min="1793" max="1793" width="9.6640625" style="1475" customWidth="1"/>
    <col min="1794" max="1794" width="10.33203125" style="1475" customWidth="1"/>
    <col min="1795" max="1795" width="11.88671875" style="1475" customWidth="1"/>
    <col min="1796" max="1796" width="11.44140625" style="1475"/>
    <col min="1797" max="1797" width="4.6640625" style="1475" customWidth="1"/>
    <col min="1798" max="1798" width="12.88671875" style="1475" customWidth="1"/>
    <col min="1799" max="1799" width="13.33203125" style="1475" customWidth="1"/>
    <col min="1800" max="1800" width="4.6640625" style="1475" customWidth="1"/>
    <col min="1801" max="1801" width="13.109375" style="1475" customWidth="1"/>
    <col min="1802" max="1802" width="13.44140625" style="1475" customWidth="1"/>
    <col min="1803" max="2048" width="11.44140625" style="1475"/>
    <col min="2049" max="2049" width="9.6640625" style="1475" customWidth="1"/>
    <col min="2050" max="2050" width="10.33203125" style="1475" customWidth="1"/>
    <col min="2051" max="2051" width="11.88671875" style="1475" customWidth="1"/>
    <col min="2052" max="2052" width="11.44140625" style="1475"/>
    <col min="2053" max="2053" width="4.6640625" style="1475" customWidth="1"/>
    <col min="2054" max="2054" width="12.88671875" style="1475" customWidth="1"/>
    <col min="2055" max="2055" width="13.33203125" style="1475" customWidth="1"/>
    <col min="2056" max="2056" width="4.6640625" style="1475" customWidth="1"/>
    <col min="2057" max="2057" width="13.109375" style="1475" customWidth="1"/>
    <col min="2058" max="2058" width="13.44140625" style="1475" customWidth="1"/>
    <col min="2059" max="2304" width="11.44140625" style="1475"/>
    <col min="2305" max="2305" width="9.6640625" style="1475" customWidth="1"/>
    <col min="2306" max="2306" width="10.33203125" style="1475" customWidth="1"/>
    <col min="2307" max="2307" width="11.88671875" style="1475" customWidth="1"/>
    <col min="2308" max="2308" width="11.44140625" style="1475"/>
    <col min="2309" max="2309" width="4.6640625" style="1475" customWidth="1"/>
    <col min="2310" max="2310" width="12.88671875" style="1475" customWidth="1"/>
    <col min="2311" max="2311" width="13.33203125" style="1475" customWidth="1"/>
    <col min="2312" max="2312" width="4.6640625" style="1475" customWidth="1"/>
    <col min="2313" max="2313" width="13.109375" style="1475" customWidth="1"/>
    <col min="2314" max="2314" width="13.44140625" style="1475" customWidth="1"/>
    <col min="2315" max="2560" width="11.44140625" style="1475"/>
    <col min="2561" max="2561" width="9.6640625" style="1475" customWidth="1"/>
    <col min="2562" max="2562" width="10.33203125" style="1475" customWidth="1"/>
    <col min="2563" max="2563" width="11.88671875" style="1475" customWidth="1"/>
    <col min="2564" max="2564" width="11.44140625" style="1475"/>
    <col min="2565" max="2565" width="4.6640625" style="1475" customWidth="1"/>
    <col min="2566" max="2566" width="12.88671875" style="1475" customWidth="1"/>
    <col min="2567" max="2567" width="13.33203125" style="1475" customWidth="1"/>
    <col min="2568" max="2568" width="4.6640625" style="1475" customWidth="1"/>
    <col min="2569" max="2569" width="13.109375" style="1475" customWidth="1"/>
    <col min="2570" max="2570" width="13.44140625" style="1475" customWidth="1"/>
    <col min="2571" max="2816" width="11.44140625" style="1475"/>
    <col min="2817" max="2817" width="9.6640625" style="1475" customWidth="1"/>
    <col min="2818" max="2818" width="10.33203125" style="1475" customWidth="1"/>
    <col min="2819" max="2819" width="11.88671875" style="1475" customWidth="1"/>
    <col min="2820" max="2820" width="11.44140625" style="1475"/>
    <col min="2821" max="2821" width="4.6640625" style="1475" customWidth="1"/>
    <col min="2822" max="2822" width="12.88671875" style="1475" customWidth="1"/>
    <col min="2823" max="2823" width="13.33203125" style="1475" customWidth="1"/>
    <col min="2824" max="2824" width="4.6640625" style="1475" customWidth="1"/>
    <col min="2825" max="2825" width="13.109375" style="1475" customWidth="1"/>
    <col min="2826" max="2826" width="13.44140625" style="1475" customWidth="1"/>
    <col min="2827" max="3072" width="11.44140625" style="1475"/>
    <col min="3073" max="3073" width="9.6640625" style="1475" customWidth="1"/>
    <col min="3074" max="3074" width="10.33203125" style="1475" customWidth="1"/>
    <col min="3075" max="3075" width="11.88671875" style="1475" customWidth="1"/>
    <col min="3076" max="3076" width="11.44140625" style="1475"/>
    <col min="3077" max="3077" width="4.6640625" style="1475" customWidth="1"/>
    <col min="3078" max="3078" width="12.88671875" style="1475" customWidth="1"/>
    <col min="3079" max="3079" width="13.33203125" style="1475" customWidth="1"/>
    <col min="3080" max="3080" width="4.6640625" style="1475" customWidth="1"/>
    <col min="3081" max="3081" width="13.109375" style="1475" customWidth="1"/>
    <col min="3082" max="3082" width="13.44140625" style="1475" customWidth="1"/>
    <col min="3083" max="3328" width="11.44140625" style="1475"/>
    <col min="3329" max="3329" width="9.6640625" style="1475" customWidth="1"/>
    <col min="3330" max="3330" width="10.33203125" style="1475" customWidth="1"/>
    <col min="3331" max="3331" width="11.88671875" style="1475" customWidth="1"/>
    <col min="3332" max="3332" width="11.44140625" style="1475"/>
    <col min="3333" max="3333" width="4.6640625" style="1475" customWidth="1"/>
    <col min="3334" max="3334" width="12.88671875" style="1475" customWidth="1"/>
    <col min="3335" max="3335" width="13.33203125" style="1475" customWidth="1"/>
    <col min="3336" max="3336" width="4.6640625" style="1475" customWidth="1"/>
    <col min="3337" max="3337" width="13.109375" style="1475" customWidth="1"/>
    <col min="3338" max="3338" width="13.44140625" style="1475" customWidth="1"/>
    <col min="3339" max="3584" width="11.44140625" style="1475"/>
    <col min="3585" max="3585" width="9.6640625" style="1475" customWidth="1"/>
    <col min="3586" max="3586" width="10.33203125" style="1475" customWidth="1"/>
    <col min="3587" max="3587" width="11.88671875" style="1475" customWidth="1"/>
    <col min="3588" max="3588" width="11.44140625" style="1475"/>
    <col min="3589" max="3589" width="4.6640625" style="1475" customWidth="1"/>
    <col min="3590" max="3590" width="12.88671875" style="1475" customWidth="1"/>
    <col min="3591" max="3591" width="13.33203125" style="1475" customWidth="1"/>
    <col min="3592" max="3592" width="4.6640625" style="1475" customWidth="1"/>
    <col min="3593" max="3593" width="13.109375" style="1475" customWidth="1"/>
    <col min="3594" max="3594" width="13.44140625" style="1475" customWidth="1"/>
    <col min="3595" max="3840" width="11.44140625" style="1475"/>
    <col min="3841" max="3841" width="9.6640625" style="1475" customWidth="1"/>
    <col min="3842" max="3842" width="10.33203125" style="1475" customWidth="1"/>
    <col min="3843" max="3843" width="11.88671875" style="1475" customWidth="1"/>
    <col min="3844" max="3844" width="11.44140625" style="1475"/>
    <col min="3845" max="3845" width="4.6640625" style="1475" customWidth="1"/>
    <col min="3846" max="3846" width="12.88671875" style="1475" customWidth="1"/>
    <col min="3847" max="3847" width="13.33203125" style="1475" customWidth="1"/>
    <col min="3848" max="3848" width="4.6640625" style="1475" customWidth="1"/>
    <col min="3849" max="3849" width="13.109375" style="1475" customWidth="1"/>
    <col min="3850" max="3850" width="13.44140625" style="1475" customWidth="1"/>
    <col min="3851" max="4096" width="11.44140625" style="1475"/>
    <col min="4097" max="4097" width="9.6640625" style="1475" customWidth="1"/>
    <col min="4098" max="4098" width="10.33203125" style="1475" customWidth="1"/>
    <col min="4099" max="4099" width="11.88671875" style="1475" customWidth="1"/>
    <col min="4100" max="4100" width="11.44140625" style="1475"/>
    <col min="4101" max="4101" width="4.6640625" style="1475" customWidth="1"/>
    <col min="4102" max="4102" width="12.88671875" style="1475" customWidth="1"/>
    <col min="4103" max="4103" width="13.33203125" style="1475" customWidth="1"/>
    <col min="4104" max="4104" width="4.6640625" style="1475" customWidth="1"/>
    <col min="4105" max="4105" width="13.109375" style="1475" customWidth="1"/>
    <col min="4106" max="4106" width="13.44140625" style="1475" customWidth="1"/>
    <col min="4107" max="4352" width="11.44140625" style="1475"/>
    <col min="4353" max="4353" width="9.6640625" style="1475" customWidth="1"/>
    <col min="4354" max="4354" width="10.33203125" style="1475" customWidth="1"/>
    <col min="4355" max="4355" width="11.88671875" style="1475" customWidth="1"/>
    <col min="4356" max="4356" width="11.44140625" style="1475"/>
    <col min="4357" max="4357" width="4.6640625" style="1475" customWidth="1"/>
    <col min="4358" max="4358" width="12.88671875" style="1475" customWidth="1"/>
    <col min="4359" max="4359" width="13.33203125" style="1475" customWidth="1"/>
    <col min="4360" max="4360" width="4.6640625" style="1475" customWidth="1"/>
    <col min="4361" max="4361" width="13.109375" style="1475" customWidth="1"/>
    <col min="4362" max="4362" width="13.44140625" style="1475" customWidth="1"/>
    <col min="4363" max="4608" width="11.44140625" style="1475"/>
    <col min="4609" max="4609" width="9.6640625" style="1475" customWidth="1"/>
    <col min="4610" max="4610" width="10.33203125" style="1475" customWidth="1"/>
    <col min="4611" max="4611" width="11.88671875" style="1475" customWidth="1"/>
    <col min="4612" max="4612" width="11.44140625" style="1475"/>
    <col min="4613" max="4613" width="4.6640625" style="1475" customWidth="1"/>
    <col min="4614" max="4614" width="12.88671875" style="1475" customWidth="1"/>
    <col min="4615" max="4615" width="13.33203125" style="1475" customWidth="1"/>
    <col min="4616" max="4616" width="4.6640625" style="1475" customWidth="1"/>
    <col min="4617" max="4617" width="13.109375" style="1475" customWidth="1"/>
    <col min="4618" max="4618" width="13.44140625" style="1475" customWidth="1"/>
    <col min="4619" max="4864" width="11.44140625" style="1475"/>
    <col min="4865" max="4865" width="9.6640625" style="1475" customWidth="1"/>
    <col min="4866" max="4866" width="10.33203125" style="1475" customWidth="1"/>
    <col min="4867" max="4867" width="11.88671875" style="1475" customWidth="1"/>
    <col min="4868" max="4868" width="11.44140625" style="1475"/>
    <col min="4869" max="4869" width="4.6640625" style="1475" customWidth="1"/>
    <col min="4870" max="4870" width="12.88671875" style="1475" customWidth="1"/>
    <col min="4871" max="4871" width="13.33203125" style="1475" customWidth="1"/>
    <col min="4872" max="4872" width="4.6640625" style="1475" customWidth="1"/>
    <col min="4873" max="4873" width="13.109375" style="1475" customWidth="1"/>
    <col min="4874" max="4874" width="13.44140625" style="1475" customWidth="1"/>
    <col min="4875" max="5120" width="11.44140625" style="1475"/>
    <col min="5121" max="5121" width="9.6640625" style="1475" customWidth="1"/>
    <col min="5122" max="5122" width="10.33203125" style="1475" customWidth="1"/>
    <col min="5123" max="5123" width="11.88671875" style="1475" customWidth="1"/>
    <col min="5124" max="5124" width="11.44140625" style="1475"/>
    <col min="5125" max="5125" width="4.6640625" style="1475" customWidth="1"/>
    <col min="5126" max="5126" width="12.88671875" style="1475" customWidth="1"/>
    <col min="5127" max="5127" width="13.33203125" style="1475" customWidth="1"/>
    <col min="5128" max="5128" width="4.6640625" style="1475" customWidth="1"/>
    <col min="5129" max="5129" width="13.109375" style="1475" customWidth="1"/>
    <col min="5130" max="5130" width="13.44140625" style="1475" customWidth="1"/>
    <col min="5131" max="5376" width="11.44140625" style="1475"/>
    <col min="5377" max="5377" width="9.6640625" style="1475" customWidth="1"/>
    <col min="5378" max="5378" width="10.33203125" style="1475" customWidth="1"/>
    <col min="5379" max="5379" width="11.88671875" style="1475" customWidth="1"/>
    <col min="5380" max="5380" width="11.44140625" style="1475"/>
    <col min="5381" max="5381" width="4.6640625" style="1475" customWidth="1"/>
    <col min="5382" max="5382" width="12.88671875" style="1475" customWidth="1"/>
    <col min="5383" max="5383" width="13.33203125" style="1475" customWidth="1"/>
    <col min="5384" max="5384" width="4.6640625" style="1475" customWidth="1"/>
    <col min="5385" max="5385" width="13.109375" style="1475" customWidth="1"/>
    <col min="5386" max="5386" width="13.44140625" style="1475" customWidth="1"/>
    <col min="5387" max="5632" width="11.44140625" style="1475"/>
    <col min="5633" max="5633" width="9.6640625" style="1475" customWidth="1"/>
    <col min="5634" max="5634" width="10.33203125" style="1475" customWidth="1"/>
    <col min="5635" max="5635" width="11.88671875" style="1475" customWidth="1"/>
    <col min="5636" max="5636" width="11.44140625" style="1475"/>
    <col min="5637" max="5637" width="4.6640625" style="1475" customWidth="1"/>
    <col min="5638" max="5638" width="12.88671875" style="1475" customWidth="1"/>
    <col min="5639" max="5639" width="13.33203125" style="1475" customWidth="1"/>
    <col min="5640" max="5640" width="4.6640625" style="1475" customWidth="1"/>
    <col min="5641" max="5641" width="13.109375" style="1475" customWidth="1"/>
    <col min="5642" max="5642" width="13.44140625" style="1475" customWidth="1"/>
    <col min="5643" max="5888" width="11.44140625" style="1475"/>
    <col min="5889" max="5889" width="9.6640625" style="1475" customWidth="1"/>
    <col min="5890" max="5890" width="10.33203125" style="1475" customWidth="1"/>
    <col min="5891" max="5891" width="11.88671875" style="1475" customWidth="1"/>
    <col min="5892" max="5892" width="11.44140625" style="1475"/>
    <col min="5893" max="5893" width="4.6640625" style="1475" customWidth="1"/>
    <col min="5894" max="5894" width="12.88671875" style="1475" customWidth="1"/>
    <col min="5895" max="5895" width="13.33203125" style="1475" customWidth="1"/>
    <col min="5896" max="5896" width="4.6640625" style="1475" customWidth="1"/>
    <col min="5897" max="5897" width="13.109375" style="1475" customWidth="1"/>
    <col min="5898" max="5898" width="13.44140625" style="1475" customWidth="1"/>
    <col min="5899" max="6144" width="11.44140625" style="1475"/>
    <col min="6145" max="6145" width="9.6640625" style="1475" customWidth="1"/>
    <col min="6146" max="6146" width="10.33203125" style="1475" customWidth="1"/>
    <col min="6147" max="6147" width="11.88671875" style="1475" customWidth="1"/>
    <col min="6148" max="6148" width="11.44140625" style="1475"/>
    <col min="6149" max="6149" width="4.6640625" style="1475" customWidth="1"/>
    <col min="6150" max="6150" width="12.88671875" style="1475" customWidth="1"/>
    <col min="6151" max="6151" width="13.33203125" style="1475" customWidth="1"/>
    <col min="6152" max="6152" width="4.6640625" style="1475" customWidth="1"/>
    <col min="6153" max="6153" width="13.109375" style="1475" customWidth="1"/>
    <col min="6154" max="6154" width="13.44140625" style="1475" customWidth="1"/>
    <col min="6155" max="6400" width="11.44140625" style="1475"/>
    <col min="6401" max="6401" width="9.6640625" style="1475" customWidth="1"/>
    <col min="6402" max="6402" width="10.33203125" style="1475" customWidth="1"/>
    <col min="6403" max="6403" width="11.88671875" style="1475" customWidth="1"/>
    <col min="6404" max="6404" width="11.44140625" style="1475"/>
    <col min="6405" max="6405" width="4.6640625" style="1475" customWidth="1"/>
    <col min="6406" max="6406" width="12.88671875" style="1475" customWidth="1"/>
    <col min="6407" max="6407" width="13.33203125" style="1475" customWidth="1"/>
    <col min="6408" max="6408" width="4.6640625" style="1475" customWidth="1"/>
    <col min="6409" max="6409" width="13.109375" style="1475" customWidth="1"/>
    <col min="6410" max="6410" width="13.44140625" style="1475" customWidth="1"/>
    <col min="6411" max="6656" width="11.44140625" style="1475"/>
    <col min="6657" max="6657" width="9.6640625" style="1475" customWidth="1"/>
    <col min="6658" max="6658" width="10.33203125" style="1475" customWidth="1"/>
    <col min="6659" max="6659" width="11.88671875" style="1475" customWidth="1"/>
    <col min="6660" max="6660" width="11.44140625" style="1475"/>
    <col min="6661" max="6661" width="4.6640625" style="1475" customWidth="1"/>
    <col min="6662" max="6662" width="12.88671875" style="1475" customWidth="1"/>
    <col min="6663" max="6663" width="13.33203125" style="1475" customWidth="1"/>
    <col min="6664" max="6664" width="4.6640625" style="1475" customWidth="1"/>
    <col min="6665" max="6665" width="13.109375" style="1475" customWidth="1"/>
    <col min="6666" max="6666" width="13.44140625" style="1475" customWidth="1"/>
    <col min="6667" max="6912" width="11.44140625" style="1475"/>
    <col min="6913" max="6913" width="9.6640625" style="1475" customWidth="1"/>
    <col min="6914" max="6914" width="10.33203125" style="1475" customWidth="1"/>
    <col min="6915" max="6915" width="11.88671875" style="1475" customWidth="1"/>
    <col min="6916" max="6916" width="11.44140625" style="1475"/>
    <col min="6917" max="6917" width="4.6640625" style="1475" customWidth="1"/>
    <col min="6918" max="6918" width="12.88671875" style="1475" customWidth="1"/>
    <col min="6919" max="6919" width="13.33203125" style="1475" customWidth="1"/>
    <col min="6920" max="6920" width="4.6640625" style="1475" customWidth="1"/>
    <col min="6921" max="6921" width="13.109375" style="1475" customWidth="1"/>
    <col min="6922" max="6922" width="13.44140625" style="1475" customWidth="1"/>
    <col min="6923" max="7168" width="11.44140625" style="1475"/>
    <col min="7169" max="7169" width="9.6640625" style="1475" customWidth="1"/>
    <col min="7170" max="7170" width="10.33203125" style="1475" customWidth="1"/>
    <col min="7171" max="7171" width="11.88671875" style="1475" customWidth="1"/>
    <col min="7172" max="7172" width="11.44140625" style="1475"/>
    <col min="7173" max="7173" width="4.6640625" style="1475" customWidth="1"/>
    <col min="7174" max="7174" width="12.88671875" style="1475" customWidth="1"/>
    <col min="7175" max="7175" width="13.33203125" style="1475" customWidth="1"/>
    <col min="7176" max="7176" width="4.6640625" style="1475" customWidth="1"/>
    <col min="7177" max="7177" width="13.109375" style="1475" customWidth="1"/>
    <col min="7178" max="7178" width="13.44140625" style="1475" customWidth="1"/>
    <col min="7179" max="7424" width="11.44140625" style="1475"/>
    <col min="7425" max="7425" width="9.6640625" style="1475" customWidth="1"/>
    <col min="7426" max="7426" width="10.33203125" style="1475" customWidth="1"/>
    <col min="7427" max="7427" width="11.88671875" style="1475" customWidth="1"/>
    <col min="7428" max="7428" width="11.44140625" style="1475"/>
    <col min="7429" max="7429" width="4.6640625" style="1475" customWidth="1"/>
    <col min="7430" max="7430" width="12.88671875" style="1475" customWidth="1"/>
    <col min="7431" max="7431" width="13.33203125" style="1475" customWidth="1"/>
    <col min="7432" max="7432" width="4.6640625" style="1475" customWidth="1"/>
    <col min="7433" max="7433" width="13.109375" style="1475" customWidth="1"/>
    <col min="7434" max="7434" width="13.44140625" style="1475" customWidth="1"/>
    <col min="7435" max="7680" width="11.44140625" style="1475"/>
    <col min="7681" max="7681" width="9.6640625" style="1475" customWidth="1"/>
    <col min="7682" max="7682" width="10.33203125" style="1475" customWidth="1"/>
    <col min="7683" max="7683" width="11.88671875" style="1475" customWidth="1"/>
    <col min="7684" max="7684" width="11.44140625" style="1475"/>
    <col min="7685" max="7685" width="4.6640625" style="1475" customWidth="1"/>
    <col min="7686" max="7686" width="12.88671875" style="1475" customWidth="1"/>
    <col min="7687" max="7687" width="13.33203125" style="1475" customWidth="1"/>
    <col min="7688" max="7688" width="4.6640625" style="1475" customWidth="1"/>
    <col min="7689" max="7689" width="13.109375" style="1475" customWidth="1"/>
    <col min="7690" max="7690" width="13.44140625" style="1475" customWidth="1"/>
    <col min="7691" max="7936" width="11.44140625" style="1475"/>
    <col min="7937" max="7937" width="9.6640625" style="1475" customWidth="1"/>
    <col min="7938" max="7938" width="10.33203125" style="1475" customWidth="1"/>
    <col min="7939" max="7939" width="11.88671875" style="1475" customWidth="1"/>
    <col min="7940" max="7940" width="11.44140625" style="1475"/>
    <col min="7941" max="7941" width="4.6640625" style="1475" customWidth="1"/>
    <col min="7942" max="7942" width="12.88671875" style="1475" customWidth="1"/>
    <col min="7943" max="7943" width="13.33203125" style="1475" customWidth="1"/>
    <col min="7944" max="7944" width="4.6640625" style="1475" customWidth="1"/>
    <col min="7945" max="7945" width="13.109375" style="1475" customWidth="1"/>
    <col min="7946" max="7946" width="13.44140625" style="1475" customWidth="1"/>
    <col min="7947" max="8192" width="11.44140625" style="1475"/>
    <col min="8193" max="8193" width="9.6640625" style="1475" customWidth="1"/>
    <col min="8194" max="8194" width="10.33203125" style="1475" customWidth="1"/>
    <col min="8195" max="8195" width="11.88671875" style="1475" customWidth="1"/>
    <col min="8196" max="8196" width="11.44140625" style="1475"/>
    <col min="8197" max="8197" width="4.6640625" style="1475" customWidth="1"/>
    <col min="8198" max="8198" width="12.88671875" style="1475" customWidth="1"/>
    <col min="8199" max="8199" width="13.33203125" style="1475" customWidth="1"/>
    <col min="8200" max="8200" width="4.6640625" style="1475" customWidth="1"/>
    <col min="8201" max="8201" width="13.109375" style="1475" customWidth="1"/>
    <col min="8202" max="8202" width="13.44140625" style="1475" customWidth="1"/>
    <col min="8203" max="8448" width="11.44140625" style="1475"/>
    <col min="8449" max="8449" width="9.6640625" style="1475" customWidth="1"/>
    <col min="8450" max="8450" width="10.33203125" style="1475" customWidth="1"/>
    <col min="8451" max="8451" width="11.88671875" style="1475" customWidth="1"/>
    <col min="8452" max="8452" width="11.44140625" style="1475"/>
    <col min="8453" max="8453" width="4.6640625" style="1475" customWidth="1"/>
    <col min="8454" max="8454" width="12.88671875" style="1475" customWidth="1"/>
    <col min="8455" max="8455" width="13.33203125" style="1475" customWidth="1"/>
    <col min="8456" max="8456" width="4.6640625" style="1475" customWidth="1"/>
    <col min="8457" max="8457" width="13.109375" style="1475" customWidth="1"/>
    <col min="8458" max="8458" width="13.44140625" style="1475" customWidth="1"/>
    <col min="8459" max="8704" width="11.44140625" style="1475"/>
    <col min="8705" max="8705" width="9.6640625" style="1475" customWidth="1"/>
    <col min="8706" max="8706" width="10.33203125" style="1475" customWidth="1"/>
    <col min="8707" max="8707" width="11.88671875" style="1475" customWidth="1"/>
    <col min="8708" max="8708" width="11.44140625" style="1475"/>
    <col min="8709" max="8709" width="4.6640625" style="1475" customWidth="1"/>
    <col min="8710" max="8710" width="12.88671875" style="1475" customWidth="1"/>
    <col min="8711" max="8711" width="13.33203125" style="1475" customWidth="1"/>
    <col min="8712" max="8712" width="4.6640625" style="1475" customWidth="1"/>
    <col min="8713" max="8713" width="13.109375" style="1475" customWidth="1"/>
    <col min="8714" max="8714" width="13.44140625" style="1475" customWidth="1"/>
    <col min="8715" max="8960" width="11.44140625" style="1475"/>
    <col min="8961" max="8961" width="9.6640625" style="1475" customWidth="1"/>
    <col min="8962" max="8962" width="10.33203125" style="1475" customWidth="1"/>
    <col min="8963" max="8963" width="11.88671875" style="1475" customWidth="1"/>
    <col min="8964" max="8964" width="11.44140625" style="1475"/>
    <col min="8965" max="8965" width="4.6640625" style="1475" customWidth="1"/>
    <col min="8966" max="8966" width="12.88671875" style="1475" customWidth="1"/>
    <col min="8967" max="8967" width="13.33203125" style="1475" customWidth="1"/>
    <col min="8968" max="8968" width="4.6640625" style="1475" customWidth="1"/>
    <col min="8969" max="8969" width="13.109375" style="1475" customWidth="1"/>
    <col min="8970" max="8970" width="13.44140625" style="1475" customWidth="1"/>
    <col min="8971" max="9216" width="11.44140625" style="1475"/>
    <col min="9217" max="9217" width="9.6640625" style="1475" customWidth="1"/>
    <col min="9218" max="9218" width="10.33203125" style="1475" customWidth="1"/>
    <col min="9219" max="9219" width="11.88671875" style="1475" customWidth="1"/>
    <col min="9220" max="9220" width="11.44140625" style="1475"/>
    <col min="9221" max="9221" width="4.6640625" style="1475" customWidth="1"/>
    <col min="9222" max="9222" width="12.88671875" style="1475" customWidth="1"/>
    <col min="9223" max="9223" width="13.33203125" style="1475" customWidth="1"/>
    <col min="9224" max="9224" width="4.6640625" style="1475" customWidth="1"/>
    <col min="9225" max="9225" width="13.109375" style="1475" customWidth="1"/>
    <col min="9226" max="9226" width="13.44140625" style="1475" customWidth="1"/>
    <col min="9227" max="9472" width="11.44140625" style="1475"/>
    <col min="9473" max="9473" width="9.6640625" style="1475" customWidth="1"/>
    <col min="9474" max="9474" width="10.33203125" style="1475" customWidth="1"/>
    <col min="9475" max="9475" width="11.88671875" style="1475" customWidth="1"/>
    <col min="9476" max="9476" width="11.44140625" style="1475"/>
    <col min="9477" max="9477" width="4.6640625" style="1475" customWidth="1"/>
    <col min="9478" max="9478" width="12.88671875" style="1475" customWidth="1"/>
    <col min="9479" max="9479" width="13.33203125" style="1475" customWidth="1"/>
    <col min="9480" max="9480" width="4.6640625" style="1475" customWidth="1"/>
    <col min="9481" max="9481" width="13.109375" style="1475" customWidth="1"/>
    <col min="9482" max="9482" width="13.44140625" style="1475" customWidth="1"/>
    <col min="9483" max="9728" width="11.44140625" style="1475"/>
    <col min="9729" max="9729" width="9.6640625" style="1475" customWidth="1"/>
    <col min="9730" max="9730" width="10.33203125" style="1475" customWidth="1"/>
    <col min="9731" max="9731" width="11.88671875" style="1475" customWidth="1"/>
    <col min="9732" max="9732" width="11.44140625" style="1475"/>
    <col min="9733" max="9733" width="4.6640625" style="1475" customWidth="1"/>
    <col min="9734" max="9734" width="12.88671875" style="1475" customWidth="1"/>
    <col min="9735" max="9735" width="13.33203125" style="1475" customWidth="1"/>
    <col min="9736" max="9736" width="4.6640625" style="1475" customWidth="1"/>
    <col min="9737" max="9737" width="13.109375" style="1475" customWidth="1"/>
    <col min="9738" max="9738" width="13.44140625" style="1475" customWidth="1"/>
    <col min="9739" max="9984" width="11.44140625" style="1475"/>
    <col min="9985" max="9985" width="9.6640625" style="1475" customWidth="1"/>
    <col min="9986" max="9986" width="10.33203125" style="1475" customWidth="1"/>
    <col min="9987" max="9987" width="11.88671875" style="1475" customWidth="1"/>
    <col min="9988" max="9988" width="11.44140625" style="1475"/>
    <col min="9989" max="9989" width="4.6640625" style="1475" customWidth="1"/>
    <col min="9990" max="9990" width="12.88671875" style="1475" customWidth="1"/>
    <col min="9991" max="9991" width="13.33203125" style="1475" customWidth="1"/>
    <col min="9992" max="9992" width="4.6640625" style="1475" customWidth="1"/>
    <col min="9993" max="9993" width="13.109375" style="1475" customWidth="1"/>
    <col min="9994" max="9994" width="13.44140625" style="1475" customWidth="1"/>
    <col min="9995" max="10240" width="11.44140625" style="1475"/>
    <col min="10241" max="10241" width="9.6640625" style="1475" customWidth="1"/>
    <col min="10242" max="10242" width="10.33203125" style="1475" customWidth="1"/>
    <col min="10243" max="10243" width="11.88671875" style="1475" customWidth="1"/>
    <col min="10244" max="10244" width="11.44140625" style="1475"/>
    <col min="10245" max="10245" width="4.6640625" style="1475" customWidth="1"/>
    <col min="10246" max="10246" width="12.88671875" style="1475" customWidth="1"/>
    <col min="10247" max="10247" width="13.33203125" style="1475" customWidth="1"/>
    <col min="10248" max="10248" width="4.6640625" style="1475" customWidth="1"/>
    <col min="10249" max="10249" width="13.109375" style="1475" customWidth="1"/>
    <col min="10250" max="10250" width="13.44140625" style="1475" customWidth="1"/>
    <col min="10251" max="10496" width="11.44140625" style="1475"/>
    <col min="10497" max="10497" width="9.6640625" style="1475" customWidth="1"/>
    <col min="10498" max="10498" width="10.33203125" style="1475" customWidth="1"/>
    <col min="10499" max="10499" width="11.88671875" style="1475" customWidth="1"/>
    <col min="10500" max="10500" width="11.44140625" style="1475"/>
    <col min="10501" max="10501" width="4.6640625" style="1475" customWidth="1"/>
    <col min="10502" max="10502" width="12.88671875" style="1475" customWidth="1"/>
    <col min="10503" max="10503" width="13.33203125" style="1475" customWidth="1"/>
    <col min="10504" max="10504" width="4.6640625" style="1475" customWidth="1"/>
    <col min="10505" max="10505" width="13.109375" style="1475" customWidth="1"/>
    <col min="10506" max="10506" width="13.44140625" style="1475" customWidth="1"/>
    <col min="10507" max="10752" width="11.44140625" style="1475"/>
    <col min="10753" max="10753" width="9.6640625" style="1475" customWidth="1"/>
    <col min="10754" max="10754" width="10.33203125" style="1475" customWidth="1"/>
    <col min="10755" max="10755" width="11.88671875" style="1475" customWidth="1"/>
    <col min="10756" max="10756" width="11.44140625" style="1475"/>
    <col min="10757" max="10757" width="4.6640625" style="1475" customWidth="1"/>
    <col min="10758" max="10758" width="12.88671875" style="1475" customWidth="1"/>
    <col min="10759" max="10759" width="13.33203125" style="1475" customWidth="1"/>
    <col min="10760" max="10760" width="4.6640625" style="1475" customWidth="1"/>
    <col min="10761" max="10761" width="13.109375" style="1475" customWidth="1"/>
    <col min="10762" max="10762" width="13.44140625" style="1475" customWidth="1"/>
    <col min="10763" max="11008" width="11.44140625" style="1475"/>
    <col min="11009" max="11009" width="9.6640625" style="1475" customWidth="1"/>
    <col min="11010" max="11010" width="10.33203125" style="1475" customWidth="1"/>
    <col min="11011" max="11011" width="11.88671875" style="1475" customWidth="1"/>
    <col min="11012" max="11012" width="11.44140625" style="1475"/>
    <col min="11013" max="11013" width="4.6640625" style="1475" customWidth="1"/>
    <col min="11014" max="11014" width="12.88671875" style="1475" customWidth="1"/>
    <col min="11015" max="11015" width="13.33203125" style="1475" customWidth="1"/>
    <col min="11016" max="11016" width="4.6640625" style="1475" customWidth="1"/>
    <col min="11017" max="11017" width="13.109375" style="1475" customWidth="1"/>
    <col min="11018" max="11018" width="13.44140625" style="1475" customWidth="1"/>
    <col min="11019" max="11264" width="11.44140625" style="1475"/>
    <col min="11265" max="11265" width="9.6640625" style="1475" customWidth="1"/>
    <col min="11266" max="11266" width="10.33203125" style="1475" customWidth="1"/>
    <col min="11267" max="11267" width="11.88671875" style="1475" customWidth="1"/>
    <col min="11268" max="11268" width="11.44140625" style="1475"/>
    <col min="11269" max="11269" width="4.6640625" style="1475" customWidth="1"/>
    <col min="11270" max="11270" width="12.88671875" style="1475" customWidth="1"/>
    <col min="11271" max="11271" width="13.33203125" style="1475" customWidth="1"/>
    <col min="11272" max="11272" width="4.6640625" style="1475" customWidth="1"/>
    <col min="11273" max="11273" width="13.109375" style="1475" customWidth="1"/>
    <col min="11274" max="11274" width="13.44140625" style="1475" customWidth="1"/>
    <col min="11275" max="11520" width="11.44140625" style="1475"/>
    <col min="11521" max="11521" width="9.6640625" style="1475" customWidth="1"/>
    <col min="11522" max="11522" width="10.33203125" style="1475" customWidth="1"/>
    <col min="11523" max="11523" width="11.88671875" style="1475" customWidth="1"/>
    <col min="11524" max="11524" width="11.44140625" style="1475"/>
    <col min="11525" max="11525" width="4.6640625" style="1475" customWidth="1"/>
    <col min="11526" max="11526" width="12.88671875" style="1475" customWidth="1"/>
    <col min="11527" max="11527" width="13.33203125" style="1475" customWidth="1"/>
    <col min="11528" max="11528" width="4.6640625" style="1475" customWidth="1"/>
    <col min="11529" max="11529" width="13.109375" style="1475" customWidth="1"/>
    <col min="11530" max="11530" width="13.44140625" style="1475" customWidth="1"/>
    <col min="11531" max="11776" width="11.44140625" style="1475"/>
    <col min="11777" max="11777" width="9.6640625" style="1475" customWidth="1"/>
    <col min="11778" max="11778" width="10.33203125" style="1475" customWidth="1"/>
    <col min="11779" max="11779" width="11.88671875" style="1475" customWidth="1"/>
    <col min="11780" max="11780" width="11.44140625" style="1475"/>
    <col min="11781" max="11781" width="4.6640625" style="1475" customWidth="1"/>
    <col min="11782" max="11782" width="12.88671875" style="1475" customWidth="1"/>
    <col min="11783" max="11783" width="13.33203125" style="1475" customWidth="1"/>
    <col min="11784" max="11784" width="4.6640625" style="1475" customWidth="1"/>
    <col min="11785" max="11785" width="13.109375" style="1475" customWidth="1"/>
    <col min="11786" max="11786" width="13.44140625" style="1475" customWidth="1"/>
    <col min="11787" max="12032" width="11.44140625" style="1475"/>
    <col min="12033" max="12033" width="9.6640625" style="1475" customWidth="1"/>
    <col min="12034" max="12034" width="10.33203125" style="1475" customWidth="1"/>
    <col min="12035" max="12035" width="11.88671875" style="1475" customWidth="1"/>
    <col min="12036" max="12036" width="11.44140625" style="1475"/>
    <col min="12037" max="12037" width="4.6640625" style="1475" customWidth="1"/>
    <col min="12038" max="12038" width="12.88671875" style="1475" customWidth="1"/>
    <col min="12039" max="12039" width="13.33203125" style="1475" customWidth="1"/>
    <col min="12040" max="12040" width="4.6640625" style="1475" customWidth="1"/>
    <col min="12041" max="12041" width="13.109375" style="1475" customWidth="1"/>
    <col min="12042" max="12042" width="13.44140625" style="1475" customWidth="1"/>
    <col min="12043" max="12288" width="11.44140625" style="1475"/>
    <col min="12289" max="12289" width="9.6640625" style="1475" customWidth="1"/>
    <col min="12290" max="12290" width="10.33203125" style="1475" customWidth="1"/>
    <col min="12291" max="12291" width="11.88671875" style="1475" customWidth="1"/>
    <col min="12292" max="12292" width="11.44140625" style="1475"/>
    <col min="12293" max="12293" width="4.6640625" style="1475" customWidth="1"/>
    <col min="12294" max="12294" width="12.88671875" style="1475" customWidth="1"/>
    <col min="12295" max="12295" width="13.33203125" style="1475" customWidth="1"/>
    <col min="12296" max="12296" width="4.6640625" style="1475" customWidth="1"/>
    <col min="12297" max="12297" width="13.109375" style="1475" customWidth="1"/>
    <col min="12298" max="12298" width="13.44140625" style="1475" customWidth="1"/>
    <col min="12299" max="12544" width="11.44140625" style="1475"/>
    <col min="12545" max="12545" width="9.6640625" style="1475" customWidth="1"/>
    <col min="12546" max="12546" width="10.33203125" style="1475" customWidth="1"/>
    <col min="12547" max="12547" width="11.88671875" style="1475" customWidth="1"/>
    <col min="12548" max="12548" width="11.44140625" style="1475"/>
    <col min="12549" max="12549" width="4.6640625" style="1475" customWidth="1"/>
    <col min="12550" max="12550" width="12.88671875" style="1475" customWidth="1"/>
    <col min="12551" max="12551" width="13.33203125" style="1475" customWidth="1"/>
    <col min="12552" max="12552" width="4.6640625" style="1475" customWidth="1"/>
    <col min="12553" max="12553" width="13.109375" style="1475" customWidth="1"/>
    <col min="12554" max="12554" width="13.44140625" style="1475" customWidth="1"/>
    <col min="12555" max="12800" width="11.44140625" style="1475"/>
    <col min="12801" max="12801" width="9.6640625" style="1475" customWidth="1"/>
    <col min="12802" max="12802" width="10.33203125" style="1475" customWidth="1"/>
    <col min="12803" max="12803" width="11.88671875" style="1475" customWidth="1"/>
    <col min="12804" max="12804" width="11.44140625" style="1475"/>
    <col min="12805" max="12805" width="4.6640625" style="1475" customWidth="1"/>
    <col min="12806" max="12806" width="12.88671875" style="1475" customWidth="1"/>
    <col min="12807" max="12807" width="13.33203125" style="1475" customWidth="1"/>
    <col min="12808" max="12808" width="4.6640625" style="1475" customWidth="1"/>
    <col min="12809" max="12809" width="13.109375" style="1475" customWidth="1"/>
    <col min="12810" max="12810" width="13.44140625" style="1475" customWidth="1"/>
    <col min="12811" max="13056" width="11.44140625" style="1475"/>
    <col min="13057" max="13057" width="9.6640625" style="1475" customWidth="1"/>
    <col min="13058" max="13058" width="10.33203125" style="1475" customWidth="1"/>
    <col min="13059" max="13059" width="11.88671875" style="1475" customWidth="1"/>
    <col min="13060" max="13060" width="11.44140625" style="1475"/>
    <col min="13061" max="13061" width="4.6640625" style="1475" customWidth="1"/>
    <col min="13062" max="13062" width="12.88671875" style="1475" customWidth="1"/>
    <col min="13063" max="13063" width="13.33203125" style="1475" customWidth="1"/>
    <col min="13064" max="13064" width="4.6640625" style="1475" customWidth="1"/>
    <col min="13065" max="13065" width="13.109375" style="1475" customWidth="1"/>
    <col min="13066" max="13066" width="13.44140625" style="1475" customWidth="1"/>
    <col min="13067" max="13312" width="11.44140625" style="1475"/>
    <col min="13313" max="13313" width="9.6640625" style="1475" customWidth="1"/>
    <col min="13314" max="13314" width="10.33203125" style="1475" customWidth="1"/>
    <col min="13315" max="13315" width="11.88671875" style="1475" customWidth="1"/>
    <col min="13316" max="13316" width="11.44140625" style="1475"/>
    <col min="13317" max="13317" width="4.6640625" style="1475" customWidth="1"/>
    <col min="13318" max="13318" width="12.88671875" style="1475" customWidth="1"/>
    <col min="13319" max="13319" width="13.33203125" style="1475" customWidth="1"/>
    <col min="13320" max="13320" width="4.6640625" style="1475" customWidth="1"/>
    <col min="13321" max="13321" width="13.109375" style="1475" customWidth="1"/>
    <col min="13322" max="13322" width="13.44140625" style="1475" customWidth="1"/>
    <col min="13323" max="13568" width="11.44140625" style="1475"/>
    <col min="13569" max="13569" width="9.6640625" style="1475" customWidth="1"/>
    <col min="13570" max="13570" width="10.33203125" style="1475" customWidth="1"/>
    <col min="13571" max="13571" width="11.88671875" style="1475" customWidth="1"/>
    <col min="13572" max="13572" width="11.44140625" style="1475"/>
    <col min="13573" max="13573" width="4.6640625" style="1475" customWidth="1"/>
    <col min="13574" max="13574" width="12.88671875" style="1475" customWidth="1"/>
    <col min="13575" max="13575" width="13.33203125" style="1475" customWidth="1"/>
    <col min="13576" max="13576" width="4.6640625" style="1475" customWidth="1"/>
    <col min="13577" max="13577" width="13.109375" style="1475" customWidth="1"/>
    <col min="13578" max="13578" width="13.44140625" style="1475" customWidth="1"/>
    <col min="13579" max="13824" width="11.44140625" style="1475"/>
    <col min="13825" max="13825" width="9.6640625" style="1475" customWidth="1"/>
    <col min="13826" max="13826" width="10.33203125" style="1475" customWidth="1"/>
    <col min="13827" max="13827" width="11.88671875" style="1475" customWidth="1"/>
    <col min="13828" max="13828" width="11.44140625" style="1475"/>
    <col min="13829" max="13829" width="4.6640625" style="1475" customWidth="1"/>
    <col min="13830" max="13830" width="12.88671875" style="1475" customWidth="1"/>
    <col min="13831" max="13831" width="13.33203125" style="1475" customWidth="1"/>
    <col min="13832" max="13832" width="4.6640625" style="1475" customWidth="1"/>
    <col min="13833" max="13833" width="13.109375" style="1475" customWidth="1"/>
    <col min="13834" max="13834" width="13.44140625" style="1475" customWidth="1"/>
    <col min="13835" max="14080" width="11.44140625" style="1475"/>
    <col min="14081" max="14081" width="9.6640625" style="1475" customWidth="1"/>
    <col min="14082" max="14082" width="10.33203125" style="1475" customWidth="1"/>
    <col min="14083" max="14083" width="11.88671875" style="1475" customWidth="1"/>
    <col min="14084" max="14084" width="11.44140625" style="1475"/>
    <col min="14085" max="14085" width="4.6640625" style="1475" customWidth="1"/>
    <col min="14086" max="14086" width="12.88671875" style="1475" customWidth="1"/>
    <col min="14087" max="14087" width="13.33203125" style="1475" customWidth="1"/>
    <col min="14088" max="14088" width="4.6640625" style="1475" customWidth="1"/>
    <col min="14089" max="14089" width="13.109375" style="1475" customWidth="1"/>
    <col min="14090" max="14090" width="13.44140625" style="1475" customWidth="1"/>
    <col min="14091" max="14336" width="11.44140625" style="1475"/>
    <col min="14337" max="14337" width="9.6640625" style="1475" customWidth="1"/>
    <col min="14338" max="14338" width="10.33203125" style="1475" customWidth="1"/>
    <col min="14339" max="14339" width="11.88671875" style="1475" customWidth="1"/>
    <col min="14340" max="14340" width="11.44140625" style="1475"/>
    <col min="14341" max="14341" width="4.6640625" style="1475" customWidth="1"/>
    <col min="14342" max="14342" width="12.88671875" style="1475" customWidth="1"/>
    <col min="14343" max="14343" width="13.33203125" style="1475" customWidth="1"/>
    <col min="14344" max="14344" width="4.6640625" style="1475" customWidth="1"/>
    <col min="14345" max="14345" width="13.109375" style="1475" customWidth="1"/>
    <col min="14346" max="14346" width="13.44140625" style="1475" customWidth="1"/>
    <col min="14347" max="14592" width="11.44140625" style="1475"/>
    <col min="14593" max="14593" width="9.6640625" style="1475" customWidth="1"/>
    <col min="14594" max="14594" width="10.33203125" style="1475" customWidth="1"/>
    <col min="14595" max="14595" width="11.88671875" style="1475" customWidth="1"/>
    <col min="14596" max="14596" width="11.44140625" style="1475"/>
    <col min="14597" max="14597" width="4.6640625" style="1475" customWidth="1"/>
    <col min="14598" max="14598" width="12.88671875" style="1475" customWidth="1"/>
    <col min="14599" max="14599" width="13.33203125" style="1475" customWidth="1"/>
    <col min="14600" max="14600" width="4.6640625" style="1475" customWidth="1"/>
    <col min="14601" max="14601" width="13.109375" style="1475" customWidth="1"/>
    <col min="14602" max="14602" width="13.44140625" style="1475" customWidth="1"/>
    <col min="14603" max="14848" width="11.44140625" style="1475"/>
    <col min="14849" max="14849" width="9.6640625" style="1475" customWidth="1"/>
    <col min="14850" max="14850" width="10.33203125" style="1475" customWidth="1"/>
    <col min="14851" max="14851" width="11.88671875" style="1475" customWidth="1"/>
    <col min="14852" max="14852" width="11.44140625" style="1475"/>
    <col min="14853" max="14853" width="4.6640625" style="1475" customWidth="1"/>
    <col min="14854" max="14854" width="12.88671875" style="1475" customWidth="1"/>
    <col min="14855" max="14855" width="13.33203125" style="1475" customWidth="1"/>
    <col min="14856" max="14856" width="4.6640625" style="1475" customWidth="1"/>
    <col min="14857" max="14857" width="13.109375" style="1475" customWidth="1"/>
    <col min="14858" max="14858" width="13.44140625" style="1475" customWidth="1"/>
    <col min="14859" max="15104" width="11.44140625" style="1475"/>
    <col min="15105" max="15105" width="9.6640625" style="1475" customWidth="1"/>
    <col min="15106" max="15106" width="10.33203125" style="1475" customWidth="1"/>
    <col min="15107" max="15107" width="11.88671875" style="1475" customWidth="1"/>
    <col min="15108" max="15108" width="11.44140625" style="1475"/>
    <col min="15109" max="15109" width="4.6640625" style="1475" customWidth="1"/>
    <col min="15110" max="15110" width="12.88671875" style="1475" customWidth="1"/>
    <col min="15111" max="15111" width="13.33203125" style="1475" customWidth="1"/>
    <col min="15112" max="15112" width="4.6640625" style="1475" customWidth="1"/>
    <col min="15113" max="15113" width="13.109375" style="1475" customWidth="1"/>
    <col min="15114" max="15114" width="13.44140625" style="1475" customWidth="1"/>
    <col min="15115" max="15360" width="11.44140625" style="1475"/>
    <col min="15361" max="15361" width="9.6640625" style="1475" customWidth="1"/>
    <col min="15362" max="15362" width="10.33203125" style="1475" customWidth="1"/>
    <col min="15363" max="15363" width="11.88671875" style="1475" customWidth="1"/>
    <col min="15364" max="15364" width="11.44140625" style="1475"/>
    <col min="15365" max="15365" width="4.6640625" style="1475" customWidth="1"/>
    <col min="15366" max="15366" width="12.88671875" style="1475" customWidth="1"/>
    <col min="15367" max="15367" width="13.33203125" style="1475" customWidth="1"/>
    <col min="15368" max="15368" width="4.6640625" style="1475" customWidth="1"/>
    <col min="15369" max="15369" width="13.109375" style="1475" customWidth="1"/>
    <col min="15370" max="15370" width="13.44140625" style="1475" customWidth="1"/>
    <col min="15371" max="15616" width="11.44140625" style="1475"/>
    <col min="15617" max="15617" width="9.6640625" style="1475" customWidth="1"/>
    <col min="15618" max="15618" width="10.33203125" style="1475" customWidth="1"/>
    <col min="15619" max="15619" width="11.88671875" style="1475" customWidth="1"/>
    <col min="15620" max="15620" width="11.44140625" style="1475"/>
    <col min="15621" max="15621" width="4.6640625" style="1475" customWidth="1"/>
    <col min="15622" max="15622" width="12.88671875" style="1475" customWidth="1"/>
    <col min="15623" max="15623" width="13.33203125" style="1475" customWidth="1"/>
    <col min="15624" max="15624" width="4.6640625" style="1475" customWidth="1"/>
    <col min="15625" max="15625" width="13.109375" style="1475" customWidth="1"/>
    <col min="15626" max="15626" width="13.44140625" style="1475" customWidth="1"/>
    <col min="15627" max="15872" width="11.44140625" style="1475"/>
    <col min="15873" max="15873" width="9.6640625" style="1475" customWidth="1"/>
    <col min="15874" max="15874" width="10.33203125" style="1475" customWidth="1"/>
    <col min="15875" max="15875" width="11.88671875" style="1475" customWidth="1"/>
    <col min="15876" max="15876" width="11.44140625" style="1475"/>
    <col min="15877" max="15877" width="4.6640625" style="1475" customWidth="1"/>
    <col min="15878" max="15878" width="12.88671875" style="1475" customWidth="1"/>
    <col min="15879" max="15879" width="13.33203125" style="1475" customWidth="1"/>
    <col min="15880" max="15880" width="4.6640625" style="1475" customWidth="1"/>
    <col min="15881" max="15881" width="13.109375" style="1475" customWidth="1"/>
    <col min="15882" max="15882" width="13.44140625" style="1475" customWidth="1"/>
    <col min="15883" max="16128" width="11.44140625" style="1475"/>
    <col min="16129" max="16129" width="9.6640625" style="1475" customWidth="1"/>
    <col min="16130" max="16130" width="10.33203125" style="1475" customWidth="1"/>
    <col min="16131" max="16131" width="11.88671875" style="1475" customWidth="1"/>
    <col min="16132" max="16132" width="11.44140625" style="1475"/>
    <col min="16133" max="16133" width="4.6640625" style="1475" customWidth="1"/>
    <col min="16134" max="16134" width="12.88671875" style="1475" customWidth="1"/>
    <col min="16135" max="16135" width="13.33203125" style="1475" customWidth="1"/>
    <col min="16136" max="16136" width="4.6640625" style="1475" customWidth="1"/>
    <col min="16137" max="16137" width="13.109375" style="1475" customWidth="1"/>
    <col min="16138" max="16138" width="13.44140625" style="1475" customWidth="1"/>
    <col min="16139" max="16384" width="11.44140625" style="1475"/>
  </cols>
  <sheetData>
    <row r="1" spans="1:16" ht="18.75" customHeight="1">
      <c r="A1" s="2747" t="s">
        <v>2345</v>
      </c>
      <c r="B1" s="2748"/>
      <c r="C1" s="2748"/>
      <c r="D1" s="2749"/>
      <c r="F1" s="1476"/>
      <c r="G1" s="1477"/>
      <c r="I1" s="1476"/>
      <c r="J1" s="1477"/>
    </row>
    <row r="2" spans="1:16">
      <c r="A2" s="1478" t="s">
        <v>2346</v>
      </c>
      <c r="B2" s="1479"/>
      <c r="C2" s="1479"/>
      <c r="D2" s="1480"/>
      <c r="F2" s="1481" t="s">
        <v>2347</v>
      </c>
      <c r="G2" s="1482"/>
      <c r="I2" s="1481" t="s">
        <v>2347</v>
      </c>
      <c r="J2" s="1482"/>
      <c r="L2" s="1483">
        <v>50000</v>
      </c>
    </row>
    <row r="3" spans="1:16" ht="15" customHeight="1">
      <c r="A3" s="1478"/>
      <c r="B3" s="1479"/>
      <c r="C3" s="1484" t="s">
        <v>2348</v>
      </c>
      <c r="D3" s="1485" t="s">
        <v>18</v>
      </c>
      <c r="F3" s="1486" t="s">
        <v>2348</v>
      </c>
      <c r="G3" s="1485" t="s">
        <v>18</v>
      </c>
      <c r="I3" s="1486" t="s">
        <v>2348</v>
      </c>
      <c r="J3" s="1485" t="s">
        <v>18</v>
      </c>
    </row>
    <row r="4" spans="1:16" ht="15" customHeight="1">
      <c r="A4" s="1487"/>
      <c r="B4" s="1488"/>
      <c r="C4" s="1488" t="s">
        <v>2349</v>
      </c>
      <c r="D4" s="1489" t="s">
        <v>2349</v>
      </c>
      <c r="F4" s="1490" t="s">
        <v>2349</v>
      </c>
      <c r="G4" s="1489" t="s">
        <v>2349</v>
      </c>
      <c r="I4" s="1490" t="s">
        <v>2349</v>
      </c>
      <c r="J4" s="1489" t="s">
        <v>2349</v>
      </c>
    </row>
    <row r="5" spans="1:16" ht="15" customHeight="1">
      <c r="A5" s="1491" t="s">
        <v>2350</v>
      </c>
      <c r="B5" s="1492">
        <v>2008</v>
      </c>
      <c r="C5" s="1493">
        <v>100</v>
      </c>
      <c r="D5" s="1494">
        <v>100</v>
      </c>
      <c r="F5" s="1495">
        <f>+C5/$C$13</f>
        <v>0.84537999830923993</v>
      </c>
      <c r="G5" s="1496">
        <f>+D5/$D$13</f>
        <v>0.89429440171704533</v>
      </c>
      <c r="I5" s="1497">
        <f>+$C$13/C5</f>
        <v>1.1829000000000001</v>
      </c>
      <c r="J5" s="1498">
        <f>+$D$13/D5</f>
        <v>1.1181999999999999</v>
      </c>
      <c r="L5" s="1499">
        <f>+$L$2/F5</f>
        <v>59145.000000000007</v>
      </c>
      <c r="M5" s="1499">
        <f>+$L$2/G5</f>
        <v>55909.999999999993</v>
      </c>
      <c r="O5" s="1499">
        <f>+$L$2*I5</f>
        <v>59145</v>
      </c>
      <c r="P5" s="1499">
        <f>+$L$2*J5</f>
        <v>55909.999999999993</v>
      </c>
    </row>
    <row r="6" spans="1:16" ht="15" customHeight="1">
      <c r="A6" s="1487"/>
      <c r="B6" s="1488"/>
      <c r="C6" s="1488" t="s">
        <v>2349</v>
      </c>
      <c r="D6" s="1489" t="s">
        <v>2349</v>
      </c>
      <c r="F6" s="1500" t="s">
        <v>2349</v>
      </c>
      <c r="G6" s="1501" t="s">
        <v>2349</v>
      </c>
      <c r="I6" s="1500" t="s">
        <v>2349</v>
      </c>
      <c r="J6" s="1501" t="s">
        <v>2349</v>
      </c>
    </row>
    <row r="7" spans="1:16" ht="15" customHeight="1">
      <c r="A7" s="1491" t="s">
        <v>2351</v>
      </c>
      <c r="B7" s="1492">
        <v>2009</v>
      </c>
      <c r="C7" s="1493">
        <v>104.94</v>
      </c>
      <c r="D7" s="1494">
        <v>102</v>
      </c>
      <c r="F7" s="1495">
        <f>+C7/$C$13</f>
        <v>0.88714177022571639</v>
      </c>
      <c r="G7" s="1496">
        <f>+D7/$D$13</f>
        <v>0.91218028975138621</v>
      </c>
      <c r="I7" s="1497">
        <f>+$C$13/C7</f>
        <v>1.1272155517438538</v>
      </c>
      <c r="J7" s="1498">
        <f>+$D$13/D7</f>
        <v>1.0962745098039215</v>
      </c>
      <c r="L7" s="1499">
        <f>+$L$2/F7</f>
        <v>56360.777587192686</v>
      </c>
      <c r="M7" s="1499">
        <f>+$L$2/G7</f>
        <v>54813.725490196077</v>
      </c>
      <c r="O7" s="1499">
        <f>+$L$2*I7</f>
        <v>56360.777587192693</v>
      </c>
      <c r="P7" s="1499">
        <f>+$L$2*J7</f>
        <v>54813.725490196077</v>
      </c>
    </row>
    <row r="8" spans="1:16" ht="15" customHeight="1">
      <c r="A8" s="1487"/>
      <c r="B8" s="1502"/>
      <c r="C8" s="1488" t="s">
        <v>2349</v>
      </c>
      <c r="D8" s="1485" t="s">
        <v>2349</v>
      </c>
      <c r="F8" s="1500" t="s">
        <v>2349</v>
      </c>
      <c r="G8" s="1503" t="s">
        <v>2349</v>
      </c>
      <c r="I8" s="1500" t="s">
        <v>2349</v>
      </c>
      <c r="J8" s="1501" t="s">
        <v>2349</v>
      </c>
    </row>
    <row r="9" spans="1:16" ht="15" customHeight="1">
      <c r="A9" s="1491" t="s">
        <v>2351</v>
      </c>
      <c r="B9" s="1492">
        <v>2010</v>
      </c>
      <c r="C9" s="1493">
        <v>109.46</v>
      </c>
      <c r="D9" s="1494">
        <v>105.24</v>
      </c>
      <c r="F9" s="1495">
        <f>+C9/$C$13</f>
        <v>0.92535294614929398</v>
      </c>
      <c r="G9" s="1496">
        <f>+D9/$D$13</f>
        <v>0.94115542836701849</v>
      </c>
      <c r="I9" s="1497">
        <f>+$C$13/C9</f>
        <v>1.0806687374383337</v>
      </c>
      <c r="J9" s="1498">
        <f>+$D$13/D9</f>
        <v>1.0625237552261497</v>
      </c>
      <c r="L9" s="1499">
        <f>+$L$2/F9</f>
        <v>54033.436871916689</v>
      </c>
      <c r="M9" s="1499">
        <f>+$L$2/G9</f>
        <v>53126.187761307483</v>
      </c>
      <c r="O9" s="1499">
        <f>+$L$2*I9</f>
        <v>54033.436871916681</v>
      </c>
      <c r="P9" s="1499">
        <f>+$L$2*J9</f>
        <v>53126.187761307483</v>
      </c>
    </row>
    <row r="10" spans="1:16" ht="15" customHeight="1">
      <c r="A10" s="1487"/>
      <c r="B10" s="1502"/>
      <c r="C10" s="1488" t="s">
        <v>2349</v>
      </c>
      <c r="D10" s="1485" t="s">
        <v>2349</v>
      </c>
      <c r="F10" s="1500" t="s">
        <v>2349</v>
      </c>
      <c r="G10" s="1503" t="s">
        <v>2349</v>
      </c>
      <c r="I10" s="1500" t="s">
        <v>2349</v>
      </c>
      <c r="J10" s="1501" t="s">
        <v>2349</v>
      </c>
    </row>
    <row r="11" spans="1:16" ht="15" customHeight="1">
      <c r="A11" s="1491" t="s">
        <v>2351</v>
      </c>
      <c r="B11" s="1492">
        <v>2011</v>
      </c>
      <c r="C11" s="1493">
        <v>113.45</v>
      </c>
      <c r="D11" s="1494">
        <v>109.16</v>
      </c>
      <c r="F11" s="1495">
        <f>+C11/$C$13</f>
        <v>0.95908360808183279</v>
      </c>
      <c r="G11" s="1496">
        <f>+D11/$D$13</f>
        <v>0.97621176891432659</v>
      </c>
      <c r="I11" s="1497">
        <f>+$C$13/C11</f>
        <v>1.0426619656236227</v>
      </c>
      <c r="J11" s="1498">
        <f>+$D$13/D11</f>
        <v>1.0243679003297912</v>
      </c>
      <c r="L11" s="1499">
        <f>+$L$2/F11</f>
        <v>52133.098281181134</v>
      </c>
      <c r="M11" s="1499">
        <f>+$L$2/G11</f>
        <v>51218.395016489558</v>
      </c>
      <c r="O11" s="1499">
        <f>+$L$2*I11</f>
        <v>52133.098281181134</v>
      </c>
      <c r="P11" s="1499">
        <f>+$L$2*J11</f>
        <v>51218.395016489558</v>
      </c>
    </row>
    <row r="12" spans="1:16" ht="15" customHeight="1" thickBot="1">
      <c r="A12" s="1487"/>
      <c r="B12" s="1502"/>
      <c r="C12" s="1488" t="s">
        <v>2349</v>
      </c>
      <c r="D12" s="1485" t="s">
        <v>2349</v>
      </c>
      <c r="F12" s="1504" t="s">
        <v>2349</v>
      </c>
      <c r="G12" s="1503" t="s">
        <v>2349</v>
      </c>
      <c r="I12" s="1504" t="s">
        <v>2349</v>
      </c>
      <c r="J12" s="1503" t="s">
        <v>2349</v>
      </c>
    </row>
    <row r="13" spans="1:16" ht="15" customHeight="1" thickBot="1">
      <c r="A13" s="1491" t="s">
        <v>2351</v>
      </c>
      <c r="B13" s="1492">
        <v>2012</v>
      </c>
      <c r="C13" s="1493">
        <v>118.29</v>
      </c>
      <c r="D13" s="1494">
        <v>111.82</v>
      </c>
      <c r="F13" s="1505">
        <f>+C13/$C$13</f>
        <v>1</v>
      </c>
      <c r="G13" s="1506">
        <f>+D13/$D$13</f>
        <v>1</v>
      </c>
      <c r="I13" s="1507">
        <f>+$C$13/C13</f>
        <v>1</v>
      </c>
      <c r="J13" s="1508">
        <f>+$D$13/D13</f>
        <v>1</v>
      </c>
      <c r="L13" s="1499">
        <f>+$L$2/F13</f>
        <v>50000</v>
      </c>
      <c r="M13" s="1499">
        <f>+$L$2/G13</f>
        <v>50000</v>
      </c>
      <c r="O13" s="1499">
        <f>+$L$2*I13</f>
        <v>50000</v>
      </c>
      <c r="P13" s="1499">
        <f>+$L$2*J13</f>
        <v>50000</v>
      </c>
    </row>
    <row r="14" spans="1:16" ht="15" customHeight="1">
      <c r="A14" s="1487"/>
      <c r="B14" s="1502"/>
      <c r="C14" s="1488" t="s">
        <v>859</v>
      </c>
      <c r="D14" s="1485" t="s">
        <v>859</v>
      </c>
      <c r="F14" s="1500" t="s">
        <v>859</v>
      </c>
      <c r="G14" s="1503" t="s">
        <v>859</v>
      </c>
      <c r="I14" s="1500" t="s">
        <v>859</v>
      </c>
      <c r="J14" s="1503" t="s">
        <v>859</v>
      </c>
    </row>
    <row r="15" spans="1:16" ht="15" customHeight="1">
      <c r="A15" s="1491" t="s">
        <v>2351</v>
      </c>
      <c r="B15" s="1492">
        <v>2013</v>
      </c>
      <c r="C15" s="1493">
        <v>122.06</v>
      </c>
      <c r="D15" s="1494">
        <v>113.75</v>
      </c>
      <c r="F15" s="1495">
        <f>+C15/$C$13</f>
        <v>1.0318708259362583</v>
      </c>
      <c r="G15" s="1496">
        <f>+D15/$D$13</f>
        <v>1.0172598819531391</v>
      </c>
      <c r="I15" s="1497">
        <f>+$C$13/C15</f>
        <v>0.96911355071276428</v>
      </c>
      <c r="J15" s="1498">
        <f>+$D$13/D15</f>
        <v>0.98303296703296694</v>
      </c>
      <c r="L15" s="1499">
        <f>+$L$2/F15</f>
        <v>48455.677535638213</v>
      </c>
      <c r="M15" s="1499">
        <f>+$L$2/G15</f>
        <v>49151.648351648342</v>
      </c>
      <c r="O15" s="1499">
        <f>+$L$2*I15</f>
        <v>48455.677535638213</v>
      </c>
      <c r="P15" s="1499">
        <f>+$L$2*J15</f>
        <v>49151.648351648349</v>
      </c>
    </row>
    <row r="16" spans="1:16" ht="15" customHeight="1" thickBot="1">
      <c r="A16" s="1509" t="s">
        <v>2352</v>
      </c>
      <c r="B16" s="1510"/>
      <c r="C16" s="1510"/>
      <c r="D16" s="1511"/>
      <c r="F16" s="1512"/>
      <c r="G16" s="1511"/>
      <c r="I16" s="1512"/>
      <c r="J16" s="1511"/>
    </row>
    <row r="19" spans="1:16">
      <c r="C19" s="1488" t="s">
        <v>2349</v>
      </c>
      <c r="D19" s="1484" t="s">
        <v>2349</v>
      </c>
      <c r="F19" s="1513" t="s">
        <v>2349</v>
      </c>
      <c r="G19" s="1514" t="s">
        <v>2349</v>
      </c>
      <c r="I19" s="1513" t="s">
        <v>2349</v>
      </c>
      <c r="J19" s="1513" t="s">
        <v>2349</v>
      </c>
    </row>
    <row r="20" spans="1:16">
      <c r="A20" s="1515" t="s">
        <v>2351</v>
      </c>
      <c r="B20" s="1492">
        <v>2013</v>
      </c>
      <c r="C20" s="1493">
        <f>+C13*1.04</f>
        <v>123.02160000000001</v>
      </c>
      <c r="D20" s="1493">
        <f>+D13*1.03</f>
        <v>115.1746</v>
      </c>
      <c r="F20" s="1516">
        <f>+C20/$C$13</f>
        <v>1.04</v>
      </c>
      <c r="G20" s="1516">
        <f>+D20/$D$13</f>
        <v>1.03</v>
      </c>
      <c r="I20" s="1517">
        <f>+$C$13/C20</f>
        <v>0.96153846153846156</v>
      </c>
      <c r="J20" s="1517">
        <f>+$D$13/D20</f>
        <v>0.97087378640776689</v>
      </c>
      <c r="L20" s="1499">
        <f t="shared" ref="L20:M27" si="0">+$L$2/F20</f>
        <v>48076.923076923078</v>
      </c>
      <c r="M20" s="1499">
        <f t="shared" si="0"/>
        <v>48543.689320388345</v>
      </c>
      <c r="O20" s="1499">
        <f t="shared" ref="O20:P27" si="1">+$L$2*I20</f>
        <v>48076.923076923078</v>
      </c>
      <c r="P20" s="1499">
        <f t="shared" si="1"/>
        <v>48543.689320388345</v>
      </c>
    </row>
    <row r="21" spans="1:16">
      <c r="A21" s="1515" t="s">
        <v>2351</v>
      </c>
      <c r="B21" s="1492">
        <v>2014</v>
      </c>
      <c r="C21" s="1493">
        <f>+C20*1.03</f>
        <v>126.71224800000002</v>
      </c>
      <c r="D21" s="1493">
        <f>+D20*1.03</f>
        <v>118.62983800000001</v>
      </c>
      <c r="F21" s="1516">
        <f>+C21/$C$13</f>
        <v>1.0712000000000002</v>
      </c>
      <c r="G21" s="1516">
        <f>+D21/$D$13</f>
        <v>1.0609000000000002</v>
      </c>
      <c r="I21" s="1517">
        <f>+$C$13/C21</f>
        <v>0.93353248693054514</v>
      </c>
      <c r="J21" s="1517">
        <f>+$D$13/D21</f>
        <v>0.94259590913375424</v>
      </c>
      <c r="L21" s="1499">
        <f t="shared" si="0"/>
        <v>46676.624346527249</v>
      </c>
      <c r="M21" s="1499">
        <f t="shared" si="0"/>
        <v>47129.795456687709</v>
      </c>
      <c r="O21" s="1499">
        <f t="shared" si="1"/>
        <v>46676.624346527256</v>
      </c>
      <c r="P21" s="1499">
        <f t="shared" si="1"/>
        <v>47129.795456687709</v>
      </c>
    </row>
    <row r="22" spans="1:16">
      <c r="A22" s="1515" t="s">
        <v>2351</v>
      </c>
      <c r="B22" s="1492">
        <v>2015</v>
      </c>
      <c r="C22" s="1493">
        <f t="shared" ref="C22:D27" si="2">+C21*1.03</f>
        <v>130.51361544000002</v>
      </c>
      <c r="D22" s="1493">
        <f t="shared" si="2"/>
        <v>122.18873314000001</v>
      </c>
      <c r="F22" s="1516">
        <f t="shared" ref="F22:F27" si="3">+C22/$C$13</f>
        <v>1.1033360000000001</v>
      </c>
      <c r="G22" s="1516">
        <f t="shared" ref="G22:G27" si="4">+D22/$D$13</f>
        <v>1.0927270000000002</v>
      </c>
      <c r="I22" s="1517">
        <f t="shared" ref="I22:I27" si="5">+$C$13/C22</f>
        <v>0.90634222032091749</v>
      </c>
      <c r="J22" s="1517">
        <f t="shared" ref="J22:J27" si="6">+$D$13/D22</f>
        <v>0.91514165935315939</v>
      </c>
      <c r="L22" s="1499">
        <f t="shared" si="0"/>
        <v>45317.111016045877</v>
      </c>
      <c r="M22" s="1499">
        <f t="shared" si="0"/>
        <v>45757.082967657967</v>
      </c>
      <c r="O22" s="1499">
        <f t="shared" si="1"/>
        <v>45317.111016045877</v>
      </c>
      <c r="P22" s="1499">
        <f t="shared" si="1"/>
        <v>45757.082967657967</v>
      </c>
    </row>
    <row r="23" spans="1:16">
      <c r="A23" s="1515" t="s">
        <v>2351</v>
      </c>
      <c r="B23" s="1492">
        <v>2016</v>
      </c>
      <c r="C23" s="1493">
        <f t="shared" si="2"/>
        <v>134.42902390320003</v>
      </c>
      <c r="D23" s="1493">
        <f t="shared" si="2"/>
        <v>125.85439513420002</v>
      </c>
      <c r="F23" s="1516">
        <f t="shared" si="3"/>
        <v>1.1364360800000002</v>
      </c>
      <c r="G23" s="1516">
        <f t="shared" si="4"/>
        <v>1.1255088100000001</v>
      </c>
      <c r="I23" s="1517">
        <f t="shared" si="5"/>
        <v>0.87994390322419169</v>
      </c>
      <c r="J23" s="1517">
        <f t="shared" si="6"/>
        <v>0.88848704791568867</v>
      </c>
      <c r="L23" s="1499">
        <f t="shared" si="0"/>
        <v>43997.195161209587</v>
      </c>
      <c r="M23" s="1499">
        <f t="shared" si="0"/>
        <v>44424.352395784437</v>
      </c>
      <c r="O23" s="1499">
        <f t="shared" si="1"/>
        <v>43997.195161209587</v>
      </c>
      <c r="P23" s="1499">
        <f t="shared" si="1"/>
        <v>44424.35239578443</v>
      </c>
    </row>
    <row r="24" spans="1:16">
      <c r="A24" s="1515" t="s">
        <v>2351</v>
      </c>
      <c r="B24" s="1492">
        <v>2017</v>
      </c>
      <c r="C24" s="1493">
        <f t="shared" si="2"/>
        <v>138.46189462029605</v>
      </c>
      <c r="D24" s="1493">
        <f t="shared" si="2"/>
        <v>129.63002698822604</v>
      </c>
      <c r="F24" s="1516">
        <f t="shared" si="3"/>
        <v>1.1705291624000003</v>
      </c>
      <c r="G24" s="1516">
        <f t="shared" si="4"/>
        <v>1.1592740743000003</v>
      </c>
      <c r="I24" s="1517">
        <f t="shared" si="5"/>
        <v>0.85431446914970066</v>
      </c>
      <c r="J24" s="1517">
        <f t="shared" si="6"/>
        <v>0.86260878438416366</v>
      </c>
      <c r="L24" s="1499">
        <f t="shared" si="0"/>
        <v>42715.723457485037</v>
      </c>
      <c r="M24" s="1499">
        <f t="shared" si="0"/>
        <v>43130.439219208187</v>
      </c>
      <c r="O24" s="1499">
        <f t="shared" si="1"/>
        <v>42715.72345748503</v>
      </c>
      <c r="P24" s="1499">
        <f t="shared" si="1"/>
        <v>43130.43921920818</v>
      </c>
    </row>
    <row r="25" spans="1:16">
      <c r="A25" s="1515" t="s">
        <v>2351</v>
      </c>
      <c r="B25" s="1492">
        <v>2018</v>
      </c>
      <c r="C25" s="1493">
        <f t="shared" si="2"/>
        <v>142.61575145890492</v>
      </c>
      <c r="D25" s="1493">
        <f t="shared" si="2"/>
        <v>133.51892779787281</v>
      </c>
      <c r="F25" s="1516">
        <f t="shared" si="3"/>
        <v>1.2056450372720002</v>
      </c>
      <c r="G25" s="1516">
        <f t="shared" si="4"/>
        <v>1.1940522965290004</v>
      </c>
      <c r="I25" s="1517">
        <f t="shared" si="5"/>
        <v>0.82943152344631133</v>
      </c>
      <c r="J25" s="1517">
        <f t="shared" si="6"/>
        <v>0.83748425668365412</v>
      </c>
      <c r="L25" s="1499">
        <f t="shared" si="0"/>
        <v>41471.576172315567</v>
      </c>
      <c r="M25" s="1499">
        <f t="shared" si="0"/>
        <v>41874.212834182705</v>
      </c>
      <c r="O25" s="1499">
        <f t="shared" si="1"/>
        <v>41471.576172315567</v>
      </c>
      <c r="P25" s="1499">
        <f t="shared" si="1"/>
        <v>41874.212834182705</v>
      </c>
    </row>
    <row r="26" spans="1:16">
      <c r="A26" s="1515" t="s">
        <v>2351</v>
      </c>
      <c r="B26" s="1492">
        <v>2019</v>
      </c>
      <c r="C26" s="1493">
        <f t="shared" si="2"/>
        <v>146.89422400267208</v>
      </c>
      <c r="D26" s="1493">
        <f t="shared" si="2"/>
        <v>137.524495631809</v>
      </c>
      <c r="F26" s="1516">
        <f t="shared" si="3"/>
        <v>1.2418143883901605</v>
      </c>
      <c r="G26" s="1516">
        <f t="shared" si="4"/>
        <v>1.2298738654248704</v>
      </c>
      <c r="I26" s="1517">
        <f t="shared" si="5"/>
        <v>0.80527332373428284</v>
      </c>
      <c r="J26" s="1517">
        <f t="shared" si="6"/>
        <v>0.81309151134335345</v>
      </c>
      <c r="L26" s="1499">
        <f t="shared" si="0"/>
        <v>40263.666186714137</v>
      </c>
      <c r="M26" s="1499">
        <f t="shared" si="0"/>
        <v>40654.575567167674</v>
      </c>
      <c r="O26" s="1499">
        <f t="shared" si="1"/>
        <v>40263.666186714145</v>
      </c>
      <c r="P26" s="1499">
        <f t="shared" si="1"/>
        <v>40654.575567167674</v>
      </c>
    </row>
    <row r="27" spans="1:16">
      <c r="A27" s="1515" t="s">
        <v>2351</v>
      </c>
      <c r="B27" s="1492">
        <v>2020</v>
      </c>
      <c r="C27" s="1493">
        <f t="shared" si="2"/>
        <v>151.30105072275225</v>
      </c>
      <c r="D27" s="1493">
        <f t="shared" si="2"/>
        <v>141.65023050076329</v>
      </c>
      <c r="F27" s="1516">
        <f t="shared" si="3"/>
        <v>1.2790688200418652</v>
      </c>
      <c r="G27" s="1516">
        <f t="shared" si="4"/>
        <v>1.2667700813876166</v>
      </c>
      <c r="I27" s="1517">
        <f t="shared" si="5"/>
        <v>0.78181876090707059</v>
      </c>
      <c r="J27" s="1517">
        <f t="shared" si="6"/>
        <v>0.78940923431393528</v>
      </c>
      <c r="L27" s="1499">
        <f t="shared" si="0"/>
        <v>39090.938045353534</v>
      </c>
      <c r="M27" s="1499">
        <f t="shared" si="0"/>
        <v>39470.461715696765</v>
      </c>
      <c r="O27" s="1499">
        <f t="shared" si="1"/>
        <v>39090.938045353527</v>
      </c>
      <c r="P27" s="1499">
        <f t="shared" si="1"/>
        <v>39470.461715696765</v>
      </c>
    </row>
  </sheetData>
  <mergeCells count="1">
    <mergeCell ref="A1:D1"/>
  </mergeCells>
  <pageMargins left="0.75" right="0.75" top="1" bottom="1"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60</vt:i4>
      </vt:variant>
      <vt:variant>
        <vt:lpstr>Rangos con nombre</vt:lpstr>
      </vt:variant>
      <vt:variant>
        <vt:i4>56</vt:i4>
      </vt:variant>
    </vt:vector>
  </HeadingPairs>
  <TitlesOfParts>
    <vt:vector size="116" baseType="lpstr">
      <vt:lpstr> 1 identificacion ESE</vt:lpstr>
      <vt:lpstr>2 -Portafolio de Servicios</vt:lpstr>
      <vt:lpstr>3 - Capacidad instalada fisica</vt:lpstr>
      <vt:lpstr>4 -Capacidad de oferta</vt:lpstr>
      <vt:lpstr>5 -Produccion </vt:lpstr>
      <vt:lpstr>6 - Análisis de Productividad</vt:lpstr>
      <vt:lpstr>7 - Calidad</vt:lpstr>
      <vt:lpstr>8-Procesos judiciales</vt:lpstr>
      <vt:lpstr>9-Costo personal (nómina y ops)</vt:lpstr>
      <vt:lpstr>10 - costo talento hum. plant08</vt:lpstr>
      <vt:lpstr>10 - costo talento hum. plant09</vt:lpstr>
      <vt:lpstr>10 - costo talento hum. plant10</vt:lpstr>
      <vt:lpstr>10 - costo talento hum. plant11</vt:lpstr>
      <vt:lpstr>10 - costo talento hum. plant12</vt:lpstr>
      <vt:lpstr>10 - costo talento hum. plant13</vt:lpstr>
      <vt:lpstr>11- personal contrato 2008</vt:lpstr>
      <vt:lpstr>11- personal contrato 2009</vt:lpstr>
      <vt:lpstr>11- personal contrato 2010</vt:lpstr>
      <vt:lpstr>11- personal contrato 2011</vt:lpstr>
      <vt:lpstr>11- personal contrato 2012</vt:lpstr>
      <vt:lpstr>11- personal contrato 2013</vt:lpstr>
      <vt:lpstr>12 - Gtos y ctos por centro 08</vt:lpstr>
      <vt:lpstr>12 - Gtos y ctos por centro 09</vt:lpstr>
      <vt:lpstr>12 - Gtos y ctos por centro 10</vt:lpstr>
      <vt:lpstr>12 - Gtos y ctos por centro 11</vt:lpstr>
      <vt:lpstr>12 - Gtos y ctos por centro 12</vt:lpstr>
      <vt:lpstr>12 - Gtos y ctos por centro 13</vt:lpstr>
      <vt:lpstr>13- Costo  servicio-producto 08</vt:lpstr>
      <vt:lpstr>13- Costo servicio-producto 09</vt:lpstr>
      <vt:lpstr>13- Costo servicio-producto 10</vt:lpstr>
      <vt:lpstr>13- Costo servicio-producto 11</vt:lpstr>
      <vt:lpstr>13- Costo servicio-producto 12</vt:lpstr>
      <vt:lpstr>13- Costo servicio-producto 13</vt:lpstr>
      <vt:lpstr>14- Contratos venta servicios</vt:lpstr>
      <vt:lpstr>15 - ING NO VSS</vt:lpstr>
      <vt:lpstr>16- PASIVOS PROGRAMA DE SFF</vt:lpstr>
      <vt:lpstr>17 - CUENTAS POR COBRAR</vt:lpstr>
      <vt:lpstr>17A - Detalle Cuentasxcobrar</vt:lpstr>
      <vt:lpstr>24 - poblacion del municipio</vt:lpstr>
      <vt:lpstr>25 - Afil población sede</vt:lpstr>
      <vt:lpstr>26 27 28-Perfil epidemiologico</vt:lpstr>
      <vt:lpstr>29 - IPS  en zona de influencia</vt:lpstr>
      <vt:lpstr>30-DOFA</vt:lpstr>
      <vt:lpstr>31</vt:lpstr>
      <vt:lpstr>31. MATRIZ MEDIDAS PROGRAMA</vt:lpstr>
      <vt:lpstr>32 -Proyección producción UVR</vt:lpstr>
      <vt:lpstr>33 -EPS 1 SUBSIDIADO</vt:lpstr>
      <vt:lpstr>34 EPS 1 CONTRIBUTIVO</vt:lpstr>
      <vt:lpstr>35 -OTROS PAGADORES  FFMM</vt:lpstr>
      <vt:lpstr>35 -OTROS PAGADORES MAGISTERIO</vt:lpstr>
      <vt:lpstr>36 - GASTOS-COSTOS</vt:lpstr>
      <vt:lpstr>37-FLUJO FINANCIERO PROYECTADO</vt:lpstr>
      <vt:lpstr>38 Ingresos-Gastos Presupuestal</vt:lpstr>
      <vt:lpstr>39. MATRIZ DE FINANCIAMIENTO 13</vt:lpstr>
      <vt:lpstr>Hoja1</vt:lpstr>
      <vt:lpstr>Hoja2</vt:lpstr>
      <vt:lpstr>Hoja3</vt:lpstr>
      <vt:lpstr>Hoja4</vt:lpstr>
      <vt:lpstr>INFORMACION UPC</vt:lpstr>
      <vt:lpstr>DEFLACTORES</vt:lpstr>
      <vt:lpstr>'8-Procesos judiciales'!_Ref290365298</vt:lpstr>
      <vt:lpstr>' 1 identificacion ESE'!Área_de_impresión</vt:lpstr>
      <vt:lpstr>'12 - Gtos y ctos por centro 08'!Área_de_impresión</vt:lpstr>
      <vt:lpstr>'13- Costo  servicio-producto 08'!Área_de_impresión</vt:lpstr>
      <vt:lpstr>'14- Contratos venta servicios'!Área_de_impresión</vt:lpstr>
      <vt:lpstr>'15 - ING NO VSS'!Área_de_impresión</vt:lpstr>
      <vt:lpstr>'16- PASIVOS PROGRAMA DE SFF'!Área_de_impresión</vt:lpstr>
      <vt:lpstr>'17 - CUENTAS POR COBRAR'!Área_de_impresión</vt:lpstr>
      <vt:lpstr>'17A - Detalle Cuentasxcobrar'!Área_de_impresión</vt:lpstr>
      <vt:lpstr>'2 -Portafolio de Servicios'!Área_de_impresión</vt:lpstr>
      <vt:lpstr>'24 - poblacion del municipio'!Área_de_impresión</vt:lpstr>
      <vt:lpstr>'25 - Afil población sede'!Área_de_impresión</vt:lpstr>
      <vt:lpstr>'26 27 28-Perfil epidemiologico'!Área_de_impresión</vt:lpstr>
      <vt:lpstr>'29 - IPS  en zona de influencia'!Área_de_impresión</vt:lpstr>
      <vt:lpstr>'3 - Capacidad instalada fisica'!Área_de_impresión</vt:lpstr>
      <vt:lpstr>'30-DOFA'!Área_de_impresión</vt:lpstr>
      <vt:lpstr>'32 -Proyección producción UVR'!Área_de_impresión</vt:lpstr>
      <vt:lpstr>'33 -EPS 1 SUBSIDIADO'!Área_de_impresión</vt:lpstr>
      <vt:lpstr>'34 EPS 1 CONTRIBUTIVO'!Área_de_impresión</vt:lpstr>
      <vt:lpstr>'35 -OTROS PAGADORES  FFMM'!Área_de_impresión</vt:lpstr>
      <vt:lpstr>'36 - GASTOS-COSTOS'!Área_de_impresión</vt:lpstr>
      <vt:lpstr>'37-FLUJO FINANCIERO PROYECTADO'!Área_de_impresión</vt:lpstr>
      <vt:lpstr>'38 Ingresos-Gastos Presupuestal'!Área_de_impresión</vt:lpstr>
      <vt:lpstr>'39. MATRIZ DE FINANCIAMIENTO 13'!Área_de_impresión</vt:lpstr>
      <vt:lpstr>'4 -Capacidad de oferta'!Área_de_impresión</vt:lpstr>
      <vt:lpstr>'5 -Produccion '!Área_de_impresión</vt:lpstr>
      <vt:lpstr>'6 - Análisis de Productividad'!Área_de_impresión</vt:lpstr>
      <vt:lpstr>'7 - Calidad'!Área_de_impresión</vt:lpstr>
      <vt:lpstr>'8-Procesos judiciales'!Área_de_impresión</vt:lpstr>
      <vt:lpstr>'9-Costo personal (nómina y ops)'!Área_de_impresión</vt:lpstr>
      <vt:lpstr>'10 - costo talento hum. plant08'!Títulos_a_imprimir</vt:lpstr>
      <vt:lpstr>'11- personal contrato 2008'!Títulos_a_imprimir</vt:lpstr>
      <vt:lpstr>'12 - Gtos y ctos por centro 08'!Títulos_a_imprimir</vt:lpstr>
      <vt:lpstr>'13- Costo  servicio-producto 08'!Títulos_a_imprimir</vt:lpstr>
      <vt:lpstr>'14- Contratos venta servicios'!Títulos_a_imprimir</vt:lpstr>
      <vt:lpstr>'15 - ING NO VSS'!Títulos_a_imprimir</vt:lpstr>
      <vt:lpstr>'16- PASIVOS PROGRAMA DE SFF'!Títulos_a_imprimir</vt:lpstr>
      <vt:lpstr>'17 - CUENTAS POR COBRAR'!Títulos_a_imprimir</vt:lpstr>
      <vt:lpstr>'17A - Detalle Cuentasxcobrar'!Títulos_a_imprimir</vt:lpstr>
      <vt:lpstr>'2 -Portafolio de Servicios'!Títulos_a_imprimir</vt:lpstr>
      <vt:lpstr>'25 - Afil población sede'!Títulos_a_imprimir</vt:lpstr>
      <vt:lpstr>'29 - IPS  en zona de influencia'!Títulos_a_imprimir</vt:lpstr>
      <vt:lpstr>'3 - Capacidad instalada fisica'!Títulos_a_imprimir</vt:lpstr>
      <vt:lpstr>'32 -Proyección producción UVR'!Títulos_a_imprimir</vt:lpstr>
      <vt:lpstr>'33 -EPS 1 SUBSIDIADO'!Títulos_a_imprimir</vt:lpstr>
      <vt:lpstr>'34 EPS 1 CONTRIBUTIVO'!Títulos_a_imprimir</vt:lpstr>
      <vt:lpstr>'35 -OTROS PAGADORES  FFMM'!Títulos_a_imprimir</vt:lpstr>
      <vt:lpstr>'36 - GASTOS-COSTOS'!Títulos_a_imprimir</vt:lpstr>
      <vt:lpstr>'37-FLUJO FINANCIERO PROYECTADO'!Títulos_a_imprimir</vt:lpstr>
      <vt:lpstr>'38 Ingresos-Gastos Presupuestal'!Títulos_a_imprimir</vt:lpstr>
      <vt:lpstr>'39. MATRIZ DE FINANCIAMIENTO 13'!Títulos_a_imprimir</vt:lpstr>
      <vt:lpstr>'4 -Capacidad de oferta'!Títulos_a_imprimir</vt:lpstr>
      <vt:lpstr>'5 -Produccion '!Títulos_a_imprimir</vt:lpstr>
      <vt:lpstr>'6 - Análisis de Productividad'!Títulos_a_imprimir</vt:lpstr>
      <vt:lpstr>'8-Procesos judiciales'!Títulos_a_imprimir</vt:lpstr>
      <vt:lpstr>'9-Costo personal (nómina y ops)'!Títulos_a_imprimir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CASA</cp:lastModifiedBy>
  <cp:lastPrinted>2013-06-28T15:41:11Z</cp:lastPrinted>
  <dcterms:created xsi:type="dcterms:W3CDTF">2013-05-26T17:48:19Z</dcterms:created>
  <dcterms:modified xsi:type="dcterms:W3CDTF">2014-06-05T03:28:21Z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